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แอ้ว\งบบริหารเปรียบเทียบ\2564\Q2-64\งบส่งตลาด\"/>
    </mc:Choice>
  </mc:AlternateContent>
  <xr:revisionPtr revIDLastSave="0" documentId="13_ncr:1_{56E2F2B4-8328-4484-B08F-B52D41B86E94}" xr6:coauthVersionLast="47" xr6:coauthVersionMax="47" xr10:uidLastSave="{00000000-0000-0000-0000-000000000000}"/>
  <bookViews>
    <workbookView xWindow="-120" yWindow="-120" windowWidth="21840" windowHeight="13140" tabRatio="885" activeTab="3" xr2:uid="{00000000-000D-0000-FFFF-FFFF00000000}"/>
  </bookViews>
  <sheets>
    <sheet name="NoteP1-3" sheetId="19" r:id="rId1"/>
    <sheet name="P4-5" sheetId="14" r:id="rId2"/>
    <sheet name="P6-13" sheetId="16" r:id="rId3"/>
    <sheet name="P14" sheetId="23" r:id="rId4"/>
    <sheet name="P15" sheetId="24" r:id="rId5"/>
    <sheet name="P16-17" sheetId="26" r:id="rId6"/>
    <sheet name="P18" sheetId="11" r:id="rId7"/>
    <sheet name="P19" sheetId="27" r:id="rId8"/>
  </sheets>
  <externalReferences>
    <externalReference r:id="rId9"/>
  </externalReferences>
  <definedNames>
    <definedName name="_xlnm.Print_Area" localSheetId="0">'NoteP1-3'!$A$1:$K$94</definedName>
    <definedName name="_xlnm.Print_Area" localSheetId="5">'P16-17'!$A$1:$L$63</definedName>
    <definedName name="_xlnm.Print_Area" localSheetId="6">'P18'!$A$1:$M$42</definedName>
    <definedName name="_xlnm.Print_Area" localSheetId="7">'P19'!$A$1:$N$36</definedName>
    <definedName name="_xlnm.Print_Area" localSheetId="1">'P4-5'!$A$1:$J$67</definedName>
    <definedName name="_xlnm.Print_Area" localSheetId="2">'P6-13'!$A$1:$J$278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6" l="1"/>
  <c r="J29" i="16"/>
  <c r="J88" i="16"/>
  <c r="H88" i="16"/>
  <c r="I30" i="11"/>
  <c r="M38" i="11" l="1"/>
  <c r="G38" i="11"/>
  <c r="M36" i="11"/>
  <c r="G36" i="11"/>
  <c r="M34" i="11"/>
  <c r="G34" i="11"/>
  <c r="M33" i="11"/>
  <c r="G33" i="11"/>
  <c r="M32" i="11"/>
  <c r="G32" i="11"/>
  <c r="M30" i="11"/>
  <c r="G30" i="11"/>
  <c r="K29" i="11"/>
  <c r="K35" i="11" s="1"/>
  <c r="K37" i="11" s="1"/>
  <c r="K39" i="11" s="1"/>
  <c r="I29" i="11"/>
  <c r="I35" i="11" s="1"/>
  <c r="I37" i="11" s="1"/>
  <c r="I39" i="11" s="1"/>
  <c r="E29" i="11"/>
  <c r="E35" i="11" s="1"/>
  <c r="E37" i="11" s="1"/>
  <c r="E39" i="11" s="1"/>
  <c r="C29" i="11"/>
  <c r="C35" i="11" s="1"/>
  <c r="C37" i="11" s="1"/>
  <c r="C39" i="11" s="1"/>
  <c r="M28" i="11"/>
  <c r="G28" i="11"/>
  <c r="M27" i="11"/>
  <c r="G27" i="11"/>
  <c r="K13" i="27"/>
  <c r="I13" i="27"/>
  <c r="E13" i="27"/>
  <c r="C13" i="27"/>
  <c r="M12" i="27"/>
  <c r="G12" i="27"/>
  <c r="M11" i="27"/>
  <c r="G11" i="27"/>
  <c r="M10" i="27"/>
  <c r="G10" i="27"/>
  <c r="M9" i="27"/>
  <c r="G9" i="27"/>
  <c r="M8" i="27"/>
  <c r="G8" i="27"/>
  <c r="M7" i="27"/>
  <c r="G7" i="27"/>
  <c r="J103" i="16"/>
  <c r="H103" i="16"/>
  <c r="M13" i="27" l="1"/>
  <c r="M17" i="27" s="1"/>
  <c r="G29" i="11"/>
  <c r="G35" i="11" s="1"/>
  <c r="G37" i="11" s="1"/>
  <c r="G39" i="11" s="1"/>
  <c r="G13" i="27"/>
  <c r="G17" i="27" s="1"/>
  <c r="M29" i="11"/>
  <c r="M35" i="11" s="1"/>
  <c r="M37" i="11" s="1"/>
  <c r="M39" i="11" s="1"/>
  <c r="H58" i="14" l="1"/>
  <c r="J62" i="14" l="1"/>
  <c r="H62" i="14" s="1"/>
  <c r="J165" i="16" l="1"/>
  <c r="J168" i="16" s="1"/>
  <c r="H165" i="16"/>
  <c r="H168" i="16" s="1"/>
  <c r="I14" i="24" l="1"/>
  <c r="N25" i="23" l="1"/>
  <c r="N35" i="23" l="1"/>
  <c r="N34" i="23"/>
  <c r="N33" i="23"/>
  <c r="N31" i="23"/>
  <c r="N29" i="23"/>
  <c r="N26" i="23"/>
  <c r="J255" i="16"/>
  <c r="J243" i="16"/>
  <c r="H92" i="16" l="1"/>
  <c r="J92" i="16"/>
  <c r="J68" i="16"/>
  <c r="J93" i="16" l="1"/>
  <c r="H93" i="16"/>
  <c r="H47" i="16"/>
  <c r="H49" i="16" s="1"/>
  <c r="J47" i="14"/>
  <c r="H47" i="14"/>
  <c r="J39" i="14"/>
  <c r="H39" i="14"/>
  <c r="J23" i="14"/>
  <c r="H23" i="14"/>
  <c r="H15" i="14"/>
  <c r="J15" i="14"/>
  <c r="H127" i="16" l="1"/>
  <c r="H134" i="16" s="1"/>
  <c r="J52" i="14" l="1"/>
  <c r="H52" i="14"/>
  <c r="H158" i="16" l="1"/>
  <c r="H11" i="14" l="1"/>
  <c r="I18" i="24" l="1"/>
  <c r="G18" i="11"/>
  <c r="I20" i="24" l="1"/>
  <c r="I19" i="24"/>
  <c r="I15" i="24"/>
  <c r="I13" i="24"/>
  <c r="J11" i="14" l="1"/>
  <c r="I21" i="24" l="1"/>
  <c r="G21" i="24"/>
  <c r="E21" i="24"/>
  <c r="K21" i="24"/>
  <c r="K16" i="24"/>
  <c r="G16" i="24"/>
  <c r="E16" i="24"/>
  <c r="I12" i="24"/>
  <c r="I16" i="24" s="1"/>
  <c r="M20" i="11" l="1"/>
  <c r="G20" i="11"/>
  <c r="J228" i="16" l="1"/>
  <c r="H228" i="16" l="1"/>
  <c r="J202" i="16"/>
  <c r="J218" i="16"/>
  <c r="J220" i="16" s="1"/>
  <c r="J47" i="16" l="1"/>
  <c r="J49" i="16" s="1"/>
  <c r="H218" i="16" l="1"/>
  <c r="H220" i="16" s="1"/>
  <c r="H202" i="16" s="1"/>
  <c r="J70" i="16" l="1"/>
  <c r="H68" i="16" s="1"/>
  <c r="H70" i="16" s="1"/>
  <c r="H255" i="16" l="1"/>
  <c r="H30" i="14" l="1"/>
  <c r="H18" i="14"/>
  <c r="H20" i="14" s="1"/>
  <c r="J18" i="14"/>
  <c r="J20" i="14" s="1"/>
  <c r="M18" i="11"/>
  <c r="M9" i="11"/>
  <c r="M10" i="11"/>
  <c r="C11" i="11"/>
  <c r="C17" i="11" s="1"/>
  <c r="J127" i="16"/>
  <c r="J134" i="16" s="1"/>
  <c r="J119" i="16"/>
  <c r="H119" i="16"/>
  <c r="J158" i="16"/>
  <c r="M14" i="11" l="1"/>
  <c r="M15" i="11"/>
  <c r="M16" i="11"/>
  <c r="M12" i="11"/>
  <c r="J30" i="14" l="1"/>
  <c r="G14" i="11" l="1"/>
  <c r="G15" i="11" l="1"/>
  <c r="K11" i="11" l="1"/>
  <c r="K17" i="11" s="1"/>
  <c r="I11" i="11"/>
  <c r="I17" i="11" s="1"/>
  <c r="I19" i="11" s="1"/>
  <c r="G16" i="11" l="1"/>
  <c r="K19" i="11"/>
  <c r="K21" i="11" s="1"/>
  <c r="G9" i="11"/>
  <c r="G10" i="11"/>
  <c r="G12" i="11"/>
  <c r="E11" i="11"/>
  <c r="E17" i="11" s="1"/>
  <c r="J42" i="14"/>
  <c r="H42" i="14"/>
  <c r="M11" i="11" l="1"/>
  <c r="M17" i="11" s="1"/>
  <c r="C19" i="11"/>
  <c r="C21" i="11" s="1"/>
  <c r="E19" i="11"/>
  <c r="E21" i="11" s="1"/>
  <c r="G11" i="11"/>
  <c r="G17" i="11" s="1"/>
  <c r="M19" i="11" l="1"/>
  <c r="M21" i="11" s="1"/>
  <c r="G19" i="11"/>
  <c r="G21" i="11" s="1"/>
  <c r="I21" i="11" l="1"/>
  <c r="H22" i="16" l="1"/>
  <c r="H29" i="16" s="1"/>
  <c r="H238" i="16"/>
  <c r="H243" i="16" s="1"/>
</calcChain>
</file>

<file path=xl/sharedStrings.xml><?xml version="1.0" encoding="utf-8"?>
<sst xmlns="http://schemas.openxmlformats.org/spreadsheetml/2006/main" count="591" uniqueCount="434">
  <si>
    <t>บริษัท  แมนดาริน  โฮเต็ล  จำกัด  (มหาชน)</t>
  </si>
  <si>
    <t>หมายเหตุประกอบงบการเงินแบบย่อ</t>
  </si>
  <si>
    <t>สำหรับงวดหกเดือน  สิ้นสุดวันที่  30  มิถุนายน  2564</t>
  </si>
  <si>
    <t>(ยังไม่ได้ตรวจสอบ/สอบทานแล้ว)</t>
  </si>
  <si>
    <t>1. ข้อมูลทั่วไป</t>
  </si>
  <si>
    <t xml:space="preserve">     1.1  ข้อมูลทั่วไปของบริษัทฯ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</si>
  <si>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</si>
  <si>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</si>
  <si>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</si>
  <si>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</si>
  <si>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</si>
  <si>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>: เลขที่ 662 ถนนพระราม 4 แขวงมหาพฤฒาราม เขตบางรัก จังหวัดกรุงเทพมหานคร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</si>
  <si>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</si>
  <si>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</si>
  <si>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</si>
  <si>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</si>
  <si>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</si>
  <si>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</si>
  <si>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</si>
  <si>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ทางการเงินระหว่างกาล    ภายใต้พระราชบัญญัติวิชาชีพบัญชี พ.ศ. 2547 และตามข้อกำหนดของคณะกรรมการ</t>
  </si>
  <si>
    <t xml:space="preserve">     กำกับหลักทรัพย์และตลาดหลักทรัพย์  ว่าด้วยการจัดทำและนำเสนอรายงานทางการเงินภายใต้พระราชบัญญัติ</t>
  </si>
  <si>
    <t xml:space="preserve">     หลักทรัพย์และตลาดหลักทรัพย์ พ.ศ. 2535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</si>
  <si>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</t>
  </si>
  <si>
    <t xml:space="preserve">     รายการในงบการเงิน ยกเว้น รายการที่เปิดเผยไว้ในนโยบายการบัญชีที่เกี่ยวข้อง</t>
  </si>
  <si>
    <t xml:space="preserve">            งบการเงินระหว่างกาลนี้  จัดทำขึ้นโดยมีวัตถุประสงค์ให้ข้อมูลเพิ่มเติมจากงบการเงินประจำปีที่นำเสนอครั้ง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</si>
  <si>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</si>
  <si>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</si>
  <si>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</si>
  <si>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</si>
  <si>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ประจำปีล่าสุด</t>
  </si>
  <si>
    <t>(ลงชื่อ) …....…….......……………………………………………………… กรรมการตามอำนาจ</t>
  </si>
  <si>
    <t>- 2 -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</si>
  <si>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</si>
  <si>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</si>
  <si>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ฉบับปรับปรุงจำนวนหลายฉบับ      ซึ่งมีผลบังคับใช้สำหรับงบการเงินที่มีรอบระยะเวลาบัญชีที่เริ่มในหรือหลังวันที่</t>
  </si>
  <si>
    <t xml:space="preserve">     1 มกราคม  2564  มาถือปฏิบัติ 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</si>
  <si>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     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</si>
  <si>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 xml:space="preserve">     วิธีปฏิบัติทางการบัญชีและการให้แนวปฏิบัติทางการบัญชีกับผู้ใช้มาตรฐาน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</si>
  <si>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</si>
  <si>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ของบริษัทฯ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</si>
  <si>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</si>
  <si>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วันที่ 1 มกราคม 2565</t>
  </si>
  <si>
    <t xml:space="preserve">            ผลกระทบจากสถานการณ์ของ COVID-19  </t>
  </si>
  <si>
    <t xml:space="preserve">                - ไม่นำสถานการณ์ COVID - 19  มาถือเป็นข้อบ่งชี้ของการด้อยค่า   ตามมาตรฐานการบัญชี    ฉบับที่   36  เรื่อง</t>
  </si>
  <si>
    <t xml:space="preserve">     การด้อยค่าของสินทรัพย์</t>
  </si>
  <si>
    <t>- 3 -</t>
  </si>
  <si>
    <t xml:space="preserve">     ผลขาดทุนด้านเครดิตที่คาดว่าจะเกิดขึ้นในกรณีที่บริษัทฯ ใช้วิธีการอย่างง่ายในการวัดมูลค่าของผลขาดทุนด้านเครดิต</t>
  </si>
  <si>
    <t xml:space="preserve">     ที่คาดว่าจะเกิดขึ้น</t>
  </si>
  <si>
    <t xml:space="preserve">               -  เลือกที่จะไม่นำข้อมูลที่เกี่ยวกับสถานการณ์ " COVID 19 " มาเป็นข้อมูลในการประมาณการความเพียงพอของ</t>
  </si>
  <si>
    <t xml:space="preserve">     กำไรทางภาษีที่จะเกิดขึ้นในอนาคตเพื่อที่จะใช้ประโยชน์จากสินทรัพย์ภาษีเงินได้รอการตัดบัญชี  เนื่องด้วยแนวปฏิบัติ</t>
  </si>
  <si>
    <t xml:space="preserve">     ดังกล่าวสิ้นสุดการมีผลบังคับใช้  ณ วันที่ 31 ธันวาคม 2563 บริษัทฯ ได้ประเมินผลกระทบดังกล่าว ซึ่งไม่มีผลกระทบ</t>
  </si>
  <si>
    <t xml:space="preserve">     อย่างมีสาระสำคัญต่องบการเงิน   ดังนั้น  บริษัทฯ  จึงไม่ปรับปรุงมูลค่าสินทรัพย์,  ลูกหนี้การค้าและภาษีเงินได้รอการ</t>
  </si>
  <si>
    <t xml:space="preserve">     ตัดบัญชีในปี 2564</t>
  </si>
  <si>
    <t xml:space="preserve">3.  สรุปนโยบายบัญชีที่สำคัญ 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</si>
  <si>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</si>
  <si>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สิ้นสุดวันที่ 31 ธันวาคม 2563</t>
  </si>
  <si>
    <t>4.  รายละเอียดประกอบงบกระแสเงินสด</t>
  </si>
  <si>
    <t xml:space="preserve">     อาคารและอุปกรณ์ ที่เพิ่มขึ้นเกิดจากการก่อหนี้ จำนวน 0.66 ล้านบาท และ 1.18 ล้านบาท ตามลำดับ </t>
  </si>
  <si>
    <t>- 4 -</t>
  </si>
  <si>
    <t xml:space="preserve">5.  เงินสดและรายการเทียบเท่าเงินสด </t>
  </si>
  <si>
    <t xml:space="preserve">(หน่วย : บาท) </t>
  </si>
  <si>
    <t>30 มิถุนายน 2564</t>
  </si>
  <si>
    <t>31 ธันวาคม 2563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</si>
  <si>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</si>
  <si>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</si>
  <si>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</si>
  <si>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</si>
  <si>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>ลูกหนี้บัตรเครดิตและลูกหนี้โครงการรัฐบาล</t>
  </si>
  <si>
    <t>รวม</t>
  </si>
  <si>
    <t>6.  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</si>
  <si>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</si>
  <si>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</si>
  <si>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หัก  ค่าเผื่อหนี้ผลขาดทุนด้านเครดิตที่คาดว่าจะเกิดขึ้น</t>
  </si>
  <si>
    <t xml:space="preserve">ลูกหนี้การค้าและลูกหนี้หมุนเวียนอื่น 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</si>
  <si>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</si>
  <si>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ยังไม่ถึงกำหนด</t>
  </si>
  <si>
    <t xml:space="preserve">น้อยกว่า 1 เดือน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</si>
  <si>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</si>
  <si>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</si>
  <si>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</si>
  <si>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</si>
  <si>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- 5 -</t>
  </si>
  <si>
    <t xml:space="preserve">7.  สินค้าคงเหลือ  </t>
  </si>
  <si>
    <t>อาหารและเครื่องดื่ม</t>
  </si>
  <si>
    <t>วัสดุสิ้นเปลือง</t>
  </si>
  <si>
    <t>8.  สินทรัพย์ทางการเงินหมุนเวียนอื่น</t>
  </si>
  <si>
    <t xml:space="preserve">            มูลค่ายุติธรรมรับรู้ผ่านกำไรขาดทุน</t>
  </si>
  <si>
    <t xml:space="preserve">เงินลงทุนในหน่วยลงทุน </t>
  </si>
  <si>
    <t xml:space="preserve">เงินลงทุนในหลักทรัพย์ </t>
  </si>
  <si>
    <t>บวก ค่าเผื่อการปรับมูลค่ากำไรขาดทุนจากการวัด</t>
  </si>
  <si>
    <t xml:space="preserve">                   มูลค่าสินทรัพย์ทางการเงิน</t>
  </si>
  <si>
    <t>สินทรัพย์ทางการเงินหมุนเวียนอื่น</t>
  </si>
  <si>
    <t xml:space="preserve">9.  อสังหาริมทรัพย์เพื่อการลงทุน </t>
  </si>
  <si>
    <t xml:space="preserve">            รายการเคลื่อนไหวทางบัญชีอย่างย่อ สำหรับงวดหกเดือน สิ้นสุดวันที่ 30 มิถุนายน 2564 และวันที่ </t>
  </si>
  <si>
    <t xml:space="preserve">      31 ธันวาคม 2563  มีดังนี้</t>
  </si>
  <si>
    <t>มูลค่าสุทธิตามบัญชี ณ วันต้นงวด</t>
  </si>
  <si>
    <t>โอนเข้า</t>
  </si>
  <si>
    <t>ค่าเสื่อมราคาสำหรับงวด</t>
  </si>
  <si>
    <t>มูลค่าสุทธิตามบัญชี ณ วันสิ้นงวด</t>
  </si>
  <si>
    <t>มูลค่ายุติธรรม</t>
  </si>
  <si>
    <t>- 6 -</t>
  </si>
  <si>
    <t xml:space="preserve">               มูลค่ายุติธรรมดังกล่าวเป็นราคาประเมินโดยผู้ประเมินราคาอิสระ ซึ่งได้ประเมินไว้ในปี 2562</t>
  </si>
  <si>
    <t xml:space="preserve">               ณ วันที่  30 มิถุนายน 2564 และวันที่ 31 ธันวาคม 2563  ที่ดินซึ่งมีมูลค่าตามบัญชีจำนวน 44.77 ล้านบาท บริษัทฯ </t>
  </si>
  <si>
    <t xml:space="preserve">      ได้นำไปค้ำประกันเงินกู้ยืมระยะยาวจากสถาบันการเงิน ตามหมายเหตุข้อ 16</t>
  </si>
  <si>
    <t xml:space="preserve">               อสังหาริมทรัพย์เพื่อการลงทุน   ประกอบด้วย   ที่ดินที่ไม่ได้ใช้ในการดำเนินงาน  ซึ่งมีมูลค่าตามบัญชี   จำนวน </t>
  </si>
  <si>
    <t xml:space="preserve">      224.90 ล้านบาท และที่ดินพร้อมสิ่งปลูกสร้างของโรงแรมให้เช่าโดยมีรายละเอียดดังนี้           </t>
  </si>
  <si>
    <t xml:space="preserve">               โรงแรมให้เช่า  ซึ่งมีมูลค่าตามบัญชี  ณ วัน ที่  30 มิถุนายน  2564  และวันที่  31  ธันวาคม  2563  จำนวน  72.23 </t>
  </si>
  <si>
    <t xml:space="preserve">      ล้านบาท และจำนวน 76.40 ล้านบาท ตามลำดับ ซึ่งมีผู้เช่า  2 สัญญา ดังนี้</t>
  </si>
  <si>
    <t xml:space="preserve">               เมื่อวันที่  1  กันยายน  2563  บริษัทฯ  ได้ทำสัญญาให้เช่าโรงแรมสาขาเขาใหญ่  (อาคารเก่า)   กับผู้เช่ารายหนึ่ง</t>
  </si>
  <si>
    <t xml:space="preserve">               เมื่อวันที่  19  พฤศจิกายน  2563   บริษัทฯ   ได้ทำสัญญาให้เช่าโรงแรม (อาคารใหม่) กับผู้เช่าอีกรายหนึ่ง ระยะ</t>
  </si>
  <si>
    <t>10. ที่ดิน อาคารและอุปกรณ์</t>
  </si>
  <si>
    <t>ซื้อเพิ่มระหว่างงวด - ราคาทุน</t>
  </si>
  <si>
    <t>ตัดจำหน่ายระหว่างงวด - ราคาทุน</t>
  </si>
  <si>
    <t>โอนเป็นอสังหาริมทรัพย์เพื่อการลงทุน-สุทธิ</t>
  </si>
  <si>
    <t xml:space="preserve">ตัดจำหน่ายระหว่างงวด 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</si>
  <si>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</si>
  <si>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</si>
  <si>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>- 7 -</t>
  </si>
  <si>
    <t xml:space="preserve">               อาคารโรงแรมแมนดารินสร้างอยู่บนที่เช่า  ตามสัญญาเช่า 2 ฉบับ  ซึ่งอยู่แห่งเดียวกัน  ตามหมายเหตุข้อ 11</t>
  </si>
  <si>
    <t>11. สินทรัพย์สิทธิการใช้</t>
  </si>
  <si>
    <t>สินทรัพย์สิทธิการใช้ตามสัญญาเช่า ณ วันต้นงวด</t>
  </si>
  <si>
    <t>เงินจ่ายล่วงหน้าตามสัญญาเช่า ณ วันต้นงวด</t>
  </si>
  <si>
    <t>หัก  ค่าตัดจำหน่ายสินทรัพย์สิทธิการเช่าในระหว่างงวด</t>
  </si>
  <si>
    <t>สุทธิ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</si>
  <si>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 จำนวน  2  สัญญา</t>
  </si>
  <si>
    <t xml:space="preserve">      ดังนี้</t>
  </si>
  <si>
    <t xml:space="preserve">               สัญญาฉบับที่  1   เมื่อวันที่ 4 มิถุนายน 2553  บริษัทฯ  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</si>
  <si>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</si>
  <si>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250,000.00 บาท -  402,627.50 บาท  และบริษัทฯ ได้จ่ายค่าเช่าล่วงหน้าตามสัญญาอีก จำนวน 50 ล้านบาท</t>
  </si>
  <si>
    <t xml:space="preserve">               สัญญาฉบับที่  2  ซึ่งเป็นที่ตั้งของโรงแรมส่วนหน้า   เมื่อวันที่  14 ตุลาคม 2551 บริษัทฯ ได้ทำสัญญาเช่าที่ดิน</t>
  </si>
  <si>
    <t xml:space="preserve">      ล้านบาท และบริษัทฯ  ได้จ่ายค่าเช่าล่วงหน้าอีก จำนวน 71.65 ล้านบาท</t>
  </si>
  <si>
    <t xml:space="preserve">               สัญญาทั้ง 2  ฉบับดังกล่าว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</si>
  <si>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   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</t>
  </si>
  <si>
    <t xml:space="preserve">      จึงไม่ได้บันทึกภาระการรื้อถอนดังกล่าว</t>
  </si>
  <si>
    <t>- 8 -</t>
  </si>
  <si>
    <t>12. สินทรัพย์ไม่มีตัวตนอื่น</t>
  </si>
  <si>
    <t>ค่าตัดจำหน่ายสำหรับงวด</t>
  </si>
  <si>
    <t>13. สินทรัพย์ภาษีเงินได้รอการตัดบัญชี / ค่าใช้จ่ายภาษีเงินได้</t>
  </si>
  <si>
    <t xml:space="preserve">            สินทรัพย์และหนี้สินภาษีเงินได้รอการตัดบัญชีภายหลังจากการนำมาหักกลบกันตามความเหมาะสมได้แสดงรวม</t>
  </si>
  <si>
    <t xml:space="preserve">      ไว้ในงบแสดงฐานะการเงินโดยมีรายละเอียดดังนี้</t>
  </si>
  <si>
    <t>สินทรัพย์ภาษีเงินได้รอการตัดบัญชี</t>
  </si>
  <si>
    <t xml:space="preserve">       ค่าเผื่อหนี้ผลขาดทุนด้านเครดิตที่คาดว่าจะเกิดขึ้น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</si>
  <si>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</si>
  <si>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</si>
  <si>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ค่าเผื่อการลดมูลค่าของทรัพย์สิน</t>
  </si>
  <si>
    <t xml:space="preserve">      สินทรัพย์สิทธิการใช้ตัดจ่าย</t>
  </si>
  <si>
    <t>รวมสินทรัพย์ภาษีเงินได้รอการตัดบัญชี</t>
  </si>
  <si>
    <t>หนี้สินภาษีเงินได้รอการตัดบัญชี</t>
  </si>
  <si>
    <t xml:space="preserve">       กำไรที่ยังไม่เกิดขึ้นจากการปรับมูลค่าของเงินลงทุน</t>
  </si>
  <si>
    <t>รวมหนี้สินภาษีเงินได้รอการตัดบัญชี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</si>
  <si>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มิถุนายน 2564 และ 2563 สรุปได้ดังนี้</t>
    </r>
  </si>
  <si>
    <t>2564</t>
  </si>
  <si>
    <t>2563</t>
  </si>
  <si>
    <t>ภาษีเงินได้งวดปัจจุบัน :</t>
  </si>
  <si>
    <t xml:space="preserve">      ภาษีเงินได้นิติบุคคลสำหรับงวด</t>
  </si>
  <si>
    <t>ภาษีเงินได้รอการตัดบัญชี :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</si>
  <si>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</si>
  <si>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</si>
  <si>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รายได้(ค่าใช้จ่าย)ภาษีเงินได้ที่แสดงอยู่ในงบกำไรขาดทุนเบ็ดเสร็จ</t>
  </si>
  <si>
    <t>- 9 -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</si>
  <si>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ค่าใช้จ่าย)ภาษีเงินได้สำหรับงวดหกเดือน สิ้นสุดวันที่ 30 มิถุนายน 2564 และ 2563 สรุปได้ดังนี้</t>
    </r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</si>
  <si>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</t>
    </r>
  </si>
  <si>
    <t xml:space="preserve">      สำหรับงวดหกเดือน สิ้นสุดวันที่ 30 มิถุนายน 2564 และ 2563 แสดงได้ดังนี้</t>
  </si>
  <si>
    <t xml:space="preserve">               กำไร(ขาดทุน)ทางบัญชีก่อนภาษีเงินได้นิติบุคคล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</si>
  <si>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</si>
  <si>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</si>
  <si>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</si>
  <si>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รายจ่ายที่ไม่สามารถนำมาหักภาษีได้</t>
  </si>
  <si>
    <t xml:space="preserve">                     รายจ่ายที่สามารถหักเพิ่ม</t>
  </si>
  <si>
    <t xml:space="preserve">                     (รายได้)ค่าใช้จ่ายที่ไม่ต้องนำมาคำนวณภาษี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</si>
  <si>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</si>
  <si>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      การเปลี่ยนแปลงในผลแตกต่างชั่วคราว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</si>
  <si>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</si>
  <si>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</si>
  <si>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>(26%)</t>
  </si>
  <si>
    <t>(19%)</t>
  </si>
  <si>
    <t>- 10 -</t>
  </si>
  <si>
    <t>14. เงินฝากธนาคารที่ติดภาระผูกพัน</t>
  </si>
  <si>
    <t>15.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</si>
  <si>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</si>
  <si>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</si>
  <si>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</si>
  <si>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รายได้รับล่วงหน้า</t>
  </si>
  <si>
    <t xml:space="preserve">      เงินมัดจำรับ</t>
  </si>
  <si>
    <t xml:space="preserve">      อื่น ๆ</t>
  </si>
  <si>
    <t>16. เงินกู้ยืมระยะยาวจากสถาบันการเงิน</t>
  </si>
  <si>
    <t>เงินกู้ยืมระยะยาวจากสถาบันการเงิน</t>
  </si>
  <si>
    <t>กู้เพิ่มในงวด</t>
  </si>
  <si>
    <t>หัก  ส่วนของเงินกู้ยืมระยะยาวจากสถาบันการเงินที่ถึง</t>
  </si>
  <si>
    <t xml:space="preserve">               กำหนดชำระภายใน 1 ปี</t>
  </si>
  <si>
    <t xml:space="preserve">              ณ วันที่ 30 มิถุนายน 2564 และวันที่ 31 ธันวาคม 2563  บริษัทฯ มีเงินกู้ยืมระยะยาวกับธนาคารในประเทศแห่งหนึ่ง</t>
  </si>
  <si>
    <t xml:space="preserve">      โดยมีรายละเอียด ดังนี้ </t>
  </si>
  <si>
    <t>- 11 -</t>
  </si>
  <si>
    <t xml:space="preserve">             -  วงเงิน   580   ล้านบาท   อัตราดอกเบี้ยร้อยละ   MLR - 1.5  ต่อปี   กำหนดให้จ่ายชำระเงินต้น  จำนวน   42   งวด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</si>
  <si>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</si>
  <si>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 xml:space="preserve">      ภายใน 13 ปี ในไตรมาส 1/ 2563 บริษัทฯ ได้ทำสัญญาแก้ไขเพิ่มเติมกับธนาคารเพื่อขอพักชำระหนี้ตั้งแต่เดือนมีนาคม</t>
  </si>
  <si>
    <t xml:space="preserve">      ชำระเงินต้น เป็นงวด ราย 3 เดือน แบ่งเป็นเวลา 5 ปี อัตราเงินต้นแตกต่างกันตามที่ระบุในสัญญา งวดละ 14.50 ล้านบาท</t>
  </si>
  <si>
    <t xml:space="preserve">       - 18.50  ล้านบาท โดยงวดสุดท้าย  จะต้องชำระเงินกู้ส่วนที่เหลือทั้งหมดในเดือนตุลาคม 2569 เริ่มชำระงวดแรก ตั้งแต่</t>
  </si>
  <si>
    <t xml:space="preserve">      เดือนมกราคม 2565 เป็นต้นไป</t>
  </si>
  <si>
    <t xml:space="preserve">             -  วงเงิน  100 ล้านบาท บริษัทฯ ได้ทำสัญญาเงินกู้ในเดือนเมษายน 2563 โดยได้รับเงินกู้ ณ วันที่ 31 มีนาคม 2564</t>
  </si>
  <si>
    <t xml:space="preserve">      ครบถ้วนแล้วทั้งจำนวน อัตราดอกเบี้ยร้อยละ MLR - 1.5 ต่อปี (ร้อยละ MLR ณ วันกู้ 5.375%) กำหนดชำระคืน เป็นงวด</t>
  </si>
  <si>
    <t xml:space="preserve">      ราย  3  เดือน    เริ่มงวดแรกตั้งแต่เดือนมีนาคม  2564   ด้วยจำนวนเงินที่แตกต่างกัน    โดยต้องชำระให้เสร็จสิ้นภายใน</t>
  </si>
  <si>
    <t xml:space="preserve">      เดือนธันวาคม 2567 และในไตรมาส 1/64 บริษัทฯ ได้ทำการแก้ไขเพิ่มเติมสัญญาเงินกู้กับธนาคารเพื่อขอพักชำระหนี้</t>
  </si>
  <si>
    <t xml:space="preserve">      เงินต้นถึงเดือนธันวาคม 2564 โดยชำระดอกเบี้ยทุกเดือนด้วยอัตราที่ระบุไว้ในสัญญาเดิม ซึ่งเมื่อครบกำหนดระยะเวลา</t>
  </si>
  <si>
    <t xml:space="preserve">      พักชำระหนี้เงินต้น   บริษัทฯ    จะต้องชำระเงินต้น  เป็นรายงวด  3  เดือน  แบ่งเป็นเวลา  4  ปี   อัตราเงินต้นแตกต่างกัน</t>
  </si>
  <si>
    <t xml:space="preserve">      ตามที่ระบุในสัญญา  งวดละ  5.50  ล้านบาท - 7.00 ล้านบาท  โดยงวดสุดท้ายจะต้องชำระเงินกู้ส่วนที่เหลือทั้งหมดใน</t>
  </si>
  <si>
    <t xml:space="preserve">     เดือนตุลาคม 2568  เริ่มชำระงวดแรกตั้งแต่เดือนมกราคม 2565 เป็นต้นไป</t>
  </si>
  <si>
    <t xml:space="preserve">              เงินกู้ยืมดังกล่าวค้ำประกันโดยที่ดินของบริษัทฯ  ตามหมายเหตุข้อ 9 และข้อ 10</t>
  </si>
  <si>
    <t>17. หนี้สินตามสัญญาเช่า</t>
  </si>
  <si>
    <t xml:space="preserve">            หนี้สินตามสัญญาเช่า ณ วันที่ 30 มิถุนายน 2564 และวันที่ 31 ธันวาคม 2563  มีรายละเอียด ดังนี้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</si>
  <si>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</si>
  <si>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</si>
  <si>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>- 12 -</t>
  </si>
  <si>
    <t xml:space="preserve">            รายละเอียดเกี่ยวกับสินทรัพย์ที่เช่าตามสัญญาเช่า มีดังนี้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</si>
  <si>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</si>
  <si>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</si>
  <si>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</si>
  <si>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</si>
  <si>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</si>
  <si>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</si>
  <si>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</si>
  <si>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</si>
  <si>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18.  ประมาณการหนี้สินไม่หมุนเวียนสำหรับผลประโยชน์พนักงาน</t>
  </si>
  <si>
    <t xml:space="preserve">            การเพิ่มขึ้นและลดลงของประมาณการหนี้สินไม่หมุนเวียนสำหรับผลประโยชน์พนักงาน สำหรับงวดหกเดือน </t>
  </si>
  <si>
    <t xml:space="preserve">      สิ้นสุดวันที่ 30 มิถุนายน 2564 และวันที่ 31 ธันวาคม 2563 สรุปได้ดังนี้</t>
  </si>
  <si>
    <t xml:space="preserve">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</si>
  <si>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งบแสดงฐานะการเงิน ณ วันที่ 30 มิถุนายน 2564 และวันที่ 31 ธันวาคม 2563</t>
  </si>
  <si>
    <t>ประมาณการหนี้สินไม่หมุนเวียนสำหรับผลประโยชน์พนักงาน</t>
  </si>
  <si>
    <t xml:space="preserve">       ณ วันต้นงวด</t>
  </si>
  <si>
    <t>ต้นทุนบริการปัจจุบัน และดอกเบี้ย</t>
  </si>
  <si>
    <t>พนักงานเกษียณอายุ</t>
  </si>
  <si>
    <t>พนักงานลาออกและเลิกจ้าง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</si>
  <si>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</si>
  <si>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</si>
  <si>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- 13 -</t>
  </si>
  <si>
    <t xml:space="preserve">            ค่าใช้จ่ายของ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</si>
  <si>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สำหรับงวดหกเดือน สิ้นสุดวันที่ 30 มิถุนายน 2564 และ 2563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</si>
  <si>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</si>
  <si>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</si>
  <si>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</si>
  <si>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</si>
  <si>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ค่าใช้จ่ายของประมาณการหนี้สินไม่หมุนเวียนสำหรับผลประโยชน์พนักงานที่รับรู้ในงบกำไรขาดทุนเบ็ดเสร็จ</t>
  </si>
  <si>
    <t xml:space="preserve">               ค่าใช้จ่าย :-</t>
  </si>
  <si>
    <t>ค่าใช้จ่ายในการบริหาร</t>
  </si>
  <si>
    <t>19.  ภาระผูกพันและหนี้สินที่อาจจะเกิดขึ้น</t>
  </si>
  <si>
    <t xml:space="preserve">      19.1  ณ   วันที่   30  มิถุนายน  2564   และวันที่   31  ธันวาคม  2563 บริษัทฯ มีหนี้สินที่อาจเกิดขึ้นจากการให้ธนาคารใน</t>
  </si>
  <si>
    <t xml:space="preserve">               ประเทศสองแห่ง ออกหนังสือค้ำประกันการใช้ไฟฟ้าต่อการไฟฟ้านครหลวง และค้ำประกันร้านค้ารับบัตรเครดิต</t>
  </si>
  <si>
    <t xml:space="preserve">               บริการ  (K-Payment  Gateway)  จำนวนเงินรวม  2.72  ล้านบาท   ค้ำประกันโดยเงินฝากประจำของบริษัทฯ  ตาม</t>
  </si>
  <si>
    <t xml:space="preserve">               หมายเหตุข้อ 14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</si>
  <si>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</si>
  <si>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จำกัด  ระยะเวลาเริ่มตั้งแต่วันที่  1  ตุลาคม  2562  ถึงวันที่ 30 กันยายน 2563 กำหนดค่าตอบแทนในอัตราร้อยละ 2</t>
  </si>
  <si>
    <t xml:space="preserve">               ของรายได้ และเมื่อวันที่ 1 ตุลาคม 2563 บริษัทฯ ได้ต่อสัญญาออกไปอีก 1 ปี สิ้นสุดวันที่ 30 กันยายน 2564</t>
  </si>
  <si>
    <t xml:space="preserve">               บริการ จำนวน 14.33 ล้านบาท และ 9.44 ล้านบาท ตามลำดับ</t>
  </si>
  <si>
    <t>-14 -</t>
  </si>
  <si>
    <t xml:space="preserve">20.  การเปิดเผยข้อมูลเกี่ยวกับเครื่องมือทางการเงิน </t>
  </si>
  <si>
    <t xml:space="preserve">      20.1  นโยบายการบริหารความเสี่ยงทางการเงิน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</si>
  <si>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 “การเปิดเผยข้อมูล</t>
  </si>
  <si>
    <t xml:space="preserve">     เครื่องมือทางการเงิน”  ประกอบด้วย   เงินสดและรายการเทียบเท่าเงินสด  ลูกหนี้การค้าและลูกหนี้หมุนเวียนอื่น  เงินฝากธนาคาร</t>
  </si>
  <si>
    <t xml:space="preserve">     ที่ติดภาระผูกพัน  เจ้าหนี้การค้าและเจ้าหนี้หมุนเวียนอื่น  หนี้สินตามสัญญาเช่า  และเงินกู้ยืมระยะยาวจากสถาบันการเงิน  บริษัทฯ </t>
  </si>
  <si>
    <t xml:space="preserve">     มีความเสี่ยงที่เกี่ยวข้องกับเครื่องมือทางการเงินดังกล่าว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</si>
  <si>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 xml:space="preserve">               20.1.1 การบริหารจัดการทุน</t>
  </si>
  <si>
    <t xml:space="preserve">                           วัตถุประสงค์ของบริษัทฯ  ในการบริหารจัดการทุนของบริษัทฯ นั้น  เพื่อดำรงไว้ซึ่งความสามารถในการดำเนินงาน</t>
  </si>
  <si>
    <t xml:space="preserve">               อย่างต่อเนื่องของบริษัทฯ    เพื่อสร้างผลตอบแทนต่อผู้ถือหุ้นและเป็นประโยชน์ต่อผู้ที่มีส่วนได้เสียอื่นและเพื่อดำรงไว้  ซึ่ง</t>
  </si>
  <si>
    <t xml:space="preserve">               โครงสร้างของทุนที่เหมาะสม</t>
  </si>
  <si>
    <t xml:space="preserve">                           ในการดำรงไว้หรือปรับโครงสร้างของทุน   บริษัทฯ  อาจปรับนโยบายการจ่ายเงินปันผลให้กับผู้ถือหุ้นหรือออกหุ้น</t>
  </si>
  <si>
    <t xml:space="preserve">               สามัญใหม่</t>
  </si>
  <si>
    <t xml:space="preserve">               20.1.2 ความเสี่ยงเกี่ยวกับอัตราดอกเบี้ย</t>
  </si>
  <si>
    <t xml:space="preserve">                           ความเสี่ยงเกี่ยวกับอัตราดอกเบี้ย     เกิดจากการเปลี่ยนแปลงของอัตราดอกเบี้ยในตลาด     ซึ่งมีผลกระทบต่อผลการ</t>
  </si>
  <si>
    <t xml:space="preserve">               ดำเนินงานและกระแสเงินสด    หนี้สินทางการเงินที่มีสาระสำคัญสามารถจัดประเภทอัตราดอกเบี้ย    และสามารถแยกตาม</t>
  </si>
  <si>
    <t xml:space="preserve">               วันที่ครบกำหนด  สำหรับหนี้สินทางการเงิน ดังนี้</t>
  </si>
  <si>
    <t>งบการเงิน (ล้านบาท)</t>
  </si>
  <si>
    <t>อัตราดอกเบี้ยคงที่</t>
  </si>
  <si>
    <t>อัตราดอกเบี้ยลอยตัว</t>
  </si>
  <si>
    <t>อัตราดอกเบี้ย</t>
  </si>
  <si>
    <t xml:space="preserve">ภายใน </t>
  </si>
  <si>
    <t xml:space="preserve">มากกว่า </t>
  </si>
  <si>
    <t>มากกว่า 1 ปี</t>
  </si>
  <si>
    <t>ไม่มีอัตรา</t>
  </si>
  <si>
    <t>(ร้อยละต่อปี)</t>
  </si>
  <si>
    <t>1 ปี</t>
  </si>
  <si>
    <t>1 ปีถึง 5 ปี</t>
  </si>
  <si>
    <t>ถึงสิ้นสุด</t>
  </si>
  <si>
    <t>ดอกเบี้ย</t>
  </si>
  <si>
    <t>ระยะเวลา</t>
  </si>
  <si>
    <t>สินทรัพย์ทางการเงิน</t>
  </si>
  <si>
    <t>เงินสดและรายการเทียบเท่าเงินสด</t>
  </si>
  <si>
    <t>0.10 - 0.15</t>
  </si>
  <si>
    <t>ลูกหนี้การค้าและลูกหนี้หมุนเวียนอื่น</t>
  </si>
  <si>
    <t xml:space="preserve"> - เงินลงทุนในตราสารทุน</t>
  </si>
  <si>
    <t xml:space="preserve">         และกองทุนรวม</t>
  </si>
  <si>
    <t>สินทรัพย์ทางการเงินไม่หมุนเวียน</t>
  </si>
  <si>
    <t xml:space="preserve"> - เงินฝากธนาคารที่ติดภาระผูกพัน</t>
  </si>
  <si>
    <t>หนี้สินทางการเงิน</t>
  </si>
  <si>
    <t>เจ้าหนี้การค้าและเจ้าหนี้หมุนเวียนอื่น</t>
  </si>
  <si>
    <t>MLR - 1.50</t>
  </si>
  <si>
    <t xml:space="preserve">                                        (ลงชื่อ) …....…….......……………………………………………………… กรรมการตามอำนาจ</t>
  </si>
  <si>
    <t>- 15 -</t>
  </si>
  <si>
    <t xml:space="preserve">      20.2  มูลค่ายุติธรรมของเครื่องมือทางการเงิน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</si>
  <si>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30  มิถุนายน  2564</t>
  </si>
  <si>
    <t xml:space="preserve">      มีดังต่อไปนี้</t>
  </si>
  <si>
    <t>ณ วันที่  30  มิถุนายน  2564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</si>
  <si>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</si>
  <si>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</si>
  <si>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</si>
  <si>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</si>
  <si>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>ตัดจำหน่าย</t>
  </si>
  <si>
    <t xml:space="preserve">      สินทรัพย์ทางการเงิน</t>
  </si>
  <si>
    <t>เงินฝากธนาคารที่ติดภาระผูกพัน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</si>
  <si>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</si>
  <si>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</si>
  <si>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</si>
  <si>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                (ลงชื่อ) …....…….......……………………………………………………… กรรมการตามอำนาจ</t>
  </si>
  <si>
    <t>- 16 -</t>
  </si>
  <si>
    <t>21. รายการบัญชีกับกิจการที่เกี่ยวข้องกัน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</si>
  <si>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</si>
  <si>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 สินทรัพย์  หนี้สิน  รายได้และค่าใช้จ่ายของบริษัท   ส่วนหนึ่งเกิดจากรายการบัญชี</t>
  </si>
  <si>
    <t xml:space="preserve">      ที่เกี่ยวข้องกัน  ดังนั้น 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</si>
  <si>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 กับกิจการที่เกี่ยวข้องกันเช่นเดียวกับที่คิดกับลูกค้ารายอื่น</t>
  </si>
  <si>
    <t>ประเภทธุรกิจ</t>
  </si>
  <si>
    <t>ลักษณะความสัมพันธ์</t>
  </si>
  <si>
    <t xml:space="preserve">      บจ. คิว.เอช.อินเตอร์เนชั่นแนล</t>
  </si>
  <si>
    <t>การเช่าและการดำเนินการเกี่ยวกับ</t>
  </si>
  <si>
    <t>กรรมการเป็นบุตรของกรรมการบริษัท</t>
  </si>
  <si>
    <t xml:space="preserve">  อสังหาริมทรัพย์</t>
  </si>
  <si>
    <t xml:space="preserve">               บริษัทฯ มีนโยบายการกำหนดราคา ดังนี้</t>
  </si>
  <si>
    <t>ลักษณะรายการค้า</t>
  </si>
  <si>
    <t xml:space="preserve">       นโยบายในการกำหนดราคา</t>
  </si>
  <si>
    <t xml:space="preserve">      สัญญาว่าจ้างบริหารโรงแรม</t>
  </si>
  <si>
    <t>อัตราร้อยละ 2 ของรายได้</t>
  </si>
  <si>
    <t xml:space="preserve">               ยอดคงเหลือกับบุคคลและกิจการที่เกี่ยวข้องกัน   ซึ่งแสดงในงบแสดงฐานะการเงิน ณ วันที่ 30 มิถุนายน 2564 </t>
  </si>
  <si>
    <t xml:space="preserve">      และวันที่ 31 ธันวาคม 2563 มีดังนี้</t>
  </si>
  <si>
    <t xml:space="preserve">      ค่าบริหารจัดการโรงแรมค้างจ่าย</t>
  </si>
  <si>
    <t xml:space="preserve">               รายได้และค่าใช้จ่ายกับกิจการและบุคคลที่เกี่ยวข้องกัน    ที่มีสาระสำคัญรวมอยู่ในงบกำไรขาดทุนเบ็ดเสร็จ </t>
  </si>
  <si>
    <t xml:space="preserve">      สำหรับงวดหกเดือน สิ้นสุดวันที่ 30 มิถุนายน 2564 และ 2563 มีดังนี้ 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</si>
  <si>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</si>
  <si>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</si>
  <si>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</si>
  <si>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   (ลงชื่อ) …....…….......……………………………………………………… กรรมการตามอำนาจ</t>
  </si>
  <si>
    <t>- 17 -</t>
  </si>
  <si>
    <t>22. เงินกองทุนสำรองเลี้ยงชีพที่จดทะเบียนแล้ว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</si>
  <si>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</t>
  </si>
  <si>
    <t xml:space="preserve">      เลี้ยงชีพ พ.ศ. 2530  สำหรับพนักงานของบริษัทฯ ตามระเบียบของกองทุนสมาชิกต้องจ่ายเงินสะสมเป็น รายเดือนเข้า</t>
  </si>
  <si>
    <t xml:space="preserve">      กองทุนในอัตราร้อยละ  3  ของเงินเดือนกองทุนสำรองเลี้ยงชีพนี้บริหาร โดยบริษัทหลักทรัพย์จัดการกองทุน  แลนด์ </t>
  </si>
  <si>
    <t xml:space="preserve">      แอนด์ เฮ้าส์ จำกัด</t>
  </si>
  <si>
    <t xml:space="preserve">               สำหรับงวดหกเดือน  สิ้นสุดวันที่  30  มิถุนายน  2564  และ  2563  บริษัทฯ  ได้จ่ายเงินสมทบเข้ากองทุนฯ  เป็น</t>
  </si>
  <si>
    <t xml:space="preserve">      จำนวนเงิน 0.40 ล้านบาท และ 0.67 ล้านบาท ตามลำดับ</t>
  </si>
  <si>
    <t xml:space="preserve">23. ข้อมูลเกี่ยวกับการดำเนินงานจำแนกตามส่วนงาน </t>
  </si>
  <si>
    <t xml:space="preserve">   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</t>
  </si>
  <si>
    <t xml:space="preserve">       การดำเนินงานได้รับและสอบทานอย่างสม่ำเสมอ   เพื่อใช้ในการตัดสินใจในการจัดสรรทรัพยากรให้กับส่วนงานและ</t>
  </si>
  <si>
    <t xml:space="preserve">       ประเมินผลการดำเนินงานของส่วนงาน  ทั้งนี้  ผู้มีอำนาจตัดสินใจสูงสุดด้านการดำเนินงานของบริษัทฯ   คือกรรมการ</t>
  </si>
  <si>
    <t xml:space="preserve">       บริหารของบริษัทฯ </t>
  </si>
  <si>
    <t xml:space="preserve">               บริษัทฯ ดำเนินธุรกิจหลักในส่วนงานดำเนินงานที่รายงาน 2 ส่วนงาน คือ ธุรกิจโรงแรม และส่วนงานให้เช่าโรงแรม</t>
  </si>
  <si>
    <t xml:space="preserve">       โดยประกอบกิจการในประเทศทั้งหมด</t>
  </si>
  <si>
    <t>- 18 -</t>
  </si>
  <si>
    <t>(หน่วย : ล้านบาท)</t>
  </si>
  <si>
    <t>สำหรับงวดสามเดือน สิ้นสุดวันที่ 30 มิถุนายน</t>
  </si>
  <si>
    <t>โรงแรมให้เช่า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</si>
  <si>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</si>
  <si>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</si>
  <si>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กำไร(ขาดทุน)ขั้นต้น</t>
  </si>
  <si>
    <t xml:space="preserve">          รายได้อื่น</t>
  </si>
  <si>
    <t xml:space="preserve">              กำไร(ขาดทุน)จากการวัดมูลค่าเงินลงทุน</t>
  </si>
  <si>
    <t xml:space="preserve">                   ที่วัดมูลค่ายุติธรรมผ่านกำไรหรือขาดทุน</t>
  </si>
  <si>
    <t xml:space="preserve">          ต้นทุนในการจัดจำหน่ายและค่าใช้จ่ายในการบริหาร</t>
  </si>
  <si>
    <t xml:space="preserve">          ต้นทุนทางการเงิน</t>
  </si>
  <si>
    <t xml:space="preserve">          กำไร(ขาดทุน)ก่อนค่าใช้จ่ายภาษีเงินได้</t>
  </si>
  <si>
    <t xml:space="preserve">          รายได้(ค่าใช้จ่าย)ภาษีเงินได้</t>
  </si>
  <si>
    <t xml:space="preserve">          กำไร(ขาดทุน)เบ็ดเสร็จรวมสำหรับงวด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</si>
  <si>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</si>
  <si>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</si>
  <si>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>สำหรับงวดหกเดือน สิ้นสุดวันที่ 30 มิถุนายน</t>
  </si>
  <si>
    <t xml:space="preserve">      </t>
  </si>
  <si>
    <t xml:space="preserve">                                                     (ลงชื่อ) ……………………………………………………………….… กรรมการตามอำนาจ</t>
  </si>
  <si>
    <t>- 19 -</t>
  </si>
  <si>
    <t>ธุรกิจโรงแรม</t>
  </si>
  <si>
    <t xml:space="preserve">          สินทรัพย์</t>
  </si>
  <si>
    <t xml:space="preserve">      สินค้าคงเหลือ</t>
  </si>
  <si>
    <t xml:space="preserve">      ที่ดิน อาคารและอุปกรณ์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</si>
  <si>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</si>
  <si>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</si>
  <si>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</si>
  <si>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รวมสินทรัพย์</t>
  </si>
  <si>
    <t>สินทรัพย์ส่วนกลางอื่น</t>
  </si>
  <si>
    <t xml:space="preserve">        รวมสินทรัพย์ทั้งสิ้น</t>
  </si>
  <si>
    <t>24. การอนุมัติงบการเงินระหว่างกาล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</si>
  <si>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13 สิงหาคม 2564</t>
  </si>
  <si>
    <t xml:space="preserve">            งบการเงินระหว่างกาลนี้จัดทำขึ้นในรูปแบบย่อและตามมาตรฐานการบัญชี  ฉบับที่  34  เรื่อง  การรายงาน</t>
  </si>
  <si>
    <t xml:space="preserve">     สำหรับงบการเงินที่มีรอบระยะยเวลาบัญชีที่เริ่มในหรือหลังวันที่ 1 มกราคม 2565 มาตรฐานการรายงานทางการเงิน</t>
  </si>
  <si>
    <t xml:space="preserve">            ปัจจุบันฝ่ายบริหารของบริษัทอยู่ระหว่างการประเมินแนวทางการดำเนินการและพิจารณาผลกระทบที่อาจมี</t>
  </si>
  <si>
    <t xml:space="preserve">     ต่องบการเงินในปีที่เริ่มนำมาตรฐานการรายงานทางการเงินดังกล่าวมาถือปฏิบัติ</t>
  </si>
  <si>
    <t xml:space="preserve">     ประเทศ โดยส่วนใหญ่เป็นการอธิบายให้ชัดเจนเกี่ยวกับวิธีปฏิบัติการทางบัญชีและมาตรฐานการรายงานทางการเงิน</t>
  </si>
  <si>
    <t xml:space="preserve">     บางฉบับมีการให้ข้อผ่อนปรนในทางปฏิบัติหรือข้อยกเว้นชั่วคราวกับผู้ใช้มาตรฐาน</t>
  </si>
  <si>
    <t xml:space="preserve">     ดังกล่าวได้รับการปรับปรุงหรือจัดให้มีขึ้น       เพื่อให้มีเนื้อหาเท่าเทียมกับมาตรฐานการรายงานทางการเงินระหว่าง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</si>
  <si>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   ซึ่งจะมีผลบังคับใช้</t>
  </si>
  <si>
    <t xml:space="preserve">     ผู้บริหารของบริษัทฯ ได้ประเมิณผลกระทบต่อการดำเนินงานอย่างต่อเนื่อง และจากความไม่แน่นอนของสถานการณ์</t>
  </si>
  <si>
    <t xml:space="preserve">     การแพร่ระบาดของโรคติดเชื้อไวรัสโคโรนา 2019 ในเรื่องการไม่นำสถานการณ์ COVID - 19 มาพิจารณาเกี่ยวกับ  </t>
  </si>
  <si>
    <t xml:space="preserve">     ดังกล่าวในปี 2563 บริษัทฯ จึงจัดทำงบการเงินสำหรับปี สิ้นสุดวันที่ 31 ธันวาคม   2563  โดยถือปฏิบัติตามแนวปฏิบัติ</t>
  </si>
  <si>
    <t xml:space="preserve">     ทางการบัญชี เรื่อง มาตรการผ่อนปรนชั่วคราวสำหรับทางเลือกเพิ่มเติมทางบัญชี เพื่อรองรับผลกระทบจากสถานการณ์</t>
  </si>
  <si>
    <t xml:space="preserve">            สถานการณ์การแพร่ระบาดของ  COVID - 19  ซึ่งส่งผลกระทบต่อการดำเนินงานของบริษัทฯ   เป็นอย่างมาก ซึ่ง</t>
  </si>
  <si>
    <t xml:space="preserve">               -  เลือกที่จะไม่ต้องนำข้อมูลที่มีการคาดการณ์ไปในอนาคต  (Forward-looking  information)  มาใช้วัดมูลค่าของ</t>
  </si>
  <si>
    <t xml:space="preserve">             รายการที่ไม่เป็นตัวเงินที่มีสาระสำคัญสำหรับงวดหกเดือน สิ้นสุดวันที่  30  มิถุนายน 2564 และ 2563  คือ ที่ดิน </t>
  </si>
  <si>
    <t xml:space="preserve">               รายการเคลื่อนไหวทางบัญชีอย่างย่อ สำหรับงวดหกเดือน สิ้นสุดวันที่ 30 มิถุนายน 2564 และวันที่ 31 ธันวาคม </t>
  </si>
  <si>
    <t xml:space="preserve">      2563 มีดังนี้</t>
  </si>
  <si>
    <t xml:space="preserve">               มูลค่าตามบัญชีของสินทรัพย์สิทธิการใช้  สำหรับงวดหกเดือน สิ้นสุดวันที่ 30 มิถุนายน 2564 และวันที่ 31 </t>
  </si>
  <si>
    <t xml:space="preserve">      ธันวาคม 2563 แสดงได้ดังนี้</t>
  </si>
  <si>
    <t xml:space="preserve">              ณ  วันที่  30  มิถุนายน  2564  และวันที่  31  ธันวาคม  2563  บริษัทฯ ได้นำเงินฝากประจำธนาคาร  จำนวน  3.73 </t>
  </si>
  <si>
    <t xml:space="preserve">      2563   ถึงเดือนกุมภาพันธ์  2564  และในไตรมาส  1/64   ขอพักชำระหนี้ต่อไปอีกถึงเดือนธันวาคม    2564   โดยชำระ</t>
  </si>
  <si>
    <t xml:space="preserve">      ดอกเบี้ยทุกเดือนด้วยอัตราที่ระบุไว้ในสัญญาเดิม  ซึ่งเมื่อครบกำหนดระยะเวลาพักชำระหนี้เงินต้น    บริษัทฯ   จะต้อง</t>
  </si>
  <si>
    <t xml:space="preserve">            ค่าใช้จ่ายเกี่ยวกับสัญญาเช่าที่รับรู้ในส่วนของกำไรหรือขาดทุนสำหรับงวดหกเดือน สิ้นสุดวันที่ 30 มิถุนายน </t>
  </si>
  <si>
    <t xml:space="preserve">      2564 และ 2563 มีดังนี้ </t>
  </si>
  <si>
    <t xml:space="preserve">      19.3  ณ  วันที่  30 มิถุนายน 2564 และวันที่ 31 ธันวาคม 2563 บริษัทฯ  มีภาระผูกพันที่ต้องจ่ายในอนาคตเกี่ยวกับสัญญา</t>
  </si>
  <si>
    <t xml:space="preserve">      ดำเนินงาน</t>
  </si>
  <si>
    <t xml:space="preserve">   อสังหาริมทรัพย์เพื่อการลงทุน-ที่ดินที่ไม่ได้ใช้</t>
  </si>
  <si>
    <t xml:space="preserve">      ระยะเวลาในการเช่า  3  ปี เริ่มตั้งแต่วันที่  1 กันยายน 2563  ถึงวันที่ 31 สิงหาคม 2566 อัตราค่าเช่าปีละ 4 ล้านบาท </t>
  </si>
  <si>
    <t xml:space="preserve">      โดยมีเงื่อนไขให้จ่ายชำระเป็นรายงวด จำนวน 12 งวด ด้วยจำนวนเงินที่แตกต่างกัน </t>
  </si>
  <si>
    <t xml:space="preserve">      เวลาในการเช่า  4  เดือน  เริ่มตั้งแต่วันที่  10  ธันวาคม 2563  ถึงวันที่ 9 เมษายน 2564 อัตราค่าเช่า เดือนละ 250,000 </t>
  </si>
  <si>
    <t xml:space="preserve">     บาท สัญญาเช่าสิ้นสุดผู้เช่าไม่ได้ต่อสัญญา</t>
  </si>
  <si>
    <t>โอนตัดบัญชีค่าเผื่อด้อยค่าของสินทรัพย์ที่ขาย</t>
  </si>
  <si>
    <t xml:space="preserve">               ที่ดินบางส่วน บริษัทฯ ได้นำไปค้ำประกัน เงินกู้ยืมระยะยาวจากสถาบันการเงิน ตามหมายเหตุข้อ 16</t>
  </si>
  <si>
    <t xml:space="preserve">      การลงทุน เนื่องจากเปลี่ยนลักษณะการใช้งานเป็นการให้เช่าแทน</t>
  </si>
  <si>
    <t xml:space="preserve">               ณ วันที่  31  ธันวาคม  2563  บริษัทฯ  ได้โอนที่ดิน อาคารและอุปกรณ์บางส่วนไปเป็นอสังหาริมทรัพย์เพื่อ</t>
  </si>
  <si>
    <t xml:space="preserve">               ค่าตัดจำหน่ายสำหรับงวดหกเดือน สิ้นสุดวันที่ 30 มิถุนายน 2564 และ 2563 จำนวน 4.94 ล้านบาท </t>
  </si>
  <si>
    <t xml:space="preserve">      แบ่งเป็น  6   ช่วง ๆ ละ  5  ปี    อัตราค่าเช่าแต่ละช่วงเป็นจำนวนเงินที่แตกต่างกันตามที่ระบุไว้ในสัญญา  เดือนละ 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</si>
  <si>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ๆ ละ 4.36 </t>
  </si>
  <si>
    <t xml:space="preserve">       สินทรัพย์สิทธิการใช้ตัดจ่าย</t>
  </si>
  <si>
    <t xml:space="preserve">      ล้านบาท และ 3.72 ล้านบาท ตามลำดับ ไปค้ำประกันการออกหนังสือค้ำประกันการใช้ไฟฟ้าของธนาคารต่อการไฟฟ้า</t>
  </si>
  <si>
    <t xml:space="preserve">      นครหลวง  และค้ำประกันธุรกรรมการชำระจากลูกหนี้ที่มีกับธนาคาร ตามหมายเหตุข้อ 19.1</t>
  </si>
  <si>
    <t xml:space="preserve">       30 มิถุนายน 2564 และ 2563 สามารถจำแนกได้ดังต่อไปนี้</t>
  </si>
  <si>
    <t xml:space="preserve">                 ข้อมูลรายได้ กำไร(ขาดทุน) และสินทรัพย์รวมของแต่ละส่วนงานของบริษัทฯ สำหรับงวดสามเดือนและหกเดือน สิ้นสุดวันที่ </t>
  </si>
  <si>
    <t xml:space="preserve">                     ( นางสุวรรณา  พุทธประสาท ,     นายณัฐพล  อัศวโภคิน ) </t>
  </si>
  <si>
    <t xml:space="preserve">                                                             ( นางสุวรรณา  พุทธประสาท ,     นายณัฐพล  อัศวโภคิน ) </t>
  </si>
  <si>
    <t xml:space="preserve">                                          ( นางสุวรรณา  พุทธประสาท ,     นายณัฐพล  อัศวโภคิน ) </t>
  </si>
  <si>
    <t xml:space="preserve">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</si>
  <si>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( นางสุวรรณา  พุทธประสาท ,     นายณัฐพล  อัศวโภคิน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</si>
</sst>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\(0.00\)%"/>
    <numFmt numFmtId="192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8"/>
      <name val="Cordia New"/>
      <family val="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40" fontId="3" fillId="0" borderId="0" xfId="0" applyNumberFormat="1" applyFont="1"/>
    <xf numFmtId="40" fontId="3" fillId="0" borderId="0" xfId="8" applyNumberFormat="1" applyFont="1"/>
    <xf numFmtId="39" fontId="3" fillId="0" borderId="0" xfId="3" applyNumberFormat="1" applyFont="1"/>
    <xf numFmtId="39" fontId="6" fillId="0" borderId="0" xfId="3" applyNumberFormat="1" applyFont="1"/>
    <xf numFmtId="39" fontId="3" fillId="0" borderId="0" xfId="3" applyNumberFormat="1" applyFont="1" applyAlignment="1">
      <alignment horizontal="left"/>
    </xf>
    <xf numFmtId="0" fontId="3" fillId="0" borderId="0" xfId="0" applyFont="1"/>
    <xf numFmtId="39" fontId="3" fillId="0" borderId="0" xfId="0" applyNumberFormat="1" applyFont="1"/>
    <xf numFmtId="39" fontId="12" fillId="0" borderId="0" xfId="3" applyNumberFormat="1" applyFont="1" applyAlignment="1">
      <alignment horizontal="left"/>
    </xf>
    <xf numFmtId="39" fontId="3" fillId="0" borderId="0" xfId="11" applyNumberFormat="1" applyFont="1" applyFill="1"/>
    <xf numFmtId="39" fontId="6" fillId="0" borderId="0" xfId="7" quotePrefix="1" applyFont="1" applyAlignment="1">
      <alignment horizontal="center"/>
    </xf>
    <xf numFmtId="39" fontId="6" fillId="0" borderId="0" xfId="3" quotePrefix="1" applyNumberFormat="1" applyFont="1"/>
    <xf numFmtId="39" fontId="6" fillId="0" borderId="0" xfId="7" applyFont="1" applyAlignment="1">
      <alignment horizontal="center"/>
    </xf>
    <xf numFmtId="39" fontId="11" fillId="0" borderId="0" xfId="2" applyNumberFormat="1" applyFont="1" applyFill="1" applyBorder="1" applyAlignment="1" applyProtection="1"/>
    <xf numFmtId="39" fontId="3" fillId="0" borderId="0" xfId="3" applyNumberFormat="1" applyFont="1" applyAlignment="1">
      <alignment horizontal="center"/>
    </xf>
    <xf numFmtId="39" fontId="6" fillId="0" borderId="1" xfId="7" applyFont="1" applyBorder="1" applyAlignment="1">
      <alignment horizontal="center"/>
    </xf>
    <xf numFmtId="39" fontId="6" fillId="0" borderId="0" xfId="3" applyNumberFormat="1" applyFont="1" applyAlignment="1">
      <alignment horizontal="right"/>
    </xf>
    <xf numFmtId="39" fontId="6" fillId="0" borderId="0" xfId="3" quotePrefix="1" applyNumberFormat="1" applyFont="1" applyAlignment="1">
      <alignment horizontal="center"/>
    </xf>
    <xf numFmtId="187" fontId="3" fillId="0" borderId="0" xfId="1" applyNumberFormat="1" applyFont="1" applyFill="1"/>
    <xf numFmtId="187" fontId="11" fillId="0" borderId="0" xfId="2" applyNumberFormat="1" applyFont="1" applyFill="1" applyBorder="1" applyAlignment="1" applyProtection="1"/>
    <xf numFmtId="187" fontId="3" fillId="0" borderId="0" xfId="1" applyNumberFormat="1" applyFont="1" applyFill="1" applyAlignment="1"/>
    <xf numFmtId="187" fontId="3" fillId="0" borderId="0" xfId="1" quotePrefix="1" applyNumberFormat="1" applyFont="1" applyFill="1" applyBorder="1" applyAlignment="1">
      <alignment horizontal="center"/>
    </xf>
    <xf numFmtId="39" fontId="3" fillId="0" borderId="0" xfId="7" applyFont="1"/>
    <xf numFmtId="187" fontId="3" fillId="0" borderId="0" xfId="1" quotePrefix="1" applyNumberFormat="1" applyFont="1" applyFill="1" applyAlignment="1">
      <alignment horizontal="right"/>
    </xf>
    <xf numFmtId="187" fontId="3" fillId="0" borderId="1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9" fontId="3" fillId="0" borderId="1" xfId="13" applyFont="1" applyFill="1" applyBorder="1" applyAlignment="1">
      <alignment horizontal="center"/>
    </xf>
    <xf numFmtId="40" fontId="6" fillId="0" borderId="0" xfId="0" applyNumberFormat="1" applyFont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91" fontId="3" fillId="0" borderId="0" xfId="13" quotePrefix="1" applyNumberFormat="1" applyFont="1" applyFill="1" applyBorder="1" applyAlignment="1">
      <alignment horizontal="center"/>
    </xf>
    <xf numFmtId="187" fontId="3" fillId="0" borderId="0" xfId="3" applyNumberFormat="1" applyFont="1" applyFill="1"/>
    <xf numFmtId="39" fontId="3" fillId="0" borderId="0" xfId="3" quotePrefix="1" applyNumberFormat="1" applyFont="1" applyAlignment="1">
      <alignment horizontal="center"/>
    </xf>
    <xf numFmtId="188" fontId="3" fillId="0" borderId="0" xfId="0" applyNumberFormat="1" applyFont="1" applyFill="1"/>
    <xf numFmtId="188" fontId="6" fillId="0" borderId="0" xfId="7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center"/>
    </xf>
    <xf numFmtId="0" fontId="6" fillId="0" borderId="0" xfId="12" applyFont="1" applyFill="1"/>
    <xf numFmtId="0" fontId="3" fillId="0" borderId="0" xfId="12" applyFont="1" applyFill="1"/>
    <xf numFmtId="188" fontId="3" fillId="0" borderId="0" xfId="7" applyNumberFormat="1" applyFont="1" applyFill="1"/>
    <xf numFmtId="188" fontId="6" fillId="0" borderId="0" xfId="7" applyNumberFormat="1" applyFont="1" applyFill="1"/>
    <xf numFmtId="188" fontId="3" fillId="0" borderId="0" xfId="7" applyNumberFormat="1" applyFont="1" applyFill="1" applyAlignment="1">
      <alignment horizontal="center"/>
    </xf>
    <xf numFmtId="188" fontId="3" fillId="0" borderId="0" xfId="14" applyNumberFormat="1" applyFont="1" applyFill="1"/>
    <xf numFmtId="188" fontId="6" fillId="0" borderId="0" xfId="0" applyNumberFormat="1" applyFont="1" applyFill="1"/>
    <xf numFmtId="0" fontId="3" fillId="0" borderId="0" xfId="0" applyFont="1" applyFill="1"/>
    <xf numFmtId="39" fontId="3" fillId="0" borderId="0" xfId="0" applyNumberFormat="1" applyFont="1" applyFill="1"/>
    <xf numFmtId="39" fontId="3" fillId="0" borderId="0" xfId="12" applyNumberFormat="1" applyFont="1" applyFill="1"/>
    <xf numFmtId="39" fontId="3" fillId="0" borderId="0" xfId="7" applyFont="1" applyFill="1"/>
    <xf numFmtId="39" fontId="3" fillId="0" borderId="0" xfId="12" applyNumberFormat="1" applyFont="1" applyFill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0" fontId="11" fillId="0" borderId="0" xfId="0" applyFont="1" applyFill="1"/>
    <xf numFmtId="39" fontId="12" fillId="0" borderId="0" xfId="0" quotePrefix="1" applyNumberFormat="1" applyFont="1" applyFill="1" applyAlignment="1">
      <alignment horizontal="center"/>
    </xf>
    <xf numFmtId="39" fontId="3" fillId="0" borderId="0" xfId="0" quotePrefix="1" applyNumberFormat="1" applyFont="1" applyFill="1"/>
    <xf numFmtId="0" fontId="9" fillId="0" borderId="0" xfId="0" applyFont="1" applyFill="1"/>
    <xf numFmtId="0" fontId="15" fillId="0" borderId="0" xfId="0" applyFont="1" applyFill="1"/>
    <xf numFmtId="39" fontId="11" fillId="0" borderId="0" xfId="0" applyNumberFormat="1" applyFont="1" applyFill="1"/>
    <xf numFmtId="0" fontId="3" fillId="0" borderId="0" xfId="50" applyFont="1" applyFill="1"/>
    <xf numFmtId="39" fontId="6" fillId="0" borderId="0" xfId="7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6" fillId="0" borderId="0" xfId="7" applyFont="1" applyFill="1"/>
    <xf numFmtId="39" fontId="6" fillId="0" borderId="0" xfId="7" applyFont="1" applyFill="1" applyAlignment="1">
      <alignment horizontal="right"/>
    </xf>
    <xf numFmtId="39" fontId="3" fillId="0" borderId="0" xfId="7" quotePrefix="1" applyFont="1" applyFill="1"/>
    <xf numFmtId="39" fontId="6" fillId="0" borderId="0" xfId="7" quotePrefix="1" applyFont="1" applyFill="1" applyAlignment="1">
      <alignment horizontal="center"/>
    </xf>
    <xf numFmtId="39" fontId="6" fillId="0" borderId="0" xfId="7" applyFont="1" applyFill="1" applyAlignment="1">
      <alignment horizontal="center"/>
    </xf>
    <xf numFmtId="192" fontId="3" fillId="0" borderId="0" xfId="7" applyNumberFormat="1" applyFont="1" applyFill="1"/>
    <xf numFmtId="39" fontId="3" fillId="0" borderId="0" xfId="4" applyNumberFormat="1" applyFont="1" applyFill="1"/>
    <xf numFmtId="192" fontId="3" fillId="0" borderId="0" xfId="9" applyNumberFormat="1" applyFont="1" applyFill="1"/>
    <xf numFmtId="192" fontId="3" fillId="0" borderId="0" xfId="4" applyNumberFormat="1" applyFont="1" applyFill="1"/>
    <xf numFmtId="192" fontId="3" fillId="0" borderId="2" xfId="9" applyNumberFormat="1" applyFont="1" applyFill="1" applyBorder="1"/>
    <xf numFmtId="192" fontId="3" fillId="0" borderId="2" xfId="4" applyNumberFormat="1" applyFont="1" applyFill="1" applyBorder="1"/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right"/>
    </xf>
    <xf numFmtId="192" fontId="3" fillId="0" borderId="3" xfId="7" applyNumberFormat="1" applyFont="1" applyFill="1" applyBorder="1"/>
    <xf numFmtId="192" fontId="3" fillId="0" borderId="0" xfId="0" applyNumberFormat="1" applyFont="1" applyFill="1"/>
    <xf numFmtId="192" fontId="3" fillId="0" borderId="2" xfId="7" applyNumberFormat="1" applyFont="1" applyFill="1" applyBorder="1"/>
    <xf numFmtId="187" fontId="6" fillId="0" borderId="0" xfId="3" applyNumberFormat="1" applyFont="1" applyFill="1"/>
    <xf numFmtId="187" fontId="3" fillId="0" borderId="0" xfId="7" applyNumberFormat="1" applyFont="1" applyFill="1"/>
    <xf numFmtId="187" fontId="6" fillId="0" borderId="0" xfId="0" applyNumberFormat="1" applyFont="1" applyFill="1" applyAlignment="1">
      <alignment horizontal="right"/>
    </xf>
    <xf numFmtId="192" fontId="3" fillId="0" borderId="0" xfId="3" applyNumberFormat="1" applyFont="1" applyFill="1"/>
    <xf numFmtId="192" fontId="3" fillId="0" borderId="0" xfId="5" applyNumberFormat="1" applyFont="1" applyFill="1"/>
    <xf numFmtId="192" fontId="3" fillId="0" borderId="2" xfId="3" applyNumberFormat="1" applyFont="1" applyFill="1" applyBorder="1"/>
    <xf numFmtId="187" fontId="3" fillId="0" borderId="0" xfId="5" applyNumberFormat="1" applyFont="1" applyFill="1"/>
    <xf numFmtId="187" fontId="3" fillId="0" borderId="2" xfId="3" applyNumberFormat="1" applyFont="1" applyFill="1" applyBorder="1"/>
    <xf numFmtId="187" fontId="3" fillId="0" borderId="0" xfId="0" applyNumberFormat="1" applyFont="1" applyFill="1"/>
    <xf numFmtId="187" fontId="3" fillId="0" borderId="0" xfId="3" quotePrefix="1" applyNumberFormat="1" applyFont="1" applyFill="1" applyAlignment="1">
      <alignment horizontal="center"/>
    </xf>
    <xf numFmtId="187" fontId="3" fillId="0" borderId="0" xfId="8" applyNumberFormat="1" applyFont="1" applyFill="1"/>
    <xf numFmtId="187" fontId="3" fillId="0" borderId="1" xfId="0" applyNumberFormat="1" applyFont="1" applyFill="1" applyBorder="1"/>
    <xf numFmtId="187" fontId="3" fillId="0" borderId="0" xfId="8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3" fillId="0" borderId="0" xfId="49" applyNumberFormat="1" applyFont="1" applyFill="1"/>
    <xf numFmtId="187" fontId="3" fillId="0" borderId="0" xfId="49" quotePrefix="1" applyNumberFormat="1" applyFont="1" applyFill="1"/>
    <xf numFmtId="187" fontId="6" fillId="0" borderId="0" xfId="49" applyNumberFormat="1" applyFont="1" applyFill="1"/>
    <xf numFmtId="187" fontId="3" fillId="0" borderId="0" xfId="49" quotePrefix="1" applyNumberFormat="1" applyFont="1" applyFill="1" applyAlignment="1">
      <alignment horizontal="center"/>
    </xf>
    <xf numFmtId="187" fontId="3" fillId="0" borderId="0" xfId="0" quotePrefix="1" applyNumberFormat="1" applyFont="1" applyFill="1"/>
    <xf numFmtId="187" fontId="3" fillId="0" borderId="2" xfId="49" quotePrefix="1" applyNumberFormat="1" applyFont="1" applyFill="1" applyBorder="1"/>
    <xf numFmtId="187" fontId="6" fillId="0" borderId="0" xfId="7" applyNumberFormat="1" applyFont="1" applyFill="1"/>
    <xf numFmtId="187" fontId="6" fillId="0" borderId="0" xfId="0" applyNumberFormat="1" applyFont="1" applyFill="1"/>
    <xf numFmtId="187" fontId="6" fillId="0" borderId="0" xfId="8" applyNumberFormat="1" applyFont="1" applyFill="1"/>
    <xf numFmtId="187" fontId="3" fillId="0" borderId="0" xfId="0" applyNumberFormat="1" applyFont="1" applyFill="1" applyAlignment="1">
      <alignment horizontal="right"/>
    </xf>
    <xf numFmtId="187" fontId="3" fillId="0" borderId="0" xfId="109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0" xfId="111" applyNumberFormat="1" applyFont="1" applyFill="1" applyAlignment="1">
      <alignment horizontal="right"/>
    </xf>
    <xf numFmtId="39" fontId="3" fillId="0" borderId="0" xfId="8" applyFont="1" applyFill="1"/>
    <xf numFmtId="187" fontId="3" fillId="0" borderId="4" xfId="3" applyNumberFormat="1" applyFont="1" applyFill="1" applyBorder="1" applyAlignment="1">
      <alignment horizontal="right"/>
    </xf>
    <xf numFmtId="187" fontId="3" fillId="0" borderId="0" xfId="0" quotePrefix="1" applyNumberFormat="1" applyFont="1" applyFill="1" applyAlignment="1">
      <alignment horizontal="right"/>
    </xf>
    <xf numFmtId="187" fontId="3" fillId="0" borderId="0" xfId="115" applyNumberFormat="1" applyFont="1" applyFill="1" applyAlignment="1">
      <alignment horizontal="right"/>
    </xf>
    <xf numFmtId="39" fontId="3" fillId="0" borderId="2" xfId="49" applyNumberFormat="1" applyFont="1" applyFill="1" applyBorder="1"/>
    <xf numFmtId="39" fontId="6" fillId="0" borderId="0" xfId="8" applyFont="1" applyFill="1"/>
    <xf numFmtId="39" fontId="3" fillId="0" borderId="0" xfId="49" applyNumberFormat="1" applyFont="1" applyFill="1"/>
    <xf numFmtId="39" fontId="6" fillId="0" borderId="0" xfId="0" quotePrefix="1" applyNumberFormat="1" applyFont="1" applyFill="1" applyAlignment="1">
      <alignment horizontal="center"/>
    </xf>
    <xf numFmtId="39" fontId="3" fillId="0" borderId="0" xfId="119" applyNumberFormat="1" applyFont="1" applyFill="1"/>
    <xf numFmtId="187" fontId="6" fillId="0" borderId="0" xfId="0" quotePrefix="1" applyNumberFormat="1" applyFont="1" applyFill="1" applyAlignment="1">
      <alignment horizontal="center"/>
    </xf>
    <xf numFmtId="187" fontId="6" fillId="0" borderId="0" xfId="7" quotePrefix="1" applyNumberFormat="1" applyFont="1" applyFill="1" applyAlignment="1">
      <alignment horizontal="center"/>
    </xf>
    <xf numFmtId="187" fontId="3" fillId="0" borderId="0" xfId="0" quotePrefix="1" applyNumberFormat="1" applyFont="1" applyFill="1" applyAlignment="1">
      <alignment horizontal="center"/>
    </xf>
    <xf numFmtId="187" fontId="3" fillId="0" borderId="0" xfId="119" applyNumberFormat="1" applyFont="1" applyFill="1"/>
    <xf numFmtId="187" fontId="3" fillId="0" borderId="0" xfId="79" applyNumberFormat="1" applyFont="1" applyFill="1"/>
    <xf numFmtId="187" fontId="3" fillId="0" borderId="2" xfId="49" applyNumberFormat="1" applyFont="1" applyFill="1" applyBorder="1"/>
    <xf numFmtId="187" fontId="3" fillId="0" borderId="0" xfId="134" applyNumberFormat="1" applyFont="1" applyFill="1"/>
    <xf numFmtId="187" fontId="3" fillId="0" borderId="0" xfId="3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left"/>
    </xf>
    <xf numFmtId="187" fontId="3" fillId="0" borderId="2" xfId="3" quotePrefix="1" applyNumberFormat="1" applyFont="1" applyFill="1" applyBorder="1" applyAlignment="1">
      <alignment horizontal="right"/>
    </xf>
    <xf numFmtId="187" fontId="3" fillId="0" borderId="2" xfId="3" quotePrefix="1" applyNumberFormat="1" applyFont="1" applyFill="1" applyBorder="1"/>
    <xf numFmtId="187" fontId="3" fillId="0" borderId="0" xfId="127" applyNumberFormat="1" applyFont="1" applyFill="1"/>
    <xf numFmtId="187" fontId="3" fillId="0" borderId="3" xfId="3" applyNumberFormat="1" applyFont="1" applyFill="1" applyBorder="1"/>
    <xf numFmtId="187" fontId="3" fillId="0" borderId="3" xfId="127" applyNumberFormat="1" applyFont="1" applyFill="1" applyBorder="1"/>
    <xf numFmtId="187" fontId="3" fillId="0" borderId="5" xfId="3" applyNumberFormat="1" applyFont="1" applyFill="1" applyBorder="1"/>
    <xf numFmtId="187" fontId="6" fillId="0" borderId="0" xfId="7" applyNumberFormat="1" applyFont="1" applyFill="1" applyAlignment="1">
      <alignment horizontal="right"/>
    </xf>
    <xf numFmtId="187" fontId="3" fillId="0" borderId="2" xfId="7" applyNumberFormat="1" applyFont="1" applyFill="1" applyBorder="1"/>
    <xf numFmtId="187" fontId="3" fillId="0" borderId="0" xfId="12" applyNumberFormat="1" applyFont="1" applyFill="1"/>
    <xf numFmtId="187" fontId="3" fillId="0" borderId="0" xfId="3" applyNumberFormat="1" applyFont="1" applyFill="1" applyBorder="1"/>
    <xf numFmtId="39" fontId="3" fillId="0" borderId="0" xfId="49" applyNumberFormat="1" applyFont="1" applyFill="1" applyBorder="1"/>
    <xf numFmtId="0" fontId="8" fillId="0" borderId="0" xfId="0" applyFont="1" applyFill="1"/>
    <xf numFmtId="39" fontId="6" fillId="0" borderId="0" xfId="3" applyNumberFormat="1" applyFont="1" applyFill="1"/>
    <xf numFmtId="39" fontId="3" fillId="0" borderId="0" xfId="3" applyNumberFormat="1" applyFont="1" applyFill="1"/>
    <xf numFmtId="39" fontId="6" fillId="0" borderId="0" xfId="3" applyNumberFormat="1" applyFont="1" applyFill="1" applyAlignment="1">
      <alignment horizontal="center"/>
    </xf>
    <xf numFmtId="39" fontId="6" fillId="0" borderId="1" xfId="3" applyNumberFormat="1" applyFont="1" applyFill="1" applyBorder="1"/>
    <xf numFmtId="39" fontId="6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right"/>
    </xf>
    <xf numFmtId="39" fontId="6" fillId="0" borderId="3" xfId="3" applyNumberFormat="1" applyFont="1" applyFill="1" applyBorder="1"/>
    <xf numFmtId="39" fontId="6" fillId="0" borderId="3" xfId="3" applyNumberFormat="1" applyFont="1" applyFill="1" applyBorder="1" applyAlignment="1">
      <alignment horizontal="center"/>
    </xf>
    <xf numFmtId="192" fontId="3" fillId="0" borderId="0" xfId="1" applyNumberFormat="1" applyFont="1" applyFill="1" applyAlignment="1" applyProtection="1"/>
    <xf numFmtId="192" fontId="3" fillId="0" borderId="1" xfId="3" applyNumberFormat="1" applyFont="1" applyFill="1" applyBorder="1"/>
    <xf numFmtId="192" fontId="6" fillId="0" borderId="2" xfId="3" applyNumberFormat="1" applyFont="1" applyFill="1" applyBorder="1"/>
    <xf numFmtId="192" fontId="6" fillId="0" borderId="0" xfId="3" applyNumberFormat="1" applyFont="1" applyFill="1"/>
    <xf numFmtId="192" fontId="3" fillId="0" borderId="0" xfId="3" applyNumberFormat="1" applyFont="1" applyFill="1" applyAlignment="1">
      <alignment wrapText="1"/>
    </xf>
    <xf numFmtId="40" fontId="3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40" fontId="3" fillId="0" borderId="0" xfId="8" applyNumberFormat="1" applyFont="1" applyFill="1"/>
    <xf numFmtId="40" fontId="6" fillId="0" borderId="0" xfId="8" applyNumberFormat="1" applyFont="1" applyFill="1" applyAlignment="1">
      <alignment horizontal="right"/>
    </xf>
    <xf numFmtId="40" fontId="6" fillId="0" borderId="0" xfId="0" applyNumberFormat="1" applyFont="1" applyFill="1"/>
    <xf numFmtId="40" fontId="6" fillId="0" borderId="0" xfId="8" applyNumberFormat="1" applyFont="1" applyFill="1"/>
    <xf numFmtId="40" fontId="6" fillId="0" borderId="4" xfId="0" applyNumberFormat="1" applyFont="1" applyFill="1" applyBorder="1" applyAlignment="1">
      <alignment horizontal="center"/>
    </xf>
    <xf numFmtId="40" fontId="6" fillId="0" borderId="3" xfId="0" applyNumberFormat="1" applyFont="1" applyFill="1" applyBorder="1" applyAlignment="1">
      <alignment horizontal="center"/>
    </xf>
    <xf numFmtId="40" fontId="3" fillId="0" borderId="0" xfId="3" applyNumberFormat="1" applyFont="1" applyFill="1"/>
    <xf numFmtId="0" fontId="6" fillId="0" borderId="0" xfId="0" applyFont="1" applyFill="1"/>
    <xf numFmtId="40" fontId="3" fillId="0" borderId="0" xfId="0" quotePrefix="1" applyNumberFormat="1" applyFont="1" applyFill="1"/>
    <xf numFmtId="40" fontId="6" fillId="0" borderId="0" xfId="0" quotePrefix="1" applyNumberFormat="1" applyFont="1" applyFill="1" applyAlignment="1">
      <alignment horizontal="right"/>
    </xf>
    <xf numFmtId="40" fontId="6" fillId="0" borderId="4" xfId="0" applyNumberFormat="1" applyFont="1" applyFill="1" applyBorder="1" applyAlignment="1">
      <alignment horizontal="center" vertical="center"/>
    </xf>
    <xf numFmtId="40" fontId="6" fillId="0" borderId="3" xfId="0" applyNumberFormat="1" applyFont="1" applyFill="1" applyBorder="1"/>
    <xf numFmtId="187" fontId="3" fillId="0" borderId="0" xfId="130" applyNumberFormat="1" applyFont="1" applyFill="1"/>
    <xf numFmtId="187" fontId="3" fillId="0" borderId="4" xfId="0" applyNumberFormat="1" applyFont="1" applyFill="1" applyBorder="1"/>
    <xf numFmtId="40" fontId="16" fillId="0" borderId="0" xfId="0" applyNumberFormat="1" applyFont="1" applyFill="1"/>
    <xf numFmtId="40" fontId="17" fillId="0" borderId="0" xfId="0" applyNumberFormat="1" applyFont="1" applyFill="1" applyAlignment="1">
      <alignment horizontal="center"/>
    </xf>
    <xf numFmtId="43" fontId="3" fillId="0" borderId="0" xfId="1" applyFont="1" applyFill="1"/>
    <xf numFmtId="43" fontId="6" fillId="0" borderId="2" xfId="1" applyFont="1" applyFill="1" applyBorder="1"/>
    <xf numFmtId="192" fontId="11" fillId="0" borderId="1" xfId="1" applyNumberFormat="1" applyFont="1" applyFill="1" applyBorder="1"/>
    <xf numFmtId="192" fontId="3" fillId="0" borderId="1" xfId="0" applyNumberFormat="1" applyFont="1" applyFill="1" applyBorder="1"/>
    <xf numFmtId="192" fontId="11" fillId="0" borderId="0" xfId="0" applyNumberFormat="1" applyFont="1" applyFill="1"/>
    <xf numFmtId="192" fontId="3" fillId="0" borderId="2" xfId="0" applyNumberFormat="1" applyFont="1" applyFill="1" applyBorder="1"/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6" fillId="0" borderId="0" xfId="7" applyNumberFormat="1" applyFont="1" applyFill="1" applyAlignment="1">
      <alignment horizontal="center"/>
    </xf>
    <xf numFmtId="40" fontId="6" fillId="0" borderId="0" xfId="7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vertical="center"/>
    </xf>
    <xf numFmtId="39" fontId="3" fillId="0" borderId="0" xfId="3" quotePrefix="1" applyNumberFormat="1" applyFont="1" applyFill="1" applyAlignment="1">
      <alignment horizontal="center"/>
    </xf>
    <xf numFmtId="39" fontId="3" fillId="0" borderId="0" xfId="3" quotePrefix="1" applyNumberFormat="1" applyFont="1" applyAlignment="1">
      <alignment horizontal="center"/>
    </xf>
    <xf numFmtId="39" fontId="3" fillId="0" borderId="0" xfId="0" applyNumberFormat="1" applyFont="1" applyAlignment="1"/>
    <xf numFmtId="39" fontId="6" fillId="0" borderId="1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40" fontId="6" fillId="0" borderId="4" xfId="0" quotePrefix="1" applyNumberFormat="1" applyFont="1" applyFill="1" applyBorder="1" applyAlignment="1">
      <alignment horizontal="center"/>
    </xf>
    <xf numFmtId="40" fontId="6" fillId="0" borderId="1" xfId="8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</cellXfs>
  <cellStyles count="136">
    <cellStyle name="Comma" xfId="1" builtinId="3"/>
    <cellStyle name="Comma 2" xfId="2" xr:uid="{00000000-0005-0000-0000-000001000000}"/>
    <cellStyle name="Comma 2 10" xfId="58" xr:uid="{00000000-0005-0000-0000-000002000000}"/>
    <cellStyle name="Comma 2 11" xfId="62" xr:uid="{00000000-0005-0000-0000-000003000000}"/>
    <cellStyle name="Comma 2 12" xfId="66" xr:uid="{00000000-0005-0000-0000-000004000000}"/>
    <cellStyle name="Comma 2 13" xfId="70" xr:uid="{00000000-0005-0000-0000-000005000000}"/>
    <cellStyle name="Comma 2 14" xfId="69" xr:uid="{00000000-0005-0000-0000-000006000000}"/>
    <cellStyle name="Comma 2 15" xfId="77" xr:uid="{00000000-0005-0000-0000-000007000000}"/>
    <cellStyle name="Comma 2 16" xfId="68" xr:uid="{00000000-0005-0000-0000-000008000000}"/>
    <cellStyle name="Comma 2 17" xfId="82" xr:uid="{00000000-0005-0000-0000-000009000000}"/>
    <cellStyle name="Comma 2 18" xfId="67" xr:uid="{00000000-0005-0000-0000-00000A000000}"/>
    <cellStyle name="Comma 2 19" xfId="88" xr:uid="{00000000-0005-0000-0000-00000B000000}"/>
    <cellStyle name="Comma 2 2" xfId="17" xr:uid="{00000000-0005-0000-0000-00000C000000}"/>
    <cellStyle name="Comma 2 20" xfId="92" xr:uid="{00000000-0005-0000-0000-00000D000000}"/>
    <cellStyle name="Comma 2 21" xfId="96" xr:uid="{00000000-0005-0000-0000-00000E000000}"/>
    <cellStyle name="Comma 2 22" xfId="100" xr:uid="{00000000-0005-0000-0000-00000F000000}"/>
    <cellStyle name="Comma 2 23" xfId="104" xr:uid="{00000000-0005-0000-0000-000010000000}"/>
    <cellStyle name="Comma 2 24" xfId="108" xr:uid="{00000000-0005-0000-0000-000011000000}"/>
    <cellStyle name="Comma 2 25" xfId="113" xr:uid="{00000000-0005-0000-0000-000012000000}"/>
    <cellStyle name="Comma 2 26" xfId="117" xr:uid="{00000000-0005-0000-0000-000013000000}"/>
    <cellStyle name="Comma 2 27" xfId="121" xr:uid="{00000000-0005-0000-0000-000014000000}"/>
    <cellStyle name="Comma 2 28" xfId="125" xr:uid="{00000000-0005-0000-0000-000015000000}"/>
    <cellStyle name="Comma 2 29" xfId="129" xr:uid="{00000000-0005-0000-0000-000016000000}"/>
    <cellStyle name="Comma 2 3" xfId="22" xr:uid="{00000000-0005-0000-0000-000017000000}"/>
    <cellStyle name="Comma 2 30" xfId="132" xr:uid="{00000000-0005-0000-0000-000018000000}"/>
    <cellStyle name="Comma 2 4" xfId="36" xr:uid="{00000000-0005-0000-0000-000019000000}"/>
    <cellStyle name="Comma 2 5" xfId="40" xr:uid="{00000000-0005-0000-0000-00001A000000}"/>
    <cellStyle name="Comma 2 6" xfId="44" xr:uid="{00000000-0005-0000-0000-00001B000000}"/>
    <cellStyle name="Comma 2 7" xfId="48" xr:uid="{00000000-0005-0000-0000-00001C000000}"/>
    <cellStyle name="Comma 2 8" xfId="51" xr:uid="{00000000-0005-0000-0000-00001D000000}"/>
    <cellStyle name="Comma 2 9" xfId="54" xr:uid="{00000000-0005-0000-0000-00001E000000}"/>
    <cellStyle name="Comma 9" xfId="135" xr:uid="{00000000-0005-0000-0000-00001F000000}"/>
    <cellStyle name="Currency1 28" xfId="10" xr:uid="{00000000-0005-0000-0000-000020000000}"/>
    <cellStyle name="Normal" xfId="0" builtinId="0"/>
    <cellStyle name="Normal 10" xfId="134" xr:uid="{00000000-0005-0000-0000-000022000000}"/>
    <cellStyle name="Normal 13" xfId="109" xr:uid="{00000000-0005-0000-0000-000023000000}"/>
    <cellStyle name="Normal 18" xfId="130" xr:uid="{00000000-0005-0000-0000-000024000000}"/>
    <cellStyle name="Normal 2" xfId="3" xr:uid="{00000000-0005-0000-0000-000025000000}"/>
    <cellStyle name="Normal 2 10" xfId="49" xr:uid="{00000000-0005-0000-0000-000026000000}"/>
    <cellStyle name="Normal 2 11" xfId="52" xr:uid="{00000000-0005-0000-0000-000027000000}"/>
    <cellStyle name="Normal 2 12" xfId="56" xr:uid="{00000000-0005-0000-0000-000028000000}"/>
    <cellStyle name="Normal 2 13" xfId="60" xr:uid="{00000000-0005-0000-0000-000029000000}"/>
    <cellStyle name="Normal 2 14" xfId="64" xr:uid="{00000000-0005-0000-0000-00002A000000}"/>
    <cellStyle name="Normal 2 15" xfId="59" xr:uid="{00000000-0005-0000-0000-00002B000000}"/>
    <cellStyle name="Normal 2 16" xfId="75" xr:uid="{00000000-0005-0000-0000-00002C000000}"/>
    <cellStyle name="Normal 2 17" xfId="76" xr:uid="{00000000-0005-0000-0000-00002D000000}"/>
    <cellStyle name="Normal 2 18" xfId="80" xr:uid="{00000000-0005-0000-0000-00002E000000}"/>
    <cellStyle name="Normal 2 19" xfId="79" xr:uid="{00000000-0005-0000-0000-00002F000000}"/>
    <cellStyle name="Normal 2 2" xfId="4" xr:uid="{00000000-0005-0000-0000-000030000000}"/>
    <cellStyle name="Normal 2 2 10" xfId="50" xr:uid="{00000000-0005-0000-0000-000031000000}"/>
    <cellStyle name="Normal 2 2 11" xfId="53" xr:uid="{00000000-0005-0000-0000-000032000000}"/>
    <cellStyle name="Normal 2 2 12" xfId="57" xr:uid="{00000000-0005-0000-0000-000033000000}"/>
    <cellStyle name="Normal 2 2 13" xfId="61" xr:uid="{00000000-0005-0000-0000-000034000000}"/>
    <cellStyle name="Normal 2 2 14" xfId="65" xr:uid="{00000000-0005-0000-0000-000035000000}"/>
    <cellStyle name="Normal 2 2 15" xfId="45" xr:uid="{00000000-0005-0000-0000-000036000000}"/>
    <cellStyle name="Normal 2 2 16" xfId="55" xr:uid="{00000000-0005-0000-0000-000037000000}"/>
    <cellStyle name="Normal 2 2 17" xfId="71" xr:uid="{00000000-0005-0000-0000-000038000000}"/>
    <cellStyle name="Normal 2 2 18" xfId="25" xr:uid="{00000000-0005-0000-0000-000039000000}"/>
    <cellStyle name="Normal 2 2 19" xfId="73" xr:uid="{00000000-0005-0000-0000-00003A000000}"/>
    <cellStyle name="Normal 2 2 2" xfId="12" xr:uid="{00000000-0005-0000-0000-00003B000000}"/>
    <cellStyle name="Normal 2 2 20" xfId="84" xr:uid="{00000000-0005-0000-0000-00003C000000}"/>
    <cellStyle name="Normal 2 2 21" xfId="87" xr:uid="{00000000-0005-0000-0000-00003D000000}"/>
    <cellStyle name="Normal 2 2 22" xfId="91" xr:uid="{00000000-0005-0000-0000-00003E000000}"/>
    <cellStyle name="Normal 2 2 23" xfId="95" xr:uid="{00000000-0005-0000-0000-00003F000000}"/>
    <cellStyle name="Normal 2 2 24" xfId="99" xr:uid="{00000000-0005-0000-0000-000040000000}"/>
    <cellStyle name="Normal 2 2 25" xfId="103" xr:uid="{00000000-0005-0000-0000-000041000000}"/>
    <cellStyle name="Normal 2 2 26" xfId="107" xr:uid="{00000000-0005-0000-0000-000042000000}"/>
    <cellStyle name="Normal 2 2 27" xfId="112" xr:uid="{00000000-0005-0000-0000-000043000000}"/>
    <cellStyle name="Normal 2 2 28" xfId="116" xr:uid="{00000000-0005-0000-0000-000044000000}"/>
    <cellStyle name="Normal 2 2 29" xfId="120" xr:uid="{00000000-0005-0000-0000-000045000000}"/>
    <cellStyle name="Normal 2 2 3" xfId="19" xr:uid="{00000000-0005-0000-0000-000046000000}"/>
    <cellStyle name="Normal 2 2 30" xfId="124" xr:uid="{00000000-0005-0000-0000-000047000000}"/>
    <cellStyle name="Normal 2 2 31" xfId="128" xr:uid="{00000000-0005-0000-0000-000048000000}"/>
    <cellStyle name="Normal 2 2 4" xfId="20" xr:uid="{00000000-0005-0000-0000-000049000000}"/>
    <cellStyle name="Normal 2 2 5" xfId="28" xr:uid="{00000000-0005-0000-0000-00004A000000}"/>
    <cellStyle name="Normal 2 2 6" xfId="35" xr:uid="{00000000-0005-0000-0000-00004B000000}"/>
    <cellStyle name="Normal 2 2 7" xfId="39" xr:uid="{00000000-0005-0000-0000-00004C000000}"/>
    <cellStyle name="Normal 2 2 8" xfId="43" xr:uid="{00000000-0005-0000-0000-00004D000000}"/>
    <cellStyle name="Normal 2 2 9" xfId="47" xr:uid="{00000000-0005-0000-0000-00004E000000}"/>
    <cellStyle name="Normal 2 20" xfId="86" xr:uid="{00000000-0005-0000-0000-00004F000000}"/>
    <cellStyle name="Normal 2 21" xfId="90" xr:uid="{00000000-0005-0000-0000-000050000000}"/>
    <cellStyle name="Normal 2 22" xfId="94" xr:uid="{00000000-0005-0000-0000-000051000000}"/>
    <cellStyle name="Normal 2 23" xfId="98" xr:uid="{00000000-0005-0000-0000-000052000000}"/>
    <cellStyle name="Normal 2 24" xfId="102" xr:uid="{00000000-0005-0000-0000-000053000000}"/>
    <cellStyle name="Normal 2 25" xfId="106" xr:uid="{00000000-0005-0000-0000-000054000000}"/>
    <cellStyle name="Normal 2 26" xfId="111" xr:uid="{00000000-0005-0000-0000-000055000000}"/>
    <cellStyle name="Normal 2 27" xfId="115" xr:uid="{00000000-0005-0000-0000-000056000000}"/>
    <cellStyle name="Normal 2 28" xfId="119" xr:uid="{00000000-0005-0000-0000-000057000000}"/>
    <cellStyle name="Normal 2 29" xfId="123" xr:uid="{00000000-0005-0000-0000-000058000000}"/>
    <cellStyle name="Normal 2 3" xfId="18" xr:uid="{00000000-0005-0000-0000-000059000000}"/>
    <cellStyle name="Normal 2 30" xfId="127" xr:uid="{00000000-0005-0000-0000-00005A000000}"/>
    <cellStyle name="Normal 2 31" xfId="131" xr:uid="{00000000-0005-0000-0000-00005B000000}"/>
    <cellStyle name="Normal 2 4" xfId="26" xr:uid="{00000000-0005-0000-0000-00005C000000}"/>
    <cellStyle name="Normal 2 5" xfId="34" xr:uid="{00000000-0005-0000-0000-00005D000000}"/>
    <cellStyle name="Normal 2 6" xfId="23" xr:uid="{00000000-0005-0000-0000-00005E000000}"/>
    <cellStyle name="Normal 2 7" xfId="38" xr:uid="{00000000-0005-0000-0000-00005F000000}"/>
    <cellStyle name="Normal 2 8" xfId="42" xr:uid="{00000000-0005-0000-0000-000060000000}"/>
    <cellStyle name="Normal 2 9" xfId="46" xr:uid="{00000000-0005-0000-0000-000061000000}"/>
    <cellStyle name="Normal 3" xfId="5" xr:uid="{00000000-0005-0000-0000-000062000000}"/>
    <cellStyle name="Percent" xfId="13" builtinId="5"/>
    <cellStyle name="เครื่องหมายจุลภาค_Note new STD" xfId="11" xr:uid="{00000000-0005-0000-0000-000064000000}"/>
    <cellStyle name="ปกติ 2" xfId="6" xr:uid="{00000000-0005-0000-0000-000065000000}"/>
    <cellStyle name="ปกติ 2 10" xfId="24" xr:uid="{00000000-0005-0000-0000-000066000000}"/>
    <cellStyle name="ปกติ 2 11" xfId="31" xr:uid="{00000000-0005-0000-0000-000067000000}"/>
    <cellStyle name="ปกติ 2 12" xfId="37" xr:uid="{00000000-0005-0000-0000-000068000000}"/>
    <cellStyle name="ปกติ 2 13" xfId="41" xr:uid="{00000000-0005-0000-0000-000069000000}"/>
    <cellStyle name="ปกติ 2 14" xfId="63" xr:uid="{00000000-0005-0000-0000-00006A000000}"/>
    <cellStyle name="ปกติ 2 15" xfId="74" xr:uid="{00000000-0005-0000-0000-00006B000000}"/>
    <cellStyle name="ปกติ 2 16" xfId="72" xr:uid="{00000000-0005-0000-0000-00006C000000}"/>
    <cellStyle name="ปกติ 2 17" xfId="78" xr:uid="{00000000-0005-0000-0000-00006D000000}"/>
    <cellStyle name="ปกติ 2 18" xfId="83" xr:uid="{00000000-0005-0000-0000-00006E000000}"/>
    <cellStyle name="ปกติ 2 19" xfId="85" xr:uid="{00000000-0005-0000-0000-00006F000000}"/>
    <cellStyle name="ปกติ 2 2" xfId="21" xr:uid="{00000000-0005-0000-0000-000070000000}"/>
    <cellStyle name="ปกติ 2 2 3 2" xfId="133" xr:uid="{00000000-0005-0000-0000-000071000000}"/>
    <cellStyle name="ปกติ 2 20" xfId="81" xr:uid="{00000000-0005-0000-0000-000072000000}"/>
    <cellStyle name="ปกติ 2 21" xfId="89" xr:uid="{00000000-0005-0000-0000-000073000000}"/>
    <cellStyle name="ปกติ 2 22" xfId="93" xr:uid="{00000000-0005-0000-0000-000074000000}"/>
    <cellStyle name="ปกติ 2 23" xfId="97" xr:uid="{00000000-0005-0000-0000-000075000000}"/>
    <cellStyle name="ปกติ 2 24" xfId="101" xr:uid="{00000000-0005-0000-0000-000076000000}"/>
    <cellStyle name="ปกติ 2 25" xfId="105" xr:uid="{00000000-0005-0000-0000-000077000000}"/>
    <cellStyle name="ปกติ 2 26" xfId="110" xr:uid="{00000000-0005-0000-0000-000078000000}"/>
    <cellStyle name="ปกติ 2 27" xfId="114" xr:uid="{00000000-0005-0000-0000-000079000000}"/>
    <cellStyle name="ปกติ 2 28" xfId="118" xr:uid="{00000000-0005-0000-0000-00007A000000}"/>
    <cellStyle name="ปกติ 2 29" xfId="122" xr:uid="{00000000-0005-0000-0000-00007B000000}"/>
    <cellStyle name="ปกติ 2 3" xfId="15" xr:uid="{00000000-0005-0000-0000-00007C000000}"/>
    <cellStyle name="ปกติ 2 30" xfId="126" xr:uid="{00000000-0005-0000-0000-00007D000000}"/>
    <cellStyle name="ปกติ 2 4" xfId="33" xr:uid="{00000000-0005-0000-0000-00007E000000}"/>
    <cellStyle name="ปกติ 2 5" xfId="29" xr:uid="{00000000-0005-0000-0000-00007F000000}"/>
    <cellStyle name="ปกติ 2 6" xfId="30" xr:uid="{00000000-0005-0000-0000-000080000000}"/>
    <cellStyle name="ปกติ 2 7" xfId="27" xr:uid="{00000000-0005-0000-0000-000081000000}"/>
    <cellStyle name="ปกติ 2 8" xfId="16" xr:uid="{00000000-0005-0000-0000-000082000000}"/>
    <cellStyle name="ปกติ 2 9" xfId="32" xr:uid="{00000000-0005-0000-0000-000083000000}"/>
    <cellStyle name="ปกติ_Sheet1" xfId="7" xr:uid="{00000000-0005-0000-0000-000084000000}"/>
    <cellStyle name="ปกติ_Sheet1_Mandarin-Sep'49-t3" xfId="8" xr:uid="{00000000-0005-0000-0000-000085000000}"/>
    <cellStyle name="ปกติ_Sheet1_Note new STD" xfId="9" xr:uid="{00000000-0005-0000-0000-000086000000}"/>
    <cellStyle name="ปกติ_SPC-Dec'50-T3 2" xfId="14" xr:uid="{00000000-0005-0000-0000-00008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WTON\Desktop\Working%2063\MANDARIN%2063\Mandarin_Final'63\Financial%20Statement\Thai\Man_Dec'63%20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P1-16"/>
      <sheetName val="P17"/>
      <sheetName val="P18"/>
      <sheetName val="P19-20"/>
      <sheetName val="P21"/>
      <sheetName val="P22"/>
      <sheetName val="P23-28"/>
      <sheetName val="P29"/>
      <sheetName val="P30-34"/>
      <sheetName val="P35"/>
      <sheetName val="36-37"/>
      <sheetName val="P38"/>
      <sheetName val="P39"/>
      <sheetName val="P40"/>
      <sheetName val="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5">
          <cell r="K75">
            <v>972775</v>
          </cell>
        </row>
        <row r="81">
          <cell r="K81">
            <v>-755886.89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8"/>
  <sheetViews>
    <sheetView view="pageBreakPreview" zoomScaleNormal="80" zoomScaleSheetLayoutView="100" workbookViewId="0">
      <selection activeCell="D5" sqref="D5:E5"/>
    </sheetView>
  </sheetViews>
  <sheetFormatPr defaultColWidth="9.140625" defaultRowHeight="21.75" x14ac:dyDescent="0.45"/>
  <cols>
    <col min="1" max="1" width="9.140625" style="45" customWidth="1"/>
    <col min="2" max="2" width="11.85546875" style="45" customWidth="1"/>
    <col min="3" max="3" width="9.140625" style="45" customWidth="1"/>
    <col min="4" max="4" width="9" style="45" customWidth="1"/>
    <col min="5" max="6" width="9.140625" style="45" customWidth="1"/>
    <col min="7" max="7" width="6.140625" style="45" customWidth="1"/>
    <col min="8" max="8" width="15.7109375" style="45" customWidth="1"/>
    <col min="9" max="9" width="1.5703125" style="45" customWidth="1"/>
    <col min="10" max="10" width="15.7109375" style="47" customWidth="1"/>
    <col min="11" max="11" width="2.42578125" style="45" customWidth="1"/>
    <col min="12" max="13" width="9.140625" style="45"/>
    <col min="14" max="14" width="11" style="45" bestFit="1" customWidth="1"/>
    <col min="15" max="16384" width="9.140625" style="45"/>
  </cols>
  <sheetData>
    <row r="1" spans="1:10" s="33" customFormat="1" ht="23.25" customHeight="1" x14ac:dyDescent="0.4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s="33" customFormat="1" ht="23.25" customHeight="1" x14ac:dyDescent="0.4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s="33" customFormat="1" ht="23.25" customHeight="1" x14ac:dyDescent="0.45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s="33" customFormat="1" ht="23.25" customHeight="1" x14ac:dyDescent="0.45">
      <c r="A4" s="173" t="s">
        <v>3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0" s="33" customFormat="1" ht="23.25" customHeight="1" x14ac:dyDescent="0.45">
      <c r="A5" s="34"/>
      <c r="B5" s="34"/>
      <c r="C5" s="34"/>
      <c r="D5" s="34"/>
      <c r="E5" s="34"/>
      <c r="F5" s="34"/>
      <c r="G5" s="34"/>
      <c r="J5" s="35"/>
    </row>
    <row r="6" spans="1:10" s="33" customFormat="1" ht="23.25" customHeight="1" x14ac:dyDescent="0.45">
      <c r="A6" s="36" t="s">
        <v>4</v>
      </c>
      <c r="B6" s="34"/>
      <c r="C6" s="34"/>
      <c r="D6" s="34"/>
      <c r="E6" s="34"/>
      <c r="F6" s="34"/>
      <c r="G6" s="34"/>
      <c r="J6" s="35"/>
    </row>
    <row r="7" spans="1:10" s="33" customFormat="1" ht="23.25" customHeight="1" x14ac:dyDescent="0.45">
      <c r="A7" s="36" t="s">
        <v>5</v>
      </c>
      <c r="B7" s="34"/>
      <c r="C7" s="34"/>
      <c r="D7" s="34"/>
      <c r="E7" s="34"/>
      <c r="F7" s="34"/>
      <c r="G7" s="34"/>
      <c r="J7" s="35"/>
    </row>
    <row r="8" spans="1:10" s="33" customFormat="1" ht="23.25" customHeight="1" x14ac:dyDescent="0.45">
      <c r="A8" s="37" t="s">
        <v>6</v>
      </c>
      <c r="B8" s="34"/>
      <c r="C8" s="38" t="s">
        <v>7</v>
      </c>
      <c r="F8" s="38"/>
      <c r="G8" s="38"/>
      <c r="H8" s="38"/>
      <c r="I8" s="39"/>
      <c r="J8" s="39"/>
    </row>
    <row r="9" spans="1:10" s="33" customFormat="1" ht="23.25" customHeight="1" x14ac:dyDescent="0.45">
      <c r="A9" s="34"/>
      <c r="B9" s="34"/>
      <c r="C9" s="38" t="s">
        <v>8</v>
      </c>
      <c r="F9" s="38"/>
      <c r="G9" s="38"/>
      <c r="H9" s="38"/>
      <c r="I9" s="39"/>
      <c r="J9" s="39"/>
    </row>
    <row r="10" spans="1:10" s="33" customFormat="1" ht="23.25" customHeight="1" x14ac:dyDescent="0.45">
      <c r="A10" s="37" t="s">
        <v>9</v>
      </c>
      <c r="B10" s="34"/>
      <c r="C10" s="40"/>
      <c r="F10" s="40"/>
      <c r="G10" s="40"/>
      <c r="J10" s="35"/>
    </row>
    <row r="11" spans="1:10" s="33" customFormat="1" ht="23.25" customHeight="1" x14ac:dyDescent="0.45">
      <c r="A11" s="37" t="s">
        <v>10</v>
      </c>
      <c r="B11" s="34"/>
      <c r="C11" s="38" t="s">
        <v>11</v>
      </c>
      <c r="F11" s="40"/>
      <c r="G11" s="40"/>
      <c r="J11" s="35"/>
    </row>
    <row r="12" spans="1:10" s="33" customFormat="1" ht="23.25" customHeight="1" x14ac:dyDescent="0.45">
      <c r="A12" s="37" t="s">
        <v>12</v>
      </c>
      <c r="B12" s="34"/>
      <c r="F12" s="40"/>
      <c r="G12" s="40"/>
      <c r="J12" s="35"/>
    </row>
    <row r="13" spans="1:10" s="33" customFormat="1" ht="23.25" customHeight="1" x14ac:dyDescent="0.45">
      <c r="A13" s="37" t="s">
        <v>13</v>
      </c>
      <c r="B13" s="34"/>
      <c r="C13" s="38" t="s">
        <v>14</v>
      </c>
      <c r="F13" s="40"/>
      <c r="G13" s="40"/>
      <c r="J13" s="35"/>
    </row>
    <row r="14" spans="1:10" s="33" customFormat="1" ht="23.25" customHeight="1" x14ac:dyDescent="0.45">
      <c r="A14" s="37" t="s">
        <v>15</v>
      </c>
      <c r="B14" s="34"/>
      <c r="C14" s="38" t="s">
        <v>16</v>
      </c>
      <c r="F14" s="40"/>
      <c r="G14" s="40"/>
      <c r="J14" s="35"/>
    </row>
    <row r="15" spans="1:10" s="33" customFormat="1" ht="23.25" customHeight="1" x14ac:dyDescent="0.45">
      <c r="A15" s="37"/>
      <c r="B15" s="34"/>
      <c r="C15" s="38"/>
      <c r="F15" s="40"/>
      <c r="G15" s="40"/>
      <c r="J15" s="35"/>
    </row>
    <row r="16" spans="1:10" s="33" customFormat="1" ht="23.25" customHeight="1" x14ac:dyDescent="0.45">
      <c r="A16" s="36" t="s">
        <v>17</v>
      </c>
      <c r="C16" s="41"/>
    </row>
    <row r="17" spans="1:10" s="33" customFormat="1" ht="23.25" customHeight="1" x14ac:dyDescent="0.45">
      <c r="A17" s="36" t="s">
        <v>18</v>
      </c>
      <c r="B17" s="42"/>
      <c r="C17" s="43"/>
      <c r="D17" s="43"/>
      <c r="E17" s="43"/>
      <c r="F17" s="43"/>
      <c r="G17" s="43"/>
      <c r="H17" s="43"/>
      <c r="I17" s="43"/>
      <c r="J17" s="43"/>
    </row>
    <row r="18" spans="1:10" s="33" customFormat="1" ht="23.25" customHeight="1" x14ac:dyDescent="0.45">
      <c r="A18" s="37" t="s">
        <v>386</v>
      </c>
      <c r="C18" s="43"/>
      <c r="D18" s="43"/>
      <c r="E18" s="43"/>
      <c r="F18" s="43"/>
      <c r="G18" s="43"/>
      <c r="H18" s="43"/>
      <c r="I18" s="43"/>
      <c r="J18" s="43"/>
    </row>
    <row r="19" spans="1:10" s="33" customFormat="1" ht="23.25" customHeight="1" x14ac:dyDescent="0.45">
      <c r="A19" s="37" t="s">
        <v>19</v>
      </c>
      <c r="C19" s="43"/>
      <c r="D19" s="43"/>
      <c r="E19" s="43"/>
      <c r="F19" s="43"/>
      <c r="G19" s="43"/>
      <c r="H19" s="43"/>
      <c r="I19" s="43"/>
      <c r="J19" s="43"/>
    </row>
    <row r="20" spans="1:10" s="33" customFormat="1" ht="23.25" customHeight="1" x14ac:dyDescent="0.45">
      <c r="A20" s="37" t="s">
        <v>20</v>
      </c>
      <c r="C20" s="43"/>
      <c r="D20" s="43"/>
      <c r="E20" s="43"/>
      <c r="F20" s="43"/>
      <c r="G20" s="43"/>
      <c r="H20" s="43"/>
      <c r="I20" s="43"/>
      <c r="J20" s="43"/>
    </row>
    <row r="21" spans="1:10" s="33" customFormat="1" ht="23.25" customHeight="1" x14ac:dyDescent="0.45">
      <c r="A21" s="37" t="s">
        <v>21</v>
      </c>
      <c r="C21" s="43"/>
      <c r="D21" s="43"/>
      <c r="E21" s="43"/>
      <c r="F21" s="43"/>
      <c r="G21" s="43"/>
      <c r="H21" s="43"/>
      <c r="I21" s="43"/>
      <c r="J21" s="43"/>
    </row>
    <row r="22" spans="1:10" s="33" customFormat="1" ht="23.25" customHeight="1" x14ac:dyDescent="0.45">
      <c r="A22" s="37" t="s">
        <v>22</v>
      </c>
    </row>
    <row r="23" spans="1:10" s="33" customFormat="1" ht="23.25" customHeight="1" x14ac:dyDescent="0.45">
      <c r="A23" s="37" t="s">
        <v>23</v>
      </c>
    </row>
    <row r="24" spans="1:10" s="33" customFormat="1" ht="26.1" customHeight="1" x14ac:dyDescent="0.45">
      <c r="A24" s="37" t="s">
        <v>24</v>
      </c>
      <c r="B24" s="41"/>
    </row>
    <row r="25" spans="1:10" s="43" customFormat="1" ht="26.1" customHeight="1" x14ac:dyDescent="0.45">
      <c r="A25" s="37" t="s">
        <v>25</v>
      </c>
    </row>
    <row r="26" spans="1:10" s="43" customFormat="1" ht="26.1" customHeight="1" x14ac:dyDescent="0.45">
      <c r="A26" s="37" t="s">
        <v>26</v>
      </c>
    </row>
    <row r="27" spans="1:10" s="43" customFormat="1" ht="26.1" customHeight="1" x14ac:dyDescent="0.45">
      <c r="A27" s="43" t="s">
        <v>27</v>
      </c>
    </row>
    <row r="28" spans="1:10" s="43" customFormat="1" ht="26.1" customHeight="1" x14ac:dyDescent="0.45">
      <c r="A28" s="43" t="s">
        <v>28</v>
      </c>
    </row>
    <row r="29" spans="1:10" s="43" customFormat="1" ht="26.1" customHeight="1" x14ac:dyDescent="0.45">
      <c r="A29" s="43" t="s">
        <v>29</v>
      </c>
    </row>
    <row r="30" spans="1:10" s="43" customFormat="1" ht="26.1" customHeight="1" x14ac:dyDescent="0.45"/>
    <row r="31" spans="1:10" s="33" customFormat="1" ht="23.25" customHeight="1" x14ac:dyDescent="0.45"/>
    <row r="32" spans="1:10" s="33" customFormat="1" ht="23.25" customHeight="1" x14ac:dyDescent="0.45">
      <c r="A32" s="37"/>
    </row>
    <row r="33" spans="1:13" ht="23.25" customHeight="1" x14ac:dyDescent="0.45">
      <c r="A33" s="44"/>
      <c r="B33" s="44" t="s">
        <v>30</v>
      </c>
      <c r="C33" s="13"/>
      <c r="E33" s="44"/>
      <c r="F33" s="44"/>
      <c r="G33" s="46"/>
      <c r="H33" s="44"/>
      <c r="K33" s="46"/>
      <c r="L33" s="46"/>
      <c r="M33" s="44"/>
    </row>
    <row r="34" spans="1:13" ht="23.25" customHeight="1" x14ac:dyDescent="0.45">
      <c r="A34" s="44"/>
      <c r="B34" s="44" t="s">
        <v>429</v>
      </c>
      <c r="C34" s="13"/>
      <c r="E34" s="44"/>
      <c r="F34" s="44"/>
      <c r="G34" s="46"/>
      <c r="H34" s="44"/>
      <c r="K34" s="46"/>
      <c r="L34" s="46"/>
      <c r="M34" s="44"/>
    </row>
    <row r="35" spans="1:13" ht="23.25" customHeight="1" x14ac:dyDescent="0.45">
      <c r="A35" s="44"/>
      <c r="B35" s="46"/>
      <c r="C35" s="46"/>
      <c r="D35" s="46"/>
      <c r="E35" s="46"/>
      <c r="F35" s="46"/>
      <c r="G35" s="46"/>
      <c r="H35" s="44"/>
      <c r="K35" s="46"/>
      <c r="L35" s="46"/>
      <c r="M35" s="44"/>
    </row>
    <row r="36" spans="1:13" ht="27" customHeight="1" x14ac:dyDescent="0.45">
      <c r="A36" s="170" t="s">
        <v>31</v>
      </c>
      <c r="B36" s="171"/>
      <c r="C36" s="171"/>
      <c r="D36" s="171"/>
      <c r="E36" s="171"/>
      <c r="F36" s="171"/>
      <c r="G36" s="171"/>
      <c r="H36" s="171"/>
      <c r="I36" s="171"/>
      <c r="J36" s="171"/>
      <c r="K36" s="46"/>
      <c r="L36" s="46"/>
      <c r="M36" s="44"/>
    </row>
    <row r="37" spans="1:13" ht="27" customHeight="1" x14ac:dyDescent="0.45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6"/>
      <c r="L37" s="46"/>
      <c r="M37" s="44"/>
    </row>
    <row r="38" spans="1:13" s="44" customFormat="1" ht="27" customHeight="1" x14ac:dyDescent="0.45">
      <c r="A38" s="36" t="s">
        <v>32</v>
      </c>
    </row>
    <row r="39" spans="1:13" s="44" customFormat="1" ht="27" customHeight="1" x14ac:dyDescent="0.45">
      <c r="A39" s="50" t="s">
        <v>33</v>
      </c>
    </row>
    <row r="40" spans="1:13" s="44" customFormat="1" ht="27" customHeight="1" x14ac:dyDescent="0.45">
      <c r="A40" s="50" t="s">
        <v>34</v>
      </c>
      <c r="E40" s="51"/>
    </row>
    <row r="41" spans="1:13" s="44" customFormat="1" ht="27" customHeight="1" x14ac:dyDescent="0.45">
      <c r="A41" s="50" t="s">
        <v>35</v>
      </c>
      <c r="D41" s="52"/>
    </row>
    <row r="42" spans="1:13" s="44" customFormat="1" ht="27" customHeight="1" x14ac:dyDescent="0.45">
      <c r="A42" s="53" t="s">
        <v>36</v>
      </c>
      <c r="D42" s="43"/>
    </row>
    <row r="43" spans="1:13" s="44" customFormat="1" ht="27" customHeight="1" x14ac:dyDescent="0.45">
      <c r="A43" s="53" t="s">
        <v>37</v>
      </c>
    </row>
    <row r="44" spans="1:13" s="44" customFormat="1" ht="27" customHeight="1" x14ac:dyDescent="0.45">
      <c r="A44" s="43" t="s">
        <v>38</v>
      </c>
      <c r="D44" s="43"/>
      <c r="E44" s="43"/>
    </row>
    <row r="45" spans="1:13" s="44" customFormat="1" ht="27" customHeight="1" x14ac:dyDescent="0.45">
      <c r="A45" s="44" t="s">
        <v>39</v>
      </c>
    </row>
    <row r="46" spans="1:13" s="44" customFormat="1" ht="27" customHeight="1" x14ac:dyDescent="0.45">
      <c r="A46" s="36" t="s">
        <v>40</v>
      </c>
      <c r="B46" s="49"/>
    </row>
    <row r="47" spans="1:13" s="44" customFormat="1" ht="27" customHeight="1" x14ac:dyDescent="0.45">
      <c r="A47" s="36" t="s">
        <v>41</v>
      </c>
      <c r="B47" s="49"/>
    </row>
    <row r="48" spans="1:13" s="44" customFormat="1" ht="27" customHeight="1" x14ac:dyDescent="0.45">
      <c r="A48" s="44" t="s">
        <v>393</v>
      </c>
    </row>
    <row r="49" spans="1:10" s="44" customFormat="1" ht="27" customHeight="1" x14ac:dyDescent="0.45">
      <c r="A49" s="44" t="s">
        <v>387</v>
      </c>
    </row>
    <row r="50" spans="1:10" s="44" customFormat="1" ht="27" customHeight="1" x14ac:dyDescent="0.45">
      <c r="A50" s="44" t="s">
        <v>392</v>
      </c>
    </row>
    <row r="51" spans="1:10" s="44" customFormat="1" ht="27" customHeight="1" x14ac:dyDescent="0.45">
      <c r="A51" s="44" t="s">
        <v>390</v>
      </c>
    </row>
    <row r="52" spans="1:10" s="44" customFormat="1" ht="27" customHeight="1" x14ac:dyDescent="0.45">
      <c r="A52" s="44" t="s">
        <v>391</v>
      </c>
    </row>
    <row r="53" spans="1:10" s="44" customFormat="1" ht="27" customHeight="1" x14ac:dyDescent="0.45">
      <c r="A53" s="43" t="s">
        <v>388</v>
      </c>
    </row>
    <row r="54" spans="1:10" s="44" customFormat="1" ht="27" customHeight="1" x14ac:dyDescent="0.45">
      <c r="A54" s="44" t="s">
        <v>389</v>
      </c>
    </row>
    <row r="55" spans="1:10" s="44" customFormat="1" ht="27" customHeight="1" x14ac:dyDescent="0.45">
      <c r="A55" s="54" t="s">
        <v>42</v>
      </c>
      <c r="D55" s="43"/>
      <c r="E55" s="43"/>
    </row>
    <row r="56" spans="1:10" s="44" customFormat="1" ht="27" customHeight="1" x14ac:dyDescent="0.45">
      <c r="A56" s="50" t="s">
        <v>398</v>
      </c>
      <c r="D56" s="43"/>
      <c r="E56" s="43"/>
    </row>
    <row r="57" spans="1:10" s="44" customFormat="1" ht="27" customHeight="1" x14ac:dyDescent="0.45">
      <c r="A57" s="43" t="s">
        <v>394</v>
      </c>
      <c r="D57" s="43"/>
      <c r="E57" s="43"/>
    </row>
    <row r="58" spans="1:10" s="44" customFormat="1" ht="27" customHeight="1" x14ac:dyDescent="0.45">
      <c r="A58" s="43" t="s">
        <v>396</v>
      </c>
      <c r="D58" s="43"/>
      <c r="E58" s="43"/>
    </row>
    <row r="59" spans="1:10" s="44" customFormat="1" ht="27" customHeight="1" x14ac:dyDescent="0.45">
      <c r="A59" s="50" t="s">
        <v>397</v>
      </c>
      <c r="B59" s="55"/>
      <c r="C59" s="55"/>
      <c r="D59" s="50"/>
      <c r="E59" s="50"/>
      <c r="F59" s="55"/>
      <c r="G59" s="55"/>
      <c r="H59" s="55"/>
      <c r="I59" s="55"/>
      <c r="J59" s="55"/>
    </row>
    <row r="60" spans="1:10" s="44" customFormat="1" ht="27" customHeight="1" x14ac:dyDescent="0.45">
      <c r="A60" s="50" t="s">
        <v>395</v>
      </c>
      <c r="B60" s="55"/>
      <c r="C60" s="55"/>
      <c r="D60" s="50"/>
      <c r="E60" s="50"/>
      <c r="F60" s="55"/>
      <c r="G60" s="55"/>
      <c r="H60" s="55"/>
      <c r="I60" s="55"/>
      <c r="J60" s="55"/>
    </row>
    <row r="61" spans="1:10" s="44" customFormat="1" ht="27" customHeight="1" x14ac:dyDescent="0.45">
      <c r="A61" s="50" t="s">
        <v>43</v>
      </c>
      <c r="B61" s="55"/>
      <c r="C61" s="55"/>
      <c r="D61" s="50"/>
      <c r="E61" s="50"/>
      <c r="F61" s="55"/>
      <c r="G61" s="55"/>
      <c r="H61" s="55"/>
      <c r="I61" s="55"/>
      <c r="J61" s="55"/>
    </row>
    <row r="62" spans="1:10" s="44" customFormat="1" ht="27" customHeight="1" x14ac:dyDescent="0.45">
      <c r="A62" s="50" t="s">
        <v>44</v>
      </c>
      <c r="B62" s="55"/>
      <c r="C62" s="55"/>
      <c r="D62" s="50"/>
      <c r="E62" s="50"/>
      <c r="F62" s="55"/>
      <c r="G62" s="55"/>
      <c r="H62" s="55"/>
      <c r="I62" s="55"/>
      <c r="J62" s="55"/>
    </row>
    <row r="63" spans="1:10" s="44" customFormat="1" ht="27" customHeight="1" x14ac:dyDescent="0.45">
      <c r="A63" s="50"/>
      <c r="B63" s="55"/>
      <c r="C63" s="55"/>
      <c r="D63" s="50"/>
      <c r="E63" s="50"/>
      <c r="F63" s="55"/>
      <c r="G63" s="55"/>
      <c r="H63" s="55"/>
      <c r="I63" s="55"/>
      <c r="J63" s="55"/>
    </row>
    <row r="64" spans="1:10" s="44" customFormat="1" ht="27" customHeight="1" x14ac:dyDescent="0.45">
      <c r="A64" s="50"/>
      <c r="B64" s="55"/>
      <c r="C64" s="55"/>
      <c r="D64" s="50"/>
      <c r="E64" s="50"/>
      <c r="F64" s="55"/>
      <c r="G64" s="55"/>
      <c r="H64" s="55"/>
      <c r="I64" s="55"/>
      <c r="J64" s="55"/>
    </row>
    <row r="65" spans="1:13" ht="23.25" customHeight="1" x14ac:dyDescent="0.45">
      <c r="A65" s="44"/>
      <c r="B65" s="44" t="s">
        <v>30</v>
      </c>
      <c r="C65" s="13"/>
      <c r="E65" s="44"/>
      <c r="F65" s="44"/>
      <c r="G65" s="46"/>
      <c r="H65" s="44"/>
      <c r="K65" s="46"/>
      <c r="L65" s="46"/>
      <c r="M65" s="44"/>
    </row>
    <row r="66" spans="1:13" ht="23.25" customHeight="1" x14ac:dyDescent="0.45">
      <c r="A66" s="44"/>
      <c r="B66" s="44" t="s">
        <v>429</v>
      </c>
      <c r="C66" s="13"/>
      <c r="E66" s="44"/>
      <c r="F66" s="44"/>
      <c r="G66" s="46"/>
      <c r="H66" s="44"/>
      <c r="K66" s="46"/>
      <c r="L66" s="46"/>
      <c r="M66" s="44"/>
    </row>
    <row r="67" spans="1:13" ht="23.25" customHeight="1" x14ac:dyDescent="0.45">
      <c r="A67" s="44"/>
      <c r="B67" s="46"/>
      <c r="C67" s="46"/>
      <c r="D67" s="46"/>
      <c r="E67" s="46"/>
      <c r="F67" s="46"/>
      <c r="G67" s="46"/>
      <c r="H67" s="44"/>
      <c r="K67" s="46"/>
      <c r="L67" s="46"/>
      <c r="M67" s="44"/>
    </row>
    <row r="68" spans="1:13" ht="30" customHeight="1" x14ac:dyDescent="0.45">
      <c r="A68" s="170" t="s">
        <v>45</v>
      </c>
      <c r="B68" s="171"/>
      <c r="C68" s="171"/>
      <c r="D68" s="171"/>
      <c r="E68" s="171"/>
      <c r="F68" s="171"/>
      <c r="G68" s="171"/>
      <c r="H68" s="171"/>
      <c r="I68" s="171"/>
      <c r="J68" s="171"/>
      <c r="K68" s="46"/>
      <c r="L68" s="46"/>
      <c r="M68" s="44"/>
    </row>
    <row r="69" spans="1:13" s="44" customFormat="1" ht="30" customHeight="1" x14ac:dyDescent="0.45">
      <c r="A69" s="50"/>
      <c r="B69" s="55"/>
      <c r="C69" s="55"/>
      <c r="D69" s="50"/>
      <c r="E69" s="50"/>
      <c r="F69" s="55"/>
      <c r="G69" s="55"/>
      <c r="H69" s="55"/>
      <c r="I69" s="55"/>
      <c r="J69" s="55"/>
    </row>
    <row r="70" spans="1:13" s="44" customFormat="1" ht="30" customHeight="1" x14ac:dyDescent="0.45">
      <c r="A70" s="50" t="s">
        <v>399</v>
      </c>
      <c r="B70" s="55"/>
      <c r="C70" s="55"/>
      <c r="D70" s="50"/>
      <c r="E70" s="50"/>
      <c r="F70" s="55"/>
      <c r="G70" s="55"/>
      <c r="H70" s="55"/>
      <c r="I70" s="55"/>
      <c r="J70" s="55"/>
    </row>
    <row r="71" spans="1:13" s="44" customFormat="1" ht="30" customHeight="1" x14ac:dyDescent="0.45">
      <c r="A71" s="50" t="s">
        <v>46</v>
      </c>
      <c r="B71" s="55"/>
      <c r="C71" s="55"/>
      <c r="D71" s="50"/>
      <c r="E71" s="50"/>
      <c r="F71" s="55"/>
      <c r="G71" s="55"/>
      <c r="H71" s="55"/>
      <c r="I71" s="55"/>
      <c r="J71" s="55"/>
    </row>
    <row r="72" spans="1:13" s="44" customFormat="1" ht="30" customHeight="1" x14ac:dyDescent="0.45">
      <c r="A72" s="50" t="s">
        <v>47</v>
      </c>
      <c r="B72" s="55"/>
      <c r="C72" s="55"/>
      <c r="D72" s="50"/>
      <c r="E72" s="50"/>
      <c r="F72" s="55"/>
      <c r="G72" s="55"/>
      <c r="H72" s="55"/>
      <c r="I72" s="55"/>
      <c r="J72" s="55"/>
    </row>
    <row r="73" spans="1:13" s="44" customFormat="1" ht="30" customHeight="1" x14ac:dyDescent="0.45">
      <c r="A73" s="50" t="s">
        <v>48</v>
      </c>
      <c r="B73" s="55"/>
      <c r="C73" s="55"/>
      <c r="D73" s="50"/>
      <c r="E73" s="50"/>
      <c r="F73" s="55"/>
      <c r="G73" s="55"/>
      <c r="H73" s="55"/>
      <c r="I73" s="55"/>
      <c r="J73" s="55"/>
    </row>
    <row r="74" spans="1:13" s="44" customFormat="1" ht="30" customHeight="1" x14ac:dyDescent="0.45">
      <c r="A74" s="50" t="s">
        <v>49</v>
      </c>
      <c r="B74" s="55"/>
      <c r="C74" s="55"/>
      <c r="D74" s="50"/>
      <c r="E74" s="50"/>
      <c r="F74" s="55"/>
      <c r="G74" s="55"/>
      <c r="H74" s="55"/>
      <c r="I74" s="55"/>
      <c r="J74" s="55"/>
    </row>
    <row r="75" spans="1:13" s="44" customFormat="1" ht="30" customHeight="1" x14ac:dyDescent="0.45">
      <c r="A75" s="50" t="s">
        <v>50</v>
      </c>
      <c r="B75" s="55"/>
      <c r="C75" s="55"/>
      <c r="D75" s="50"/>
      <c r="E75" s="50"/>
      <c r="F75" s="55"/>
      <c r="G75" s="55"/>
      <c r="H75" s="55"/>
      <c r="I75" s="55"/>
      <c r="J75" s="55"/>
    </row>
    <row r="76" spans="1:13" s="33" customFormat="1" ht="30" customHeight="1" x14ac:dyDescent="0.45">
      <c r="A76" s="43" t="s">
        <v>51</v>
      </c>
      <c r="C76" s="56"/>
      <c r="D76" s="56"/>
      <c r="E76" s="56"/>
      <c r="F76" s="56"/>
      <c r="J76" s="9"/>
    </row>
    <row r="77" spans="1:13" s="33" customFormat="1" ht="30" customHeight="1" x14ac:dyDescent="0.45">
      <c r="A77" s="43" t="s">
        <v>52</v>
      </c>
      <c r="B77" s="56"/>
      <c r="C77" s="56"/>
      <c r="D77" s="56"/>
      <c r="E77" s="56"/>
      <c r="F77" s="56"/>
      <c r="J77" s="9"/>
    </row>
    <row r="78" spans="1:13" s="44" customFormat="1" ht="30" customHeight="1" x14ac:dyDescent="0.45">
      <c r="A78" s="50"/>
      <c r="D78" s="43"/>
      <c r="E78" s="43"/>
    </row>
    <row r="79" spans="1:13" s="44" customFormat="1" ht="30" customHeight="1" x14ac:dyDescent="0.45">
      <c r="A79" s="57" t="s">
        <v>53</v>
      </c>
      <c r="B79" s="46"/>
      <c r="C79" s="46"/>
      <c r="D79" s="46"/>
      <c r="E79" s="46"/>
      <c r="F79" s="46"/>
      <c r="G79" s="46"/>
      <c r="J79" s="49"/>
    </row>
    <row r="80" spans="1:13" ht="30" customHeight="1" x14ac:dyDescent="0.45">
      <c r="A80" s="58" t="s">
        <v>54</v>
      </c>
      <c r="B80" s="46"/>
      <c r="C80" s="46"/>
      <c r="D80" s="46"/>
      <c r="E80" s="46"/>
      <c r="F80" s="46"/>
      <c r="G80" s="46"/>
      <c r="H80" s="46"/>
      <c r="J80" s="45"/>
    </row>
    <row r="81" spans="1:13" ht="30" customHeight="1" x14ac:dyDescent="0.45">
      <c r="A81" s="58" t="s">
        <v>55</v>
      </c>
      <c r="B81" s="46"/>
      <c r="C81" s="46"/>
      <c r="D81" s="46"/>
      <c r="E81" s="46"/>
      <c r="F81" s="46"/>
      <c r="G81" s="46"/>
      <c r="J81" s="45"/>
    </row>
    <row r="82" spans="1:13" ht="30" customHeight="1" x14ac:dyDescent="0.45">
      <c r="A82" s="58"/>
      <c r="B82" s="46"/>
      <c r="C82" s="46"/>
      <c r="D82" s="46"/>
      <c r="E82" s="46"/>
      <c r="F82" s="46"/>
      <c r="G82" s="46"/>
      <c r="J82" s="45"/>
    </row>
    <row r="83" spans="1:13" s="44" customFormat="1" ht="30" customHeight="1" x14ac:dyDescent="0.45">
      <c r="A83" s="59" t="s">
        <v>56</v>
      </c>
      <c r="B83" s="46"/>
      <c r="C83" s="46"/>
      <c r="D83" s="46"/>
      <c r="E83" s="46"/>
      <c r="F83" s="46"/>
      <c r="G83" s="46"/>
      <c r="H83" s="46"/>
    </row>
    <row r="84" spans="1:13" ht="30" customHeight="1" x14ac:dyDescent="0.45">
      <c r="A84" s="46" t="s">
        <v>400</v>
      </c>
      <c r="B84" s="46"/>
      <c r="C84" s="46"/>
      <c r="D84" s="46"/>
      <c r="E84" s="46"/>
      <c r="F84" s="46"/>
      <c r="G84" s="46"/>
      <c r="H84" s="46"/>
      <c r="J84" s="45"/>
    </row>
    <row r="85" spans="1:13" ht="30" customHeight="1" x14ac:dyDescent="0.45">
      <c r="A85" s="46" t="s">
        <v>57</v>
      </c>
      <c r="B85" s="46"/>
      <c r="C85" s="46"/>
      <c r="D85" s="46"/>
      <c r="E85" s="46"/>
      <c r="F85" s="46"/>
      <c r="G85" s="46"/>
      <c r="H85" s="46"/>
      <c r="J85" s="45"/>
    </row>
    <row r="86" spans="1:13" ht="30" customHeight="1" x14ac:dyDescent="0.45">
      <c r="A86" s="46"/>
      <c r="B86" s="46"/>
      <c r="C86" s="46"/>
      <c r="D86" s="46"/>
      <c r="E86" s="46"/>
      <c r="F86" s="46"/>
      <c r="G86" s="46"/>
      <c r="H86" s="46"/>
      <c r="J86" s="45"/>
    </row>
    <row r="87" spans="1:13" s="44" customFormat="1" ht="30" customHeight="1" x14ac:dyDescent="0.45">
      <c r="A87" s="46"/>
      <c r="B87" s="46"/>
      <c r="C87" s="46"/>
      <c r="D87" s="46"/>
      <c r="E87" s="46"/>
      <c r="F87" s="46"/>
      <c r="G87" s="46"/>
      <c r="H87" s="46"/>
    </row>
    <row r="88" spans="1:13" s="44" customFormat="1" ht="30" customHeight="1" x14ac:dyDescent="0.45">
      <c r="A88" s="50"/>
      <c r="B88" s="46"/>
      <c r="C88" s="46"/>
      <c r="D88" s="46"/>
      <c r="E88" s="46"/>
      <c r="F88" s="46"/>
      <c r="G88" s="46"/>
      <c r="H88" s="46"/>
    </row>
    <row r="89" spans="1:13" ht="30" customHeight="1" x14ac:dyDescent="0.45">
      <c r="B89" s="46"/>
      <c r="C89" s="46"/>
      <c r="D89" s="46"/>
      <c r="E89" s="46"/>
      <c r="F89" s="46"/>
      <c r="G89" s="46"/>
      <c r="H89" s="46"/>
      <c r="J89" s="45"/>
    </row>
    <row r="90" spans="1:13" s="44" customFormat="1" ht="30" customHeight="1" x14ac:dyDescent="0.45">
      <c r="B90" s="55"/>
      <c r="C90" s="55"/>
      <c r="D90" s="50"/>
      <c r="E90" s="50"/>
      <c r="F90" s="55"/>
      <c r="G90" s="55"/>
      <c r="H90" s="55"/>
      <c r="I90" s="55"/>
      <c r="J90" s="55"/>
    </row>
    <row r="91" spans="1:13" s="44" customFormat="1" ht="30" customHeight="1" x14ac:dyDescent="0.45">
      <c r="A91" s="50"/>
      <c r="B91" s="55"/>
      <c r="C91" s="55"/>
      <c r="D91" s="50"/>
      <c r="E91" s="50"/>
      <c r="F91" s="55"/>
      <c r="G91" s="55"/>
      <c r="H91" s="55"/>
      <c r="I91" s="55"/>
      <c r="J91" s="55"/>
    </row>
    <row r="92" spans="1:13" s="44" customFormat="1" ht="30" customHeight="1" x14ac:dyDescent="0.45">
      <c r="A92" s="50"/>
      <c r="B92" s="55"/>
      <c r="C92" s="55"/>
      <c r="D92" s="50"/>
      <c r="E92" s="50"/>
      <c r="F92" s="55"/>
      <c r="G92" s="55"/>
      <c r="H92" s="55"/>
      <c r="I92" s="55"/>
      <c r="J92" s="55"/>
    </row>
    <row r="93" spans="1:13" ht="30" customHeight="1" x14ac:dyDescent="0.45">
      <c r="A93" s="44"/>
      <c r="B93" s="44" t="s">
        <v>30</v>
      </c>
      <c r="C93" s="13"/>
      <c r="E93" s="44"/>
      <c r="F93" s="44"/>
      <c r="G93" s="46"/>
      <c r="H93" s="44"/>
      <c r="K93" s="46"/>
      <c r="L93" s="46"/>
      <c r="M93" s="44"/>
    </row>
    <row r="94" spans="1:13" ht="30" customHeight="1" x14ac:dyDescent="0.45">
      <c r="A94" s="44"/>
      <c r="B94" s="44" t="s">
        <v>429</v>
      </c>
      <c r="C94" s="13"/>
      <c r="E94" s="44"/>
      <c r="F94" s="44"/>
      <c r="G94" s="46"/>
      <c r="H94" s="44"/>
      <c r="K94" s="46"/>
      <c r="L94" s="46"/>
      <c r="M94" s="44"/>
    </row>
    <row r="95" spans="1:13" ht="27" customHeight="1" x14ac:dyDescent="0.45">
      <c r="J95" s="45"/>
    </row>
    <row r="96" spans="1:13" ht="27" customHeight="1" x14ac:dyDescent="0.45">
      <c r="J96" s="45"/>
    </row>
    <row r="97" spans="10:10" ht="27" customHeight="1" x14ac:dyDescent="0.45">
      <c r="J97" s="45"/>
    </row>
    <row r="98" spans="10:10" ht="27" customHeight="1" x14ac:dyDescent="0.45">
      <c r="J98" s="45"/>
    </row>
    <row r="99" spans="10:10" ht="27" customHeight="1" x14ac:dyDescent="0.45">
      <c r="J99" s="45"/>
    </row>
    <row r="100" spans="10:10" ht="27" customHeight="1" x14ac:dyDescent="0.45">
      <c r="J100" s="45"/>
    </row>
    <row r="101" spans="10:10" ht="27" customHeight="1" x14ac:dyDescent="0.45">
      <c r="J101" s="45"/>
    </row>
    <row r="102" spans="10:10" ht="27" customHeight="1" x14ac:dyDescent="0.45">
      <c r="J102" s="45"/>
    </row>
    <row r="103" spans="10:10" ht="27" customHeight="1" x14ac:dyDescent="0.45">
      <c r="J103" s="45"/>
    </row>
    <row r="104" spans="10:10" ht="27" customHeight="1" x14ac:dyDescent="0.45">
      <c r="J104" s="45"/>
    </row>
    <row r="105" spans="10:10" ht="27" customHeight="1" x14ac:dyDescent="0.45">
      <c r="J105" s="45"/>
    </row>
    <row r="106" spans="10:10" ht="27" customHeight="1" x14ac:dyDescent="0.45">
      <c r="J106" s="45"/>
    </row>
    <row r="107" spans="10:10" ht="27" customHeight="1" x14ac:dyDescent="0.45">
      <c r="J107" s="45"/>
    </row>
    <row r="108" spans="10:10" ht="27" customHeight="1" x14ac:dyDescent="0.45">
      <c r="J108" s="45"/>
    </row>
    <row r="109" spans="10:10" ht="27" customHeight="1" x14ac:dyDescent="0.45">
      <c r="J109" s="45"/>
    </row>
    <row r="110" spans="10:10" ht="27" customHeight="1" x14ac:dyDescent="0.45">
      <c r="J110" s="45"/>
    </row>
    <row r="111" spans="10:10" ht="27" customHeight="1" x14ac:dyDescent="0.45">
      <c r="J111" s="45"/>
    </row>
    <row r="112" spans="10:10" ht="27" customHeight="1" x14ac:dyDescent="0.45">
      <c r="J112" s="45"/>
    </row>
    <row r="113" spans="10:10" ht="27" customHeight="1" x14ac:dyDescent="0.45">
      <c r="J113" s="45"/>
    </row>
    <row r="114" spans="10:10" ht="27" customHeight="1" x14ac:dyDescent="0.45">
      <c r="J114" s="45"/>
    </row>
    <row r="115" spans="10:10" ht="27" customHeight="1" x14ac:dyDescent="0.45">
      <c r="J115" s="45"/>
    </row>
    <row r="116" spans="10:10" ht="27" customHeight="1" x14ac:dyDescent="0.45">
      <c r="J116" s="45"/>
    </row>
    <row r="117" spans="10:10" ht="27" customHeight="1" x14ac:dyDescent="0.45">
      <c r="J117" s="45"/>
    </row>
    <row r="118" spans="10:10" ht="27" customHeight="1" x14ac:dyDescent="0.45">
      <c r="J118" s="45"/>
    </row>
    <row r="119" spans="10:10" ht="27" customHeight="1" x14ac:dyDescent="0.45">
      <c r="J119" s="45"/>
    </row>
    <row r="120" spans="10:10" ht="27" customHeight="1" x14ac:dyDescent="0.45">
      <c r="J120" s="45"/>
    </row>
    <row r="121" spans="10:10" ht="27" customHeight="1" x14ac:dyDescent="0.45">
      <c r="J121" s="45"/>
    </row>
    <row r="122" spans="10:10" ht="27" customHeight="1" x14ac:dyDescent="0.45">
      <c r="J122" s="45"/>
    </row>
    <row r="123" spans="10:10" ht="27" customHeight="1" x14ac:dyDescent="0.45">
      <c r="J123" s="45"/>
    </row>
    <row r="124" spans="10:10" ht="27" customHeight="1" x14ac:dyDescent="0.45">
      <c r="J124" s="45"/>
    </row>
    <row r="125" spans="10:10" ht="27" customHeight="1" x14ac:dyDescent="0.45">
      <c r="J125" s="45"/>
    </row>
    <row r="126" spans="10:10" ht="27" customHeight="1" x14ac:dyDescent="0.45">
      <c r="J126" s="45"/>
    </row>
    <row r="127" spans="10:10" ht="27" customHeight="1" x14ac:dyDescent="0.45">
      <c r="J127" s="45"/>
    </row>
    <row r="128" spans="10:10" ht="27" customHeight="1" x14ac:dyDescent="0.45">
      <c r="J128" s="45"/>
    </row>
    <row r="129" spans="10:10" ht="27" customHeight="1" x14ac:dyDescent="0.45">
      <c r="J129" s="45"/>
    </row>
    <row r="130" spans="10:10" ht="27" customHeight="1" x14ac:dyDescent="0.45">
      <c r="J130" s="45"/>
    </row>
    <row r="131" spans="10:10" ht="27" customHeight="1" x14ac:dyDescent="0.45">
      <c r="J131" s="45"/>
    </row>
    <row r="132" spans="10:10" ht="27" customHeight="1" x14ac:dyDescent="0.45">
      <c r="J132" s="45"/>
    </row>
    <row r="133" spans="10:10" ht="27" customHeight="1" x14ac:dyDescent="0.45">
      <c r="J133" s="45"/>
    </row>
    <row r="134" spans="10:10" ht="27" customHeight="1" x14ac:dyDescent="0.45">
      <c r="J134" s="45"/>
    </row>
    <row r="135" spans="10:10" ht="27" customHeight="1" x14ac:dyDescent="0.45">
      <c r="J135" s="45"/>
    </row>
    <row r="136" spans="10:10" ht="27" customHeight="1" x14ac:dyDescent="0.45">
      <c r="J136" s="45"/>
    </row>
    <row r="137" spans="10:10" ht="27" customHeight="1" x14ac:dyDescent="0.45">
      <c r="J137" s="45"/>
    </row>
    <row r="138" spans="10:10" ht="27" customHeight="1" x14ac:dyDescent="0.45">
      <c r="J138" s="45"/>
    </row>
    <row r="139" spans="10:10" ht="27" customHeight="1" x14ac:dyDescent="0.45">
      <c r="J139" s="45"/>
    </row>
    <row r="140" spans="10:10" ht="27" customHeight="1" x14ac:dyDescent="0.45">
      <c r="J140" s="45"/>
    </row>
    <row r="141" spans="10:10" ht="27" customHeight="1" x14ac:dyDescent="0.45">
      <c r="J141" s="45"/>
    </row>
    <row r="142" spans="10:10" ht="27" customHeight="1" x14ac:dyDescent="0.45">
      <c r="J142" s="45"/>
    </row>
    <row r="143" spans="10:10" ht="27" customHeight="1" x14ac:dyDescent="0.45">
      <c r="J143" s="45"/>
    </row>
    <row r="144" spans="10:10" ht="27" customHeight="1" x14ac:dyDescent="0.45">
      <c r="J144" s="45"/>
    </row>
    <row r="145" spans="10:10" ht="27" customHeight="1" x14ac:dyDescent="0.45">
      <c r="J145" s="45"/>
    </row>
    <row r="146" spans="10:10" ht="27" customHeight="1" x14ac:dyDescent="0.45">
      <c r="J146" s="45"/>
    </row>
    <row r="147" spans="10:10" ht="27" customHeight="1" x14ac:dyDescent="0.45">
      <c r="J147" s="45"/>
    </row>
    <row r="148" spans="10:10" ht="27" customHeight="1" x14ac:dyDescent="0.45">
      <c r="J148" s="45"/>
    </row>
    <row r="149" spans="10:10" ht="27" customHeight="1" x14ac:dyDescent="0.45">
      <c r="J149" s="45"/>
    </row>
    <row r="150" spans="10:10" ht="27" customHeight="1" x14ac:dyDescent="0.45">
      <c r="J150" s="45"/>
    </row>
    <row r="151" spans="10:10" ht="27" customHeight="1" x14ac:dyDescent="0.45">
      <c r="J151" s="45"/>
    </row>
    <row r="152" spans="10:10" ht="27" customHeight="1" x14ac:dyDescent="0.45">
      <c r="J152" s="45"/>
    </row>
    <row r="153" spans="10:10" ht="27" customHeight="1" x14ac:dyDescent="0.45">
      <c r="J153" s="45"/>
    </row>
    <row r="154" spans="10:10" ht="27" customHeight="1" x14ac:dyDescent="0.45">
      <c r="J154" s="45"/>
    </row>
    <row r="155" spans="10:10" ht="27" customHeight="1" x14ac:dyDescent="0.45">
      <c r="J155" s="45"/>
    </row>
    <row r="156" spans="10:10" ht="27" customHeight="1" x14ac:dyDescent="0.45">
      <c r="J156" s="45"/>
    </row>
    <row r="157" spans="10:10" ht="27" customHeight="1" x14ac:dyDescent="0.45">
      <c r="J157" s="45"/>
    </row>
    <row r="158" spans="10:10" ht="27" customHeight="1" x14ac:dyDescent="0.45">
      <c r="J158" s="45"/>
    </row>
    <row r="159" spans="10:10" ht="27" customHeight="1" x14ac:dyDescent="0.45">
      <c r="J159" s="45"/>
    </row>
    <row r="160" spans="10:10" ht="27" customHeight="1" x14ac:dyDescent="0.45">
      <c r="J160" s="45"/>
    </row>
    <row r="161" spans="10:10" ht="27" customHeight="1" x14ac:dyDescent="0.45">
      <c r="J161" s="45"/>
    </row>
    <row r="162" spans="10:10" ht="27" customHeight="1" x14ac:dyDescent="0.45">
      <c r="J162" s="45"/>
    </row>
    <row r="163" spans="10:10" ht="27" customHeight="1" x14ac:dyDescent="0.45">
      <c r="J163" s="45"/>
    </row>
    <row r="164" spans="10:10" ht="27" customHeight="1" x14ac:dyDescent="0.45">
      <c r="J164" s="45"/>
    </row>
    <row r="165" spans="10:10" ht="27" customHeight="1" x14ac:dyDescent="0.45">
      <c r="J165" s="45"/>
    </row>
    <row r="166" spans="10:10" ht="27" customHeight="1" x14ac:dyDescent="0.45">
      <c r="J166" s="45"/>
    </row>
    <row r="167" spans="10:10" ht="27" customHeight="1" x14ac:dyDescent="0.45">
      <c r="J167" s="45"/>
    </row>
    <row r="168" spans="10:10" ht="27" customHeight="1" x14ac:dyDescent="0.45">
      <c r="J168" s="45"/>
    </row>
    <row r="169" spans="10:10" ht="27" customHeight="1" x14ac:dyDescent="0.45">
      <c r="J169" s="45"/>
    </row>
    <row r="170" spans="10:10" ht="27" customHeight="1" x14ac:dyDescent="0.45">
      <c r="J170" s="45"/>
    </row>
    <row r="171" spans="10:10" ht="27" customHeight="1" x14ac:dyDescent="0.45">
      <c r="J171" s="45"/>
    </row>
    <row r="172" spans="10:10" ht="27" customHeight="1" x14ac:dyDescent="0.45">
      <c r="J172" s="45"/>
    </row>
    <row r="173" spans="10:10" ht="27" customHeight="1" x14ac:dyDescent="0.45">
      <c r="J173" s="45"/>
    </row>
    <row r="174" spans="10:10" ht="27" customHeight="1" x14ac:dyDescent="0.45">
      <c r="J174" s="45"/>
    </row>
    <row r="175" spans="10:10" ht="27" customHeight="1" x14ac:dyDescent="0.45">
      <c r="J175" s="45"/>
    </row>
    <row r="176" spans="10:10" ht="27" customHeight="1" x14ac:dyDescent="0.45">
      <c r="J176" s="45"/>
    </row>
    <row r="177" spans="10:10" ht="27" customHeight="1" x14ac:dyDescent="0.45">
      <c r="J177" s="45"/>
    </row>
    <row r="178" spans="10:10" ht="27" customHeight="1" x14ac:dyDescent="0.45">
      <c r="J178" s="45"/>
    </row>
    <row r="179" spans="10:10" ht="27" customHeight="1" x14ac:dyDescent="0.45">
      <c r="J179" s="45"/>
    </row>
    <row r="180" spans="10:10" ht="27" customHeight="1" x14ac:dyDescent="0.45">
      <c r="J180" s="45"/>
    </row>
    <row r="181" spans="10:10" ht="27" customHeight="1" x14ac:dyDescent="0.45">
      <c r="J181" s="45"/>
    </row>
    <row r="182" spans="10:10" ht="27" customHeight="1" x14ac:dyDescent="0.45">
      <c r="J182" s="45"/>
    </row>
    <row r="183" spans="10:10" ht="27" customHeight="1" x14ac:dyDescent="0.45">
      <c r="J183" s="45"/>
    </row>
    <row r="184" spans="10:10" ht="27" customHeight="1" x14ac:dyDescent="0.45">
      <c r="J184" s="45"/>
    </row>
    <row r="185" spans="10:10" ht="27" customHeight="1" x14ac:dyDescent="0.45">
      <c r="J185" s="45"/>
    </row>
    <row r="186" spans="10:10" ht="27" customHeight="1" x14ac:dyDescent="0.45">
      <c r="J186" s="45"/>
    </row>
    <row r="187" spans="10:10" ht="27" customHeight="1" x14ac:dyDescent="0.45">
      <c r="J187" s="45"/>
    </row>
    <row r="188" spans="10:10" ht="27" customHeight="1" x14ac:dyDescent="0.45">
      <c r="J188" s="45"/>
    </row>
    <row r="189" spans="10:10" ht="27" customHeight="1" x14ac:dyDescent="0.45">
      <c r="J189" s="45"/>
    </row>
    <row r="190" spans="10:10" ht="27" customHeight="1" x14ac:dyDescent="0.45">
      <c r="J190" s="45"/>
    </row>
    <row r="191" spans="10:10" ht="27" customHeight="1" x14ac:dyDescent="0.45">
      <c r="J191" s="45"/>
    </row>
    <row r="192" spans="10:10" ht="27" customHeight="1" x14ac:dyDescent="0.45">
      <c r="J192" s="45"/>
    </row>
    <row r="193" spans="10:10" ht="27" customHeight="1" x14ac:dyDescent="0.45">
      <c r="J193" s="45"/>
    </row>
    <row r="194" spans="10:10" ht="27" customHeight="1" x14ac:dyDescent="0.45">
      <c r="J194" s="45"/>
    </row>
    <row r="195" spans="10:10" ht="27" customHeight="1" x14ac:dyDescent="0.45">
      <c r="J195" s="45"/>
    </row>
    <row r="196" spans="10:10" ht="27" customHeight="1" x14ac:dyDescent="0.45">
      <c r="J196" s="45"/>
    </row>
    <row r="197" spans="10:10" ht="27" customHeight="1" x14ac:dyDescent="0.45">
      <c r="J197" s="45"/>
    </row>
    <row r="198" spans="10:10" ht="27" customHeight="1" x14ac:dyDescent="0.45">
      <c r="J198" s="45"/>
    </row>
    <row r="199" spans="10:10" ht="27" customHeight="1" x14ac:dyDescent="0.45">
      <c r="J199" s="45"/>
    </row>
    <row r="200" spans="10:10" ht="27" customHeight="1" x14ac:dyDescent="0.45">
      <c r="J200" s="45"/>
    </row>
    <row r="201" spans="10:10" ht="27" customHeight="1" x14ac:dyDescent="0.45">
      <c r="J201" s="45"/>
    </row>
    <row r="202" spans="10:10" ht="27" customHeight="1" x14ac:dyDescent="0.45">
      <c r="J202" s="45"/>
    </row>
    <row r="203" spans="10:10" ht="27" customHeight="1" x14ac:dyDescent="0.45">
      <c r="J203" s="45"/>
    </row>
    <row r="204" spans="10:10" ht="27" customHeight="1" x14ac:dyDescent="0.45">
      <c r="J204" s="45"/>
    </row>
    <row r="205" spans="10:10" ht="27" customHeight="1" x14ac:dyDescent="0.45">
      <c r="J205" s="45"/>
    </row>
    <row r="206" spans="10:10" ht="27" customHeight="1" x14ac:dyDescent="0.45">
      <c r="J206" s="45"/>
    </row>
    <row r="207" spans="10:10" ht="27" customHeight="1" x14ac:dyDescent="0.45">
      <c r="J207" s="45"/>
    </row>
    <row r="208" spans="10:10" ht="27" customHeight="1" x14ac:dyDescent="0.45">
      <c r="J208" s="45"/>
    </row>
    <row r="209" spans="10:10" ht="27" customHeight="1" x14ac:dyDescent="0.45">
      <c r="J209" s="45"/>
    </row>
    <row r="210" spans="10:10" ht="27" customHeight="1" x14ac:dyDescent="0.45">
      <c r="J210" s="45"/>
    </row>
    <row r="211" spans="10:10" ht="27" customHeight="1" x14ac:dyDescent="0.45">
      <c r="J211" s="45"/>
    </row>
    <row r="212" spans="10:10" ht="27" customHeight="1" x14ac:dyDescent="0.45">
      <c r="J212" s="45"/>
    </row>
    <row r="213" spans="10:10" ht="27" customHeight="1" x14ac:dyDescent="0.45">
      <c r="J213" s="45"/>
    </row>
    <row r="214" spans="10:10" ht="27" customHeight="1" x14ac:dyDescent="0.45">
      <c r="J214" s="45"/>
    </row>
    <row r="215" spans="10:10" ht="27" customHeight="1" x14ac:dyDescent="0.45">
      <c r="J215" s="45"/>
    </row>
    <row r="216" spans="10:10" ht="27" customHeight="1" x14ac:dyDescent="0.45">
      <c r="J216" s="45"/>
    </row>
    <row r="217" spans="10:10" ht="27" customHeight="1" x14ac:dyDescent="0.45">
      <c r="J217" s="45"/>
    </row>
    <row r="218" spans="10:10" ht="27" customHeight="1" x14ac:dyDescent="0.45">
      <c r="J218" s="45"/>
    </row>
    <row r="219" spans="10:10" ht="27" customHeight="1" x14ac:dyDescent="0.45">
      <c r="J219" s="45"/>
    </row>
    <row r="220" spans="10:10" ht="27" customHeight="1" x14ac:dyDescent="0.45">
      <c r="J220" s="45"/>
    </row>
    <row r="221" spans="10:10" ht="27" customHeight="1" x14ac:dyDescent="0.45">
      <c r="J221" s="45"/>
    </row>
    <row r="222" spans="10:10" ht="27" customHeight="1" x14ac:dyDescent="0.45">
      <c r="J222" s="45"/>
    </row>
    <row r="223" spans="10:10" ht="27" customHeight="1" x14ac:dyDescent="0.45">
      <c r="J223" s="45"/>
    </row>
    <row r="224" spans="10:10" ht="27" customHeight="1" x14ac:dyDescent="0.45">
      <c r="J224" s="45"/>
    </row>
    <row r="225" spans="10:10" ht="27" customHeight="1" x14ac:dyDescent="0.45">
      <c r="J225" s="45"/>
    </row>
    <row r="226" spans="10:10" ht="27" customHeight="1" x14ac:dyDescent="0.45">
      <c r="J226" s="45"/>
    </row>
    <row r="227" spans="10:10" ht="27" customHeight="1" x14ac:dyDescent="0.45">
      <c r="J227" s="45"/>
    </row>
    <row r="228" spans="10:10" ht="27" customHeight="1" x14ac:dyDescent="0.45">
      <c r="J228" s="45"/>
    </row>
    <row r="229" spans="10:10" ht="27" customHeight="1" x14ac:dyDescent="0.45">
      <c r="J229" s="45"/>
    </row>
    <row r="230" spans="10:10" ht="27" customHeight="1" x14ac:dyDescent="0.45">
      <c r="J230" s="45"/>
    </row>
    <row r="231" spans="10:10" ht="27" customHeight="1" x14ac:dyDescent="0.45">
      <c r="J231" s="45"/>
    </row>
    <row r="232" spans="10:10" ht="27" customHeight="1" x14ac:dyDescent="0.45">
      <c r="J232" s="45"/>
    </row>
    <row r="233" spans="10:10" ht="27" customHeight="1" x14ac:dyDescent="0.45">
      <c r="J233" s="45"/>
    </row>
    <row r="234" spans="10:10" ht="27" customHeight="1" x14ac:dyDescent="0.45">
      <c r="J234" s="45"/>
    </row>
    <row r="235" spans="10:10" ht="27" customHeight="1" x14ac:dyDescent="0.45">
      <c r="J235" s="45"/>
    </row>
    <row r="236" spans="10:10" ht="27" customHeight="1" x14ac:dyDescent="0.45">
      <c r="J236" s="45"/>
    </row>
    <row r="237" spans="10:10" ht="27" customHeight="1" x14ac:dyDescent="0.45">
      <c r="J237" s="45"/>
    </row>
    <row r="238" spans="10:10" ht="27" customHeight="1" x14ac:dyDescent="0.45">
      <c r="J238" s="45"/>
    </row>
    <row r="239" spans="10:10" ht="27" customHeight="1" x14ac:dyDescent="0.45">
      <c r="J239" s="45"/>
    </row>
    <row r="240" spans="10:10" ht="27" customHeight="1" x14ac:dyDescent="0.45">
      <c r="J240" s="45"/>
    </row>
    <row r="241" spans="10:10" ht="27" customHeight="1" x14ac:dyDescent="0.45">
      <c r="J241" s="45"/>
    </row>
    <row r="242" spans="10:10" ht="27" customHeight="1" x14ac:dyDescent="0.45">
      <c r="J242" s="45"/>
    </row>
    <row r="243" spans="10:10" ht="24.6" customHeight="1" x14ac:dyDescent="0.45">
      <c r="J243" s="45"/>
    </row>
    <row r="244" spans="10:10" ht="24.6" customHeight="1" x14ac:dyDescent="0.45">
      <c r="J244" s="45"/>
    </row>
    <row r="245" spans="10:10" ht="24.6" customHeight="1" x14ac:dyDescent="0.45">
      <c r="J245" s="45"/>
    </row>
    <row r="246" spans="10:10" ht="24.6" customHeight="1" x14ac:dyDescent="0.45">
      <c r="J246" s="45"/>
    </row>
    <row r="247" spans="10:10" ht="24.6" customHeight="1" x14ac:dyDescent="0.45">
      <c r="J247" s="45"/>
    </row>
    <row r="248" spans="10:10" ht="24.6" customHeight="1" x14ac:dyDescent="0.45">
      <c r="J248" s="45"/>
    </row>
    <row r="249" spans="10:10" ht="24.6" customHeight="1" x14ac:dyDescent="0.45">
      <c r="J249" s="45"/>
    </row>
    <row r="250" spans="10:10" ht="24.6" customHeight="1" x14ac:dyDescent="0.45">
      <c r="J250" s="45"/>
    </row>
    <row r="251" spans="10:10" ht="24.6" customHeight="1" x14ac:dyDescent="0.45">
      <c r="J251" s="45"/>
    </row>
    <row r="252" spans="10:10" ht="24.6" customHeight="1" x14ac:dyDescent="0.45">
      <c r="J252" s="45"/>
    </row>
    <row r="253" spans="10:10" ht="24.6" customHeight="1" x14ac:dyDescent="0.45">
      <c r="J253" s="45"/>
    </row>
    <row r="254" spans="10:10" ht="24.6" customHeight="1" x14ac:dyDescent="0.45">
      <c r="J254" s="45"/>
    </row>
    <row r="255" spans="10:10" ht="24.6" customHeight="1" x14ac:dyDescent="0.45">
      <c r="J255" s="45"/>
    </row>
    <row r="256" spans="10:10" ht="24.6" customHeight="1" x14ac:dyDescent="0.45">
      <c r="J256" s="45"/>
    </row>
    <row r="257" spans="10:10" ht="24.6" customHeight="1" x14ac:dyDescent="0.45">
      <c r="J257" s="45"/>
    </row>
    <row r="258" spans="10:10" ht="24.6" customHeight="1" x14ac:dyDescent="0.45">
      <c r="J258" s="45"/>
    </row>
    <row r="259" spans="10:10" ht="24.6" customHeight="1" x14ac:dyDescent="0.45">
      <c r="J259" s="45"/>
    </row>
    <row r="260" spans="10:10" ht="24.6" customHeight="1" x14ac:dyDescent="0.45">
      <c r="J260" s="45"/>
    </row>
    <row r="261" spans="10:10" ht="24.6" customHeight="1" x14ac:dyDescent="0.45">
      <c r="J261" s="45"/>
    </row>
    <row r="262" spans="10:10" ht="24.6" customHeight="1" x14ac:dyDescent="0.45">
      <c r="J262" s="45"/>
    </row>
    <row r="263" spans="10:10" ht="24.6" customHeight="1" x14ac:dyDescent="0.45">
      <c r="J263" s="45"/>
    </row>
    <row r="264" spans="10:10" ht="24.6" customHeight="1" x14ac:dyDescent="0.45">
      <c r="J264" s="45"/>
    </row>
    <row r="265" spans="10:10" ht="24.6" customHeight="1" x14ac:dyDescent="0.45">
      <c r="J265" s="45"/>
    </row>
    <row r="266" spans="10:10" ht="24.6" customHeight="1" x14ac:dyDescent="0.45">
      <c r="J266" s="45"/>
    </row>
    <row r="267" spans="10:10" ht="24.6" customHeight="1" x14ac:dyDescent="0.45">
      <c r="J267" s="45"/>
    </row>
    <row r="268" spans="10:10" ht="24.6" customHeight="1" x14ac:dyDescent="0.45">
      <c r="J268" s="45"/>
    </row>
    <row r="269" spans="10:10" ht="24.6" customHeight="1" x14ac:dyDescent="0.45">
      <c r="J269" s="45"/>
    </row>
    <row r="270" spans="10:10" ht="24.6" customHeight="1" x14ac:dyDescent="0.45">
      <c r="J270" s="45"/>
    </row>
    <row r="271" spans="10:10" ht="24.6" customHeight="1" x14ac:dyDescent="0.45">
      <c r="J271" s="45"/>
    </row>
    <row r="272" spans="10:10" ht="24.6" customHeight="1" x14ac:dyDescent="0.45">
      <c r="J272" s="45"/>
    </row>
    <row r="273" spans="10:10" ht="24.6" customHeight="1" x14ac:dyDescent="0.45">
      <c r="J273" s="45"/>
    </row>
    <row r="274" spans="10:10" ht="24.6" customHeight="1" x14ac:dyDescent="0.45">
      <c r="J274" s="45"/>
    </row>
    <row r="275" spans="10:10" ht="24.6" customHeight="1" x14ac:dyDescent="0.45">
      <c r="J275" s="45"/>
    </row>
    <row r="276" spans="10:10" ht="24.6" customHeight="1" x14ac:dyDescent="0.45">
      <c r="J276" s="45"/>
    </row>
    <row r="277" spans="10:10" ht="27" customHeight="1" x14ac:dyDescent="0.45">
      <c r="J277" s="45"/>
    </row>
    <row r="278" spans="10:10" ht="27" customHeight="1" x14ac:dyDescent="0.45">
      <c r="J278" s="45"/>
    </row>
    <row r="279" spans="10:10" ht="27" customHeight="1" x14ac:dyDescent="0.45">
      <c r="J279" s="45"/>
    </row>
    <row r="280" spans="10:10" ht="27" customHeight="1" x14ac:dyDescent="0.45">
      <c r="J280" s="45"/>
    </row>
    <row r="281" spans="10:10" ht="27" customHeight="1" x14ac:dyDescent="0.45">
      <c r="J281" s="45"/>
    </row>
    <row r="282" spans="10:10" ht="27" customHeight="1" x14ac:dyDescent="0.45">
      <c r="J282" s="45"/>
    </row>
    <row r="283" spans="10:10" ht="27" customHeight="1" x14ac:dyDescent="0.45">
      <c r="J283" s="45"/>
    </row>
    <row r="284" spans="10:10" ht="27" customHeight="1" x14ac:dyDescent="0.45">
      <c r="J284" s="45"/>
    </row>
    <row r="285" spans="10:10" ht="27" customHeight="1" x14ac:dyDescent="0.45">
      <c r="J285" s="45"/>
    </row>
    <row r="286" spans="10:10" ht="27" customHeight="1" x14ac:dyDescent="0.45">
      <c r="J286" s="45"/>
    </row>
    <row r="287" spans="10:10" ht="27" customHeight="1" x14ac:dyDescent="0.45">
      <c r="J287" s="45"/>
    </row>
    <row r="288" spans="10:10" ht="27" customHeight="1" x14ac:dyDescent="0.45">
      <c r="J288" s="45"/>
    </row>
    <row r="289" spans="10:10" ht="27" customHeight="1" x14ac:dyDescent="0.45">
      <c r="J289" s="45"/>
    </row>
    <row r="290" spans="10:10" ht="27" customHeight="1" x14ac:dyDescent="0.45">
      <c r="J290" s="45"/>
    </row>
    <row r="291" spans="10:10" ht="27" customHeight="1" x14ac:dyDescent="0.45">
      <c r="J291" s="45"/>
    </row>
    <row r="292" spans="10:10" ht="27" customHeight="1" x14ac:dyDescent="0.45">
      <c r="J292" s="45"/>
    </row>
    <row r="293" spans="10:10" ht="27" customHeight="1" x14ac:dyDescent="0.45">
      <c r="J293" s="45"/>
    </row>
    <row r="294" spans="10:10" ht="27" customHeight="1" x14ac:dyDescent="0.45">
      <c r="J294" s="45"/>
    </row>
    <row r="295" spans="10:10" ht="27" customHeight="1" x14ac:dyDescent="0.45">
      <c r="J295" s="45"/>
    </row>
    <row r="296" spans="10:10" ht="27" customHeight="1" x14ac:dyDescent="0.45">
      <c r="J296" s="45"/>
    </row>
    <row r="297" spans="10:10" ht="27" customHeight="1" x14ac:dyDescent="0.45">
      <c r="J297" s="45"/>
    </row>
    <row r="298" spans="10:10" ht="27" customHeight="1" x14ac:dyDescent="0.45">
      <c r="J298" s="45"/>
    </row>
    <row r="299" spans="10:10" ht="27" customHeight="1" x14ac:dyDescent="0.45">
      <c r="J299" s="45"/>
    </row>
    <row r="300" spans="10:10" ht="27" customHeight="1" x14ac:dyDescent="0.45">
      <c r="J300" s="45"/>
    </row>
    <row r="301" spans="10:10" ht="27" customHeight="1" x14ac:dyDescent="0.45">
      <c r="J301" s="45"/>
    </row>
    <row r="302" spans="10:10" ht="27" customHeight="1" x14ac:dyDescent="0.45">
      <c r="J302" s="45"/>
    </row>
    <row r="303" spans="10:10" ht="27" customHeight="1" x14ac:dyDescent="0.45">
      <c r="J303" s="45"/>
    </row>
    <row r="304" spans="10:10" ht="27" customHeight="1" x14ac:dyDescent="0.45">
      <c r="J304" s="45"/>
    </row>
    <row r="305" spans="10:10" ht="27" customHeight="1" x14ac:dyDescent="0.45">
      <c r="J305" s="45"/>
    </row>
    <row r="306" spans="10:10" ht="27" customHeight="1" x14ac:dyDescent="0.45">
      <c r="J306" s="45"/>
    </row>
    <row r="307" spans="10:10" ht="27" customHeight="1" x14ac:dyDescent="0.45">
      <c r="J307" s="45"/>
    </row>
    <row r="308" spans="10:10" ht="24.95" customHeight="1" x14ac:dyDescent="0.45">
      <c r="J308" s="45"/>
    </row>
    <row r="309" spans="10:10" ht="24.95" customHeight="1" x14ac:dyDescent="0.45">
      <c r="J309" s="45"/>
    </row>
    <row r="310" spans="10:10" ht="24.95" customHeight="1" x14ac:dyDescent="0.45">
      <c r="J310" s="45"/>
    </row>
    <row r="311" spans="10:10" ht="24.95" customHeight="1" x14ac:dyDescent="0.45">
      <c r="J311" s="45"/>
    </row>
    <row r="312" spans="10:10" ht="24.95" customHeight="1" x14ac:dyDescent="0.45">
      <c r="J312" s="45"/>
    </row>
    <row r="313" spans="10:10" ht="24.95" customHeight="1" x14ac:dyDescent="0.45">
      <c r="J313" s="45"/>
    </row>
    <row r="314" spans="10:10" ht="24.95" customHeight="1" x14ac:dyDescent="0.45">
      <c r="J314" s="45"/>
    </row>
    <row r="315" spans="10:10" ht="24.95" customHeight="1" x14ac:dyDescent="0.45">
      <c r="J315" s="45"/>
    </row>
    <row r="316" spans="10:10" ht="24.95" customHeight="1" x14ac:dyDescent="0.45">
      <c r="J316" s="45"/>
    </row>
    <row r="317" spans="10:10" ht="24.95" customHeight="1" x14ac:dyDescent="0.45">
      <c r="J317" s="45"/>
    </row>
    <row r="318" spans="10:10" ht="24.95" customHeight="1" x14ac:dyDescent="0.45">
      <c r="J318" s="45"/>
    </row>
    <row r="319" spans="10:10" ht="24.95" customHeight="1" x14ac:dyDescent="0.45">
      <c r="J319" s="45"/>
    </row>
    <row r="320" spans="10:10" ht="24.95" customHeight="1" x14ac:dyDescent="0.45">
      <c r="J320" s="45"/>
    </row>
    <row r="321" spans="10:10" ht="24.95" customHeight="1" x14ac:dyDescent="0.45">
      <c r="J321" s="45"/>
    </row>
    <row r="322" spans="10:10" ht="24.95" customHeight="1" x14ac:dyDescent="0.45">
      <c r="J322" s="45"/>
    </row>
    <row r="323" spans="10:10" ht="24.95" customHeight="1" x14ac:dyDescent="0.45">
      <c r="J323" s="45"/>
    </row>
    <row r="324" spans="10:10" ht="24.95" customHeight="1" x14ac:dyDescent="0.45">
      <c r="J324" s="45"/>
    </row>
    <row r="325" spans="10:10" ht="24.95" customHeight="1" x14ac:dyDescent="0.45">
      <c r="J325" s="45"/>
    </row>
    <row r="326" spans="10:10" ht="24.95" customHeight="1" x14ac:dyDescent="0.45">
      <c r="J326" s="45"/>
    </row>
    <row r="327" spans="10:10" ht="24.95" customHeight="1" x14ac:dyDescent="0.45">
      <c r="J327" s="45"/>
    </row>
    <row r="328" spans="10:10" ht="24.95" customHeight="1" x14ac:dyDescent="0.45">
      <c r="J328" s="45"/>
    </row>
    <row r="329" spans="10:10" ht="24.95" customHeight="1" x14ac:dyDescent="0.45">
      <c r="J329" s="45"/>
    </row>
    <row r="330" spans="10:10" ht="24.95" customHeight="1" x14ac:dyDescent="0.45">
      <c r="J330" s="45"/>
    </row>
    <row r="331" spans="10:10" ht="24.95" customHeight="1" x14ac:dyDescent="0.45">
      <c r="J331" s="45"/>
    </row>
    <row r="332" spans="10:10" ht="24.95" customHeight="1" x14ac:dyDescent="0.45">
      <c r="J332" s="45"/>
    </row>
    <row r="333" spans="10:10" ht="24.95" customHeight="1" x14ac:dyDescent="0.45">
      <c r="J333" s="45"/>
    </row>
    <row r="334" spans="10:10" ht="24.95" customHeight="1" x14ac:dyDescent="0.45">
      <c r="J334" s="45"/>
    </row>
    <row r="335" spans="10:10" ht="24.95" customHeight="1" x14ac:dyDescent="0.45">
      <c r="J335" s="45"/>
    </row>
    <row r="336" spans="10:10" ht="24.95" customHeight="1" x14ac:dyDescent="0.45">
      <c r="J336" s="45"/>
    </row>
    <row r="337" spans="10:10" ht="24.95" customHeight="1" x14ac:dyDescent="0.45">
      <c r="J337" s="45"/>
    </row>
    <row r="338" spans="10:10" ht="24.95" customHeight="1" x14ac:dyDescent="0.45">
      <c r="J338" s="45"/>
    </row>
    <row r="339" spans="10:10" ht="24.95" customHeight="1" x14ac:dyDescent="0.45">
      <c r="J339" s="45"/>
    </row>
    <row r="340" spans="10:10" ht="24.95" customHeight="1" x14ac:dyDescent="0.45">
      <c r="J340" s="45"/>
    </row>
    <row r="341" spans="10:10" ht="24.95" customHeight="1" x14ac:dyDescent="0.45">
      <c r="J341" s="45"/>
    </row>
    <row r="342" spans="10:10" ht="30" customHeight="1" x14ac:dyDescent="0.45">
      <c r="J342" s="45"/>
    </row>
    <row r="343" spans="10:10" ht="30" customHeight="1" x14ac:dyDescent="0.45">
      <c r="J343" s="45"/>
    </row>
    <row r="344" spans="10:10" ht="30" customHeight="1" x14ac:dyDescent="0.45">
      <c r="J344" s="45"/>
    </row>
    <row r="345" spans="10:10" ht="30" customHeight="1" x14ac:dyDescent="0.45">
      <c r="J345" s="45"/>
    </row>
    <row r="346" spans="10:10" ht="30" customHeight="1" x14ac:dyDescent="0.45">
      <c r="J346" s="45"/>
    </row>
    <row r="347" spans="10:10" ht="30" customHeight="1" x14ac:dyDescent="0.45">
      <c r="J347" s="45"/>
    </row>
    <row r="348" spans="10:10" ht="30" customHeight="1" x14ac:dyDescent="0.45">
      <c r="J348" s="45"/>
    </row>
    <row r="349" spans="10:10" ht="30" customHeight="1" x14ac:dyDescent="0.45">
      <c r="J349" s="45"/>
    </row>
    <row r="350" spans="10:10" ht="30" customHeight="1" x14ac:dyDescent="0.45">
      <c r="J350" s="45"/>
    </row>
    <row r="351" spans="10:10" ht="30" customHeight="1" x14ac:dyDescent="0.45">
      <c r="J351" s="45"/>
    </row>
    <row r="352" spans="10:10" ht="30" customHeight="1" x14ac:dyDescent="0.45">
      <c r="J352" s="45"/>
    </row>
    <row r="353" spans="10:10" ht="30" customHeight="1" x14ac:dyDescent="0.45">
      <c r="J353" s="45"/>
    </row>
    <row r="354" spans="10:10" ht="30" customHeight="1" x14ac:dyDescent="0.45">
      <c r="J354" s="45"/>
    </row>
    <row r="355" spans="10:10" ht="30" customHeight="1" x14ac:dyDescent="0.45">
      <c r="J355" s="45"/>
    </row>
    <row r="356" spans="10:10" ht="30" customHeight="1" x14ac:dyDescent="0.45">
      <c r="J356" s="45"/>
    </row>
    <row r="357" spans="10:10" ht="30" customHeight="1" x14ac:dyDescent="0.45">
      <c r="J357" s="45"/>
    </row>
    <row r="358" spans="10:10" ht="30" customHeight="1" x14ac:dyDescent="0.45">
      <c r="J358" s="45"/>
    </row>
    <row r="359" spans="10:10" ht="30" customHeight="1" x14ac:dyDescent="0.45">
      <c r="J359" s="45"/>
    </row>
    <row r="360" spans="10:10" ht="30" customHeight="1" x14ac:dyDescent="0.45">
      <c r="J360" s="45"/>
    </row>
    <row r="361" spans="10:10" ht="30" customHeight="1" x14ac:dyDescent="0.45">
      <c r="J361" s="45"/>
    </row>
    <row r="362" spans="10:10" ht="30" customHeight="1" x14ac:dyDescent="0.45">
      <c r="J362" s="45"/>
    </row>
    <row r="363" spans="10:10" ht="30" customHeight="1" x14ac:dyDescent="0.45">
      <c r="J363" s="45"/>
    </row>
    <row r="364" spans="10:10" ht="30" customHeight="1" x14ac:dyDescent="0.45">
      <c r="J364" s="45"/>
    </row>
    <row r="365" spans="10:10" ht="30" customHeight="1" x14ac:dyDescent="0.45">
      <c r="J365" s="45"/>
    </row>
    <row r="366" spans="10:10" ht="30" customHeight="1" x14ac:dyDescent="0.45">
      <c r="J366" s="45"/>
    </row>
    <row r="367" spans="10:10" ht="30" customHeight="1" x14ac:dyDescent="0.45">
      <c r="J367" s="45"/>
    </row>
    <row r="368" spans="10:10" ht="30" customHeight="1" x14ac:dyDescent="0.45">
      <c r="J368" s="45"/>
    </row>
  </sheetData>
  <mergeCells count="6">
    <mergeCell ref="A68:J68"/>
    <mergeCell ref="A1:J1"/>
    <mergeCell ref="A2:J2"/>
    <mergeCell ref="A3:J3"/>
    <mergeCell ref="A4:J4"/>
    <mergeCell ref="A36:J36"/>
  </mergeCells>
  <phoneticPr fontId="14" type="noConversion"/>
  <pageMargins left="0.98425196850393704" right="0.39370078740157483" top="0.78740157480314965" bottom="0.39370078740157483" header="0.47244094488188981" footer="0.4724409448818898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5"/>
  <sheetViews>
    <sheetView view="pageBreakPreview" topLeftCell="A27" zoomScaleNormal="115" zoomScaleSheetLayoutView="100" workbookViewId="0">
      <selection activeCell="B67" sqref="B67"/>
    </sheetView>
  </sheetViews>
  <sheetFormatPr defaultColWidth="9.140625" defaultRowHeight="26.1" customHeight="1" x14ac:dyDescent="0.45"/>
  <cols>
    <col min="1" max="3" width="9.140625" style="44" customWidth="1"/>
    <col min="4" max="4" width="8.5703125" style="44" customWidth="1"/>
    <col min="5" max="5" width="5.5703125" style="44" customWidth="1"/>
    <col min="6" max="6" width="14" style="44" customWidth="1"/>
    <col min="7" max="7" width="1.5703125" style="44" customWidth="1"/>
    <col min="8" max="8" width="16.42578125" style="44" customWidth="1"/>
    <col min="9" max="9" width="1.5703125" style="44" customWidth="1"/>
    <col min="10" max="10" width="16.5703125" style="44" customWidth="1"/>
    <col min="11" max="11" width="3.28515625" style="44" customWidth="1"/>
    <col min="12" max="16384" width="9.140625" style="44"/>
  </cols>
  <sheetData>
    <row r="1" spans="1:10" ht="24" customHeight="1" x14ac:dyDescent="0.45">
      <c r="A1" s="170" t="s">
        <v>58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4" customHeight="1" x14ac:dyDescent="0.45">
      <c r="A2" s="48"/>
      <c r="B2" s="48"/>
      <c r="C2" s="48"/>
      <c r="D2" s="48"/>
      <c r="E2" s="48"/>
      <c r="F2" s="48"/>
      <c r="G2" s="48"/>
      <c r="H2" s="48"/>
      <c r="I2" s="52"/>
      <c r="J2" s="52"/>
    </row>
    <row r="3" spans="1:10" ht="24" customHeight="1" x14ac:dyDescent="0.45">
      <c r="A3" s="59" t="s">
        <v>59</v>
      </c>
      <c r="B3" s="59"/>
      <c r="C3" s="59"/>
      <c r="D3" s="59"/>
      <c r="E3" s="46"/>
      <c r="F3" s="46"/>
      <c r="G3" s="46"/>
      <c r="H3" s="46"/>
    </row>
    <row r="4" spans="1:10" ht="24" customHeight="1" x14ac:dyDescent="0.45">
      <c r="A4" s="59"/>
      <c r="B4" s="59"/>
      <c r="C4" s="59"/>
      <c r="D4" s="59"/>
      <c r="E4" s="46"/>
      <c r="H4" s="59"/>
      <c r="I4" s="59"/>
      <c r="J4" s="60" t="s">
        <v>60</v>
      </c>
    </row>
    <row r="5" spans="1:10" ht="24" customHeight="1" x14ac:dyDescent="0.45">
      <c r="A5" s="61"/>
      <c r="B5" s="61"/>
      <c r="C5" s="61"/>
      <c r="D5" s="61"/>
      <c r="E5" s="46"/>
      <c r="H5" s="62" t="s">
        <v>61</v>
      </c>
      <c r="I5" s="63"/>
      <c r="J5" s="62" t="s">
        <v>62</v>
      </c>
    </row>
    <row r="6" spans="1:10" ht="24" customHeight="1" x14ac:dyDescent="0.45">
      <c r="B6" s="46" t="s">
        <v>63</v>
      </c>
      <c r="C6" s="46"/>
      <c r="D6" s="46"/>
      <c r="E6" s="46"/>
      <c r="H6" s="64">
        <v>410000</v>
      </c>
      <c r="I6" s="64"/>
      <c r="J6" s="64">
        <v>511186.59</v>
      </c>
    </row>
    <row r="7" spans="1:10" ht="24" customHeight="1" x14ac:dyDescent="0.45">
      <c r="B7" s="46" t="s">
        <v>64</v>
      </c>
      <c r="C7" s="46"/>
      <c r="D7" s="46"/>
      <c r="E7" s="46"/>
      <c r="H7" s="64">
        <v>4783111.08</v>
      </c>
      <c r="I7" s="64"/>
      <c r="J7" s="64">
        <v>6362306.5499999998</v>
      </c>
    </row>
    <row r="8" spans="1:10" ht="24" customHeight="1" x14ac:dyDescent="0.45">
      <c r="B8" s="46" t="s">
        <v>65</v>
      </c>
      <c r="C8" s="46"/>
      <c r="D8" s="46"/>
      <c r="E8" s="65"/>
      <c r="H8" s="66">
        <v>18300970.41</v>
      </c>
      <c r="I8" s="67"/>
      <c r="J8" s="66">
        <v>17751441.199999999</v>
      </c>
    </row>
    <row r="9" spans="1:10" ht="24" customHeight="1" x14ac:dyDescent="0.45">
      <c r="B9" s="46" t="s">
        <v>66</v>
      </c>
      <c r="C9" s="46"/>
      <c r="D9" s="46"/>
      <c r="E9" s="65"/>
      <c r="H9" s="66">
        <v>5960.45</v>
      </c>
      <c r="I9" s="67"/>
      <c r="J9" s="66">
        <v>5952.28</v>
      </c>
    </row>
    <row r="10" spans="1:10" ht="24" customHeight="1" x14ac:dyDescent="0.45">
      <c r="B10" s="46" t="s">
        <v>67</v>
      </c>
      <c r="C10" s="46"/>
      <c r="D10" s="46"/>
      <c r="E10" s="65"/>
      <c r="H10" s="66">
        <v>0</v>
      </c>
      <c r="I10" s="67"/>
      <c r="J10" s="66">
        <v>23841.64</v>
      </c>
    </row>
    <row r="11" spans="1:10" ht="24" customHeight="1" thickBot="1" x14ac:dyDescent="0.5">
      <c r="B11" s="46"/>
      <c r="C11" s="46" t="s">
        <v>68</v>
      </c>
      <c r="E11" s="65"/>
      <c r="H11" s="68">
        <f>SUM(H6:H10)</f>
        <v>23500041.940000001</v>
      </c>
      <c r="I11" s="67"/>
      <c r="J11" s="69">
        <f>SUM(J6:J10)</f>
        <v>24654728.260000002</v>
      </c>
    </row>
    <row r="12" spans="1:10" ht="24" customHeight="1" thickTop="1" x14ac:dyDescent="0.45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25.5" customHeight="1" x14ac:dyDescent="0.45">
      <c r="A13" s="59" t="s">
        <v>69</v>
      </c>
      <c r="B13" s="59"/>
      <c r="C13" s="59"/>
      <c r="D13" s="59"/>
      <c r="E13" s="46"/>
      <c r="F13" s="46"/>
      <c r="G13" s="46"/>
      <c r="H13" s="46"/>
    </row>
    <row r="14" spans="1:10" ht="25.5" customHeight="1" x14ac:dyDescent="0.45">
      <c r="A14" s="59"/>
      <c r="B14" s="59"/>
      <c r="C14" s="59"/>
      <c r="D14" s="59"/>
      <c r="E14" s="46"/>
      <c r="F14" s="46"/>
      <c r="G14" s="46"/>
      <c r="H14" s="59"/>
      <c r="I14" s="70"/>
      <c r="J14" s="71" t="s">
        <v>60</v>
      </c>
    </row>
    <row r="15" spans="1:10" ht="25.5" customHeight="1" x14ac:dyDescent="0.45">
      <c r="A15" s="61"/>
      <c r="B15" s="61"/>
      <c r="C15" s="61"/>
      <c r="D15" s="61"/>
      <c r="E15" s="46"/>
      <c r="F15" s="46"/>
      <c r="G15" s="46"/>
      <c r="H15" s="62" t="str">
        <f>+$H$5</f>
        <v>30 มิถุนายน 2564</v>
      </c>
      <c r="I15" s="70"/>
      <c r="J15" s="62" t="str">
        <f>+$J$5</f>
        <v>31 ธันวาคม 2563</v>
      </c>
    </row>
    <row r="16" spans="1:10" ht="25.5" customHeight="1" x14ac:dyDescent="0.45">
      <c r="B16" s="46" t="s">
        <v>70</v>
      </c>
      <c r="C16" s="46"/>
      <c r="D16" s="46"/>
      <c r="E16" s="46"/>
      <c r="F16" s="46"/>
      <c r="G16" s="46"/>
      <c r="H16" s="64">
        <v>3434978.98</v>
      </c>
      <c r="I16" s="64"/>
      <c r="J16" s="64">
        <v>2437589.2400000002</v>
      </c>
    </row>
    <row r="17" spans="1:10" ht="25.5" customHeight="1" x14ac:dyDescent="0.45">
      <c r="B17" s="46" t="s">
        <v>71</v>
      </c>
      <c r="C17" s="46"/>
      <c r="D17" s="46"/>
      <c r="E17" s="46"/>
      <c r="F17" s="46"/>
      <c r="G17" s="46"/>
      <c r="H17" s="64">
        <v>1988623.83</v>
      </c>
      <c r="I17" s="64"/>
      <c r="J17" s="64">
        <v>1065631.42</v>
      </c>
    </row>
    <row r="18" spans="1:10" ht="25.5" customHeight="1" x14ac:dyDescent="0.45">
      <c r="B18" s="46"/>
      <c r="C18" s="46" t="s">
        <v>68</v>
      </c>
      <c r="E18" s="46"/>
      <c r="F18" s="46"/>
      <c r="G18" s="46"/>
      <c r="H18" s="72">
        <f>SUM(H16:H17)</f>
        <v>5423602.8100000005</v>
      </c>
      <c r="I18" s="64"/>
      <c r="J18" s="72">
        <f>SUM(J16:J17)</f>
        <v>3503220.66</v>
      </c>
    </row>
    <row r="19" spans="1:10" ht="25.5" customHeight="1" x14ac:dyDescent="0.45">
      <c r="B19" s="46" t="s">
        <v>72</v>
      </c>
      <c r="C19" s="46"/>
      <c r="D19" s="46"/>
      <c r="E19" s="46"/>
      <c r="F19" s="46"/>
      <c r="G19" s="46"/>
      <c r="H19" s="73">
        <v>-789702.23</v>
      </c>
      <c r="I19" s="73"/>
      <c r="J19" s="73">
        <v>-478025</v>
      </c>
    </row>
    <row r="20" spans="1:10" ht="25.5" customHeight="1" thickBot="1" x14ac:dyDescent="0.5">
      <c r="B20" s="46" t="s">
        <v>73</v>
      </c>
      <c r="C20" s="46"/>
      <c r="D20" s="46"/>
      <c r="E20" s="46"/>
      <c r="F20" s="46"/>
      <c r="G20" s="46"/>
      <c r="H20" s="74">
        <f>SUM(H18:H19)</f>
        <v>4633900.58</v>
      </c>
      <c r="I20" s="64"/>
      <c r="J20" s="74">
        <f>SUM(J18:J19)</f>
        <v>3025195.66</v>
      </c>
    </row>
    <row r="21" spans="1:10" ht="25.5" customHeight="1" thickTop="1" x14ac:dyDescent="0.45">
      <c r="A21" s="46" t="s">
        <v>74</v>
      </c>
      <c r="B21" s="46"/>
      <c r="C21" s="46"/>
      <c r="D21" s="46"/>
      <c r="E21" s="46"/>
      <c r="F21" s="46"/>
      <c r="G21" s="46"/>
      <c r="H21" s="46"/>
      <c r="I21" s="46"/>
      <c r="J21" s="46"/>
    </row>
    <row r="22" spans="1:10" ht="25.5" customHeight="1" x14ac:dyDescent="0.45">
      <c r="A22" s="46"/>
      <c r="B22" s="46"/>
      <c r="C22" s="46"/>
      <c r="D22" s="46"/>
      <c r="E22" s="46"/>
      <c r="F22" s="46"/>
      <c r="G22" s="46"/>
      <c r="H22" s="59"/>
      <c r="I22" s="70"/>
      <c r="J22" s="71" t="s">
        <v>60</v>
      </c>
    </row>
    <row r="23" spans="1:10" ht="25.5" customHeight="1" x14ac:dyDescent="0.45">
      <c r="A23" s="61"/>
      <c r="B23" s="61"/>
      <c r="C23" s="61"/>
      <c r="D23" s="61"/>
      <c r="E23" s="46"/>
      <c r="F23" s="46"/>
      <c r="G23" s="46"/>
      <c r="H23" s="62" t="str">
        <f>+$H$5</f>
        <v>30 มิถุนายน 2564</v>
      </c>
      <c r="I23" s="70"/>
      <c r="J23" s="62" t="str">
        <f>+$J$5</f>
        <v>31 ธันวาคม 2563</v>
      </c>
    </row>
    <row r="24" spans="1:10" ht="25.5" customHeight="1" x14ac:dyDescent="0.45">
      <c r="B24" s="46" t="s">
        <v>75</v>
      </c>
      <c r="C24" s="46"/>
      <c r="D24" s="46"/>
      <c r="E24" s="46"/>
      <c r="F24" s="46"/>
      <c r="G24" s="46"/>
      <c r="H24" s="64">
        <v>58754.33</v>
      </c>
      <c r="I24" s="64"/>
      <c r="J24" s="64">
        <v>559015.43000000005</v>
      </c>
    </row>
    <row r="25" spans="1:10" ht="25.5" customHeight="1" x14ac:dyDescent="0.45">
      <c r="B25" s="46" t="s">
        <v>76</v>
      </c>
      <c r="C25" s="46"/>
      <c r="D25" s="46"/>
      <c r="E25" s="46"/>
      <c r="F25" s="46"/>
      <c r="G25" s="46"/>
      <c r="H25" s="64">
        <v>393888.99</v>
      </c>
      <c r="I25" s="64"/>
      <c r="J25" s="64">
        <v>398254.69</v>
      </c>
    </row>
    <row r="26" spans="1:10" ht="25.5" customHeight="1" x14ac:dyDescent="0.45">
      <c r="B26" s="46" t="s">
        <v>77</v>
      </c>
      <c r="C26" s="46"/>
      <c r="D26" s="46"/>
      <c r="E26" s="46"/>
      <c r="F26" s="46"/>
      <c r="G26" s="46"/>
      <c r="H26" s="64">
        <v>932611.25</v>
      </c>
      <c r="I26" s="64"/>
      <c r="J26" s="64">
        <v>0</v>
      </c>
    </row>
    <row r="27" spans="1:10" ht="25.5" customHeight="1" x14ac:dyDescent="0.45">
      <c r="B27" s="46" t="s">
        <v>78</v>
      </c>
      <c r="C27" s="46"/>
      <c r="D27" s="46"/>
      <c r="E27" s="46"/>
      <c r="F27" s="46"/>
      <c r="G27" s="46"/>
      <c r="H27" s="64">
        <v>320361.59999999998</v>
      </c>
      <c r="I27" s="64"/>
      <c r="J27" s="64">
        <v>0</v>
      </c>
    </row>
    <row r="28" spans="1:10" ht="25.5" customHeight="1" x14ac:dyDescent="0.45">
      <c r="B28" s="46" t="s">
        <v>79</v>
      </c>
      <c r="C28" s="46"/>
      <c r="D28" s="46"/>
      <c r="E28" s="46"/>
      <c r="F28" s="46"/>
      <c r="G28" s="46"/>
      <c r="H28" s="64">
        <v>905831.41</v>
      </c>
      <c r="I28" s="64"/>
      <c r="J28" s="64">
        <v>1028994.12</v>
      </c>
    </row>
    <row r="29" spans="1:10" ht="25.5" customHeight="1" x14ac:dyDescent="0.45">
      <c r="B29" s="46" t="s">
        <v>80</v>
      </c>
      <c r="C29" s="46"/>
      <c r="D29" s="46"/>
      <c r="E29" s="46"/>
      <c r="F29" s="46"/>
      <c r="G29" s="46"/>
      <c r="H29" s="64">
        <v>823531.4</v>
      </c>
      <c r="I29" s="64"/>
      <c r="J29" s="64">
        <v>451325</v>
      </c>
    </row>
    <row r="30" spans="1:10" ht="25.5" customHeight="1" thickBot="1" x14ac:dyDescent="0.5">
      <c r="B30" s="46"/>
      <c r="C30" s="46" t="s">
        <v>68</v>
      </c>
      <c r="E30" s="46"/>
      <c r="F30" s="46"/>
      <c r="G30" s="46"/>
      <c r="H30" s="74">
        <f>SUM(H24:H29)</f>
        <v>3434978.98</v>
      </c>
      <c r="I30" s="64"/>
      <c r="J30" s="74">
        <f>SUM(J24:J29)</f>
        <v>2437589.2400000002</v>
      </c>
    </row>
    <row r="31" spans="1:10" ht="26.1" customHeight="1" thickTop="1" x14ac:dyDescent="0.45"/>
    <row r="33" spans="1:10" ht="24" customHeight="1" x14ac:dyDescent="0.45">
      <c r="A33" s="48"/>
      <c r="B33" s="44" t="s">
        <v>30</v>
      </c>
      <c r="C33" s="13"/>
      <c r="E33" s="50"/>
      <c r="F33" s="48"/>
      <c r="G33" s="48"/>
      <c r="H33" s="48"/>
      <c r="I33" s="48"/>
      <c r="J33" s="48"/>
    </row>
    <row r="34" spans="1:10" ht="24" customHeight="1" x14ac:dyDescent="0.45">
      <c r="A34" s="48"/>
      <c r="B34" s="44" t="s">
        <v>429</v>
      </c>
      <c r="C34" s="13"/>
      <c r="E34" s="50"/>
      <c r="F34" s="48"/>
      <c r="G34" s="48"/>
      <c r="H34" s="48"/>
      <c r="I34" s="48"/>
      <c r="J34" s="48"/>
    </row>
    <row r="35" spans="1:10" ht="25.5" customHeight="1" x14ac:dyDescent="0.45">
      <c r="A35" s="170" t="s">
        <v>81</v>
      </c>
      <c r="B35" s="170"/>
      <c r="C35" s="170"/>
      <c r="D35" s="170"/>
      <c r="E35" s="170"/>
      <c r="F35" s="170"/>
      <c r="G35" s="170"/>
      <c r="H35" s="170"/>
      <c r="I35" s="170"/>
      <c r="J35" s="170"/>
    </row>
    <row r="36" spans="1:10" ht="25.5" customHeight="1" x14ac:dyDescent="0.45">
      <c r="A36" s="48"/>
      <c r="B36" s="48"/>
      <c r="C36" s="48"/>
      <c r="D36" s="48"/>
      <c r="E36" s="48"/>
      <c r="F36" s="48"/>
      <c r="G36" s="48"/>
      <c r="H36" s="48"/>
      <c r="I36" s="48"/>
      <c r="J36" s="48"/>
    </row>
    <row r="37" spans="1:10" ht="25.5" customHeight="1" x14ac:dyDescent="0.45">
      <c r="A37" s="59" t="s">
        <v>82</v>
      </c>
      <c r="B37" s="59"/>
      <c r="C37" s="59"/>
      <c r="D37" s="59"/>
      <c r="E37" s="46"/>
      <c r="F37" s="46"/>
      <c r="G37" s="46"/>
      <c r="H37" s="46"/>
    </row>
    <row r="38" spans="1:10" ht="25.5" customHeight="1" x14ac:dyDescent="0.45">
      <c r="A38" s="59"/>
      <c r="B38" s="59"/>
      <c r="C38" s="59"/>
      <c r="D38" s="59"/>
      <c r="E38" s="46"/>
      <c r="F38" s="46"/>
      <c r="G38" s="46"/>
      <c r="H38" s="59"/>
      <c r="I38" s="70"/>
      <c r="J38" s="71" t="s">
        <v>60</v>
      </c>
    </row>
    <row r="39" spans="1:10" ht="25.5" customHeight="1" x14ac:dyDescent="0.45">
      <c r="A39" s="61"/>
      <c r="B39" s="61"/>
      <c r="C39" s="61"/>
      <c r="D39" s="61"/>
      <c r="E39" s="46"/>
      <c r="F39" s="46"/>
      <c r="G39" s="46"/>
      <c r="H39" s="62" t="str">
        <f>+$H$5</f>
        <v>30 มิถุนายน 2564</v>
      </c>
      <c r="I39" s="70"/>
      <c r="J39" s="62" t="str">
        <f>+$J$5</f>
        <v>31 ธันวาคม 2563</v>
      </c>
    </row>
    <row r="40" spans="1:10" ht="25.5" customHeight="1" x14ac:dyDescent="0.45">
      <c r="B40" s="46" t="s">
        <v>83</v>
      </c>
      <c r="C40" s="46"/>
      <c r="D40" s="46"/>
      <c r="E40" s="46"/>
      <c r="F40" s="46"/>
      <c r="G40" s="46"/>
      <c r="H40" s="64">
        <v>415443.45</v>
      </c>
      <c r="I40" s="64"/>
      <c r="J40" s="64">
        <v>449961.47</v>
      </c>
    </row>
    <row r="41" spans="1:10" ht="25.5" customHeight="1" x14ac:dyDescent="0.45">
      <c r="B41" s="46" t="s">
        <v>84</v>
      </c>
      <c r="C41" s="46"/>
      <c r="D41" s="46"/>
      <c r="E41" s="46"/>
      <c r="F41" s="46"/>
      <c r="G41" s="46"/>
      <c r="H41" s="64">
        <v>994507.15</v>
      </c>
      <c r="I41" s="64"/>
      <c r="J41" s="64">
        <v>944324</v>
      </c>
    </row>
    <row r="42" spans="1:10" ht="25.5" customHeight="1" thickBot="1" x14ac:dyDescent="0.5">
      <c r="C42" s="46" t="s">
        <v>68</v>
      </c>
      <c r="E42" s="46"/>
      <c r="F42" s="46"/>
      <c r="G42" s="46"/>
      <c r="H42" s="74">
        <f>SUM(H40:H41)</f>
        <v>1409950.6</v>
      </c>
      <c r="I42" s="64"/>
      <c r="J42" s="74">
        <f>SUM(J40:J41)</f>
        <v>1394285.47</v>
      </c>
    </row>
    <row r="43" spans="1:10" ht="25.5" customHeight="1" thickTop="1" x14ac:dyDescent="0.45">
      <c r="D43" s="46"/>
      <c r="E43" s="46"/>
      <c r="F43" s="46"/>
      <c r="G43" s="46"/>
      <c r="H43" s="46"/>
      <c r="I43" s="46"/>
      <c r="J43" s="46"/>
    </row>
    <row r="44" spans="1:10" ht="25.5" customHeight="1" x14ac:dyDescent="0.45">
      <c r="A44" s="59" t="s">
        <v>85</v>
      </c>
      <c r="B44" s="59"/>
      <c r="C44" s="59"/>
      <c r="D44" s="59"/>
      <c r="E44" s="46"/>
    </row>
    <row r="45" spans="1:10" ht="25.5" customHeight="1" x14ac:dyDescent="0.45">
      <c r="A45" s="58" t="s">
        <v>86</v>
      </c>
      <c r="B45" s="59"/>
      <c r="C45" s="59"/>
      <c r="D45" s="59"/>
      <c r="E45" s="46"/>
    </row>
    <row r="46" spans="1:10" ht="25.5" customHeight="1" x14ac:dyDescent="0.45">
      <c r="A46" s="46"/>
      <c r="B46" s="46"/>
      <c r="C46" s="46"/>
      <c r="D46" s="46"/>
      <c r="E46" s="46"/>
      <c r="H46" s="70"/>
      <c r="I46" s="70"/>
      <c r="J46" s="71" t="s">
        <v>60</v>
      </c>
    </row>
    <row r="47" spans="1:10" ht="25.5" customHeight="1" x14ac:dyDescent="0.45">
      <c r="A47" s="61"/>
      <c r="B47" s="61"/>
      <c r="C47" s="61"/>
      <c r="D47" s="61"/>
      <c r="E47" s="46"/>
      <c r="F47" s="46"/>
      <c r="G47" s="46"/>
      <c r="H47" s="62" t="str">
        <f>+$H$5</f>
        <v>30 มิถุนายน 2564</v>
      </c>
      <c r="I47" s="70"/>
      <c r="J47" s="62" t="str">
        <f>+$J$5</f>
        <v>31 ธันวาคม 2563</v>
      </c>
    </row>
    <row r="48" spans="1:10" ht="25.5" customHeight="1" x14ac:dyDescent="0.45">
      <c r="B48" s="46" t="s">
        <v>87</v>
      </c>
      <c r="C48" s="46"/>
      <c r="D48" s="46"/>
      <c r="E48" s="46"/>
      <c r="F48" s="46"/>
      <c r="G48" s="46"/>
      <c r="H48" s="64">
        <v>1170049.93</v>
      </c>
      <c r="I48" s="64"/>
      <c r="J48" s="64">
        <v>1170049.93</v>
      </c>
    </row>
    <row r="49" spans="1:10" ht="25.5" customHeight="1" x14ac:dyDescent="0.45">
      <c r="B49" s="46" t="s">
        <v>88</v>
      </c>
      <c r="C49" s="46"/>
      <c r="D49" s="46"/>
      <c r="E49" s="46"/>
      <c r="F49" s="46"/>
      <c r="G49" s="46"/>
      <c r="H49" s="64">
        <v>19258870.84</v>
      </c>
      <c r="I49" s="64"/>
      <c r="J49" s="64">
        <v>19258870.84</v>
      </c>
    </row>
    <row r="50" spans="1:10" ht="25.5" customHeight="1" x14ac:dyDescent="0.45">
      <c r="B50" s="46" t="s">
        <v>89</v>
      </c>
      <c r="C50" s="46"/>
      <c r="D50" s="46"/>
      <c r="E50" s="46"/>
      <c r="F50" s="46"/>
      <c r="G50" s="46"/>
      <c r="H50" s="73"/>
      <c r="I50" s="73"/>
      <c r="J50" s="73"/>
    </row>
    <row r="51" spans="1:10" ht="25.5" customHeight="1" x14ac:dyDescent="0.45">
      <c r="B51" s="46" t="s">
        <v>90</v>
      </c>
      <c r="C51" s="46"/>
      <c r="D51" s="46"/>
      <c r="E51" s="46"/>
      <c r="F51" s="46"/>
      <c r="G51" s="46"/>
      <c r="H51" s="64">
        <v>8558060.4499999993</v>
      </c>
      <c r="I51" s="64"/>
      <c r="J51" s="64">
        <v>8376878.21</v>
      </c>
    </row>
    <row r="52" spans="1:10" ht="25.5" customHeight="1" thickBot="1" x14ac:dyDescent="0.5">
      <c r="B52" s="46" t="s">
        <v>91</v>
      </c>
      <c r="C52" s="46"/>
      <c r="D52" s="46"/>
      <c r="E52" s="46"/>
      <c r="F52" s="46"/>
      <c r="G52" s="46"/>
      <c r="H52" s="74">
        <f>SUM(H48:H51)</f>
        <v>28986981.219999999</v>
      </c>
      <c r="I52" s="64"/>
      <c r="J52" s="74">
        <f>SUM(J48:J51)</f>
        <v>28805798.98</v>
      </c>
    </row>
    <row r="53" spans="1:10" ht="25.5" customHeight="1" thickTop="1" x14ac:dyDescent="0.45">
      <c r="B53" s="46"/>
      <c r="C53" s="46"/>
      <c r="D53" s="46"/>
      <c r="E53" s="46"/>
      <c r="F53" s="46"/>
      <c r="G53" s="46"/>
      <c r="H53" s="46"/>
      <c r="I53" s="46"/>
      <c r="J53" s="46"/>
    </row>
    <row r="54" spans="1:10" s="31" customFormat="1" ht="25.5" customHeight="1" x14ac:dyDescent="0.45">
      <c r="A54" s="75" t="s">
        <v>92</v>
      </c>
    </row>
    <row r="55" spans="1:10" s="31" customFormat="1" ht="25.5" customHeight="1" x14ac:dyDescent="0.45">
      <c r="A55" s="76" t="s">
        <v>93</v>
      </c>
    </row>
    <row r="56" spans="1:10" s="31" customFormat="1" ht="25.5" customHeight="1" x14ac:dyDescent="0.45">
      <c r="A56" s="76" t="s">
        <v>94</v>
      </c>
    </row>
    <row r="57" spans="1:10" s="31" customFormat="1" ht="25.5" customHeight="1" x14ac:dyDescent="0.45">
      <c r="A57" s="76"/>
      <c r="H57" s="75"/>
      <c r="I57" s="75"/>
      <c r="J57" s="77" t="s">
        <v>60</v>
      </c>
    </row>
    <row r="58" spans="1:10" s="31" customFormat="1" ht="25.5" customHeight="1" x14ac:dyDescent="0.45">
      <c r="A58" s="76"/>
      <c r="H58" s="62" t="str">
        <f>+$H$5</f>
        <v>30 มิถุนายน 2564</v>
      </c>
      <c r="I58" s="63"/>
      <c r="J58" s="62" t="s">
        <v>62</v>
      </c>
    </row>
    <row r="59" spans="1:10" s="31" customFormat="1" ht="25.5" customHeight="1" x14ac:dyDescent="0.45">
      <c r="B59" s="76" t="s">
        <v>95</v>
      </c>
      <c r="H59" s="78">
        <v>301293535.07999998</v>
      </c>
      <c r="I59" s="78"/>
      <c r="J59" s="78">
        <v>224897069.19999999</v>
      </c>
    </row>
    <row r="60" spans="1:10" s="31" customFormat="1" ht="25.5" customHeight="1" x14ac:dyDescent="0.45">
      <c r="B60" s="76" t="s">
        <v>96</v>
      </c>
      <c r="H60" s="78">
        <v>0</v>
      </c>
      <c r="I60" s="78"/>
      <c r="J60" s="79">
        <v>78530446.010000005</v>
      </c>
    </row>
    <row r="61" spans="1:10" s="31" customFormat="1" ht="25.5" customHeight="1" x14ac:dyDescent="0.45">
      <c r="B61" s="76" t="s">
        <v>97</v>
      </c>
      <c r="H61" s="78">
        <v>-4165268.93</v>
      </c>
      <c r="I61" s="78"/>
      <c r="J61" s="78">
        <v>-2133980.13</v>
      </c>
    </row>
    <row r="62" spans="1:10" s="31" customFormat="1" ht="25.5" customHeight="1" thickBot="1" x14ac:dyDescent="0.5">
      <c r="B62" s="76" t="s">
        <v>98</v>
      </c>
      <c r="H62" s="80">
        <f>SUM(H59:H61)</f>
        <v>297128266.14999998</v>
      </c>
      <c r="I62" s="78"/>
      <c r="J62" s="80">
        <f>SUM(J59:J61)</f>
        <v>301293535.07999998</v>
      </c>
    </row>
    <row r="63" spans="1:10" s="31" customFormat="1" ht="25.5" customHeight="1" thickTop="1" x14ac:dyDescent="0.45">
      <c r="B63" s="31" t="s">
        <v>99</v>
      </c>
      <c r="H63" s="78">
        <v>1426581960</v>
      </c>
      <c r="I63" s="78"/>
      <c r="J63" s="78">
        <v>1426581960</v>
      </c>
    </row>
    <row r="64" spans="1:10" s="31" customFormat="1" ht="25.5" customHeight="1" x14ac:dyDescent="0.45"/>
    <row r="65" spans="2:9" s="31" customFormat="1" ht="25.5" customHeight="1" x14ac:dyDescent="0.45"/>
    <row r="66" spans="2:9" ht="25.5" customHeight="1" x14ac:dyDescent="0.45">
      <c r="B66" s="44" t="s">
        <v>30</v>
      </c>
      <c r="C66" s="13"/>
      <c r="F66" s="46"/>
      <c r="G66" s="46"/>
      <c r="H66" s="46"/>
      <c r="I66" s="46"/>
    </row>
    <row r="67" spans="2:9" ht="25.5" customHeight="1" x14ac:dyDescent="0.45">
      <c r="B67" s="44" t="s">
        <v>429</v>
      </c>
      <c r="C67" s="13"/>
      <c r="F67" s="46"/>
      <c r="G67" s="46"/>
      <c r="H67" s="46"/>
      <c r="I67" s="46"/>
    </row>
    <row r="68" spans="2:9" ht="25.5" customHeight="1" x14ac:dyDescent="0.45"/>
    <row r="69" spans="2:9" ht="25.5" customHeight="1" x14ac:dyDescent="0.45"/>
    <row r="70" spans="2:9" ht="25.5" customHeight="1" x14ac:dyDescent="0.45"/>
    <row r="71" spans="2:9" ht="24.75" customHeight="1" x14ac:dyDescent="0.45"/>
    <row r="72" spans="2:9" ht="24.75" customHeight="1" x14ac:dyDescent="0.45"/>
    <row r="73" spans="2:9" ht="24.75" customHeight="1" x14ac:dyDescent="0.45"/>
    <row r="74" spans="2:9" ht="24.75" customHeight="1" x14ac:dyDescent="0.45"/>
    <row r="75" spans="2:9" ht="24.75" customHeight="1" x14ac:dyDescent="0.45"/>
  </sheetData>
  <mergeCells count="2">
    <mergeCell ref="A1:J1"/>
    <mergeCell ref="A35:J35"/>
  </mergeCells>
  <phoneticPr fontId="0" type="noConversion"/>
  <printOptions horizontalCentered="1"/>
  <pageMargins left="0.98425196850393704" right="0.39370078740157483" top="0.78740157480314965" bottom="0.39370078740157483" header="0.35433070866141736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Q284"/>
  <sheetViews>
    <sheetView view="pageBreakPreview" topLeftCell="A273" zoomScaleNormal="100" zoomScaleSheetLayoutView="100" workbookViewId="0">
      <selection activeCell="B278" sqref="B278"/>
    </sheetView>
  </sheetViews>
  <sheetFormatPr defaultColWidth="9.140625" defaultRowHeight="25.5" customHeight="1" x14ac:dyDescent="0.45"/>
  <cols>
    <col min="1" max="1" width="9.140625" style="31" customWidth="1"/>
    <col min="2" max="2" width="9" style="31" customWidth="1"/>
    <col min="3" max="3" width="9.140625" style="31" customWidth="1"/>
    <col min="4" max="4" width="12.5703125" style="31" customWidth="1"/>
    <col min="5" max="5" width="12.42578125" style="31" customWidth="1"/>
    <col min="6" max="6" width="12.5703125" style="31" customWidth="1"/>
    <col min="7" max="7" width="1.5703125" style="31" customWidth="1"/>
    <col min="8" max="8" width="15.140625" style="31" bestFit="1" customWidth="1"/>
    <col min="9" max="9" width="1.5703125" style="31" customWidth="1"/>
    <col min="10" max="10" width="15.42578125" style="31" customWidth="1"/>
    <col min="11" max="11" width="0.42578125" style="31" hidden="1" customWidth="1"/>
    <col min="12" max="16" width="9.140625" style="31"/>
    <col min="17" max="18" width="9.140625" style="31" customWidth="1"/>
    <col min="19" max="16384" width="9.140625" style="31"/>
  </cols>
  <sheetData>
    <row r="1" spans="1:10" ht="23.1" customHeight="1" x14ac:dyDescent="0.45">
      <c r="A1" s="174" t="s">
        <v>100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23.1" customHeight="1" x14ac:dyDescent="0.45">
      <c r="A2" s="76"/>
    </row>
    <row r="3" spans="1:10" ht="23.1" customHeight="1" x14ac:dyDescent="0.45">
      <c r="A3" s="31" t="s">
        <v>101</v>
      </c>
    </row>
    <row r="4" spans="1:10" ht="23.1" customHeight="1" x14ac:dyDescent="0.45">
      <c r="A4" s="31" t="s">
        <v>102</v>
      </c>
    </row>
    <row r="5" spans="1:10" ht="23.1" customHeight="1" x14ac:dyDescent="0.45">
      <c r="A5" s="31" t="s">
        <v>103</v>
      </c>
    </row>
    <row r="6" spans="1:10" ht="23.1" customHeight="1" x14ac:dyDescent="0.45">
      <c r="A6" s="31" t="s">
        <v>104</v>
      </c>
    </row>
    <row r="7" spans="1:10" ht="23.1" customHeight="1" x14ac:dyDescent="0.45">
      <c r="A7" s="31" t="s">
        <v>105</v>
      </c>
    </row>
    <row r="8" spans="1:10" ht="23.1" customHeight="1" x14ac:dyDescent="0.45">
      <c r="A8" s="31" t="s">
        <v>106</v>
      </c>
    </row>
    <row r="9" spans="1:10" ht="23.1" customHeight="1" x14ac:dyDescent="0.45">
      <c r="A9" s="31" t="s">
        <v>107</v>
      </c>
    </row>
    <row r="10" spans="1:10" ht="23.1" customHeight="1" x14ac:dyDescent="0.45">
      <c r="A10" s="31" t="s">
        <v>108</v>
      </c>
    </row>
    <row r="11" spans="1:10" ht="23.1" customHeight="1" x14ac:dyDescent="0.45">
      <c r="A11" s="31" t="s">
        <v>413</v>
      </c>
    </row>
    <row r="12" spans="1:10" ht="23.1" customHeight="1" x14ac:dyDescent="0.45">
      <c r="A12" s="76" t="s">
        <v>414</v>
      </c>
    </row>
    <row r="13" spans="1:10" ht="23.1" customHeight="1" x14ac:dyDescent="0.45">
      <c r="A13" s="76" t="s">
        <v>109</v>
      </c>
    </row>
    <row r="14" spans="1:10" ht="23.1" customHeight="1" x14ac:dyDescent="0.45">
      <c r="A14" s="76" t="s">
        <v>415</v>
      </c>
    </row>
    <row r="15" spans="1:10" ht="23.1" customHeight="1" x14ac:dyDescent="0.45">
      <c r="A15" s="31" t="s">
        <v>416</v>
      </c>
    </row>
    <row r="16" spans="1:10" ht="23.1" customHeight="1" x14ac:dyDescent="0.45"/>
    <row r="17" spans="1:10" ht="23.1" customHeight="1" x14ac:dyDescent="0.45">
      <c r="A17" s="75" t="s">
        <v>110</v>
      </c>
    </row>
    <row r="18" spans="1:10" ht="23.1" customHeight="1" x14ac:dyDescent="0.45">
      <c r="A18" s="76" t="s">
        <v>401</v>
      </c>
    </row>
    <row r="19" spans="1:10" ht="23.1" customHeight="1" x14ac:dyDescent="0.45">
      <c r="A19" s="76" t="s">
        <v>402</v>
      </c>
    </row>
    <row r="20" spans="1:10" ht="23.1" customHeight="1" x14ac:dyDescent="0.45">
      <c r="A20" s="76"/>
      <c r="H20" s="75"/>
      <c r="I20" s="75"/>
      <c r="J20" s="77" t="s">
        <v>60</v>
      </c>
    </row>
    <row r="21" spans="1:10" ht="23.1" customHeight="1" x14ac:dyDescent="0.45">
      <c r="A21" s="76"/>
      <c r="H21" s="62" t="s">
        <v>61</v>
      </c>
      <c r="I21" s="63"/>
      <c r="J21" s="62" t="s">
        <v>62</v>
      </c>
    </row>
    <row r="22" spans="1:10" ht="23.1" customHeight="1" x14ac:dyDescent="0.45">
      <c r="B22" s="76" t="s">
        <v>95</v>
      </c>
      <c r="H22" s="31">
        <f>+J29</f>
        <v>311119774.51999998</v>
      </c>
      <c r="J22" s="31">
        <v>424135045.21999997</v>
      </c>
    </row>
    <row r="23" spans="1:10" ht="23.1" customHeight="1" x14ac:dyDescent="0.45">
      <c r="B23" s="76" t="s">
        <v>111</v>
      </c>
      <c r="H23" s="31">
        <v>3695508.82</v>
      </c>
      <c r="J23" s="81">
        <v>388441.01</v>
      </c>
    </row>
    <row r="24" spans="1:10" ht="23.1" customHeight="1" x14ac:dyDescent="0.45">
      <c r="B24" s="76" t="s">
        <v>112</v>
      </c>
      <c r="H24" s="31">
        <f>-3443365.73</f>
        <v>-3443365.73</v>
      </c>
      <c r="J24" s="81">
        <v>-297702.94000000006</v>
      </c>
    </row>
    <row r="25" spans="1:10" ht="23.1" customHeight="1" x14ac:dyDescent="0.45">
      <c r="B25" s="76" t="s">
        <v>113</v>
      </c>
      <c r="H25" s="31">
        <v>0</v>
      </c>
      <c r="J25" s="81">
        <v>-78530446.01000002</v>
      </c>
    </row>
    <row r="26" spans="1:10" ht="23.1" customHeight="1" x14ac:dyDescent="0.45">
      <c r="B26" s="76" t="s">
        <v>97</v>
      </c>
      <c r="H26" s="31">
        <v>-13902727.619999999</v>
      </c>
      <c r="J26" s="31">
        <v>-34858528.609999999</v>
      </c>
    </row>
    <row r="27" spans="1:10" ht="23.1" customHeight="1" x14ac:dyDescent="0.45">
      <c r="B27" s="76" t="s">
        <v>114</v>
      </c>
      <c r="H27" s="31">
        <v>0</v>
      </c>
      <c r="J27" s="31">
        <v>282965.84999999998</v>
      </c>
    </row>
    <row r="28" spans="1:10" ht="23.1" customHeight="1" x14ac:dyDescent="0.45">
      <c r="B28" s="76" t="s">
        <v>417</v>
      </c>
      <c r="H28" s="31">
        <v>3443365.73</v>
      </c>
      <c r="J28" s="31">
        <v>0</v>
      </c>
    </row>
    <row r="29" spans="1:10" ht="23.1" customHeight="1" thickBot="1" x14ac:dyDescent="0.5">
      <c r="B29" s="76" t="s">
        <v>98</v>
      </c>
      <c r="H29" s="82">
        <f>SUM(H22:H28)</f>
        <v>300912555.71999997</v>
      </c>
      <c r="J29" s="82">
        <f>SUM(J22:J28)</f>
        <v>311119774.51999998</v>
      </c>
    </row>
    <row r="30" spans="1:10" ht="23.1" customHeight="1" thickTop="1" x14ac:dyDescent="0.45">
      <c r="B30" s="76"/>
      <c r="H30" s="129"/>
      <c r="J30" s="129"/>
    </row>
    <row r="31" spans="1:10" ht="23.1" customHeight="1" x14ac:dyDescent="0.45">
      <c r="A31" s="31" t="s">
        <v>418</v>
      </c>
    </row>
    <row r="32" spans="1:10" ht="23.1" customHeight="1" x14ac:dyDescent="0.45">
      <c r="A32" s="31" t="s">
        <v>118</v>
      </c>
    </row>
    <row r="33" spans="1:10" ht="23.1" customHeight="1" x14ac:dyDescent="0.45">
      <c r="A33" s="31" t="s">
        <v>420</v>
      </c>
    </row>
    <row r="34" spans="1:10" ht="23.1" customHeight="1" x14ac:dyDescent="0.45">
      <c r="A34" s="76" t="s">
        <v>419</v>
      </c>
    </row>
    <row r="35" spans="1:10" ht="23.1" customHeight="1" x14ac:dyDescent="0.45">
      <c r="B35" s="76"/>
    </row>
    <row r="36" spans="1:10" ht="25.5" customHeight="1" x14ac:dyDescent="0.45">
      <c r="A36" s="83" t="s">
        <v>115</v>
      </c>
      <c r="B36" s="83" t="s">
        <v>30</v>
      </c>
      <c r="C36" s="19"/>
      <c r="D36" s="19"/>
    </row>
    <row r="37" spans="1:10" ht="25.5" customHeight="1" x14ac:dyDescent="0.45">
      <c r="A37" s="83" t="s">
        <v>116</v>
      </c>
      <c r="B37" s="44" t="s">
        <v>429</v>
      </c>
      <c r="C37" s="19"/>
      <c r="D37" s="19"/>
    </row>
    <row r="38" spans="1:10" ht="23.1" customHeight="1" x14ac:dyDescent="0.45">
      <c r="A38" s="174" t="s">
        <v>117</v>
      </c>
      <c r="B38" s="174"/>
      <c r="C38" s="174"/>
      <c r="D38" s="174"/>
      <c r="E38" s="174"/>
      <c r="F38" s="174"/>
      <c r="G38" s="174"/>
      <c r="H38" s="174"/>
      <c r="I38" s="174"/>
      <c r="J38" s="174"/>
    </row>
    <row r="39" spans="1:10" ht="23.1" customHeight="1" x14ac:dyDescent="0.45"/>
    <row r="40" spans="1:10" ht="23.1" customHeight="1" x14ac:dyDescent="0.45">
      <c r="A40" s="75" t="s">
        <v>119</v>
      </c>
      <c r="B40" s="84"/>
      <c r="C40" s="84"/>
      <c r="D40" s="84"/>
      <c r="E40" s="84"/>
      <c r="F40" s="84"/>
      <c r="G40" s="84"/>
      <c r="H40" s="84"/>
      <c r="I40" s="84"/>
      <c r="J40" s="84"/>
    </row>
    <row r="41" spans="1:10" s="83" customFormat="1" ht="23.1" customHeight="1" x14ac:dyDescent="0.45">
      <c r="A41" s="31" t="s">
        <v>403</v>
      </c>
    </row>
    <row r="42" spans="1:10" s="83" customFormat="1" ht="23.1" customHeight="1" x14ac:dyDescent="0.45">
      <c r="A42" s="31" t="s">
        <v>404</v>
      </c>
    </row>
    <row r="43" spans="1:10" s="83" customFormat="1" ht="23.1" customHeight="1" x14ac:dyDescent="0.45">
      <c r="J43" s="77" t="s">
        <v>60</v>
      </c>
    </row>
    <row r="44" spans="1:10" s="83" customFormat="1" ht="23.1" customHeight="1" x14ac:dyDescent="0.45">
      <c r="H44" s="62" t="s">
        <v>61</v>
      </c>
      <c r="I44" s="63"/>
      <c r="J44" s="62" t="s">
        <v>62</v>
      </c>
    </row>
    <row r="45" spans="1:10" s="83" customFormat="1" ht="23.1" customHeight="1" x14ac:dyDescent="0.45">
      <c r="B45" s="85" t="s">
        <v>120</v>
      </c>
      <c r="H45" s="73">
        <v>92895251.549999997</v>
      </c>
      <c r="I45" s="73"/>
      <c r="J45" s="73">
        <v>98746764.700000003</v>
      </c>
    </row>
    <row r="46" spans="1:10" s="83" customFormat="1" ht="23.1" customHeight="1" x14ac:dyDescent="0.45">
      <c r="B46" s="85" t="s">
        <v>121</v>
      </c>
      <c r="H46" s="166">
        <v>64944132.520000003</v>
      </c>
      <c r="I46" s="73"/>
      <c r="J46" s="167">
        <v>68999132.519999996</v>
      </c>
    </row>
    <row r="47" spans="1:10" s="83" customFormat="1" ht="23.1" customHeight="1" x14ac:dyDescent="0.45">
      <c r="C47" s="87" t="s">
        <v>68</v>
      </c>
      <c r="H47" s="73">
        <f>SUM(H45:H46)</f>
        <v>157839384.06999999</v>
      </c>
      <c r="I47" s="73"/>
      <c r="J47" s="73">
        <f>SUM(J45:J46)</f>
        <v>167745897.22</v>
      </c>
    </row>
    <row r="48" spans="1:10" s="83" customFormat="1" ht="23.1" customHeight="1" x14ac:dyDescent="0.45">
      <c r="B48" s="85" t="s">
        <v>122</v>
      </c>
      <c r="H48" s="168">
        <v>-4936592.21</v>
      </c>
      <c r="I48" s="73"/>
      <c r="J48" s="73">
        <v>-9906513.1500000004</v>
      </c>
    </row>
    <row r="49" spans="1:11" ht="23.1" customHeight="1" thickBot="1" x14ac:dyDescent="0.5">
      <c r="A49" s="83"/>
      <c r="B49" s="83"/>
      <c r="C49" s="85" t="s">
        <v>123</v>
      </c>
      <c r="D49" s="83"/>
      <c r="E49" s="83"/>
      <c r="F49" s="83"/>
      <c r="G49" s="83"/>
      <c r="H49" s="169">
        <f>SUM(H47:H48)</f>
        <v>152902791.85999998</v>
      </c>
      <c r="I49" s="73"/>
      <c r="J49" s="169">
        <f>SUM(J47:J48)</f>
        <v>157839384.06999999</v>
      </c>
    </row>
    <row r="50" spans="1:11" ht="23.1" customHeight="1" thickTop="1" x14ac:dyDescent="0.45"/>
    <row r="51" spans="1:11" ht="23.1" customHeight="1" x14ac:dyDescent="0.45">
      <c r="A51" s="76" t="s">
        <v>421</v>
      </c>
    </row>
    <row r="52" spans="1:11" s="89" customFormat="1" ht="23.1" customHeight="1" x14ac:dyDescent="0.45">
      <c r="A52" s="76" t="s">
        <v>124</v>
      </c>
      <c r="B52" s="31"/>
      <c r="C52" s="31"/>
      <c r="D52" s="31"/>
      <c r="E52" s="31"/>
      <c r="F52" s="31"/>
      <c r="G52" s="31"/>
      <c r="H52" s="31"/>
      <c r="I52" s="31"/>
      <c r="J52" s="31"/>
    </row>
    <row r="53" spans="1:11" s="89" customFormat="1" ht="23.1" customHeight="1" x14ac:dyDescent="0.45">
      <c r="A53" s="76" t="s">
        <v>125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1" s="89" customFormat="1" ht="23.1" customHeight="1" x14ac:dyDescent="0.45">
      <c r="A54" s="89" t="s">
        <v>126</v>
      </c>
    </row>
    <row r="55" spans="1:11" s="89" customFormat="1" ht="23.1" customHeight="1" x14ac:dyDescent="0.45">
      <c r="A55" s="89" t="s">
        <v>127</v>
      </c>
    </row>
    <row r="56" spans="1:11" s="89" customFormat="1" ht="23.1" customHeight="1" x14ac:dyDescent="0.45">
      <c r="A56" s="89" t="s">
        <v>422</v>
      </c>
    </row>
    <row r="57" spans="1:11" s="89" customFormat="1" ht="23.1" customHeight="1" x14ac:dyDescent="0.45">
      <c r="A57" s="89" t="s">
        <v>128</v>
      </c>
    </row>
    <row r="58" spans="1:11" s="89" customFormat="1" ht="23.1" customHeight="1" x14ac:dyDescent="0.45">
      <c r="A58" s="89" t="s">
        <v>129</v>
      </c>
    </row>
    <row r="59" spans="1:11" ht="23.1" customHeight="1" x14ac:dyDescent="0.45">
      <c r="A59" s="89" t="s">
        <v>423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</row>
    <row r="60" spans="1:11" ht="23.1" customHeight="1" x14ac:dyDescent="0.45">
      <c r="A60" s="89" t="s">
        <v>130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</row>
    <row r="61" spans="1:11" ht="23.1" customHeight="1" x14ac:dyDescent="0.45">
      <c r="A61" s="89" t="s">
        <v>131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23.1" customHeight="1" x14ac:dyDescent="0.45">
      <c r="A62" s="89" t="s">
        <v>132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</row>
    <row r="63" spans="1:11" ht="23.1" customHeight="1" x14ac:dyDescent="0.45">
      <c r="A63" s="89" t="s">
        <v>133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</row>
    <row r="64" spans="1:11" ht="23.1" customHeight="1" x14ac:dyDescent="0.45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</row>
    <row r="65" spans="1:11" ht="23.1" customHeight="1" x14ac:dyDescent="0.45">
      <c r="A65" s="91" t="s">
        <v>135</v>
      </c>
      <c r="B65" s="92"/>
      <c r="C65" s="92"/>
      <c r="D65" s="92"/>
      <c r="E65" s="92"/>
      <c r="F65" s="92"/>
      <c r="G65" s="92"/>
      <c r="H65" s="92"/>
      <c r="I65" s="92"/>
      <c r="J65" s="92"/>
    </row>
    <row r="66" spans="1:11" ht="23.1" customHeight="1" x14ac:dyDescent="0.45">
      <c r="A66" s="91"/>
      <c r="B66" s="92"/>
      <c r="C66" s="92"/>
      <c r="D66" s="92"/>
      <c r="E66" s="92"/>
      <c r="F66" s="92"/>
      <c r="G66" s="92"/>
      <c r="H66" s="76"/>
      <c r="I66" s="83"/>
      <c r="J66" s="77" t="s">
        <v>60</v>
      </c>
    </row>
    <row r="67" spans="1:11" ht="23.1" customHeight="1" x14ac:dyDescent="0.45">
      <c r="A67" s="89"/>
      <c r="B67" s="92"/>
      <c r="C67" s="92"/>
      <c r="D67" s="92"/>
      <c r="E67" s="92"/>
      <c r="F67" s="92"/>
      <c r="G67" s="92"/>
      <c r="H67" s="62" t="s">
        <v>61</v>
      </c>
      <c r="I67" s="63"/>
      <c r="J67" s="62" t="s">
        <v>62</v>
      </c>
    </row>
    <row r="68" spans="1:11" ht="23.1" customHeight="1" x14ac:dyDescent="0.45">
      <c r="B68" s="76" t="s">
        <v>95</v>
      </c>
      <c r="C68" s="92"/>
      <c r="D68" s="92"/>
      <c r="E68" s="92"/>
      <c r="F68" s="92"/>
      <c r="G68" s="92"/>
      <c r="H68" s="90">
        <f>+J70</f>
        <v>143387.26999999999</v>
      </c>
      <c r="I68" s="92"/>
      <c r="J68" s="23">
        <f>+'[1]P23-28'!$K$75+'[1]P23-28'!$K$81</f>
        <v>216888.11</v>
      </c>
    </row>
    <row r="69" spans="1:11" ht="23.1" customHeight="1" x14ac:dyDescent="0.45">
      <c r="B69" s="85" t="s">
        <v>136</v>
      </c>
      <c r="C69" s="92"/>
      <c r="D69" s="92"/>
      <c r="E69" s="92"/>
      <c r="F69" s="92"/>
      <c r="G69" s="92"/>
      <c r="H69" s="90">
        <v>-27455.61</v>
      </c>
      <c r="I69" s="92"/>
      <c r="J69" s="93">
        <v>-73500.84</v>
      </c>
    </row>
    <row r="70" spans="1:11" ht="23.1" customHeight="1" thickBot="1" x14ac:dyDescent="0.5">
      <c r="B70" s="76" t="s">
        <v>98</v>
      </c>
      <c r="C70" s="92"/>
      <c r="D70" s="92"/>
      <c r="E70" s="92"/>
      <c r="F70" s="92"/>
      <c r="G70" s="92"/>
      <c r="H70" s="94">
        <f>SUM(H68:H69)</f>
        <v>115931.65999999999</v>
      </c>
      <c r="I70" s="92"/>
      <c r="J70" s="94">
        <f>SUM(J68:J69)</f>
        <v>143387.26999999999</v>
      </c>
    </row>
    <row r="71" spans="1:11" ht="23.1" customHeight="1" thickTop="1" x14ac:dyDescent="0.45"/>
    <row r="72" spans="1:11" ht="23.1" customHeight="1" x14ac:dyDescent="0.45">
      <c r="K72" s="89"/>
    </row>
    <row r="73" spans="1:11" ht="23.1" customHeight="1" x14ac:dyDescent="0.45">
      <c r="A73" s="76"/>
      <c r="B73" s="83" t="s">
        <v>30</v>
      </c>
      <c r="C73" s="19"/>
      <c r="D73" s="19"/>
      <c r="J73" s="90"/>
      <c r="K73" s="89"/>
    </row>
    <row r="74" spans="1:11" ht="23.1" customHeight="1" x14ac:dyDescent="0.45">
      <c r="A74" s="83"/>
      <c r="B74" s="44" t="s">
        <v>429</v>
      </c>
      <c r="C74" s="19"/>
      <c r="D74" s="19"/>
    </row>
    <row r="75" spans="1:11" ht="25.5" customHeight="1" x14ac:dyDescent="0.45">
      <c r="A75" s="174" t="s">
        <v>134</v>
      </c>
      <c r="B75" s="174"/>
      <c r="C75" s="174"/>
      <c r="D75" s="174"/>
      <c r="E75" s="174"/>
      <c r="F75" s="174"/>
      <c r="G75" s="174"/>
      <c r="H75" s="174"/>
      <c r="I75" s="174"/>
      <c r="J75" s="174"/>
    </row>
    <row r="76" spans="1:11" ht="25.5" customHeight="1" x14ac:dyDescent="0.45">
      <c r="A76" s="84"/>
      <c r="B76" s="84"/>
      <c r="C76" s="84"/>
      <c r="D76" s="84"/>
      <c r="E76" s="84"/>
      <c r="F76" s="84"/>
      <c r="G76" s="84"/>
      <c r="H76" s="84"/>
      <c r="I76" s="84"/>
      <c r="J76" s="84"/>
    </row>
    <row r="77" spans="1:11" ht="25.5" customHeight="1" x14ac:dyDescent="0.45">
      <c r="A77" s="75" t="s">
        <v>137</v>
      </c>
    </row>
    <row r="78" spans="1:11" ht="25.5" customHeight="1" x14ac:dyDescent="0.45">
      <c r="A78" s="31" t="s">
        <v>138</v>
      </c>
    </row>
    <row r="79" spans="1:11" ht="25.5" customHeight="1" x14ac:dyDescent="0.45">
      <c r="A79" s="31" t="s">
        <v>139</v>
      </c>
    </row>
    <row r="80" spans="1:11" ht="25.5" customHeight="1" x14ac:dyDescent="0.45">
      <c r="A80" s="85"/>
      <c r="H80" s="95"/>
      <c r="I80" s="96"/>
      <c r="J80" s="77" t="s">
        <v>60</v>
      </c>
    </row>
    <row r="81" spans="1:10" ht="25.5" customHeight="1" x14ac:dyDescent="0.45">
      <c r="A81" s="85"/>
      <c r="H81" s="62" t="s">
        <v>61</v>
      </c>
      <c r="I81" s="63"/>
      <c r="J81" s="62" t="s">
        <v>62</v>
      </c>
    </row>
    <row r="82" spans="1:10" ht="25.5" customHeight="1" x14ac:dyDescent="0.45">
      <c r="B82" s="97" t="s">
        <v>140</v>
      </c>
    </row>
    <row r="83" spans="1:10" ht="25.5" customHeight="1" x14ac:dyDescent="0.45">
      <c r="B83" s="85" t="s">
        <v>141</v>
      </c>
      <c r="H83" s="31">
        <v>62335.45</v>
      </c>
      <c r="J83" s="31">
        <v>0</v>
      </c>
    </row>
    <row r="84" spans="1:10" ht="25.5" customHeight="1" x14ac:dyDescent="0.45">
      <c r="B84" s="85" t="s">
        <v>142</v>
      </c>
      <c r="H84" s="31">
        <v>1542608.2</v>
      </c>
      <c r="I84" s="98"/>
      <c r="J84" s="99">
        <v>1395310.32</v>
      </c>
    </row>
    <row r="85" spans="1:10" ht="25.5" customHeight="1" x14ac:dyDescent="0.45">
      <c r="B85" s="85" t="s">
        <v>143</v>
      </c>
      <c r="H85" s="100">
        <v>29178632.170000002</v>
      </c>
      <c r="I85" s="100"/>
      <c r="J85" s="101">
        <v>17063731.280000001</v>
      </c>
    </row>
    <row r="86" spans="1:10" ht="25.5" customHeight="1" x14ac:dyDescent="0.45">
      <c r="B86" s="85" t="s">
        <v>144</v>
      </c>
      <c r="H86" s="100">
        <v>0</v>
      </c>
      <c r="I86" s="100"/>
      <c r="J86" s="101">
        <v>688673.15</v>
      </c>
    </row>
    <row r="87" spans="1:10" ht="25.5" customHeight="1" x14ac:dyDescent="0.45">
      <c r="B87" s="31" t="s">
        <v>145</v>
      </c>
      <c r="H87" s="100">
        <v>496358.41</v>
      </c>
      <c r="I87" s="100"/>
      <c r="J87" s="101">
        <v>0</v>
      </c>
    </row>
    <row r="88" spans="1:10" ht="25.5" customHeight="1" x14ac:dyDescent="0.45">
      <c r="B88" s="102" t="s">
        <v>146</v>
      </c>
      <c r="H88" s="103">
        <f>SUM(H83:H87)</f>
        <v>31279934.23</v>
      </c>
      <c r="I88" s="100"/>
      <c r="J88" s="103">
        <f>SUM(J83:J87)</f>
        <v>19147714.75</v>
      </c>
    </row>
    <row r="89" spans="1:10" ht="25.5" customHeight="1" x14ac:dyDescent="0.45">
      <c r="B89" s="97" t="s">
        <v>147</v>
      </c>
      <c r="H89" s="104"/>
      <c r="I89" s="98"/>
      <c r="J89" s="104"/>
    </row>
    <row r="90" spans="1:10" ht="25.5" customHeight="1" x14ac:dyDescent="0.45">
      <c r="B90" s="85" t="s">
        <v>148</v>
      </c>
      <c r="H90" s="104">
        <v>1711612.1</v>
      </c>
      <c r="I90" s="100"/>
      <c r="J90" s="105">
        <v>1675375.64</v>
      </c>
    </row>
    <row r="91" spans="1:10" ht="25.5" customHeight="1" x14ac:dyDescent="0.45">
      <c r="B91" s="31" t="s">
        <v>424</v>
      </c>
      <c r="H91" s="31">
        <v>0</v>
      </c>
      <c r="J91" s="31">
        <v>1837946.29</v>
      </c>
    </row>
    <row r="92" spans="1:10" ht="25.5" customHeight="1" x14ac:dyDescent="0.45">
      <c r="B92" s="102" t="s">
        <v>149</v>
      </c>
      <c r="H92" s="103">
        <f>SUM(H90:H91)</f>
        <v>1711612.1</v>
      </c>
      <c r="I92" s="100"/>
      <c r="J92" s="103">
        <f>SUM(J90:J91)</f>
        <v>3513321.9299999997</v>
      </c>
    </row>
    <row r="93" spans="1:10" ht="25.5" customHeight="1" thickBot="1" x14ac:dyDescent="0.5">
      <c r="A93" s="85"/>
      <c r="C93" s="85" t="s">
        <v>123</v>
      </c>
      <c r="H93" s="106">
        <f>H88-H92</f>
        <v>29568322.129999999</v>
      </c>
      <c r="I93" s="100"/>
      <c r="J93" s="106">
        <f>J88-J92</f>
        <v>15634392.82</v>
      </c>
    </row>
    <row r="94" spans="1:10" ht="25.5" customHeight="1" thickTop="1" x14ac:dyDescent="0.45"/>
    <row r="95" spans="1:10" s="108" customFormat="1" ht="24.6" customHeight="1" x14ac:dyDescent="0.45">
      <c r="A95" s="107" t="s">
        <v>150</v>
      </c>
    </row>
    <row r="96" spans="1:10" s="108" customFormat="1" ht="24.6" customHeight="1" x14ac:dyDescent="0.45">
      <c r="A96" s="107"/>
      <c r="H96" s="59"/>
      <c r="I96" s="70"/>
      <c r="J96" s="71" t="s">
        <v>60</v>
      </c>
    </row>
    <row r="97" spans="1:11" s="108" customFormat="1" ht="24.6" customHeight="1" x14ac:dyDescent="0.45">
      <c r="A97" s="107"/>
      <c r="H97" s="109" t="s">
        <v>151</v>
      </c>
      <c r="I97" s="70"/>
      <c r="J97" s="62" t="s">
        <v>152</v>
      </c>
    </row>
    <row r="98" spans="1:11" s="108" customFormat="1" ht="24.6" customHeight="1" x14ac:dyDescent="0.45">
      <c r="B98" s="107" t="s">
        <v>153</v>
      </c>
      <c r="H98" s="48"/>
      <c r="I98" s="44"/>
      <c r="J98" s="48"/>
    </row>
    <row r="99" spans="1:11" s="108" customFormat="1" ht="24.6" customHeight="1" x14ac:dyDescent="0.45">
      <c r="B99" s="102" t="s">
        <v>154</v>
      </c>
      <c r="H99" s="52">
        <v>0</v>
      </c>
      <c r="I99" s="44"/>
      <c r="J99" s="52">
        <v>0</v>
      </c>
    </row>
    <row r="100" spans="1:11" s="108" customFormat="1" ht="24.6" customHeight="1" x14ac:dyDescent="0.45">
      <c r="B100" s="107" t="s">
        <v>155</v>
      </c>
    </row>
    <row r="101" spans="1:11" s="108" customFormat="1" ht="24.6" customHeight="1" x14ac:dyDescent="0.45">
      <c r="B101" s="102" t="s">
        <v>156</v>
      </c>
    </row>
    <row r="102" spans="1:11" s="108" customFormat="1" ht="24.6" customHeight="1" x14ac:dyDescent="0.45">
      <c r="B102" s="102" t="s">
        <v>157</v>
      </c>
      <c r="H102" s="108">
        <v>7057265.79</v>
      </c>
      <c r="J102" s="110">
        <v>6229057.2800000003</v>
      </c>
    </row>
    <row r="103" spans="1:11" s="108" customFormat="1" ht="24.6" customHeight="1" thickBot="1" x14ac:dyDescent="0.5">
      <c r="B103" s="107" t="s">
        <v>158</v>
      </c>
      <c r="H103" s="106">
        <f>SUM(H99:H102)</f>
        <v>7057265.79</v>
      </c>
      <c r="J103" s="106">
        <f>SUM(J99:J102)</f>
        <v>6229057.2800000003</v>
      </c>
    </row>
    <row r="104" spans="1:11" s="108" customFormat="1" ht="24.6" customHeight="1" thickTop="1" x14ac:dyDescent="0.45">
      <c r="B104" s="107"/>
      <c r="H104" s="130"/>
      <c r="J104" s="130"/>
    </row>
    <row r="105" spans="1:11" s="108" customFormat="1" ht="24.6" customHeight="1" x14ac:dyDescent="0.45">
      <c r="B105" s="107"/>
      <c r="H105" s="130"/>
      <c r="J105" s="130"/>
    </row>
    <row r="106" spans="1:11" s="83" customFormat="1" ht="25.5" customHeight="1" x14ac:dyDescent="0.45">
      <c r="A106" s="97"/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s="83" customFormat="1" ht="25.5" customHeight="1" x14ac:dyDescent="0.45">
      <c r="B107" s="83" t="s">
        <v>30</v>
      </c>
      <c r="C107" s="19"/>
      <c r="D107" s="19"/>
      <c r="E107" s="19"/>
      <c r="F107" s="31"/>
      <c r="G107" s="31"/>
      <c r="H107" s="31"/>
      <c r="I107" s="31"/>
      <c r="J107" s="31"/>
      <c r="K107" s="31"/>
    </row>
    <row r="108" spans="1:11" s="83" customFormat="1" ht="25.5" customHeight="1" x14ac:dyDescent="0.45">
      <c r="B108" s="44" t="s">
        <v>429</v>
      </c>
      <c r="C108" s="19"/>
      <c r="D108" s="19"/>
      <c r="E108" s="19"/>
      <c r="F108" s="31"/>
      <c r="G108" s="31"/>
      <c r="H108" s="31"/>
      <c r="I108" s="31"/>
      <c r="J108" s="31"/>
      <c r="K108" s="31"/>
    </row>
    <row r="109" spans="1:11" s="83" customFormat="1" ht="25.5" customHeight="1" x14ac:dyDescent="0.45">
      <c r="A109" s="174" t="s">
        <v>159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31"/>
    </row>
    <row r="110" spans="1:11" s="83" customFormat="1" ht="25.5" customHeight="1" x14ac:dyDescent="0.45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31"/>
    </row>
    <row r="111" spans="1:11" ht="25.5" customHeight="1" x14ac:dyDescent="0.45">
      <c r="A111" s="97" t="s">
        <v>160</v>
      </c>
    </row>
    <row r="112" spans="1:11" ht="25.5" customHeight="1" x14ac:dyDescent="0.45">
      <c r="A112" s="97"/>
      <c r="H112" s="95"/>
      <c r="I112" s="96"/>
      <c r="J112" s="77" t="s">
        <v>60</v>
      </c>
    </row>
    <row r="113" spans="1:10" ht="25.5" customHeight="1" x14ac:dyDescent="0.45">
      <c r="A113" s="97"/>
      <c r="H113" s="111" t="s">
        <v>151</v>
      </c>
      <c r="I113" s="96"/>
      <c r="J113" s="112" t="s">
        <v>152</v>
      </c>
    </row>
    <row r="114" spans="1:10" ht="25.5" customHeight="1" x14ac:dyDescent="0.45">
      <c r="B114" s="97" t="s">
        <v>153</v>
      </c>
      <c r="H114" s="113"/>
      <c r="I114" s="83"/>
      <c r="J114" s="113"/>
    </row>
    <row r="115" spans="1:10" ht="25.5" customHeight="1" x14ac:dyDescent="0.45">
      <c r="B115" s="85" t="s">
        <v>154</v>
      </c>
      <c r="H115" s="93">
        <v>0</v>
      </c>
      <c r="I115" s="83"/>
      <c r="J115" s="93">
        <v>0</v>
      </c>
    </row>
    <row r="116" spans="1:10" ht="25.5" customHeight="1" x14ac:dyDescent="0.45">
      <c r="B116" s="97" t="s">
        <v>155</v>
      </c>
    </row>
    <row r="117" spans="1:10" ht="25.5" customHeight="1" x14ac:dyDescent="0.45">
      <c r="B117" s="85" t="s">
        <v>156</v>
      </c>
    </row>
    <row r="118" spans="1:10" ht="25.5" customHeight="1" x14ac:dyDescent="0.45">
      <c r="B118" s="85" t="s">
        <v>157</v>
      </c>
      <c r="H118" s="31">
        <v>13933929.310000001</v>
      </c>
      <c r="J118" s="114">
        <v>8520132.8200000003</v>
      </c>
    </row>
    <row r="119" spans="1:10" ht="25.5" customHeight="1" thickBot="1" x14ac:dyDescent="0.5">
      <c r="B119" s="97" t="s">
        <v>158</v>
      </c>
      <c r="H119" s="82">
        <f>SUM(H115:H118)</f>
        <v>13933929.310000001</v>
      </c>
      <c r="J119" s="82">
        <f>SUM(J115:J118)</f>
        <v>8520132.8200000003</v>
      </c>
    </row>
    <row r="120" spans="1:10" ht="25.5" customHeight="1" thickTop="1" x14ac:dyDescent="0.45"/>
    <row r="121" spans="1:10" ht="25.5" customHeight="1" x14ac:dyDescent="0.45">
      <c r="A121" s="97" t="s">
        <v>161</v>
      </c>
    </row>
    <row r="122" spans="1:10" ht="25.5" customHeight="1" x14ac:dyDescent="0.45">
      <c r="A122" s="31" t="s">
        <v>162</v>
      </c>
    </row>
    <row r="123" spans="1:10" ht="25.5" customHeight="1" x14ac:dyDescent="0.45">
      <c r="J123" s="77" t="s">
        <v>60</v>
      </c>
    </row>
    <row r="124" spans="1:10" ht="25.5" customHeight="1" x14ac:dyDescent="0.45">
      <c r="A124" s="97"/>
      <c r="H124" s="111" t="s">
        <v>151</v>
      </c>
      <c r="I124" s="96"/>
      <c r="J124" s="112" t="s">
        <v>152</v>
      </c>
    </row>
    <row r="125" spans="1:10" ht="25.5" customHeight="1" x14ac:dyDescent="0.45">
      <c r="A125" s="85" t="s">
        <v>163</v>
      </c>
      <c r="H125" s="73">
        <v>-53005888.549999997</v>
      </c>
      <c r="I125" s="78"/>
      <c r="J125" s="78">
        <v>-45652646.939999998</v>
      </c>
    </row>
    <row r="126" spans="1:10" ht="25.5" customHeight="1" x14ac:dyDescent="0.45">
      <c r="A126" s="85" t="s">
        <v>164</v>
      </c>
      <c r="H126" s="26">
        <v>0.2</v>
      </c>
      <c r="I126" s="108"/>
      <c r="J126" s="26">
        <v>0.2</v>
      </c>
    </row>
    <row r="127" spans="1:10" ht="25.5" customHeight="1" x14ac:dyDescent="0.45">
      <c r="A127" s="85" t="s">
        <v>165</v>
      </c>
      <c r="H127" s="31">
        <f>+H125*H126</f>
        <v>-10601177.710000001</v>
      </c>
      <c r="J127" s="31">
        <f>+J125*J126</f>
        <v>-9130529.3880000003</v>
      </c>
    </row>
    <row r="128" spans="1:10" ht="25.5" customHeight="1" x14ac:dyDescent="0.45">
      <c r="A128" s="97" t="s">
        <v>166</v>
      </c>
    </row>
    <row r="129" spans="1:17" ht="25.5" customHeight="1" x14ac:dyDescent="0.45">
      <c r="A129" s="85" t="s">
        <v>167</v>
      </c>
      <c r="H129" s="73">
        <v>209637.25</v>
      </c>
      <c r="I129" s="78"/>
      <c r="J129" s="78">
        <v>1584568.79</v>
      </c>
    </row>
    <row r="130" spans="1:17" ht="25.5" customHeight="1" x14ac:dyDescent="0.45">
      <c r="A130" s="85" t="s">
        <v>168</v>
      </c>
      <c r="H130" s="78">
        <v>-24984.86</v>
      </c>
      <c r="I130" s="78"/>
      <c r="J130" s="78">
        <v>-36512.839999999997</v>
      </c>
    </row>
    <row r="131" spans="1:17" ht="25.5" customHeight="1" x14ac:dyDescent="0.45">
      <c r="A131" s="85" t="s">
        <v>169</v>
      </c>
      <c r="H131" s="78">
        <v>-932761.59</v>
      </c>
      <c r="I131" s="78"/>
      <c r="J131" s="78">
        <v>-657279.31999999995</v>
      </c>
    </row>
    <row r="132" spans="1:17" ht="25.5" customHeight="1" x14ac:dyDescent="0.45">
      <c r="A132" s="31" t="s">
        <v>170</v>
      </c>
      <c r="H132" s="78">
        <v>155166.49</v>
      </c>
      <c r="I132" s="78"/>
      <c r="J132" s="78">
        <v>197386.29</v>
      </c>
    </row>
    <row r="133" spans="1:17" ht="25.5" customHeight="1" x14ac:dyDescent="0.45">
      <c r="A133" s="85" t="s">
        <v>171</v>
      </c>
      <c r="H133" s="78">
        <v>-2739808.89</v>
      </c>
      <c r="I133" s="78"/>
      <c r="J133" s="78">
        <v>-477766.35</v>
      </c>
    </row>
    <row r="134" spans="1:17" ht="25.5" customHeight="1" thickBot="1" x14ac:dyDescent="0.5">
      <c r="A134" s="85" t="s">
        <v>172</v>
      </c>
      <c r="H134" s="80">
        <f>SUM(H127:H133)</f>
        <v>-13933929.310000001</v>
      </c>
      <c r="I134" s="78"/>
      <c r="J134" s="80">
        <f>SUM(J127:J133)</f>
        <v>-8520132.818</v>
      </c>
    </row>
    <row r="135" spans="1:17" ht="25.5" customHeight="1" x14ac:dyDescent="0.45">
      <c r="A135" s="85" t="s">
        <v>173</v>
      </c>
      <c r="H135" s="30" t="s">
        <v>174</v>
      </c>
      <c r="I135" s="108"/>
      <c r="J135" s="30" t="s">
        <v>175</v>
      </c>
    </row>
    <row r="140" spans="1:17" s="89" customFormat="1" ht="25.5" customHeight="1" x14ac:dyDescent="0.45">
      <c r="A140" s="76"/>
      <c r="B140" s="83" t="s">
        <v>30</v>
      </c>
      <c r="C140" s="19"/>
      <c r="D140" s="19"/>
      <c r="E140" s="31"/>
      <c r="F140" s="31"/>
      <c r="G140" s="31"/>
      <c r="H140" s="31"/>
      <c r="I140" s="31"/>
      <c r="J140" s="31"/>
      <c r="K140" s="31"/>
    </row>
    <row r="141" spans="1:17" s="83" customFormat="1" ht="25.5" customHeight="1" x14ac:dyDescent="0.45">
      <c r="B141" s="44" t="s">
        <v>429</v>
      </c>
      <c r="C141" s="19"/>
      <c r="D141" s="19"/>
      <c r="E141" s="31"/>
      <c r="F141" s="31"/>
      <c r="G141" s="31"/>
      <c r="H141" s="31"/>
      <c r="I141" s="31"/>
      <c r="J141" s="31"/>
      <c r="K141" s="31"/>
    </row>
    <row r="142" spans="1:17" s="83" customFormat="1" ht="25.5" customHeight="1" x14ac:dyDescent="0.45">
      <c r="A142" s="174" t="s">
        <v>176</v>
      </c>
      <c r="B142" s="174"/>
      <c r="C142" s="174"/>
      <c r="D142" s="174"/>
      <c r="E142" s="174"/>
      <c r="F142" s="174"/>
      <c r="G142" s="174"/>
      <c r="H142" s="174"/>
      <c r="I142" s="174"/>
      <c r="J142" s="174"/>
      <c r="K142" s="31"/>
    </row>
    <row r="143" spans="1:17" s="83" customFormat="1" ht="25.5" customHeight="1" x14ac:dyDescent="0.45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31"/>
      <c r="M143" s="31"/>
      <c r="N143" s="31"/>
      <c r="O143" s="20"/>
      <c r="P143" s="31"/>
      <c r="Q143" s="31"/>
    </row>
    <row r="144" spans="1:17" ht="25.5" customHeight="1" x14ac:dyDescent="0.45">
      <c r="A144" s="75" t="s">
        <v>177</v>
      </c>
    </row>
    <row r="145" spans="1:17" ht="25.5" customHeight="1" x14ac:dyDescent="0.45">
      <c r="A145" s="76" t="s">
        <v>405</v>
      </c>
    </row>
    <row r="146" spans="1:17" ht="25.5" customHeight="1" x14ac:dyDescent="0.45">
      <c r="A146" s="76" t="s">
        <v>425</v>
      </c>
    </row>
    <row r="147" spans="1:17" ht="25.5" customHeight="1" x14ac:dyDescent="0.45">
      <c r="A147" s="76" t="s">
        <v>426</v>
      </c>
    </row>
    <row r="149" spans="1:17" ht="25.5" customHeight="1" x14ac:dyDescent="0.45">
      <c r="A149" s="95" t="s">
        <v>178</v>
      </c>
    </row>
    <row r="150" spans="1:17" ht="25.5" customHeight="1" x14ac:dyDescent="0.45">
      <c r="H150" s="95"/>
      <c r="I150" s="96"/>
      <c r="J150" s="77" t="s">
        <v>60</v>
      </c>
    </row>
    <row r="151" spans="1:17" s="89" customFormat="1" ht="25.5" customHeight="1" x14ac:dyDescent="0.45">
      <c r="A151" s="31"/>
      <c r="B151" s="31"/>
      <c r="C151" s="31"/>
      <c r="D151" s="31"/>
      <c r="E151" s="31"/>
      <c r="F151" s="31"/>
      <c r="G151" s="31"/>
      <c r="H151" s="62" t="s">
        <v>61</v>
      </c>
      <c r="I151" s="63"/>
      <c r="J151" s="62" t="s">
        <v>62</v>
      </c>
      <c r="K151" s="31"/>
    </row>
    <row r="152" spans="1:17" s="89" customFormat="1" ht="25.5" customHeight="1" x14ac:dyDescent="0.45">
      <c r="A152" s="31"/>
      <c r="B152" s="76" t="s">
        <v>179</v>
      </c>
      <c r="C152" s="31"/>
      <c r="D152" s="31"/>
      <c r="E152" s="31"/>
      <c r="F152" s="31"/>
      <c r="G152" s="31"/>
      <c r="H152" s="31">
        <v>3000134.41</v>
      </c>
      <c r="I152" s="31"/>
      <c r="J152" s="115">
        <v>5082336.92</v>
      </c>
      <c r="K152" s="31"/>
    </row>
    <row r="153" spans="1:17" s="89" customFormat="1" ht="25.5" customHeight="1" x14ac:dyDescent="0.45">
      <c r="A153" s="31"/>
      <c r="B153" s="76" t="s">
        <v>180</v>
      </c>
      <c r="C153" s="31"/>
      <c r="D153" s="31"/>
      <c r="E153" s="31"/>
      <c r="F153" s="31"/>
      <c r="G153" s="31"/>
      <c r="H153" s="31"/>
      <c r="I153" s="31"/>
      <c r="J153" s="115"/>
      <c r="K153" s="31"/>
    </row>
    <row r="154" spans="1:17" s="89" customFormat="1" ht="25.5" customHeight="1" x14ac:dyDescent="0.45">
      <c r="A154" s="31"/>
      <c r="B154" s="76" t="s">
        <v>181</v>
      </c>
      <c r="C154" s="31"/>
      <c r="D154" s="31"/>
      <c r="E154" s="31"/>
      <c r="F154" s="31"/>
      <c r="G154" s="31"/>
      <c r="H154" s="31">
        <v>2371385.61</v>
      </c>
      <c r="I154" s="31"/>
      <c r="J154" s="115">
        <v>2291847.12</v>
      </c>
      <c r="K154" s="31"/>
    </row>
    <row r="155" spans="1:17" s="83" customFormat="1" ht="25.5" customHeight="1" x14ac:dyDescent="0.45">
      <c r="A155" s="31"/>
      <c r="B155" s="76" t="s">
        <v>182</v>
      </c>
      <c r="C155" s="31"/>
      <c r="D155" s="31"/>
      <c r="E155" s="31"/>
      <c r="F155" s="31"/>
      <c r="G155" s="31"/>
      <c r="H155" s="31">
        <v>63442.91</v>
      </c>
      <c r="I155" s="31"/>
      <c r="J155" s="115">
        <v>1072579.33</v>
      </c>
      <c r="K155" s="89"/>
    </row>
    <row r="156" spans="1:17" s="83" customFormat="1" ht="25.5" customHeight="1" x14ac:dyDescent="0.45">
      <c r="A156" s="89"/>
      <c r="B156" s="76" t="s">
        <v>183</v>
      </c>
      <c r="C156" s="31"/>
      <c r="D156" s="31"/>
      <c r="E156" s="31"/>
      <c r="F156" s="31"/>
      <c r="G156" s="31"/>
      <c r="H156" s="31">
        <v>3649149.06</v>
      </c>
      <c r="I156" s="31"/>
      <c r="J156" s="115">
        <v>3630256.96</v>
      </c>
      <c r="K156" s="89"/>
    </row>
    <row r="157" spans="1:17" s="83" customFormat="1" ht="25.5" customHeight="1" x14ac:dyDescent="0.45">
      <c r="A157" s="89"/>
      <c r="B157" s="76" t="s">
        <v>184</v>
      </c>
      <c r="C157" s="31"/>
      <c r="D157" s="31"/>
      <c r="E157" s="31"/>
      <c r="F157" s="31"/>
      <c r="G157" s="31"/>
      <c r="H157" s="31">
        <v>517113.78</v>
      </c>
      <c r="I157" s="31"/>
      <c r="J157" s="115">
        <v>1720586.69</v>
      </c>
      <c r="K157" s="89"/>
      <c r="M157" s="31"/>
      <c r="N157" s="31"/>
      <c r="O157" s="31"/>
      <c r="P157" s="31"/>
      <c r="Q157" s="31"/>
    </row>
    <row r="158" spans="1:17" s="83" customFormat="1" ht="25.5" customHeight="1" thickBot="1" x14ac:dyDescent="0.5">
      <c r="A158" s="89"/>
      <c r="B158" s="31"/>
      <c r="C158" s="76" t="s">
        <v>68</v>
      </c>
      <c r="D158" s="31"/>
      <c r="E158" s="31"/>
      <c r="F158" s="31"/>
      <c r="G158" s="31"/>
      <c r="H158" s="82">
        <f>SUM(H152:H157)</f>
        <v>9601225.7699999996</v>
      </c>
      <c r="I158" s="31"/>
      <c r="J158" s="82">
        <f>SUM(J152:J157)</f>
        <v>13797607.020000001</v>
      </c>
      <c r="K158" s="89"/>
    </row>
    <row r="159" spans="1:17" s="83" customFormat="1" ht="25.5" customHeight="1" thickTop="1" x14ac:dyDescent="0.45">
      <c r="K159" s="89"/>
    </row>
    <row r="160" spans="1:17" s="83" customFormat="1" ht="25.5" customHeight="1" x14ac:dyDescent="0.45">
      <c r="A160" s="95" t="s">
        <v>185</v>
      </c>
      <c r="B160" s="31"/>
      <c r="C160" s="31"/>
      <c r="D160" s="31"/>
      <c r="E160" s="31"/>
      <c r="F160" s="31"/>
      <c r="G160" s="31"/>
      <c r="H160" s="31"/>
      <c r="I160" s="31"/>
      <c r="J160" s="31"/>
      <c r="K160" s="89"/>
    </row>
    <row r="161" spans="1:17" s="83" customFormat="1" ht="25.5" customHeight="1" x14ac:dyDescent="0.45">
      <c r="A161" s="95"/>
      <c r="B161" s="89"/>
      <c r="C161" s="89"/>
      <c r="D161" s="89"/>
      <c r="E161" s="89"/>
      <c r="F161" s="89"/>
      <c r="G161" s="89"/>
      <c r="H161" s="89"/>
      <c r="I161" s="89"/>
      <c r="J161" s="77" t="s">
        <v>60</v>
      </c>
      <c r="K161" s="89"/>
    </row>
    <row r="162" spans="1:17" s="83" customFormat="1" ht="25.5" customHeight="1" x14ac:dyDescent="0.45">
      <c r="A162" s="95"/>
      <c r="B162" s="89"/>
      <c r="C162" s="89"/>
      <c r="D162" s="89"/>
      <c r="E162" s="89"/>
      <c r="F162" s="89"/>
      <c r="G162" s="89"/>
      <c r="H162" s="62" t="s">
        <v>61</v>
      </c>
      <c r="I162" s="63"/>
      <c r="J162" s="62" t="s">
        <v>62</v>
      </c>
    </row>
    <row r="163" spans="1:17" s="83" customFormat="1" ht="25.5" customHeight="1" x14ac:dyDescent="0.45">
      <c r="B163" s="76" t="s">
        <v>186</v>
      </c>
      <c r="C163" s="76"/>
      <c r="D163" s="89"/>
      <c r="E163" s="89"/>
      <c r="F163" s="89"/>
      <c r="G163" s="89"/>
      <c r="H163" s="89">
        <v>284000000</v>
      </c>
      <c r="I163" s="89"/>
      <c r="J163" s="89">
        <v>224000000</v>
      </c>
    </row>
    <row r="164" spans="1:17" s="83" customFormat="1" ht="25.5" customHeight="1" x14ac:dyDescent="0.45">
      <c r="B164" s="83" t="s">
        <v>187</v>
      </c>
      <c r="H164" s="86">
        <v>40000000</v>
      </c>
      <c r="J164" s="86">
        <v>60000000</v>
      </c>
    </row>
    <row r="165" spans="1:17" s="83" customFormat="1" ht="25.5" customHeight="1" x14ac:dyDescent="0.45">
      <c r="C165" s="83" t="s">
        <v>68</v>
      </c>
      <c r="H165" s="83">
        <f>SUM(H163:H164)</f>
        <v>324000000</v>
      </c>
      <c r="J165" s="83">
        <f>SUM(J163:J164)</f>
        <v>284000000</v>
      </c>
    </row>
    <row r="166" spans="1:17" s="83" customFormat="1" ht="25.5" customHeight="1" x14ac:dyDescent="0.45">
      <c r="B166" s="76" t="s">
        <v>188</v>
      </c>
    </row>
    <row r="167" spans="1:17" ht="25.5" customHeight="1" x14ac:dyDescent="0.45">
      <c r="A167" s="83"/>
      <c r="B167" s="76" t="s">
        <v>189</v>
      </c>
      <c r="D167" s="89"/>
      <c r="E167" s="89"/>
      <c r="F167" s="89"/>
      <c r="G167" s="89"/>
      <c r="H167" s="18">
        <v>-40000000</v>
      </c>
      <c r="I167" s="89"/>
      <c r="J167" s="18">
        <v>-80000000</v>
      </c>
      <c r="K167" s="83"/>
      <c r="M167" s="89"/>
      <c r="N167" s="89"/>
      <c r="O167" s="89"/>
      <c r="P167" s="89"/>
      <c r="Q167" s="89"/>
    </row>
    <row r="168" spans="1:17" ht="25.5" customHeight="1" thickBot="1" x14ac:dyDescent="0.5">
      <c r="A168" s="83"/>
      <c r="C168" s="76" t="s">
        <v>186</v>
      </c>
      <c r="D168" s="89"/>
      <c r="E168" s="89"/>
      <c r="F168" s="89"/>
      <c r="G168" s="89"/>
      <c r="H168" s="116">
        <f>SUM(H165:H167)</f>
        <v>284000000</v>
      </c>
      <c r="I168" s="89"/>
      <c r="J168" s="116">
        <f>SUM(J165:J167)</f>
        <v>204000000</v>
      </c>
      <c r="K168" s="83"/>
      <c r="M168" s="83"/>
      <c r="N168" s="83"/>
      <c r="O168" s="83"/>
      <c r="P168" s="83"/>
      <c r="Q168" s="83"/>
    </row>
    <row r="169" spans="1:17" ht="7.5" customHeight="1" thickTop="1" x14ac:dyDescent="0.45">
      <c r="K169" s="83"/>
      <c r="M169" s="83"/>
      <c r="N169" s="83"/>
      <c r="O169" s="83"/>
      <c r="P169" s="83"/>
      <c r="Q169" s="83"/>
    </row>
    <row r="170" spans="1:17" ht="25.5" customHeight="1" x14ac:dyDescent="0.45">
      <c r="A170" s="83" t="s">
        <v>190</v>
      </c>
      <c r="K170" s="83"/>
      <c r="M170" s="83"/>
      <c r="N170" s="83"/>
      <c r="O170" s="83"/>
      <c r="P170" s="83"/>
      <c r="Q170" s="83"/>
    </row>
    <row r="171" spans="1:17" ht="25.5" customHeight="1" x14ac:dyDescent="0.45">
      <c r="A171" s="83" t="s">
        <v>191</v>
      </c>
      <c r="K171" s="83"/>
      <c r="M171" s="83"/>
      <c r="N171" s="83"/>
      <c r="O171" s="83"/>
      <c r="P171" s="83"/>
      <c r="Q171" s="83"/>
    </row>
    <row r="172" spans="1:17" ht="25.5" customHeight="1" x14ac:dyDescent="0.45">
      <c r="A172" s="83"/>
      <c r="K172" s="83"/>
      <c r="M172" s="83"/>
      <c r="N172" s="83"/>
      <c r="O172" s="83"/>
      <c r="P172" s="83"/>
      <c r="Q172" s="83"/>
    </row>
    <row r="173" spans="1:17" ht="25.5" customHeight="1" x14ac:dyDescent="0.45">
      <c r="K173" s="83"/>
      <c r="M173" s="83"/>
      <c r="N173" s="83"/>
      <c r="O173" s="83"/>
      <c r="P173" s="83"/>
      <c r="Q173" s="83"/>
    </row>
    <row r="174" spans="1:17" ht="25.5" customHeight="1" x14ac:dyDescent="0.45">
      <c r="B174" s="83" t="s">
        <v>30</v>
      </c>
      <c r="C174" s="19"/>
      <c r="D174" s="19"/>
      <c r="E174" s="83"/>
      <c r="F174" s="83"/>
      <c r="G174" s="83"/>
      <c r="H174" s="83"/>
      <c r="I174" s="83"/>
      <c r="J174" s="83"/>
      <c r="K174" s="83"/>
      <c r="M174" s="83"/>
      <c r="N174" s="83"/>
      <c r="O174" s="83"/>
      <c r="P174" s="83"/>
      <c r="Q174" s="83"/>
    </row>
    <row r="175" spans="1:17" ht="25.5" customHeight="1" x14ac:dyDescent="0.45">
      <c r="B175" s="44" t="s">
        <v>429</v>
      </c>
      <c r="C175" s="19"/>
      <c r="D175" s="19"/>
      <c r="E175" s="83"/>
      <c r="F175" s="83"/>
      <c r="G175" s="83"/>
      <c r="H175" s="83"/>
      <c r="I175" s="83"/>
      <c r="J175" s="83"/>
      <c r="K175" s="83"/>
      <c r="M175" s="83"/>
      <c r="N175" s="83"/>
      <c r="O175" s="83"/>
      <c r="P175" s="83"/>
      <c r="Q175" s="83"/>
    </row>
    <row r="176" spans="1:17" ht="25.5" customHeight="1" x14ac:dyDescent="0.45">
      <c r="A176" s="174" t="s">
        <v>192</v>
      </c>
      <c r="B176" s="174"/>
      <c r="C176" s="174"/>
      <c r="D176" s="174"/>
      <c r="E176" s="174"/>
      <c r="F176" s="174"/>
      <c r="G176" s="174"/>
      <c r="H176" s="174"/>
      <c r="I176" s="174"/>
      <c r="J176" s="174"/>
      <c r="K176" s="83"/>
      <c r="M176" s="83"/>
      <c r="N176" s="83"/>
      <c r="O176" s="83"/>
      <c r="P176" s="83"/>
      <c r="Q176" s="83"/>
    </row>
    <row r="177" spans="1:17" ht="25.5" customHeight="1" x14ac:dyDescent="0.45">
      <c r="B177" s="83"/>
      <c r="C177" s="76"/>
      <c r="D177" s="83"/>
      <c r="E177" s="83"/>
      <c r="F177" s="83"/>
      <c r="G177" s="83"/>
      <c r="H177" s="83"/>
      <c r="I177" s="83"/>
      <c r="J177" s="83"/>
      <c r="K177" s="83"/>
    </row>
    <row r="178" spans="1:17" ht="25.5" customHeight="1" x14ac:dyDescent="0.45">
      <c r="A178" s="83" t="s">
        <v>193</v>
      </c>
      <c r="K178" s="83"/>
      <c r="M178" s="83"/>
      <c r="N178" s="83"/>
      <c r="O178" s="83"/>
      <c r="P178" s="83"/>
      <c r="Q178" s="83"/>
    </row>
    <row r="179" spans="1:17" ht="25.5" customHeight="1" x14ac:dyDescent="0.45">
      <c r="A179" s="83" t="s">
        <v>194</v>
      </c>
      <c r="K179" s="83"/>
      <c r="M179" s="83"/>
      <c r="N179" s="83"/>
      <c r="O179" s="83"/>
      <c r="P179" s="83"/>
      <c r="Q179" s="83"/>
    </row>
    <row r="180" spans="1:17" ht="25.5" customHeight="1" x14ac:dyDescent="0.45">
      <c r="A180" s="83" t="s">
        <v>195</v>
      </c>
      <c r="K180" s="83"/>
      <c r="M180" s="83"/>
      <c r="N180" s="83"/>
      <c r="O180" s="83"/>
      <c r="P180" s="83"/>
      <c r="Q180" s="83"/>
    </row>
    <row r="181" spans="1:17" ht="25.5" customHeight="1" x14ac:dyDescent="0.45">
      <c r="A181" s="83" t="s">
        <v>406</v>
      </c>
      <c r="K181" s="83"/>
    </row>
    <row r="182" spans="1:17" ht="25.5" customHeight="1" x14ac:dyDescent="0.45">
      <c r="A182" s="83" t="s">
        <v>407</v>
      </c>
      <c r="K182" s="83"/>
    </row>
    <row r="183" spans="1:17" ht="25.5" customHeight="1" x14ac:dyDescent="0.45">
      <c r="A183" s="83" t="s">
        <v>196</v>
      </c>
      <c r="K183" s="83"/>
    </row>
    <row r="184" spans="1:17" ht="25.5" customHeight="1" x14ac:dyDescent="0.45">
      <c r="A184" s="83" t="s">
        <v>197</v>
      </c>
      <c r="K184" s="83"/>
    </row>
    <row r="185" spans="1:17" ht="25.5" customHeight="1" x14ac:dyDescent="0.45">
      <c r="A185" s="83" t="s">
        <v>198</v>
      </c>
      <c r="K185" s="83"/>
    </row>
    <row r="186" spans="1:17" ht="25.5" customHeight="1" x14ac:dyDescent="0.45">
      <c r="A186" s="83" t="s">
        <v>199</v>
      </c>
      <c r="B186" s="83"/>
      <c r="K186" s="83"/>
    </row>
    <row r="187" spans="1:17" ht="25.5" customHeight="1" x14ac:dyDescent="0.45">
      <c r="A187" s="83" t="s">
        <v>200</v>
      </c>
      <c r="B187" s="83"/>
      <c r="K187" s="83"/>
    </row>
    <row r="188" spans="1:17" ht="25.5" customHeight="1" x14ac:dyDescent="0.45">
      <c r="A188" s="83" t="s">
        <v>201</v>
      </c>
      <c r="B188" s="83"/>
      <c r="K188" s="83"/>
    </row>
    <row r="189" spans="1:17" ht="25.5" customHeight="1" x14ac:dyDescent="0.45">
      <c r="A189" s="93" t="s">
        <v>202</v>
      </c>
      <c r="B189" s="83"/>
      <c r="K189" s="83"/>
    </row>
    <row r="190" spans="1:17" ht="25.5" customHeight="1" x14ac:dyDescent="0.45">
      <c r="A190" s="93" t="s">
        <v>203</v>
      </c>
      <c r="B190" s="83"/>
      <c r="K190" s="83"/>
    </row>
    <row r="191" spans="1:17" ht="25.5" customHeight="1" x14ac:dyDescent="0.45">
      <c r="A191" s="93" t="s">
        <v>204</v>
      </c>
      <c r="B191" s="83"/>
      <c r="K191" s="83"/>
    </row>
    <row r="192" spans="1:17" ht="25.5" customHeight="1" x14ac:dyDescent="0.45">
      <c r="A192" s="93" t="s">
        <v>205</v>
      </c>
      <c r="B192" s="83"/>
      <c r="K192" s="83"/>
    </row>
    <row r="193" spans="1:17" ht="25.5" customHeight="1" x14ac:dyDescent="0.45">
      <c r="A193" s="93" t="s">
        <v>206</v>
      </c>
      <c r="B193" s="83"/>
      <c r="K193" s="83"/>
    </row>
    <row r="194" spans="1:17" ht="25.5" customHeight="1" x14ac:dyDescent="0.45">
      <c r="A194" s="83" t="s">
        <v>207</v>
      </c>
      <c r="K194" s="83"/>
    </row>
    <row r="195" spans="1:17" ht="25.5" customHeight="1" x14ac:dyDescent="0.45">
      <c r="K195" s="83"/>
    </row>
    <row r="196" spans="1:17" ht="25.5" customHeight="1" x14ac:dyDescent="0.45">
      <c r="A196" s="75" t="s">
        <v>208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117"/>
    </row>
    <row r="197" spans="1:17" ht="25.5" customHeight="1" x14ac:dyDescent="0.45">
      <c r="A197" s="31" t="s">
        <v>209</v>
      </c>
      <c r="B197" s="83"/>
      <c r="C197" s="83"/>
      <c r="D197" s="83"/>
      <c r="E197" s="83"/>
      <c r="F197" s="83"/>
      <c r="G197" s="83"/>
      <c r="H197" s="83"/>
      <c r="I197" s="83"/>
      <c r="J197" s="83"/>
      <c r="K197" s="117"/>
    </row>
    <row r="198" spans="1:17" ht="25.5" customHeight="1" x14ac:dyDescent="0.45">
      <c r="A198" s="75"/>
      <c r="B198" s="83"/>
      <c r="C198" s="83"/>
      <c r="D198" s="83"/>
      <c r="E198" s="83"/>
      <c r="F198" s="83"/>
      <c r="G198" s="83"/>
      <c r="H198" s="84"/>
      <c r="I198" s="84"/>
      <c r="J198" s="77" t="s">
        <v>60</v>
      </c>
      <c r="K198" s="117"/>
    </row>
    <row r="199" spans="1:17" ht="25.5" customHeight="1" x14ac:dyDescent="0.45">
      <c r="A199" s="75"/>
      <c r="B199" s="83"/>
      <c r="C199" s="83"/>
      <c r="D199" s="83"/>
      <c r="E199" s="83"/>
      <c r="F199" s="83"/>
      <c r="G199" s="83"/>
      <c r="H199" s="62" t="s">
        <v>61</v>
      </c>
      <c r="I199" s="63"/>
      <c r="J199" s="62" t="s">
        <v>62</v>
      </c>
      <c r="K199" s="117"/>
    </row>
    <row r="200" spans="1:17" ht="25.5" customHeight="1" x14ac:dyDescent="0.45">
      <c r="B200" s="76" t="s">
        <v>210</v>
      </c>
      <c r="C200" s="83"/>
      <c r="D200" s="83"/>
      <c r="E200" s="83"/>
      <c r="F200" s="83"/>
      <c r="G200" s="83"/>
      <c r="H200" s="83">
        <v>100479202.15000001</v>
      </c>
      <c r="I200" s="83"/>
      <c r="J200" s="83">
        <v>102680309.42</v>
      </c>
      <c r="K200" s="117"/>
    </row>
    <row r="201" spans="1:17" ht="25.5" customHeight="1" x14ac:dyDescent="0.45">
      <c r="B201" s="76" t="s">
        <v>211</v>
      </c>
      <c r="C201" s="83"/>
      <c r="D201" s="83"/>
      <c r="E201" s="83"/>
      <c r="F201" s="83"/>
      <c r="G201" s="83"/>
      <c r="H201" s="83">
        <v>-4531812.3600000003</v>
      </c>
      <c r="I201" s="83"/>
      <c r="J201" s="83">
        <v>-4445134.83</v>
      </c>
      <c r="K201" s="117"/>
    </row>
    <row r="202" spans="1:17" ht="25.5" customHeight="1" thickBot="1" x14ac:dyDescent="0.5">
      <c r="B202" s="83"/>
      <c r="C202" s="76" t="s">
        <v>123</v>
      </c>
      <c r="D202" s="83"/>
      <c r="E202" s="83"/>
      <c r="F202" s="83"/>
      <c r="G202" s="83"/>
      <c r="H202" s="88">
        <f>SUM(H200:H201)</f>
        <v>95947389.790000007</v>
      </c>
      <c r="I202" s="83"/>
      <c r="J202" s="88">
        <f>SUM(J200:J201)</f>
        <v>98235174.590000004</v>
      </c>
    </row>
    <row r="203" spans="1:17" ht="25.5" customHeight="1" thickTop="1" x14ac:dyDescent="0.45">
      <c r="B203" s="84"/>
      <c r="C203" s="84"/>
      <c r="D203" s="84"/>
      <c r="E203" s="84"/>
      <c r="F203" s="84"/>
      <c r="G203" s="84"/>
      <c r="H203" s="84"/>
      <c r="I203" s="84"/>
      <c r="J203" s="84"/>
      <c r="M203" s="83"/>
      <c r="N203" s="83"/>
      <c r="O203" s="83"/>
      <c r="P203" s="83"/>
      <c r="Q203" s="83"/>
    </row>
    <row r="204" spans="1:17" ht="25.5" customHeight="1" x14ac:dyDescent="0.45">
      <c r="B204" s="84"/>
      <c r="C204" s="84"/>
      <c r="D204" s="84"/>
      <c r="E204" s="84"/>
      <c r="F204" s="84"/>
      <c r="G204" s="84"/>
      <c r="H204" s="84"/>
      <c r="I204" s="84"/>
      <c r="J204" s="84"/>
      <c r="M204" s="84"/>
      <c r="N204" s="84"/>
      <c r="O204" s="84"/>
      <c r="P204" s="84"/>
      <c r="Q204" s="84"/>
    </row>
    <row r="205" spans="1:17" ht="26.25" customHeight="1" x14ac:dyDescent="0.45">
      <c r="A205" s="83"/>
      <c r="B205" s="83"/>
      <c r="C205" s="19"/>
      <c r="D205" s="19"/>
    </row>
    <row r="206" spans="1:17" ht="25.5" customHeight="1" x14ac:dyDescent="0.45">
      <c r="B206" s="84"/>
      <c r="C206" s="84"/>
      <c r="D206" s="84"/>
      <c r="E206" s="84"/>
      <c r="F206" s="84"/>
      <c r="G206" s="84"/>
      <c r="H206" s="84"/>
      <c r="I206" s="84"/>
      <c r="J206" s="84"/>
    </row>
    <row r="207" spans="1:17" ht="25.5" customHeight="1" x14ac:dyDescent="0.45">
      <c r="A207" s="83"/>
      <c r="B207" s="83" t="s">
        <v>30</v>
      </c>
      <c r="C207" s="19"/>
      <c r="D207" s="19"/>
    </row>
    <row r="208" spans="1:17" ht="25.5" customHeight="1" x14ac:dyDescent="0.45">
      <c r="A208" s="83"/>
      <c r="B208" s="44" t="s">
        <v>429</v>
      </c>
      <c r="C208" s="19"/>
      <c r="D208" s="19"/>
    </row>
    <row r="209" spans="1:17" ht="24" customHeight="1" x14ac:dyDescent="0.45">
      <c r="A209" s="174" t="s">
        <v>212</v>
      </c>
      <c r="B209" s="174"/>
      <c r="C209" s="174"/>
      <c r="D209" s="174"/>
      <c r="E209" s="174"/>
      <c r="F209" s="174"/>
      <c r="G209" s="174"/>
      <c r="H209" s="174"/>
      <c r="I209" s="174"/>
      <c r="J209" s="174"/>
    </row>
    <row r="210" spans="1:17" ht="10.5" customHeight="1" x14ac:dyDescent="0.45">
      <c r="A210" s="84"/>
      <c r="B210" s="84"/>
      <c r="C210" s="84"/>
      <c r="D210" s="84"/>
      <c r="E210" s="84"/>
      <c r="F210" s="84"/>
      <c r="G210" s="84"/>
      <c r="H210" s="84"/>
      <c r="I210" s="84"/>
      <c r="J210" s="84"/>
    </row>
    <row r="211" spans="1:17" ht="24" customHeight="1" x14ac:dyDescent="0.45">
      <c r="A211" s="31" t="s">
        <v>213</v>
      </c>
      <c r="C211" s="83"/>
      <c r="D211" s="83"/>
      <c r="E211" s="83"/>
    </row>
    <row r="212" spans="1:17" ht="24" customHeight="1" x14ac:dyDescent="0.45">
      <c r="A212" s="31" t="s">
        <v>214</v>
      </c>
      <c r="C212" s="84"/>
      <c r="D212" s="84"/>
      <c r="E212" s="84"/>
    </row>
    <row r="213" spans="1:17" ht="24" customHeight="1" x14ac:dyDescent="0.45">
      <c r="B213" s="84"/>
      <c r="C213" s="84"/>
      <c r="D213" s="84"/>
      <c r="E213" s="84"/>
      <c r="F213" s="84"/>
      <c r="G213" s="84"/>
      <c r="H213" s="84"/>
      <c r="I213" s="84"/>
      <c r="J213" s="77" t="s">
        <v>60</v>
      </c>
    </row>
    <row r="214" spans="1:17" s="117" customFormat="1" ht="24" customHeight="1" x14ac:dyDescent="0.45">
      <c r="A214" s="31"/>
      <c r="B214" s="84"/>
      <c r="C214" s="84"/>
      <c r="D214" s="111"/>
      <c r="E214" s="96"/>
      <c r="F214" s="112"/>
      <c r="G214" s="84"/>
      <c r="H214" s="62" t="s">
        <v>61</v>
      </c>
      <c r="I214" s="63"/>
      <c r="J214" s="62" t="s">
        <v>62</v>
      </c>
    </row>
    <row r="215" spans="1:17" s="117" customFormat="1" ht="24" customHeight="1" x14ac:dyDescent="0.45">
      <c r="A215" s="31"/>
      <c r="B215" s="76" t="s">
        <v>215</v>
      </c>
      <c r="C215" s="84"/>
      <c r="D215" s="84"/>
      <c r="E215" s="84"/>
      <c r="F215" s="21"/>
      <c r="G215" s="84"/>
      <c r="H215" s="23">
        <v>8353000</v>
      </c>
      <c r="I215" s="118"/>
      <c r="J215" s="23">
        <v>8353000</v>
      </c>
    </row>
    <row r="216" spans="1:17" s="117" customFormat="1" ht="24" customHeight="1" x14ac:dyDescent="0.45">
      <c r="A216" s="31"/>
      <c r="B216" s="83" t="s">
        <v>216</v>
      </c>
      <c r="C216" s="84"/>
      <c r="D216" s="84"/>
      <c r="E216" s="84"/>
      <c r="F216" s="21"/>
      <c r="G216" s="84"/>
      <c r="H216" s="23">
        <v>33778025</v>
      </c>
      <c r="I216" s="118"/>
      <c r="J216" s="23">
        <v>33578375</v>
      </c>
    </row>
    <row r="217" spans="1:17" s="117" customFormat="1" ht="24" customHeight="1" x14ac:dyDescent="0.45">
      <c r="A217" s="31"/>
      <c r="B217" s="83" t="s">
        <v>217</v>
      </c>
      <c r="C217" s="84"/>
      <c r="D217" s="84"/>
      <c r="E217" s="84"/>
      <c r="F217" s="21"/>
      <c r="G217" s="84"/>
      <c r="H217" s="24">
        <v>92232875</v>
      </c>
      <c r="I217" s="118"/>
      <c r="J217" s="24">
        <v>96609025</v>
      </c>
    </row>
    <row r="218" spans="1:17" s="117" customFormat="1" ht="24" customHeight="1" x14ac:dyDescent="0.45">
      <c r="A218" s="31"/>
      <c r="B218" s="84"/>
      <c r="C218" s="76" t="s">
        <v>68</v>
      </c>
      <c r="D218" s="84"/>
      <c r="E218" s="84"/>
      <c r="F218" s="84"/>
      <c r="G218" s="84"/>
      <c r="H218" s="25">
        <f>SUM(H215:H217)</f>
        <v>134363900</v>
      </c>
      <c r="I218" s="118"/>
      <c r="J218" s="25">
        <f>SUM(J215:J217)</f>
        <v>138540400</v>
      </c>
    </row>
    <row r="219" spans="1:17" s="117" customFormat="1" ht="24" customHeight="1" x14ac:dyDescent="0.45">
      <c r="A219" s="31"/>
      <c r="B219" s="76" t="s">
        <v>218</v>
      </c>
      <c r="C219" s="84"/>
      <c r="D219" s="84"/>
      <c r="E219" s="84"/>
      <c r="F219" s="84"/>
      <c r="G219" s="84"/>
      <c r="H219" s="98">
        <v>-33884697.850000001</v>
      </c>
      <c r="I219" s="118"/>
      <c r="J219" s="98">
        <v>-35860090.579999998</v>
      </c>
    </row>
    <row r="220" spans="1:17" ht="24" customHeight="1" thickBot="1" x14ac:dyDescent="0.5">
      <c r="B220" s="119" t="s">
        <v>219</v>
      </c>
      <c r="C220" s="84"/>
      <c r="D220" s="84"/>
      <c r="E220" s="84"/>
      <c r="F220" s="84"/>
      <c r="G220" s="84"/>
      <c r="H220" s="120">
        <f>SUM(H218:H219)</f>
        <v>100479202.15000001</v>
      </c>
      <c r="I220" s="118"/>
      <c r="J220" s="120">
        <f>SUM(J218:J219)</f>
        <v>102680309.42</v>
      </c>
    </row>
    <row r="221" spans="1:17" ht="9.75" customHeight="1" thickTop="1" x14ac:dyDescent="0.45"/>
    <row r="222" spans="1:17" ht="24" customHeight="1" x14ac:dyDescent="0.45">
      <c r="A222" s="117" t="s">
        <v>408</v>
      </c>
      <c r="B222" s="117"/>
      <c r="C222" s="117"/>
      <c r="D222" s="117"/>
      <c r="E222" s="117"/>
      <c r="F222" s="117"/>
      <c r="G222" s="117"/>
      <c r="H222" s="117"/>
      <c r="I222" s="117"/>
      <c r="J222" s="117"/>
    </row>
    <row r="223" spans="1:17" ht="24" customHeight="1" x14ac:dyDescent="0.45">
      <c r="A223" s="117" t="s">
        <v>409</v>
      </c>
      <c r="B223" s="117"/>
      <c r="C223" s="117"/>
      <c r="D223" s="117"/>
      <c r="E223" s="117"/>
      <c r="F223" s="117"/>
      <c r="G223" s="117"/>
      <c r="H223" s="117"/>
      <c r="I223" s="117"/>
      <c r="J223" s="117"/>
    </row>
    <row r="224" spans="1:17" ht="24" customHeight="1" x14ac:dyDescent="0.45">
      <c r="A224" s="117"/>
      <c r="B224" s="117"/>
      <c r="C224" s="117"/>
      <c r="D224" s="117"/>
      <c r="E224" s="117"/>
      <c r="F224" s="117"/>
      <c r="G224" s="117"/>
      <c r="H224" s="84"/>
      <c r="I224" s="84"/>
      <c r="J224" s="77" t="s">
        <v>60</v>
      </c>
      <c r="M224" s="84"/>
      <c r="N224" s="84"/>
      <c r="O224" s="84"/>
      <c r="P224" s="84"/>
      <c r="Q224" s="84"/>
    </row>
    <row r="225" spans="1:10" ht="24" customHeight="1" x14ac:dyDescent="0.45">
      <c r="A225" s="117"/>
      <c r="B225" s="117"/>
      <c r="C225" s="117"/>
      <c r="D225" s="117"/>
      <c r="E225" s="117"/>
      <c r="F225" s="117"/>
      <c r="G225" s="117"/>
      <c r="H225" s="62" t="s">
        <v>151</v>
      </c>
      <c r="I225" s="63"/>
      <c r="J225" s="62" t="s">
        <v>152</v>
      </c>
    </row>
    <row r="226" spans="1:10" ht="24" customHeight="1" x14ac:dyDescent="0.45">
      <c r="A226" s="117"/>
      <c r="B226" s="117" t="s">
        <v>220</v>
      </c>
      <c r="C226" s="117"/>
      <c r="D226" s="117"/>
      <c r="E226" s="117"/>
      <c r="F226" s="117"/>
      <c r="G226" s="117"/>
      <c r="H226" s="18">
        <v>2925756.6</v>
      </c>
      <c r="I226" s="18"/>
      <c r="J226" s="83">
        <v>2925756.6</v>
      </c>
    </row>
    <row r="227" spans="1:10" ht="24" customHeight="1" x14ac:dyDescent="0.45">
      <c r="A227" s="117"/>
      <c r="B227" s="117" t="s">
        <v>221</v>
      </c>
      <c r="C227" s="117"/>
      <c r="D227" s="117"/>
      <c r="E227" s="117"/>
      <c r="F227" s="117"/>
      <c r="G227" s="117"/>
      <c r="H227" s="18">
        <v>1975392.74</v>
      </c>
      <c r="I227" s="18"/>
      <c r="J227" s="83">
        <v>2056174.843746193</v>
      </c>
    </row>
    <row r="228" spans="1:10" ht="24" customHeight="1" thickBot="1" x14ac:dyDescent="0.5">
      <c r="C228" s="31" t="s">
        <v>68</v>
      </c>
      <c r="D228" s="84"/>
      <c r="E228" s="84"/>
      <c r="F228" s="84"/>
      <c r="G228" s="84"/>
      <c r="H228" s="121">
        <f>SUM(H226:H227)</f>
        <v>4901149.34</v>
      </c>
      <c r="I228" s="84"/>
      <c r="J228" s="121">
        <f>SUM(J226:J227)</f>
        <v>4981931.4437461933</v>
      </c>
    </row>
    <row r="229" spans="1:10" ht="9.75" customHeight="1" thickTop="1" x14ac:dyDescent="0.45"/>
    <row r="230" spans="1:10" ht="24" customHeight="1" x14ac:dyDescent="0.45">
      <c r="A230" s="75" t="s">
        <v>222</v>
      </c>
    </row>
    <row r="231" spans="1:10" ht="24" customHeight="1" x14ac:dyDescent="0.45">
      <c r="A231" s="76" t="s">
        <v>223</v>
      </c>
    </row>
    <row r="232" spans="1:10" ht="24" customHeight="1" x14ac:dyDescent="0.45">
      <c r="A232" s="76" t="s">
        <v>224</v>
      </c>
    </row>
    <row r="233" spans="1:10" ht="24" customHeight="1" x14ac:dyDescent="0.45">
      <c r="A233" s="76" t="s">
        <v>225</v>
      </c>
    </row>
    <row r="234" spans="1:10" ht="24" customHeight="1" x14ac:dyDescent="0.45">
      <c r="A234" s="95" t="s">
        <v>226</v>
      </c>
    </row>
    <row r="235" spans="1:10" ht="24" customHeight="1" x14ac:dyDescent="0.45">
      <c r="H235" s="95"/>
      <c r="I235" s="96"/>
      <c r="J235" s="77" t="s">
        <v>60</v>
      </c>
    </row>
    <row r="236" spans="1:10" ht="24" customHeight="1" x14ac:dyDescent="0.45">
      <c r="H236" s="62" t="s">
        <v>61</v>
      </c>
      <c r="I236" s="63"/>
      <c r="J236" s="62" t="s">
        <v>62</v>
      </c>
    </row>
    <row r="237" spans="1:10" ht="24" customHeight="1" x14ac:dyDescent="0.45">
      <c r="B237" s="76" t="s">
        <v>227</v>
      </c>
      <c r="H237" s="111"/>
      <c r="I237" s="96"/>
      <c r="J237" s="112"/>
    </row>
    <row r="238" spans="1:10" ht="24" customHeight="1" x14ac:dyDescent="0.45">
      <c r="B238" s="76" t="s">
        <v>228</v>
      </c>
      <c r="H238" s="31">
        <f>+J243</f>
        <v>6976551.629999999</v>
      </c>
      <c r="J238" s="122">
        <v>9099331.9000000004</v>
      </c>
    </row>
    <row r="239" spans="1:10" ht="24" customHeight="1" x14ac:dyDescent="0.45">
      <c r="B239" s="76" t="s">
        <v>229</v>
      </c>
      <c r="H239" s="31">
        <v>736489.38</v>
      </c>
      <c r="J239" s="122">
        <v>1598834.46</v>
      </c>
    </row>
    <row r="240" spans="1:10" ht="24" customHeight="1" x14ac:dyDescent="0.45">
      <c r="B240" s="46" t="s">
        <v>230</v>
      </c>
      <c r="H240" s="31">
        <v>0</v>
      </c>
      <c r="J240" s="31">
        <v>-963871.05</v>
      </c>
    </row>
    <row r="241" spans="1:10" ht="24" customHeight="1" x14ac:dyDescent="0.45">
      <c r="B241" s="46" t="s">
        <v>231</v>
      </c>
      <c r="H241" s="31">
        <v>0</v>
      </c>
      <c r="J241" s="31">
        <v>-2757743.68</v>
      </c>
    </row>
    <row r="242" spans="1:10" ht="24" customHeight="1" x14ac:dyDescent="0.45">
      <c r="B242" s="76" t="s">
        <v>232</v>
      </c>
      <c r="H242" s="123"/>
      <c r="J242" s="124"/>
    </row>
    <row r="243" spans="1:10" ht="24" customHeight="1" thickBot="1" x14ac:dyDescent="0.5">
      <c r="B243" s="76" t="s">
        <v>233</v>
      </c>
      <c r="H243" s="125">
        <f>SUM(H238:H242)</f>
        <v>7713041.0099999988</v>
      </c>
      <c r="J243" s="125">
        <f>SUM(J238:J242)</f>
        <v>6976551.629999999</v>
      </c>
    </row>
    <row r="244" spans="1:10" ht="17.25" customHeight="1" thickTop="1" x14ac:dyDescent="0.45"/>
    <row r="245" spans="1:10" ht="24" customHeight="1" x14ac:dyDescent="0.45">
      <c r="A245" s="83"/>
      <c r="B245" s="83" t="s">
        <v>30</v>
      </c>
      <c r="C245" s="19"/>
      <c r="D245" s="19"/>
      <c r="H245" s="76"/>
      <c r="J245" s="76"/>
    </row>
    <row r="246" spans="1:10" ht="24" customHeight="1" x14ac:dyDescent="0.45">
      <c r="A246" s="83"/>
      <c r="B246" s="44" t="s">
        <v>429</v>
      </c>
      <c r="C246" s="19"/>
      <c r="D246" s="19"/>
      <c r="H246" s="76"/>
      <c r="J246" s="76"/>
    </row>
    <row r="247" spans="1:10" ht="27" customHeight="1" x14ac:dyDescent="0.45">
      <c r="A247" s="174" t="s">
        <v>234</v>
      </c>
      <c r="B247" s="174"/>
      <c r="C247" s="174"/>
      <c r="D247" s="174"/>
      <c r="E247" s="174"/>
      <c r="F247" s="174"/>
      <c r="G247" s="174"/>
      <c r="H247" s="174"/>
      <c r="I247" s="174"/>
      <c r="J247" s="174"/>
    </row>
    <row r="248" spans="1:10" ht="27" customHeight="1" x14ac:dyDescent="0.45"/>
    <row r="249" spans="1:10" ht="27" customHeight="1" x14ac:dyDescent="0.45">
      <c r="A249" s="76" t="s">
        <v>235</v>
      </c>
    </row>
    <row r="250" spans="1:10" ht="27" customHeight="1" x14ac:dyDescent="0.45">
      <c r="A250" s="76" t="s">
        <v>236</v>
      </c>
    </row>
    <row r="251" spans="1:10" ht="27" customHeight="1" x14ac:dyDescent="0.45">
      <c r="A251" s="95"/>
      <c r="H251" s="75"/>
      <c r="I251" s="95"/>
      <c r="J251" s="126" t="s">
        <v>237</v>
      </c>
    </row>
    <row r="252" spans="1:10" ht="27" customHeight="1" x14ac:dyDescent="0.45">
      <c r="A252" s="95"/>
      <c r="H252" s="111" t="s">
        <v>151</v>
      </c>
      <c r="I252" s="96"/>
      <c r="J252" s="111" t="s">
        <v>152</v>
      </c>
    </row>
    <row r="253" spans="1:10" ht="27" customHeight="1" x14ac:dyDescent="0.45">
      <c r="A253" s="76" t="s">
        <v>238</v>
      </c>
      <c r="H253" s="31">
        <v>648045.37</v>
      </c>
      <c r="J253" s="31">
        <v>761745.74</v>
      </c>
    </row>
    <row r="254" spans="1:10" ht="27" customHeight="1" x14ac:dyDescent="0.45">
      <c r="A254" s="76" t="s">
        <v>239</v>
      </c>
      <c r="H254" s="31">
        <v>88444.01</v>
      </c>
      <c r="J254" s="76">
        <v>95281.36</v>
      </c>
    </row>
    <row r="255" spans="1:10" ht="27" customHeight="1" thickBot="1" x14ac:dyDescent="0.5">
      <c r="A255" s="95" t="s">
        <v>240</v>
      </c>
      <c r="H255" s="127">
        <f>SUM(H253:I254)</f>
        <v>736489.38</v>
      </c>
      <c r="J255" s="127">
        <f>SUM(J253:J254)</f>
        <v>857027.1</v>
      </c>
    </row>
    <row r="256" spans="1:10" ht="27" customHeight="1" thickTop="1" x14ac:dyDescent="0.45">
      <c r="A256" s="76"/>
    </row>
    <row r="257" spans="1:10" ht="27" customHeight="1" x14ac:dyDescent="0.45">
      <c r="A257" s="76" t="s">
        <v>241</v>
      </c>
      <c r="H257" s="76"/>
      <c r="J257" s="76"/>
    </row>
    <row r="258" spans="1:10" ht="27" customHeight="1" x14ac:dyDescent="0.45">
      <c r="A258" s="95"/>
      <c r="H258" s="75"/>
      <c r="I258" s="95"/>
      <c r="J258" s="126" t="s">
        <v>237</v>
      </c>
    </row>
    <row r="259" spans="1:10" ht="27" customHeight="1" x14ac:dyDescent="0.45">
      <c r="A259" s="95"/>
      <c r="H259" s="111" t="s">
        <v>151</v>
      </c>
      <c r="I259" s="96"/>
      <c r="J259" s="111" t="s">
        <v>152</v>
      </c>
    </row>
    <row r="260" spans="1:10" ht="27" customHeight="1" x14ac:dyDescent="0.45">
      <c r="A260" s="76" t="s">
        <v>242</v>
      </c>
      <c r="H260" s="76"/>
      <c r="J260" s="76"/>
    </row>
    <row r="261" spans="1:10" ht="27" customHeight="1" x14ac:dyDescent="0.45">
      <c r="A261" s="95"/>
      <c r="B261" s="76" t="s">
        <v>243</v>
      </c>
      <c r="H261" s="76">
        <v>736489.38</v>
      </c>
      <c r="J261" s="76">
        <v>857027.1</v>
      </c>
    </row>
    <row r="262" spans="1:10" ht="27" customHeight="1" x14ac:dyDescent="0.45"/>
    <row r="263" spans="1:10" ht="27" customHeight="1" x14ac:dyDescent="0.45">
      <c r="A263" s="75" t="s">
        <v>244</v>
      </c>
    </row>
    <row r="264" spans="1:10" ht="27" customHeight="1" x14ac:dyDescent="0.45">
      <c r="A264" s="76" t="s">
        <v>245</v>
      </c>
    </row>
    <row r="265" spans="1:10" ht="27" customHeight="1" x14ac:dyDescent="0.45">
      <c r="A265" s="76" t="s">
        <v>246</v>
      </c>
    </row>
    <row r="266" spans="1:10" ht="27" customHeight="1" x14ac:dyDescent="0.45">
      <c r="A266" s="76" t="s">
        <v>247</v>
      </c>
    </row>
    <row r="267" spans="1:10" ht="27" customHeight="1" x14ac:dyDescent="0.45">
      <c r="A267" s="76" t="s">
        <v>248</v>
      </c>
    </row>
    <row r="268" spans="1:10" ht="27" customHeight="1" x14ac:dyDescent="0.45">
      <c r="A268" s="76" t="s">
        <v>249</v>
      </c>
    </row>
    <row r="269" spans="1:10" ht="27" customHeight="1" x14ac:dyDescent="0.45">
      <c r="A269" s="76" t="s">
        <v>250</v>
      </c>
      <c r="B269" s="76"/>
      <c r="C269" s="76"/>
      <c r="D269" s="128"/>
      <c r="E269" s="128"/>
      <c r="F269" s="128"/>
      <c r="G269" s="128"/>
      <c r="H269" s="128"/>
      <c r="I269" s="128"/>
      <c r="J269" s="128"/>
    </row>
    <row r="270" spans="1:10" ht="27" customHeight="1" x14ac:dyDescent="0.45">
      <c r="A270" s="76" t="s">
        <v>251</v>
      </c>
      <c r="B270" s="76"/>
      <c r="C270" s="76"/>
      <c r="D270" s="128"/>
      <c r="E270" s="128"/>
      <c r="F270" s="128"/>
      <c r="G270" s="128"/>
      <c r="H270" s="128"/>
      <c r="I270" s="128"/>
      <c r="J270" s="128"/>
    </row>
    <row r="271" spans="1:10" ht="27" customHeight="1" x14ac:dyDescent="0.45">
      <c r="A271" s="76" t="s">
        <v>410</v>
      </c>
    </row>
    <row r="272" spans="1:10" ht="27" customHeight="1" x14ac:dyDescent="0.45">
      <c r="A272" s="76" t="s">
        <v>252</v>
      </c>
    </row>
    <row r="273" spans="1:10" ht="27" customHeight="1" x14ac:dyDescent="0.45">
      <c r="A273" s="76"/>
    </row>
    <row r="274" spans="1:10" ht="27" customHeight="1" x14ac:dyDescent="0.45">
      <c r="A274" s="76"/>
    </row>
    <row r="275" spans="1:10" ht="27" customHeight="1" x14ac:dyDescent="0.45">
      <c r="A275" s="76"/>
    </row>
    <row r="276" spans="1:10" ht="27" customHeight="1" x14ac:dyDescent="0.45"/>
    <row r="277" spans="1:10" ht="27" customHeight="1" x14ac:dyDescent="0.45">
      <c r="A277" s="76"/>
      <c r="B277" s="83" t="s">
        <v>30</v>
      </c>
      <c r="C277" s="19"/>
      <c r="D277" s="19"/>
      <c r="H277" s="76"/>
      <c r="J277" s="76"/>
    </row>
    <row r="278" spans="1:10" ht="27" customHeight="1" x14ac:dyDescent="0.45">
      <c r="A278" s="83"/>
      <c r="B278" s="44" t="s">
        <v>429</v>
      </c>
      <c r="C278" s="19"/>
      <c r="D278" s="19"/>
      <c r="H278" s="76"/>
      <c r="J278" s="76"/>
    </row>
    <row r="279" spans="1:10" ht="25.5" customHeight="1" x14ac:dyDescent="0.45">
      <c r="A279" s="76"/>
    </row>
    <row r="280" spans="1:10" ht="25.5" customHeight="1" x14ac:dyDescent="0.45">
      <c r="A280" s="76"/>
    </row>
    <row r="281" spans="1:10" ht="25.5" customHeight="1" x14ac:dyDescent="0.45">
      <c r="A281" s="76"/>
    </row>
    <row r="282" spans="1:10" ht="25.5" customHeight="1" x14ac:dyDescent="0.45">
      <c r="A282" s="76"/>
    </row>
    <row r="283" spans="1:10" ht="25.5" customHeight="1" x14ac:dyDescent="0.45">
      <c r="A283" s="76"/>
    </row>
    <row r="284" spans="1:10" ht="25.5" customHeight="1" x14ac:dyDescent="0.45">
      <c r="A284" s="76"/>
    </row>
  </sheetData>
  <mergeCells count="8">
    <mergeCell ref="A1:J1"/>
    <mergeCell ref="A247:J247"/>
    <mergeCell ref="A38:J38"/>
    <mergeCell ref="A75:J75"/>
    <mergeCell ref="A142:J142"/>
    <mergeCell ref="A209:J209"/>
    <mergeCell ref="A109:J109"/>
    <mergeCell ref="A176:J176"/>
  </mergeCells>
  <phoneticPr fontId="0" type="noConversion"/>
  <pageMargins left="0.98425196850393704" right="0.39370078740157483" top="0.59055118110236227" bottom="0.39370078740157483" header="0.39370078740157483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tabSelected="1" view="pageBreakPreview" topLeftCell="A28" zoomScaleNormal="80" zoomScaleSheetLayoutView="100" workbookViewId="0">
      <selection activeCell="G37" sqref="G37:H37"/>
    </sheetView>
  </sheetViews>
  <sheetFormatPr defaultColWidth="9.140625" defaultRowHeight="23.25" customHeight="1" x14ac:dyDescent="0.45"/>
  <cols>
    <col min="1" max="1" width="5.140625" style="131" customWidth="1"/>
    <col min="2" max="2" width="4.42578125" style="131" customWidth="1"/>
    <col min="3" max="3" width="27.28515625" style="131" customWidth="1"/>
    <col min="4" max="4" width="7.42578125" style="131" customWidth="1"/>
    <col min="5" max="5" width="1.7109375" style="131" customWidth="1"/>
    <col min="6" max="6" width="7.42578125" style="131" customWidth="1"/>
    <col min="7" max="7" width="1.7109375" style="131" customWidth="1"/>
    <col min="8" max="8" width="8.5703125" style="131" customWidth="1"/>
    <col min="9" max="9" width="1.7109375" style="131" customWidth="1"/>
    <col min="10" max="10" width="10.42578125" style="131" customWidth="1"/>
    <col min="11" max="11" width="1.7109375" style="131" customWidth="1"/>
    <col min="12" max="12" width="8.42578125" style="131" customWidth="1"/>
    <col min="13" max="13" width="1.7109375" style="131" customWidth="1"/>
    <col min="14" max="14" width="8.42578125" style="131" customWidth="1"/>
    <col min="15" max="15" width="1.7109375" style="131" customWidth="1"/>
    <col min="16" max="16" width="11.28515625" style="131" bestFit="1" customWidth="1"/>
    <col min="17" max="17" width="1.140625" style="131" customWidth="1"/>
    <col min="18" max="16384" width="9.140625" style="131"/>
  </cols>
  <sheetData>
    <row r="1" spans="1:16" ht="24" customHeight="1" x14ac:dyDescent="0.45">
      <c r="A1" s="176" t="s">
        <v>253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24" customHeight="1" x14ac:dyDescent="0.45"/>
    <row r="3" spans="1:16" s="133" customFormat="1" ht="23.25" customHeight="1" x14ac:dyDescent="0.45">
      <c r="A3" s="132" t="s">
        <v>254</v>
      </c>
    </row>
    <row r="4" spans="1:16" s="133" customFormat="1" ht="23.25" customHeight="1" x14ac:dyDescent="0.45">
      <c r="A4" s="59" t="s">
        <v>255</v>
      </c>
    </row>
    <row r="5" spans="1:16" s="133" customFormat="1" ht="23.25" customHeight="1" x14ac:dyDescent="0.45">
      <c r="A5" s="46" t="s">
        <v>256</v>
      </c>
    </row>
    <row r="6" spans="1:16" s="133" customFormat="1" ht="23.25" customHeight="1" x14ac:dyDescent="0.45">
      <c r="A6" s="46" t="s">
        <v>257</v>
      </c>
    </row>
    <row r="7" spans="1:16" s="133" customFormat="1" ht="23.25" customHeight="1" x14ac:dyDescent="0.45">
      <c r="A7" s="46" t="s">
        <v>258</v>
      </c>
    </row>
    <row r="8" spans="1:16" s="133" customFormat="1" ht="23.25" customHeight="1" x14ac:dyDescent="0.45">
      <c r="A8" s="46" t="s">
        <v>259</v>
      </c>
    </row>
    <row r="9" spans="1:16" s="133" customFormat="1" ht="23.25" customHeight="1" x14ac:dyDescent="0.45">
      <c r="A9" s="59" t="s">
        <v>260</v>
      </c>
    </row>
    <row r="10" spans="1:16" s="133" customFormat="1" ht="23.25" customHeight="1" x14ac:dyDescent="0.45">
      <c r="A10" s="46" t="s">
        <v>261</v>
      </c>
    </row>
    <row r="11" spans="1:16" s="133" customFormat="1" ht="23.25" customHeight="1" x14ac:dyDescent="0.45">
      <c r="A11" s="46" t="s">
        <v>262</v>
      </c>
    </row>
    <row r="12" spans="1:16" s="133" customFormat="1" ht="23.25" customHeight="1" x14ac:dyDescent="0.45">
      <c r="A12" s="46" t="s">
        <v>263</v>
      </c>
    </row>
    <row r="13" spans="1:16" s="133" customFormat="1" ht="23.25" customHeight="1" x14ac:dyDescent="0.45">
      <c r="A13" s="46" t="s">
        <v>264</v>
      </c>
    </row>
    <row r="14" spans="1:16" s="133" customFormat="1" ht="23.25" customHeight="1" x14ac:dyDescent="0.45">
      <c r="A14" s="46" t="s">
        <v>265</v>
      </c>
    </row>
    <row r="15" spans="1:16" s="133" customFormat="1" ht="23.25" customHeight="1" x14ac:dyDescent="0.45">
      <c r="A15" s="59" t="s">
        <v>266</v>
      </c>
    </row>
    <row r="16" spans="1:16" s="133" customFormat="1" ht="23.25" customHeight="1" x14ac:dyDescent="0.45">
      <c r="A16" s="46" t="s">
        <v>267</v>
      </c>
    </row>
    <row r="17" spans="1:16" s="133" customFormat="1" ht="23.25" customHeight="1" x14ac:dyDescent="0.45">
      <c r="A17" s="46" t="s">
        <v>268</v>
      </c>
    </row>
    <row r="18" spans="1:16" s="133" customFormat="1" ht="23.25" customHeight="1" x14ac:dyDescent="0.45">
      <c r="A18" s="46" t="s">
        <v>269</v>
      </c>
    </row>
    <row r="19" spans="1:16" s="133" customFormat="1" ht="23.25" customHeight="1" x14ac:dyDescent="0.45">
      <c r="A19" s="46"/>
      <c r="D19" s="178" t="s">
        <v>270</v>
      </c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</row>
    <row r="20" spans="1:16" s="133" customFormat="1" ht="23.25" customHeight="1" x14ac:dyDescent="0.45">
      <c r="A20" s="46"/>
      <c r="D20" s="179" t="s">
        <v>271</v>
      </c>
      <c r="E20" s="179"/>
      <c r="F20" s="179"/>
      <c r="G20" s="132"/>
      <c r="H20" s="179" t="s">
        <v>272</v>
      </c>
      <c r="I20" s="179"/>
      <c r="J20" s="179"/>
      <c r="K20" s="132"/>
      <c r="L20" s="132"/>
      <c r="M20" s="132"/>
      <c r="N20" s="132"/>
      <c r="O20" s="132"/>
      <c r="P20" s="132" t="s">
        <v>273</v>
      </c>
    </row>
    <row r="21" spans="1:16" s="133" customFormat="1" ht="23.25" customHeight="1" x14ac:dyDescent="0.45">
      <c r="A21" s="46"/>
      <c r="D21" s="134" t="s">
        <v>274</v>
      </c>
      <c r="E21" s="134"/>
      <c r="F21" s="134" t="s">
        <v>275</v>
      </c>
      <c r="G21" s="134"/>
      <c r="H21" s="134" t="s">
        <v>274</v>
      </c>
      <c r="I21" s="132"/>
      <c r="J21" s="134" t="s">
        <v>276</v>
      </c>
      <c r="K21" s="132"/>
      <c r="L21" s="134" t="s">
        <v>277</v>
      </c>
      <c r="M21" s="132"/>
      <c r="N21" s="180" t="s">
        <v>68</v>
      </c>
      <c r="O21" s="132"/>
      <c r="P21" s="132" t="s">
        <v>278</v>
      </c>
    </row>
    <row r="22" spans="1:16" s="133" customFormat="1" ht="23.25" customHeight="1" x14ac:dyDescent="0.45">
      <c r="A22" s="46"/>
      <c r="D22" s="134" t="s">
        <v>279</v>
      </c>
      <c r="E22" s="134"/>
      <c r="F22" s="134" t="s">
        <v>280</v>
      </c>
      <c r="G22" s="134"/>
      <c r="H22" s="134" t="s">
        <v>279</v>
      </c>
      <c r="I22" s="132"/>
      <c r="J22" s="134" t="s">
        <v>281</v>
      </c>
      <c r="K22" s="132"/>
      <c r="L22" s="134" t="s">
        <v>282</v>
      </c>
      <c r="M22" s="132"/>
      <c r="N22" s="180"/>
      <c r="O22" s="132"/>
      <c r="P22" s="132"/>
    </row>
    <row r="23" spans="1:16" s="133" customFormat="1" ht="23.25" customHeight="1" x14ac:dyDescent="0.45">
      <c r="A23" s="46"/>
      <c r="D23" s="135"/>
      <c r="E23" s="135"/>
      <c r="F23" s="135"/>
      <c r="G23" s="135"/>
      <c r="H23" s="135"/>
      <c r="I23" s="135"/>
      <c r="J23" s="136" t="s">
        <v>283</v>
      </c>
      <c r="K23" s="135"/>
      <c r="L23" s="135"/>
      <c r="M23" s="135"/>
      <c r="N23" s="135"/>
      <c r="O23" s="135"/>
      <c r="P23" s="135"/>
    </row>
    <row r="24" spans="1:16" s="133" customFormat="1" ht="23.25" customHeight="1" x14ac:dyDescent="0.45">
      <c r="A24" s="59" t="s">
        <v>284</v>
      </c>
    </row>
    <row r="25" spans="1:16" s="133" customFormat="1" ht="23.25" customHeight="1" x14ac:dyDescent="0.45">
      <c r="A25" s="46"/>
      <c r="B25" s="133" t="s">
        <v>285</v>
      </c>
      <c r="D25" s="133">
        <v>0</v>
      </c>
      <c r="F25" s="133">
        <v>0</v>
      </c>
      <c r="H25" s="133">
        <v>18.309999999999999</v>
      </c>
      <c r="J25" s="133">
        <v>0</v>
      </c>
      <c r="L25" s="133">
        <v>5.19</v>
      </c>
      <c r="N25" s="133">
        <f>SUM(D25:L25)</f>
        <v>23.5</v>
      </c>
      <c r="P25" s="29" t="s">
        <v>286</v>
      </c>
    </row>
    <row r="26" spans="1:16" s="133" customFormat="1" ht="23.25" customHeight="1" x14ac:dyDescent="0.45">
      <c r="A26" s="46"/>
      <c r="B26" s="133" t="s">
        <v>287</v>
      </c>
      <c r="D26" s="133">
        <v>0</v>
      </c>
      <c r="F26" s="133">
        <v>0</v>
      </c>
      <c r="H26" s="133">
        <v>0</v>
      </c>
      <c r="J26" s="133">
        <v>0</v>
      </c>
      <c r="L26" s="133">
        <v>4.63</v>
      </c>
      <c r="N26" s="133">
        <f>SUM(D26:L26)</f>
        <v>4.63</v>
      </c>
      <c r="P26" s="137"/>
    </row>
    <row r="27" spans="1:16" s="133" customFormat="1" ht="23.25" customHeight="1" x14ac:dyDescent="0.45">
      <c r="A27" s="46"/>
      <c r="B27" s="133" t="s">
        <v>91</v>
      </c>
      <c r="P27" s="137"/>
    </row>
    <row r="28" spans="1:16" s="133" customFormat="1" ht="23.25" customHeight="1" x14ac:dyDescent="0.45">
      <c r="A28" s="46"/>
      <c r="C28" s="133" t="s">
        <v>288</v>
      </c>
      <c r="P28" s="137"/>
    </row>
    <row r="29" spans="1:16" s="133" customFormat="1" ht="23.25" customHeight="1" x14ac:dyDescent="0.45">
      <c r="A29" s="46"/>
      <c r="C29" s="133" t="s">
        <v>289</v>
      </c>
      <c r="D29" s="133">
        <v>0</v>
      </c>
      <c r="F29" s="133">
        <v>0</v>
      </c>
      <c r="H29" s="133">
        <v>0</v>
      </c>
      <c r="J29" s="133">
        <v>0</v>
      </c>
      <c r="L29" s="133">
        <v>28.99</v>
      </c>
      <c r="N29" s="133">
        <f>SUM(D29:L29)</f>
        <v>28.99</v>
      </c>
      <c r="P29" s="137"/>
    </row>
    <row r="30" spans="1:16" s="133" customFormat="1" ht="23.25" customHeight="1" x14ac:dyDescent="0.45">
      <c r="A30" s="46"/>
      <c r="B30" s="133" t="s">
        <v>290</v>
      </c>
      <c r="P30" s="137"/>
    </row>
    <row r="31" spans="1:16" s="133" customFormat="1" ht="23.25" customHeight="1" x14ac:dyDescent="0.45">
      <c r="A31" s="46"/>
      <c r="C31" s="133" t="s">
        <v>291</v>
      </c>
      <c r="D31" s="133">
        <v>0</v>
      </c>
      <c r="F31" s="133">
        <v>0</v>
      </c>
      <c r="H31" s="133">
        <v>3.73</v>
      </c>
      <c r="J31" s="133">
        <v>0</v>
      </c>
      <c r="L31" s="133">
        <v>0</v>
      </c>
      <c r="N31" s="133">
        <f>SUM(D31:L31)</f>
        <v>3.73</v>
      </c>
      <c r="P31" s="28">
        <v>0.25</v>
      </c>
    </row>
    <row r="32" spans="1:16" s="133" customFormat="1" ht="23.25" customHeight="1" x14ac:dyDescent="0.45">
      <c r="A32" s="59" t="s">
        <v>292</v>
      </c>
      <c r="P32" s="137"/>
    </row>
    <row r="33" spans="1:16" s="133" customFormat="1" ht="23.25" customHeight="1" x14ac:dyDescent="0.45">
      <c r="A33" s="59"/>
      <c r="B33" s="133" t="s">
        <v>293</v>
      </c>
      <c r="D33" s="133">
        <v>0</v>
      </c>
      <c r="F33" s="133">
        <v>0</v>
      </c>
      <c r="H33" s="133">
        <v>0</v>
      </c>
      <c r="J33" s="133">
        <v>0</v>
      </c>
      <c r="L33" s="133">
        <v>9.6</v>
      </c>
      <c r="N33" s="133">
        <f>SUM(D33:L33)</f>
        <v>9.6</v>
      </c>
      <c r="P33" s="137"/>
    </row>
    <row r="34" spans="1:16" s="133" customFormat="1" ht="23.25" customHeight="1" x14ac:dyDescent="0.45">
      <c r="A34" s="46"/>
      <c r="B34" s="133" t="s">
        <v>186</v>
      </c>
      <c r="D34" s="133">
        <v>0</v>
      </c>
      <c r="F34" s="133">
        <v>0</v>
      </c>
      <c r="H34" s="133">
        <v>40</v>
      </c>
      <c r="J34" s="133">
        <v>284</v>
      </c>
      <c r="L34" s="133">
        <v>0</v>
      </c>
      <c r="N34" s="133">
        <f>SUM(D34:J34)</f>
        <v>324</v>
      </c>
      <c r="P34" s="137" t="s">
        <v>294</v>
      </c>
    </row>
    <row r="35" spans="1:16" s="133" customFormat="1" ht="23.25" customHeight="1" x14ac:dyDescent="0.45">
      <c r="A35" s="46"/>
      <c r="B35" s="133" t="s">
        <v>210</v>
      </c>
      <c r="D35" s="133">
        <v>4.53</v>
      </c>
      <c r="F35" s="133">
        <v>95.95</v>
      </c>
      <c r="H35" s="133">
        <v>0</v>
      </c>
      <c r="J35" s="133">
        <v>0</v>
      </c>
      <c r="L35" s="133">
        <v>0</v>
      </c>
      <c r="N35" s="133">
        <f>SUM(D35:J35)</f>
        <v>100.48</v>
      </c>
      <c r="P35" s="28">
        <v>3.88</v>
      </c>
    </row>
    <row r="36" spans="1:16" s="133" customFormat="1" ht="23.25" customHeight="1" x14ac:dyDescent="0.45">
      <c r="A36" s="46"/>
      <c r="P36" s="137"/>
    </row>
    <row r="37" spans="1:16" s="133" customFormat="1" ht="23.25" customHeight="1" x14ac:dyDescent="0.45">
      <c r="A37" s="46"/>
    </row>
    <row r="38" spans="1:16" s="133" customFormat="1" ht="23.25" customHeight="1" x14ac:dyDescent="0.45">
      <c r="A38" s="46"/>
      <c r="B38" s="175" t="s">
        <v>295</v>
      </c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</row>
    <row r="39" spans="1:16" s="133" customFormat="1" ht="23.25" customHeight="1" x14ac:dyDescent="0.45">
      <c r="A39" s="46"/>
      <c r="B39" s="175" t="s">
        <v>430</v>
      </c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</row>
  </sheetData>
  <mergeCells count="7">
    <mergeCell ref="B38:P38"/>
    <mergeCell ref="B39:P39"/>
    <mergeCell ref="A1:P1"/>
    <mergeCell ref="D19:P19"/>
    <mergeCell ref="D20:F20"/>
    <mergeCell ref="H20:J20"/>
    <mergeCell ref="N21:N22"/>
  </mergeCells>
  <pageMargins left="0.67" right="0.39370078740157483" top="0.59055118110236227" bottom="0.3937007874015748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1"/>
  <sheetViews>
    <sheetView view="pageBreakPreview" topLeftCell="A20" zoomScaleNormal="100" zoomScaleSheetLayoutView="100" workbookViewId="0">
      <selection activeCell="B30" sqref="B30:K30"/>
    </sheetView>
  </sheetViews>
  <sheetFormatPr defaultColWidth="9.140625" defaultRowHeight="27.75" customHeight="1" x14ac:dyDescent="0.45"/>
  <cols>
    <col min="1" max="1" width="5.140625" style="43" customWidth="1"/>
    <col min="2" max="2" width="4.42578125" style="43" customWidth="1"/>
    <col min="3" max="3" width="25.42578125" style="43" customWidth="1"/>
    <col min="4" max="4" width="3.7109375" style="43" customWidth="1"/>
    <col min="5" max="5" width="14.85546875" style="43" customWidth="1"/>
    <col min="6" max="6" width="1.7109375" style="43" customWidth="1"/>
    <col min="7" max="7" width="14" style="43" bestFit="1" customWidth="1"/>
    <col min="8" max="8" width="1.7109375" style="43" customWidth="1"/>
    <col min="9" max="9" width="14" style="43" bestFit="1" customWidth="1"/>
    <col min="10" max="10" width="1.7109375" style="43" customWidth="1"/>
    <col min="11" max="11" width="14" style="43" bestFit="1" customWidth="1"/>
    <col min="12" max="12" width="2.140625" style="43" customWidth="1"/>
    <col min="13" max="16384" width="9.140625" style="43"/>
  </cols>
  <sheetData>
    <row r="1" spans="1:11" s="133" customFormat="1" ht="27.75" customHeight="1" x14ac:dyDescent="0.45">
      <c r="A1" s="181" t="s">
        <v>296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s="133" customFormat="1" ht="27.75" customHeight="1" x14ac:dyDescent="0.45">
      <c r="A2" s="46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133" customFormat="1" ht="27.75" customHeight="1" x14ac:dyDescent="0.45">
      <c r="A3" s="59" t="s">
        <v>297</v>
      </c>
    </row>
    <row r="4" spans="1:11" s="133" customFormat="1" ht="27.75" customHeight="1" x14ac:dyDescent="0.45">
      <c r="A4" s="46" t="s">
        <v>298</v>
      </c>
    </row>
    <row r="5" spans="1:11" s="133" customFormat="1" ht="27.75" customHeight="1" x14ac:dyDescent="0.45">
      <c r="A5" s="46" t="s">
        <v>299</v>
      </c>
    </row>
    <row r="6" spans="1:11" s="133" customFormat="1" ht="27.75" customHeight="1" x14ac:dyDescent="0.45">
      <c r="A6" s="46"/>
      <c r="K6" s="138" t="s">
        <v>237</v>
      </c>
    </row>
    <row r="7" spans="1:11" s="133" customFormat="1" ht="27.75" customHeight="1" x14ac:dyDescent="0.45">
      <c r="A7" s="46"/>
      <c r="E7" s="179" t="s">
        <v>300</v>
      </c>
      <c r="F7" s="179"/>
      <c r="G7" s="179"/>
      <c r="H7" s="179"/>
      <c r="I7" s="179"/>
      <c r="J7" s="179"/>
      <c r="K7" s="179"/>
    </row>
    <row r="8" spans="1:11" s="133" customFormat="1" ht="27.75" customHeight="1" x14ac:dyDescent="0.45">
      <c r="A8" s="46"/>
      <c r="E8" s="179" t="s">
        <v>301</v>
      </c>
      <c r="F8" s="179"/>
      <c r="G8" s="179"/>
      <c r="H8" s="179"/>
      <c r="I8" s="179"/>
      <c r="J8" s="139"/>
      <c r="K8" s="134"/>
    </row>
    <row r="9" spans="1:11" s="133" customFormat="1" ht="27.75" customHeight="1" x14ac:dyDescent="0.45">
      <c r="A9" s="46"/>
      <c r="E9" s="140" t="s">
        <v>302</v>
      </c>
      <c r="F9" s="140"/>
      <c r="G9" s="140" t="s">
        <v>303</v>
      </c>
      <c r="H9" s="140"/>
      <c r="I9" s="140" t="s">
        <v>68</v>
      </c>
      <c r="J9" s="132"/>
      <c r="K9" s="134" t="s">
        <v>99</v>
      </c>
    </row>
    <row r="10" spans="1:11" s="133" customFormat="1" ht="27.75" customHeight="1" x14ac:dyDescent="0.45">
      <c r="A10" s="46"/>
      <c r="E10" s="136" t="s">
        <v>304</v>
      </c>
      <c r="F10" s="134"/>
      <c r="G10" s="136" t="s">
        <v>305</v>
      </c>
      <c r="H10" s="134"/>
      <c r="I10" s="136"/>
      <c r="J10" s="132"/>
      <c r="K10" s="135"/>
    </row>
    <row r="11" spans="1:11" s="133" customFormat="1" ht="27.75" customHeight="1" x14ac:dyDescent="0.45">
      <c r="A11" s="59" t="s">
        <v>306</v>
      </c>
    </row>
    <row r="12" spans="1:11" s="133" customFormat="1" ht="27.75" customHeight="1" x14ac:dyDescent="0.45">
      <c r="A12" s="46"/>
      <c r="B12" s="133" t="s">
        <v>285</v>
      </c>
      <c r="E12" s="78">
        <v>0</v>
      </c>
      <c r="F12" s="78"/>
      <c r="G12" s="78">
        <v>23500041.940000001</v>
      </c>
      <c r="H12" s="78"/>
      <c r="I12" s="78">
        <f>SUM(E12:H12)</f>
        <v>23500041.940000001</v>
      </c>
      <c r="J12" s="78"/>
      <c r="K12" s="78">
        <v>23500041.940000001</v>
      </c>
    </row>
    <row r="13" spans="1:11" s="133" customFormat="1" ht="27.75" customHeight="1" x14ac:dyDescent="0.45">
      <c r="A13" s="46"/>
      <c r="B13" s="133" t="s">
        <v>287</v>
      </c>
      <c r="E13" s="78">
        <v>0</v>
      </c>
      <c r="F13" s="78"/>
      <c r="G13" s="141">
        <v>4633900.58</v>
      </c>
      <c r="H13" s="78"/>
      <c r="I13" s="78">
        <f>SUM(E13:G13)</f>
        <v>4633900.58</v>
      </c>
      <c r="J13" s="78"/>
      <c r="K13" s="78">
        <v>4633900.58</v>
      </c>
    </row>
    <row r="14" spans="1:11" s="133" customFormat="1" ht="27.75" customHeight="1" x14ac:dyDescent="0.45">
      <c r="A14" s="46"/>
      <c r="B14" s="133" t="s">
        <v>91</v>
      </c>
      <c r="E14" s="78">
        <v>28986981.219999999</v>
      </c>
      <c r="F14" s="78"/>
      <c r="G14" s="78">
        <v>0</v>
      </c>
      <c r="H14" s="78"/>
      <c r="I14" s="78">
        <f>SUM(E14:G14)</f>
        <v>28986981.219999999</v>
      </c>
      <c r="J14" s="78"/>
      <c r="K14" s="78">
        <v>28986981.219999999</v>
      </c>
    </row>
    <row r="15" spans="1:11" s="133" customFormat="1" ht="27.75" customHeight="1" x14ac:dyDescent="0.45">
      <c r="A15" s="46"/>
      <c r="B15" s="133" t="s">
        <v>307</v>
      </c>
      <c r="E15" s="142">
        <v>0</v>
      </c>
      <c r="F15" s="78"/>
      <c r="G15" s="142">
        <v>3725760.01</v>
      </c>
      <c r="H15" s="78"/>
      <c r="I15" s="142">
        <f>SUM(E15:G15)</f>
        <v>3725760.01</v>
      </c>
      <c r="J15" s="78"/>
      <c r="K15" s="78">
        <v>3725760.01</v>
      </c>
    </row>
    <row r="16" spans="1:11" s="133" customFormat="1" ht="27.75" customHeight="1" thickBot="1" x14ac:dyDescent="0.5">
      <c r="A16" s="59" t="s">
        <v>308</v>
      </c>
      <c r="E16" s="143">
        <f>SUM(E12:F15)</f>
        <v>28986981.219999999</v>
      </c>
      <c r="F16" s="144"/>
      <c r="G16" s="143">
        <f>SUM(G12:H15)</f>
        <v>31859702.530000001</v>
      </c>
      <c r="H16" s="144"/>
      <c r="I16" s="143">
        <f>SUM(I12:J15)</f>
        <v>60846683.75</v>
      </c>
      <c r="J16" s="144"/>
      <c r="K16" s="143">
        <f>SUM(K12:K15)</f>
        <v>60846683.75</v>
      </c>
    </row>
    <row r="17" spans="1:11" s="133" customFormat="1" ht="27.75" customHeight="1" thickTop="1" x14ac:dyDescent="0.45">
      <c r="A17" s="59" t="s">
        <v>309</v>
      </c>
      <c r="E17" s="78"/>
      <c r="F17" s="78"/>
      <c r="G17" s="78"/>
      <c r="H17" s="78"/>
      <c r="I17" s="78"/>
      <c r="J17" s="78"/>
      <c r="K17" s="78"/>
    </row>
    <row r="18" spans="1:11" s="133" customFormat="1" ht="27.75" customHeight="1" x14ac:dyDescent="0.45">
      <c r="A18" s="59"/>
      <c r="B18" s="133" t="s">
        <v>293</v>
      </c>
      <c r="E18" s="78">
        <v>0</v>
      </c>
      <c r="F18" s="78"/>
      <c r="G18" s="78">
        <v>9601225.7699999996</v>
      </c>
      <c r="H18" s="145"/>
      <c r="I18" s="78">
        <f>SUM(E18:G18)</f>
        <v>9601225.7699999996</v>
      </c>
      <c r="J18" s="78"/>
      <c r="K18" s="78">
        <v>9601225.7699999996</v>
      </c>
    </row>
    <row r="19" spans="1:11" s="133" customFormat="1" ht="27.75" customHeight="1" x14ac:dyDescent="0.45">
      <c r="A19" s="46"/>
      <c r="B19" s="133" t="s">
        <v>186</v>
      </c>
      <c r="E19" s="78">
        <v>0</v>
      </c>
      <c r="F19" s="78"/>
      <c r="G19" s="78">
        <v>324000000</v>
      </c>
      <c r="H19" s="78"/>
      <c r="I19" s="78">
        <f>SUM(E19:G19)</f>
        <v>324000000</v>
      </c>
      <c r="J19" s="78"/>
      <c r="K19" s="78">
        <v>324000000</v>
      </c>
    </row>
    <row r="20" spans="1:11" s="133" customFormat="1" ht="27.75" customHeight="1" x14ac:dyDescent="0.45">
      <c r="A20" s="46"/>
      <c r="B20" s="133" t="s">
        <v>210</v>
      </c>
      <c r="E20" s="142">
        <v>0</v>
      </c>
      <c r="F20" s="78"/>
      <c r="G20" s="142">
        <v>100479202.15000001</v>
      </c>
      <c r="H20" s="78"/>
      <c r="I20" s="142">
        <f>SUM(E20:G20)</f>
        <v>100479202.15000001</v>
      </c>
      <c r="J20" s="78"/>
      <c r="K20" s="142">
        <v>100479202.15000001</v>
      </c>
    </row>
    <row r="21" spans="1:11" s="133" customFormat="1" ht="27.75" customHeight="1" thickBot="1" x14ac:dyDescent="0.5">
      <c r="A21" s="59" t="s">
        <v>310</v>
      </c>
      <c r="E21" s="143">
        <f>SUM(E18:F20)</f>
        <v>0</v>
      </c>
      <c r="F21" s="144"/>
      <c r="G21" s="143">
        <f>SUM(G18:H20)</f>
        <v>434080427.91999996</v>
      </c>
      <c r="H21" s="144"/>
      <c r="I21" s="143">
        <f>SUM(I18:J20)</f>
        <v>434080427.91999996</v>
      </c>
      <c r="J21" s="144"/>
      <c r="K21" s="143">
        <f>SUM(K18:K20)</f>
        <v>434080427.91999996</v>
      </c>
    </row>
    <row r="22" spans="1:11" s="133" customFormat="1" ht="27.75" customHeight="1" thickTop="1" x14ac:dyDescent="0.45"/>
    <row r="23" spans="1:11" s="133" customFormat="1" ht="27.75" customHeight="1" x14ac:dyDescent="0.45"/>
    <row r="24" spans="1:11" s="133" customFormat="1" ht="27.75" customHeight="1" x14ac:dyDescent="0.45"/>
    <row r="25" spans="1:11" s="133" customFormat="1" ht="27.75" customHeight="1" x14ac:dyDescent="0.45"/>
    <row r="26" spans="1:11" s="133" customFormat="1" ht="27.75" customHeight="1" x14ac:dyDescent="0.45"/>
    <row r="27" spans="1:11" s="133" customFormat="1" ht="27.75" customHeight="1" x14ac:dyDescent="0.45">
      <c r="A27" s="59"/>
      <c r="E27" s="132"/>
      <c r="F27" s="132"/>
      <c r="G27" s="132"/>
      <c r="H27" s="132"/>
      <c r="I27" s="132"/>
      <c r="J27" s="132"/>
      <c r="K27" s="132"/>
    </row>
    <row r="28" spans="1:11" s="133" customFormat="1" ht="27.75" customHeight="1" x14ac:dyDescent="0.45">
      <c r="A28" s="46"/>
    </row>
    <row r="29" spans="1:11" s="133" customFormat="1" ht="27.75" customHeight="1" x14ac:dyDescent="0.45">
      <c r="A29" s="46"/>
      <c r="B29" s="175" t="s">
        <v>311</v>
      </c>
      <c r="C29" s="175"/>
      <c r="D29" s="175"/>
      <c r="E29" s="175"/>
      <c r="F29" s="175"/>
      <c r="G29" s="175"/>
      <c r="H29" s="175"/>
      <c r="I29" s="175"/>
      <c r="J29" s="175"/>
      <c r="K29" s="175"/>
    </row>
    <row r="30" spans="1:11" s="133" customFormat="1" ht="27.75" customHeight="1" x14ac:dyDescent="0.45">
      <c r="A30" s="46"/>
      <c r="B30" s="175" t="s">
        <v>431</v>
      </c>
      <c r="C30" s="175"/>
      <c r="D30" s="175"/>
      <c r="E30" s="175"/>
      <c r="F30" s="175"/>
      <c r="G30" s="175"/>
      <c r="H30" s="175"/>
      <c r="I30" s="175"/>
      <c r="J30" s="175"/>
      <c r="K30" s="175"/>
    </row>
    <row r="31" spans="1:11" s="133" customFormat="1" ht="27.75" customHeight="1" x14ac:dyDescent="0.45">
      <c r="A31" s="46"/>
      <c r="B31" s="44"/>
      <c r="C31" s="44"/>
      <c r="D31" s="44"/>
      <c r="E31" s="44"/>
      <c r="F31" s="44"/>
      <c r="G31" s="44"/>
      <c r="H31" s="44"/>
      <c r="I31" s="44"/>
      <c r="J31" s="44"/>
      <c r="K31" s="44"/>
    </row>
  </sheetData>
  <mergeCells count="5">
    <mergeCell ref="A1:K1"/>
    <mergeCell ref="E7:K7"/>
    <mergeCell ref="E8:I8"/>
    <mergeCell ref="B29:K29"/>
    <mergeCell ref="B30:K30"/>
  </mergeCells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3"/>
  <sheetViews>
    <sheetView view="pageBreakPreview" topLeftCell="A52" zoomScaleNormal="92" zoomScaleSheetLayoutView="100" workbookViewId="0">
      <selection activeCell="B63" sqref="B63:K63"/>
    </sheetView>
  </sheetViews>
  <sheetFormatPr defaultColWidth="9.140625" defaultRowHeight="27.75" customHeight="1" x14ac:dyDescent="0.45"/>
  <cols>
    <col min="1" max="1" width="5.140625" style="6" customWidth="1"/>
    <col min="2" max="2" width="4.42578125" style="6" customWidth="1"/>
    <col min="3" max="3" width="25.42578125" style="6" customWidth="1"/>
    <col min="4" max="4" width="3.7109375" style="6" customWidth="1"/>
    <col min="5" max="5" width="12.28515625" style="6" customWidth="1"/>
    <col min="6" max="6" width="1.7109375" style="6" customWidth="1"/>
    <col min="7" max="7" width="12.28515625" style="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6" customWidth="1"/>
    <col min="12" max="12" width="1.7109375" style="6" customWidth="1"/>
    <col min="13" max="16384" width="9.140625" style="6"/>
  </cols>
  <sheetData>
    <row r="1" spans="1:11" s="3" customFormat="1" ht="25.5" customHeight="1" x14ac:dyDescent="0.45">
      <c r="A1" s="182" t="s">
        <v>312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s="3" customFormat="1" ht="25.5" customHeight="1" x14ac:dyDescent="0.45">
      <c r="A2" s="22"/>
    </row>
    <row r="3" spans="1:11" s="3" customFormat="1" ht="25.5" customHeight="1" x14ac:dyDescent="0.45">
      <c r="A3" s="4" t="s">
        <v>313</v>
      </c>
      <c r="B3" s="32"/>
      <c r="C3" s="32"/>
      <c r="D3" s="32"/>
      <c r="E3" s="32"/>
      <c r="F3" s="32"/>
      <c r="G3" s="32"/>
      <c r="H3" s="32"/>
    </row>
    <row r="4" spans="1:11" s="3" customFormat="1" ht="25.5" customHeight="1" x14ac:dyDescent="0.45">
      <c r="A4" s="22" t="s">
        <v>314</v>
      </c>
    </row>
    <row r="5" spans="1:11" s="3" customFormat="1" ht="25.5" customHeight="1" x14ac:dyDescent="0.45">
      <c r="A5" s="22" t="s">
        <v>315</v>
      </c>
    </row>
    <row r="6" spans="1:11" s="3" customFormat="1" ht="25.5" customHeight="1" x14ac:dyDescent="0.45">
      <c r="A6" s="22" t="s">
        <v>316</v>
      </c>
    </row>
    <row r="7" spans="1:11" s="3" customFormat="1" ht="25.5" customHeight="1" x14ac:dyDescent="0.45">
      <c r="A7" s="22" t="s">
        <v>317</v>
      </c>
    </row>
    <row r="8" spans="1:11" s="3" customFormat="1" ht="25.5" customHeight="1" x14ac:dyDescent="0.45">
      <c r="A8" s="22"/>
      <c r="E8" s="184" t="s">
        <v>318</v>
      </c>
      <c r="F8" s="184"/>
      <c r="G8" s="184"/>
      <c r="H8" s="4"/>
      <c r="I8" s="184" t="s">
        <v>319</v>
      </c>
      <c r="J8" s="184"/>
      <c r="K8" s="184"/>
    </row>
    <row r="9" spans="1:11" s="3" customFormat="1" ht="25.5" customHeight="1" x14ac:dyDescent="0.45">
      <c r="A9" s="22" t="s">
        <v>320</v>
      </c>
      <c r="E9" s="3" t="s">
        <v>321</v>
      </c>
      <c r="I9" s="5" t="s">
        <v>322</v>
      </c>
      <c r="J9" s="14"/>
    </row>
    <row r="10" spans="1:11" s="3" customFormat="1" ht="25.5" customHeight="1" x14ac:dyDescent="0.45">
      <c r="A10" s="22"/>
      <c r="E10" s="3" t="s">
        <v>323</v>
      </c>
    </row>
    <row r="11" spans="1:11" s="3" customFormat="1" ht="25.5" customHeight="1" x14ac:dyDescent="0.45">
      <c r="A11" s="22"/>
    </row>
    <row r="12" spans="1:11" s="3" customFormat="1" ht="25.5" customHeight="1" x14ac:dyDescent="0.45">
      <c r="A12" s="22" t="s">
        <v>324</v>
      </c>
    </row>
    <row r="13" spans="1:11" s="3" customFormat="1" ht="25.5" customHeight="1" x14ac:dyDescent="0.45">
      <c r="C13" s="15" t="s">
        <v>325</v>
      </c>
      <c r="D13" s="12"/>
      <c r="E13" s="4"/>
      <c r="F13" s="4"/>
      <c r="H13" s="8"/>
      <c r="I13" s="184" t="s">
        <v>326</v>
      </c>
      <c r="J13" s="184"/>
      <c r="K13" s="184"/>
    </row>
    <row r="14" spans="1:11" s="3" customFormat="1" ht="25.5" customHeight="1" x14ac:dyDescent="0.45">
      <c r="C14" s="22" t="s">
        <v>327</v>
      </c>
      <c r="D14" s="22"/>
      <c r="I14" s="185" t="s">
        <v>328</v>
      </c>
      <c r="J14" s="185"/>
      <c r="K14" s="185"/>
    </row>
    <row r="15" spans="1:11" s="3" customFormat="1" ht="25.5" customHeight="1" x14ac:dyDescent="0.45">
      <c r="A15" s="22"/>
      <c r="H15" s="5"/>
    </row>
    <row r="16" spans="1:11" s="3" customFormat="1" ht="25.5" customHeight="1" x14ac:dyDescent="0.45">
      <c r="A16" s="22" t="s">
        <v>329</v>
      </c>
    </row>
    <row r="17" spans="1:11" s="3" customFormat="1" ht="25.5" customHeight="1" x14ac:dyDescent="0.45">
      <c r="A17" s="22" t="s">
        <v>330</v>
      </c>
    </row>
    <row r="18" spans="1:11" s="3" customFormat="1" ht="25.5" customHeight="1" x14ac:dyDescent="0.45">
      <c r="A18" s="22"/>
      <c r="H18" s="4"/>
      <c r="J18" s="4"/>
      <c r="K18" s="16" t="s">
        <v>237</v>
      </c>
    </row>
    <row r="19" spans="1:11" s="3" customFormat="1" ht="25.5" customHeight="1" x14ac:dyDescent="0.45">
      <c r="A19" s="22"/>
      <c r="H19" s="11"/>
      <c r="I19" s="10" t="s">
        <v>61</v>
      </c>
      <c r="J19" s="12"/>
      <c r="K19" s="10" t="s">
        <v>62</v>
      </c>
    </row>
    <row r="20" spans="1:11" s="3" customFormat="1" ht="25.5" customHeight="1" x14ac:dyDescent="0.45">
      <c r="A20" s="22" t="s">
        <v>331</v>
      </c>
      <c r="I20" s="3">
        <v>8615.15</v>
      </c>
      <c r="K20" s="3">
        <v>537741.29</v>
      </c>
    </row>
    <row r="21" spans="1:11" s="3" customFormat="1" ht="25.5" customHeight="1" x14ac:dyDescent="0.45">
      <c r="A21" s="22" t="s">
        <v>332</v>
      </c>
    </row>
    <row r="22" spans="1:11" s="3" customFormat="1" ht="25.5" customHeight="1" x14ac:dyDescent="0.45">
      <c r="A22" s="22" t="s">
        <v>333</v>
      </c>
    </row>
    <row r="23" spans="1:11" s="3" customFormat="1" ht="25.5" customHeight="1" x14ac:dyDescent="0.45">
      <c r="A23" s="22"/>
      <c r="H23" s="4"/>
      <c r="J23" s="4"/>
      <c r="K23" s="16" t="s">
        <v>237</v>
      </c>
    </row>
    <row r="24" spans="1:11" s="3" customFormat="1" ht="25.5" customHeight="1" x14ac:dyDescent="0.45">
      <c r="A24" s="22"/>
      <c r="H24" s="17"/>
      <c r="I24" s="17" t="s">
        <v>151</v>
      </c>
      <c r="J24" s="4"/>
      <c r="K24" s="17" t="s">
        <v>152</v>
      </c>
    </row>
    <row r="25" spans="1:11" s="3" customFormat="1" ht="25.5" customHeight="1" x14ac:dyDescent="0.45">
      <c r="B25" s="22" t="s">
        <v>334</v>
      </c>
      <c r="I25" s="3">
        <v>206225.77</v>
      </c>
      <c r="K25" s="3">
        <v>1162199.1499999999</v>
      </c>
    </row>
    <row r="26" spans="1:11" s="3" customFormat="1" ht="25.5" customHeight="1" x14ac:dyDescent="0.45">
      <c r="B26" s="22"/>
    </row>
    <row r="27" spans="1:11" s="3" customFormat="1" ht="25.5" customHeight="1" x14ac:dyDescent="0.45">
      <c r="B27" s="22" t="s">
        <v>335</v>
      </c>
      <c r="I27" s="3">
        <v>2455230</v>
      </c>
      <c r="K27" s="3">
        <v>2938196.32</v>
      </c>
    </row>
    <row r="28" spans="1:11" s="3" customFormat="1" ht="25.5" customHeight="1" x14ac:dyDescent="0.45">
      <c r="B28" s="22" t="s">
        <v>336</v>
      </c>
      <c r="I28" s="3">
        <v>155934.51</v>
      </c>
      <c r="K28" s="3">
        <v>197980.98</v>
      </c>
    </row>
    <row r="29" spans="1:11" s="3" customFormat="1" ht="25.5" customHeight="1" x14ac:dyDescent="0.45">
      <c r="B29" s="22"/>
    </row>
    <row r="30" spans="1:11" s="3" customFormat="1" ht="25.5" customHeight="1" x14ac:dyDescent="0.45">
      <c r="B30" s="22"/>
    </row>
    <row r="31" spans="1:11" s="3" customFormat="1" ht="25.5" customHeight="1" x14ac:dyDescent="0.45">
      <c r="A31" s="22"/>
      <c r="B31" s="183" t="s">
        <v>337</v>
      </c>
      <c r="C31" s="183"/>
      <c r="D31" s="183"/>
      <c r="E31" s="183"/>
      <c r="F31" s="183"/>
      <c r="G31" s="183"/>
      <c r="H31" s="183"/>
      <c r="I31" s="183"/>
      <c r="J31" s="183"/>
      <c r="K31" s="183"/>
    </row>
    <row r="32" spans="1:11" s="3" customFormat="1" ht="25.5" customHeight="1" x14ac:dyDescent="0.45">
      <c r="A32" s="22"/>
      <c r="B32" s="175" t="s">
        <v>432</v>
      </c>
      <c r="C32" s="175"/>
      <c r="D32" s="175"/>
      <c r="E32" s="175"/>
      <c r="F32" s="175"/>
      <c r="G32" s="175"/>
      <c r="H32" s="175"/>
      <c r="I32" s="175"/>
      <c r="J32" s="175"/>
      <c r="K32" s="175"/>
    </row>
    <row r="33" spans="1:13" s="3" customFormat="1" ht="25.5" customHeight="1" x14ac:dyDescent="0.45">
      <c r="A33" s="22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3" s="3" customFormat="1" ht="25.5" customHeight="1" x14ac:dyDescent="0.45">
      <c r="A34" s="182" t="s">
        <v>338</v>
      </c>
      <c r="B34" s="182"/>
      <c r="C34" s="182"/>
      <c r="D34" s="182"/>
      <c r="E34" s="182"/>
      <c r="F34" s="182"/>
      <c r="G34" s="182"/>
      <c r="H34" s="182"/>
      <c r="I34" s="182"/>
      <c r="J34" s="182"/>
      <c r="K34" s="182"/>
    </row>
    <row r="35" spans="1:13" s="3" customFormat="1" ht="27.75" customHeight="1" x14ac:dyDescent="0.45">
      <c r="B35" s="22"/>
    </row>
    <row r="36" spans="1:13" s="3" customFormat="1" ht="27.75" customHeight="1" x14ac:dyDescent="0.45">
      <c r="A36" s="4" t="s">
        <v>339</v>
      </c>
    </row>
    <row r="37" spans="1:13" s="3" customFormat="1" ht="27.75" customHeight="1" x14ac:dyDescent="0.45">
      <c r="A37" s="22" t="s">
        <v>340</v>
      </c>
    </row>
    <row r="38" spans="1:13" s="3" customFormat="1" ht="27.75" customHeight="1" x14ac:dyDescent="0.45">
      <c r="A38" s="22" t="s">
        <v>341</v>
      </c>
    </row>
    <row r="39" spans="1:13" s="3" customFormat="1" ht="27.75" customHeight="1" x14ac:dyDescent="0.45">
      <c r="A39" s="22" t="s">
        <v>342</v>
      </c>
    </row>
    <row r="40" spans="1:13" s="3" customFormat="1" ht="27.75" customHeight="1" x14ac:dyDescent="0.45">
      <c r="A40" s="22" t="s">
        <v>343</v>
      </c>
    </row>
    <row r="41" spans="1:13" s="3" customFormat="1" ht="27.75" customHeight="1" x14ac:dyDescent="0.45">
      <c r="A41" s="22" t="s">
        <v>344</v>
      </c>
    </row>
    <row r="42" spans="1:13" s="3" customFormat="1" ht="27.75" customHeight="1" x14ac:dyDescent="0.45">
      <c r="A42" s="22" t="s">
        <v>345</v>
      </c>
    </row>
    <row r="43" spans="1:13" s="3" customFormat="1" ht="27.75" customHeight="1" x14ac:dyDescent="0.45">
      <c r="A43" s="22"/>
    </row>
    <row r="44" spans="1:13" s="1" customFormat="1" ht="27.75" customHeight="1" x14ac:dyDescent="0.45">
      <c r="A44" s="27" t="s">
        <v>346</v>
      </c>
    </row>
    <row r="45" spans="1:13" s="1" customFormat="1" ht="27.75" customHeight="1" x14ac:dyDescent="0.45">
      <c r="A45" s="2" t="s">
        <v>347</v>
      </c>
      <c r="B45" s="2"/>
      <c r="C45" s="2"/>
      <c r="D45" s="2"/>
      <c r="E45" s="2"/>
      <c r="F45" s="2"/>
      <c r="G45" s="2"/>
      <c r="H45" s="2"/>
      <c r="I45" s="2"/>
      <c r="J45" s="2"/>
    </row>
    <row r="46" spans="1:13" s="1" customFormat="1" ht="27.75" customHeight="1" x14ac:dyDescent="0.45">
      <c r="A46" s="2" t="s">
        <v>348</v>
      </c>
      <c r="B46" s="2"/>
      <c r="C46" s="2"/>
      <c r="D46" s="2"/>
      <c r="E46" s="2"/>
      <c r="F46" s="2"/>
      <c r="G46" s="2"/>
      <c r="H46" s="2"/>
      <c r="I46" s="2"/>
      <c r="J46" s="2"/>
    </row>
    <row r="47" spans="1:13" s="1" customFormat="1" ht="27.75" customHeight="1" x14ac:dyDescent="0.45">
      <c r="A47" s="2" t="s">
        <v>349</v>
      </c>
    </row>
    <row r="48" spans="1:13" s="3" customFormat="1" ht="27.75" customHeight="1" x14ac:dyDescent="0.45">
      <c r="A48" s="3" t="s">
        <v>350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3" customFormat="1" ht="27.75" customHeight="1" x14ac:dyDescent="0.45">
      <c r="A49" s="2" t="s">
        <v>351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3" customFormat="1" ht="27.75" customHeight="1" x14ac:dyDescent="0.45">
      <c r="A50" s="2" t="s">
        <v>352</v>
      </c>
    </row>
    <row r="51" spans="1:13" s="3" customFormat="1" ht="27.75" customHeight="1" x14ac:dyDescent="0.45">
      <c r="A51" s="22"/>
    </row>
    <row r="52" spans="1:13" s="3" customFormat="1" ht="27.75" customHeight="1" x14ac:dyDescent="0.45">
      <c r="A52" s="22"/>
    </row>
    <row r="53" spans="1:13" s="3" customFormat="1" ht="27.75" customHeight="1" x14ac:dyDescent="0.45">
      <c r="A53" s="22"/>
    </row>
    <row r="54" spans="1:13" s="3" customFormat="1" ht="27.75" customHeight="1" x14ac:dyDescent="0.45">
      <c r="A54" s="22"/>
    </row>
    <row r="55" spans="1:13" s="3" customFormat="1" ht="27.75" customHeight="1" x14ac:dyDescent="0.45">
      <c r="A55" s="22"/>
    </row>
    <row r="56" spans="1:13" s="3" customFormat="1" ht="27.75" customHeight="1" x14ac:dyDescent="0.45">
      <c r="A56" s="22"/>
    </row>
    <row r="57" spans="1:13" s="3" customFormat="1" ht="27.75" customHeight="1" x14ac:dyDescent="0.45">
      <c r="A57" s="22"/>
    </row>
    <row r="58" spans="1:13" s="3" customFormat="1" ht="27.75" customHeight="1" x14ac:dyDescent="0.45">
      <c r="A58" s="22"/>
    </row>
    <row r="59" spans="1:13" s="3" customFormat="1" ht="27.75" customHeight="1" x14ac:dyDescent="0.45">
      <c r="A59" s="22"/>
    </row>
    <row r="60" spans="1:13" s="3" customFormat="1" ht="27.75" customHeight="1" x14ac:dyDescent="0.45">
      <c r="A60" s="22"/>
    </row>
    <row r="61" spans="1:13" s="3" customFormat="1" ht="27.75" customHeight="1" x14ac:dyDescent="0.45">
      <c r="A61" s="22"/>
    </row>
    <row r="62" spans="1:13" s="3" customFormat="1" ht="27.75" customHeight="1" x14ac:dyDescent="0.45">
      <c r="A62" s="22"/>
      <c r="B62" s="183" t="s">
        <v>337</v>
      </c>
      <c r="C62" s="183"/>
      <c r="D62" s="183"/>
      <c r="E62" s="183"/>
      <c r="F62" s="183"/>
      <c r="G62" s="183"/>
      <c r="H62" s="183"/>
      <c r="I62" s="183"/>
      <c r="J62" s="183"/>
      <c r="K62" s="183"/>
    </row>
    <row r="63" spans="1:13" s="3" customFormat="1" ht="27.75" customHeight="1" x14ac:dyDescent="0.45">
      <c r="A63" s="22"/>
      <c r="B63" s="175" t="s">
        <v>432</v>
      </c>
      <c r="C63" s="175"/>
      <c r="D63" s="175"/>
      <c r="E63" s="175"/>
      <c r="F63" s="175"/>
      <c r="G63" s="175"/>
      <c r="H63" s="175"/>
      <c r="I63" s="175"/>
      <c r="J63" s="175"/>
      <c r="K63" s="175"/>
    </row>
  </sheetData>
  <mergeCells count="10">
    <mergeCell ref="B63:K63"/>
    <mergeCell ref="A34:K34"/>
    <mergeCell ref="B31:K31"/>
    <mergeCell ref="B32:K32"/>
    <mergeCell ref="A1:K1"/>
    <mergeCell ref="E8:G8"/>
    <mergeCell ref="I8:K8"/>
    <mergeCell ref="I13:K13"/>
    <mergeCell ref="B62:K62"/>
    <mergeCell ref="I14:K14"/>
  </mergeCells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50"/>
  <sheetViews>
    <sheetView view="pageBreakPreview" topLeftCell="A31" zoomScaleNormal="100" zoomScaleSheetLayoutView="100" workbookViewId="0">
      <selection activeCell="A42" sqref="A42:J42"/>
    </sheetView>
  </sheetViews>
  <sheetFormatPr defaultColWidth="9.140625" defaultRowHeight="22.5" customHeight="1" x14ac:dyDescent="0.45"/>
  <cols>
    <col min="1" max="1" width="45" style="146" customWidth="1"/>
    <col min="2" max="2" width="1.7109375" style="146" customWidth="1"/>
    <col min="3" max="3" width="10.28515625" style="146" customWidth="1"/>
    <col min="4" max="4" width="1.42578125" style="146" customWidth="1"/>
    <col min="5" max="5" width="10.28515625" style="146" customWidth="1"/>
    <col min="6" max="6" width="1.42578125" style="146" customWidth="1"/>
    <col min="7" max="7" width="7.85546875" style="146" customWidth="1"/>
    <col min="8" max="8" width="1.42578125" style="146" customWidth="1"/>
    <col min="9" max="9" width="10.28515625" style="146" customWidth="1"/>
    <col min="10" max="10" width="1.42578125" style="146" customWidth="1"/>
    <col min="11" max="11" width="10.28515625" style="146" customWidth="1"/>
    <col min="12" max="12" width="1.42578125" style="146" customWidth="1"/>
    <col min="13" max="13" width="7.85546875" style="146" customWidth="1"/>
    <col min="14" max="14" width="1.85546875" style="146" customWidth="1"/>
    <col min="15" max="16384" width="9.140625" style="146"/>
  </cols>
  <sheetData>
    <row r="1" spans="1:14" ht="24" customHeight="1" x14ac:dyDescent="0.45">
      <c r="A1" s="188" t="s">
        <v>353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4" ht="24" customHeight="1" x14ac:dyDescent="0.45">
      <c r="A2" s="150"/>
    </row>
    <row r="3" spans="1:14" ht="21" customHeight="1" x14ac:dyDescent="0.45">
      <c r="A3" s="148" t="s">
        <v>428</v>
      </c>
      <c r="N3" s="148"/>
    </row>
    <row r="4" spans="1:14" ht="21" customHeight="1" x14ac:dyDescent="0.45">
      <c r="A4" s="148" t="s">
        <v>427</v>
      </c>
      <c r="N4" s="148"/>
    </row>
    <row r="5" spans="1:14" ht="21" customHeight="1" x14ac:dyDescent="0.45">
      <c r="B5" s="148"/>
      <c r="C5" s="151"/>
      <c r="D5" s="151"/>
      <c r="E5" s="151"/>
      <c r="F5" s="151"/>
      <c r="G5" s="151"/>
      <c r="H5" s="151"/>
      <c r="I5" s="151"/>
      <c r="J5" s="151"/>
      <c r="K5" s="150"/>
      <c r="L5" s="150"/>
      <c r="M5" s="149" t="s">
        <v>354</v>
      </c>
      <c r="N5" s="148"/>
    </row>
    <row r="6" spans="1:14" ht="21" customHeight="1" x14ac:dyDescent="0.45">
      <c r="A6" s="148"/>
      <c r="B6" s="148"/>
      <c r="C6" s="187" t="s">
        <v>355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48"/>
    </row>
    <row r="7" spans="1:14" ht="21" customHeight="1" x14ac:dyDescent="0.45">
      <c r="C7" s="186" t="s">
        <v>151</v>
      </c>
      <c r="D7" s="186"/>
      <c r="E7" s="186"/>
      <c r="F7" s="186"/>
      <c r="G7" s="186"/>
      <c r="H7" s="147"/>
      <c r="I7" s="186" t="s">
        <v>152</v>
      </c>
      <c r="J7" s="186"/>
      <c r="K7" s="186"/>
      <c r="L7" s="186"/>
      <c r="M7" s="186"/>
      <c r="N7" s="148"/>
    </row>
    <row r="8" spans="1:14" ht="21" customHeight="1" x14ac:dyDescent="0.45">
      <c r="C8" s="152" t="s">
        <v>374</v>
      </c>
      <c r="D8" s="153"/>
      <c r="E8" s="152" t="s">
        <v>356</v>
      </c>
      <c r="F8" s="153"/>
      <c r="G8" s="152" t="s">
        <v>68</v>
      </c>
      <c r="H8" s="147"/>
      <c r="I8" s="152" t="s">
        <v>374</v>
      </c>
      <c r="J8" s="153"/>
      <c r="K8" s="152" t="s">
        <v>356</v>
      </c>
      <c r="L8" s="153"/>
      <c r="M8" s="152" t="s">
        <v>68</v>
      </c>
    </row>
    <row r="9" spans="1:14" ht="21" customHeight="1" x14ac:dyDescent="0.45">
      <c r="A9" s="146" t="s">
        <v>357</v>
      </c>
      <c r="C9" s="83">
        <v>2.68</v>
      </c>
      <c r="D9" s="83"/>
      <c r="E9" s="83">
        <v>1.07</v>
      </c>
      <c r="F9" s="83"/>
      <c r="G9" s="83">
        <f>+C9+E9</f>
        <v>3.75</v>
      </c>
      <c r="H9" s="83"/>
      <c r="I9" s="83">
        <v>1.78</v>
      </c>
      <c r="J9" s="83"/>
      <c r="K9" s="83">
        <v>0</v>
      </c>
      <c r="L9" s="83"/>
      <c r="M9" s="83">
        <f>+I9+K9</f>
        <v>1.78</v>
      </c>
    </row>
    <row r="10" spans="1:14" ht="21" customHeight="1" x14ac:dyDescent="0.45">
      <c r="A10" s="146" t="s">
        <v>358</v>
      </c>
      <c r="C10" s="83">
        <v>-20.38</v>
      </c>
      <c r="D10" s="83"/>
      <c r="E10" s="83">
        <v>-2.17</v>
      </c>
      <c r="F10" s="83"/>
      <c r="G10" s="83">
        <f>+C10+E10</f>
        <v>-22.549999999999997</v>
      </c>
      <c r="H10" s="83"/>
      <c r="I10" s="83">
        <v>-22.56</v>
      </c>
      <c r="J10" s="83"/>
      <c r="K10" s="83">
        <v>0</v>
      </c>
      <c r="L10" s="83"/>
      <c r="M10" s="83">
        <f>+I10+K10</f>
        <v>-22.56</v>
      </c>
    </row>
    <row r="11" spans="1:14" ht="21.75" x14ac:dyDescent="0.45">
      <c r="A11" s="146" t="s">
        <v>359</v>
      </c>
      <c r="C11" s="83">
        <f>SUM(C9:C10)</f>
        <v>-17.7</v>
      </c>
      <c r="D11" s="83"/>
      <c r="E11" s="83">
        <f>SUM(E9:E10)</f>
        <v>-1.0999999999999999</v>
      </c>
      <c r="F11" s="83"/>
      <c r="G11" s="83">
        <f>SUM(G9:G10)</f>
        <v>-18.799999999999997</v>
      </c>
      <c r="H11" s="83"/>
      <c r="I11" s="83">
        <f>SUM(I9:I10)</f>
        <v>-20.779999999999998</v>
      </c>
      <c r="J11" s="83"/>
      <c r="K11" s="83">
        <f>SUM(K9:K10)</f>
        <v>0</v>
      </c>
      <c r="L11" s="83"/>
      <c r="M11" s="83">
        <f>SUM(M9:M10)</f>
        <v>-20.779999999999998</v>
      </c>
    </row>
    <row r="12" spans="1:14" ht="21" customHeight="1" x14ac:dyDescent="0.45">
      <c r="A12" s="146" t="s">
        <v>360</v>
      </c>
      <c r="C12" s="83">
        <v>1.1299999999999999</v>
      </c>
      <c r="D12" s="83"/>
      <c r="E12" s="83">
        <v>2.33</v>
      </c>
      <c r="F12" s="83"/>
      <c r="G12" s="83">
        <f>+C12+E12</f>
        <v>3.46</v>
      </c>
      <c r="H12" s="83"/>
      <c r="I12" s="83">
        <v>1.56</v>
      </c>
      <c r="J12" s="83"/>
      <c r="K12" s="83">
        <v>0</v>
      </c>
      <c r="L12" s="83"/>
      <c r="M12" s="83">
        <f>SUM(I12:K12)</f>
        <v>1.56</v>
      </c>
    </row>
    <row r="13" spans="1:14" ht="21" customHeight="1" x14ac:dyDescent="0.45">
      <c r="A13" s="146" t="s">
        <v>361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4" ht="21" customHeight="1" x14ac:dyDescent="0.45">
      <c r="A14" s="146" t="s">
        <v>362</v>
      </c>
      <c r="C14" s="83">
        <v>-2.11</v>
      </c>
      <c r="D14" s="83"/>
      <c r="E14" s="83">
        <v>0</v>
      </c>
      <c r="F14" s="83"/>
      <c r="G14" s="83">
        <f>+C14+E14</f>
        <v>-2.11</v>
      </c>
      <c r="H14" s="83"/>
      <c r="I14" s="83">
        <v>3.24</v>
      </c>
      <c r="J14" s="83"/>
      <c r="K14" s="83">
        <v>0</v>
      </c>
      <c r="L14" s="83"/>
      <c r="M14" s="83">
        <f>SUM(I14:K14)</f>
        <v>3.24</v>
      </c>
    </row>
    <row r="15" spans="1:14" ht="21" customHeight="1" x14ac:dyDescent="0.45">
      <c r="A15" s="146" t="s">
        <v>363</v>
      </c>
      <c r="C15" s="83">
        <v>-8.18</v>
      </c>
      <c r="D15" s="83"/>
      <c r="E15" s="83">
        <v>-0.01</v>
      </c>
      <c r="F15" s="83"/>
      <c r="G15" s="83">
        <f>+C15+E15</f>
        <v>-8.19</v>
      </c>
      <c r="H15" s="83"/>
      <c r="I15" s="83">
        <v>-14.35</v>
      </c>
      <c r="J15" s="83"/>
      <c r="K15" s="83">
        <v>0</v>
      </c>
      <c r="L15" s="83"/>
      <c r="M15" s="83">
        <f>SUM(I15:K15)</f>
        <v>-14.35</v>
      </c>
    </row>
    <row r="16" spans="1:14" ht="21" customHeight="1" x14ac:dyDescent="0.45">
      <c r="A16" s="146" t="s">
        <v>364</v>
      </c>
      <c r="C16" s="83">
        <v>-4.01</v>
      </c>
      <c r="D16" s="83"/>
      <c r="E16" s="83">
        <v>0</v>
      </c>
      <c r="F16" s="83"/>
      <c r="G16" s="83">
        <f>+C16+E16</f>
        <v>-4.01</v>
      </c>
      <c r="H16" s="83"/>
      <c r="I16" s="83">
        <v>-3.36</v>
      </c>
      <c r="J16" s="83"/>
      <c r="K16" s="83">
        <v>0</v>
      </c>
      <c r="L16" s="83"/>
      <c r="M16" s="83">
        <f>SUM(I16:K16)</f>
        <v>-3.36</v>
      </c>
    </row>
    <row r="17" spans="1:14" ht="21" customHeight="1" x14ac:dyDescent="0.45">
      <c r="A17" s="146" t="s">
        <v>365</v>
      </c>
      <c r="C17" s="83">
        <f>SUM(C11:C16)</f>
        <v>-30.869999999999997</v>
      </c>
      <c r="D17" s="83"/>
      <c r="E17" s="83">
        <f>SUM(E11:E16)</f>
        <v>1.2200000000000002</v>
      </c>
      <c r="F17" s="83"/>
      <c r="G17" s="83">
        <f>SUM(G11:G16)</f>
        <v>-29.649999999999991</v>
      </c>
      <c r="H17" s="83"/>
      <c r="I17" s="83">
        <f>SUM(I11:I16)</f>
        <v>-33.69</v>
      </c>
      <c r="J17" s="83"/>
      <c r="K17" s="83">
        <f>SUM(K11:K16)</f>
        <v>0</v>
      </c>
      <c r="L17" s="83"/>
      <c r="M17" s="83">
        <f>SUM(M11:M16)</f>
        <v>-33.69</v>
      </c>
    </row>
    <row r="18" spans="1:14" ht="21" customHeight="1" x14ac:dyDescent="0.45">
      <c r="A18" s="146" t="s">
        <v>366</v>
      </c>
      <c r="C18" s="83">
        <v>7.06</v>
      </c>
      <c r="D18" s="83"/>
      <c r="E18" s="83">
        <v>0</v>
      </c>
      <c r="F18" s="83"/>
      <c r="G18" s="83">
        <f>SUM(C18:E18)</f>
        <v>7.06</v>
      </c>
      <c r="H18" s="83"/>
      <c r="I18" s="83">
        <v>6.23</v>
      </c>
      <c r="J18" s="83"/>
      <c r="K18" s="83">
        <v>0</v>
      </c>
      <c r="L18" s="83"/>
      <c r="M18" s="83">
        <f>SUM(I18:K18)</f>
        <v>6.23</v>
      </c>
    </row>
    <row r="19" spans="1:14" ht="21" customHeight="1" x14ac:dyDescent="0.45">
      <c r="A19" s="150" t="s">
        <v>367</v>
      </c>
      <c r="C19" s="83">
        <f>SUM(C17:C18)</f>
        <v>-23.81</v>
      </c>
      <c r="D19" s="83"/>
      <c r="E19" s="83">
        <f>SUM(E17:E18)</f>
        <v>1.2200000000000002</v>
      </c>
      <c r="F19" s="83"/>
      <c r="G19" s="83">
        <f>SUM(G17:G18)</f>
        <v>-22.589999999999993</v>
      </c>
      <c r="H19" s="83"/>
      <c r="I19" s="83">
        <f>SUM(I17:I18)</f>
        <v>-27.459999999999997</v>
      </c>
      <c r="J19" s="83"/>
      <c r="K19" s="83">
        <f>SUM(K17:K18)</f>
        <v>0</v>
      </c>
      <c r="L19" s="83"/>
      <c r="M19" s="83">
        <f>SUM(M17:M18)</f>
        <v>-27.459999999999997</v>
      </c>
    </row>
    <row r="20" spans="1:14" ht="21" customHeight="1" x14ac:dyDescent="0.45">
      <c r="A20" s="150" t="s">
        <v>368</v>
      </c>
      <c r="C20" s="83">
        <v>0</v>
      </c>
      <c r="D20" s="83"/>
      <c r="E20" s="83">
        <v>0</v>
      </c>
      <c r="F20" s="83"/>
      <c r="G20" s="83">
        <f>SUM(C20:E20)</f>
        <v>0</v>
      </c>
      <c r="H20" s="83"/>
      <c r="I20" s="83">
        <v>0</v>
      </c>
      <c r="J20" s="83"/>
      <c r="K20" s="83">
        <v>0</v>
      </c>
      <c r="L20" s="83"/>
      <c r="M20" s="83">
        <f>SUM(I20:L20)</f>
        <v>0</v>
      </c>
    </row>
    <row r="21" spans="1:14" ht="21" customHeight="1" x14ac:dyDescent="0.45">
      <c r="A21" s="150" t="s">
        <v>369</v>
      </c>
      <c r="C21" s="83">
        <f>SUM(C19:C20)</f>
        <v>-23.81</v>
      </c>
      <c r="D21" s="83"/>
      <c r="E21" s="83">
        <f>SUM(E19:E20)</f>
        <v>1.2200000000000002</v>
      </c>
      <c r="F21" s="83"/>
      <c r="G21" s="83">
        <f>SUM(G19:G20)</f>
        <v>-22.589999999999993</v>
      </c>
      <c r="H21" s="83"/>
      <c r="I21" s="83">
        <f>SUM(I19:I20)</f>
        <v>-27.459999999999997</v>
      </c>
      <c r="J21" s="83"/>
      <c r="K21" s="83">
        <f>SUM(K19:K20)</f>
        <v>0</v>
      </c>
      <c r="L21" s="83"/>
      <c r="M21" s="83">
        <f>SUM(M19:M20)</f>
        <v>-27.459999999999997</v>
      </c>
    </row>
    <row r="22" spans="1:14" ht="12" customHeight="1" x14ac:dyDescent="0.45"/>
    <row r="23" spans="1:14" ht="21" customHeight="1" x14ac:dyDescent="0.45">
      <c r="B23" s="148"/>
      <c r="C23" s="151"/>
      <c r="D23" s="151"/>
      <c r="E23" s="151"/>
      <c r="F23" s="151"/>
      <c r="G23" s="151"/>
      <c r="H23" s="151"/>
      <c r="I23" s="151"/>
      <c r="J23" s="151"/>
      <c r="K23" s="150"/>
      <c r="L23" s="150"/>
      <c r="M23" s="149" t="s">
        <v>354</v>
      </c>
      <c r="N23" s="148"/>
    </row>
    <row r="24" spans="1:14" ht="21" customHeight="1" x14ac:dyDescent="0.45">
      <c r="A24" s="148"/>
      <c r="B24" s="148"/>
      <c r="C24" s="187" t="s">
        <v>370</v>
      </c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48"/>
    </row>
    <row r="25" spans="1:14" ht="21" customHeight="1" x14ac:dyDescent="0.45">
      <c r="C25" s="186" t="s">
        <v>151</v>
      </c>
      <c r="D25" s="186"/>
      <c r="E25" s="186"/>
      <c r="F25" s="186"/>
      <c r="G25" s="186"/>
      <c r="H25" s="147"/>
      <c r="I25" s="186" t="s">
        <v>152</v>
      </c>
      <c r="J25" s="186"/>
      <c r="K25" s="186"/>
      <c r="L25" s="186"/>
      <c r="M25" s="186"/>
      <c r="N25" s="148"/>
    </row>
    <row r="26" spans="1:14" ht="21" customHeight="1" x14ac:dyDescent="0.45">
      <c r="C26" s="152" t="s">
        <v>374</v>
      </c>
      <c r="D26" s="153"/>
      <c r="E26" s="152" t="s">
        <v>356</v>
      </c>
      <c r="F26" s="153"/>
      <c r="G26" s="152" t="s">
        <v>68</v>
      </c>
      <c r="H26" s="147"/>
      <c r="I26" s="152" t="s">
        <v>374</v>
      </c>
      <c r="J26" s="153"/>
      <c r="K26" s="152" t="s">
        <v>356</v>
      </c>
      <c r="L26" s="153"/>
      <c r="M26" s="152" t="s">
        <v>68</v>
      </c>
    </row>
    <row r="27" spans="1:14" ht="21" customHeight="1" x14ac:dyDescent="0.45">
      <c r="A27" s="146" t="s">
        <v>357</v>
      </c>
      <c r="C27" s="83">
        <v>10.25</v>
      </c>
      <c r="D27" s="83"/>
      <c r="E27" s="83">
        <v>2.82</v>
      </c>
      <c r="F27" s="83"/>
      <c r="G27" s="83">
        <f>+C27+E27</f>
        <v>13.07</v>
      </c>
      <c r="H27" s="83"/>
      <c r="I27" s="83">
        <v>63.35</v>
      </c>
      <c r="J27" s="83"/>
      <c r="K27" s="83">
        <v>0</v>
      </c>
      <c r="L27" s="83"/>
      <c r="M27" s="83">
        <f>+I27+K27</f>
        <v>63.35</v>
      </c>
    </row>
    <row r="28" spans="1:14" ht="21" customHeight="1" x14ac:dyDescent="0.45">
      <c r="A28" s="146" t="s">
        <v>358</v>
      </c>
      <c r="C28" s="83">
        <v>-42.35</v>
      </c>
      <c r="D28" s="83"/>
      <c r="E28" s="83">
        <v>-4.33</v>
      </c>
      <c r="F28" s="83"/>
      <c r="G28" s="83">
        <f>+C28+E28</f>
        <v>-46.68</v>
      </c>
      <c r="H28" s="83"/>
      <c r="I28" s="83">
        <v>-69.22</v>
      </c>
      <c r="J28" s="83"/>
      <c r="K28" s="83">
        <v>0</v>
      </c>
      <c r="L28" s="83"/>
      <c r="M28" s="83">
        <f>+I28+K28</f>
        <v>-69.22</v>
      </c>
    </row>
    <row r="29" spans="1:14" ht="21.75" x14ac:dyDescent="0.45">
      <c r="A29" s="146" t="s">
        <v>359</v>
      </c>
      <c r="C29" s="83">
        <f>SUM(C27:C28)</f>
        <v>-32.1</v>
      </c>
      <c r="D29" s="83"/>
      <c r="E29" s="83">
        <f>SUM(E27:E28)</f>
        <v>-1.5100000000000002</v>
      </c>
      <c r="F29" s="83"/>
      <c r="G29" s="83">
        <f>SUM(G27:G28)</f>
        <v>-33.61</v>
      </c>
      <c r="H29" s="83"/>
      <c r="I29" s="83">
        <f>SUM(I27:I28)</f>
        <v>-5.8699999999999974</v>
      </c>
      <c r="J29" s="83"/>
      <c r="K29" s="83">
        <f>SUM(K27:K28)</f>
        <v>0</v>
      </c>
      <c r="L29" s="83"/>
      <c r="M29" s="83">
        <f>SUM(M27:M28)</f>
        <v>-5.8699999999999974</v>
      </c>
    </row>
    <row r="30" spans="1:14" ht="21" customHeight="1" x14ac:dyDescent="0.45">
      <c r="A30" s="146" t="s">
        <v>360</v>
      </c>
      <c r="C30" s="83">
        <v>1.1599999999999999</v>
      </c>
      <c r="D30" s="83"/>
      <c r="E30" s="83">
        <v>2.39</v>
      </c>
      <c r="F30" s="83"/>
      <c r="G30" s="83">
        <f>+C30+E30</f>
        <v>3.55</v>
      </c>
      <c r="H30" s="83"/>
      <c r="I30" s="83">
        <f>1.86+0.03</f>
        <v>1.8900000000000001</v>
      </c>
      <c r="J30" s="83"/>
      <c r="K30" s="83">
        <v>0</v>
      </c>
      <c r="L30" s="83"/>
      <c r="M30" s="83">
        <f>SUM(I30:K30)</f>
        <v>1.8900000000000001</v>
      </c>
    </row>
    <row r="31" spans="1:14" ht="21" customHeight="1" x14ac:dyDescent="0.45">
      <c r="A31" s="146" t="s">
        <v>361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</row>
    <row r="32" spans="1:14" ht="21" customHeight="1" x14ac:dyDescent="0.45">
      <c r="A32" s="146" t="s">
        <v>362</v>
      </c>
      <c r="C32" s="83">
        <v>0.18</v>
      </c>
      <c r="D32" s="83"/>
      <c r="E32" s="83">
        <v>0</v>
      </c>
      <c r="F32" s="83"/>
      <c r="G32" s="83">
        <f>+C32+E32</f>
        <v>0.18</v>
      </c>
      <c r="H32" s="83"/>
      <c r="I32" s="83">
        <v>-7.91</v>
      </c>
      <c r="J32" s="83"/>
      <c r="K32" s="83">
        <v>0</v>
      </c>
      <c r="L32" s="83"/>
      <c r="M32" s="83">
        <f>SUM(I32:K32)</f>
        <v>-7.91</v>
      </c>
    </row>
    <row r="33" spans="1:13" ht="21" customHeight="1" x14ac:dyDescent="0.45">
      <c r="A33" s="146" t="s">
        <v>363</v>
      </c>
      <c r="C33" s="83">
        <v>-15.19</v>
      </c>
      <c r="D33" s="83"/>
      <c r="E33" s="83">
        <v>-0.03</v>
      </c>
      <c r="F33" s="83"/>
      <c r="G33" s="83">
        <f>+C33+E33</f>
        <v>-15.219999999999999</v>
      </c>
      <c r="H33" s="83"/>
      <c r="I33" s="83">
        <v>-26.92</v>
      </c>
      <c r="J33" s="83"/>
      <c r="K33" s="83">
        <v>0</v>
      </c>
      <c r="L33" s="83"/>
      <c r="M33" s="83">
        <f>SUM(I33:K33)</f>
        <v>-26.92</v>
      </c>
    </row>
    <row r="34" spans="1:13" ht="21" customHeight="1" x14ac:dyDescent="0.45">
      <c r="A34" s="146" t="s">
        <v>364</v>
      </c>
      <c r="C34" s="83">
        <v>-7.92</v>
      </c>
      <c r="D34" s="83"/>
      <c r="E34" s="83">
        <v>0</v>
      </c>
      <c r="F34" s="83"/>
      <c r="G34" s="83">
        <f>+C34+E34</f>
        <v>-7.92</v>
      </c>
      <c r="H34" s="83"/>
      <c r="I34" s="83">
        <v>-6.83</v>
      </c>
      <c r="J34" s="83"/>
      <c r="K34" s="83">
        <v>0</v>
      </c>
      <c r="L34" s="83"/>
      <c r="M34" s="83">
        <f>SUM(I34:K34)</f>
        <v>-6.83</v>
      </c>
    </row>
    <row r="35" spans="1:13" ht="21" customHeight="1" x14ac:dyDescent="0.45">
      <c r="A35" s="146" t="s">
        <v>365</v>
      </c>
      <c r="C35" s="83">
        <f>SUM(C29:C34)</f>
        <v>-53.870000000000005</v>
      </c>
      <c r="D35" s="83"/>
      <c r="E35" s="83">
        <f>SUM(E29:E34)</f>
        <v>0.84999999999999987</v>
      </c>
      <c r="F35" s="83"/>
      <c r="G35" s="83">
        <f>SUM(G29:G34)</f>
        <v>-53.019999999999996</v>
      </c>
      <c r="H35" s="83"/>
      <c r="I35" s="83">
        <f>SUM(I29:I34)</f>
        <v>-45.64</v>
      </c>
      <c r="J35" s="83"/>
      <c r="K35" s="83">
        <f>SUM(K29:K34)</f>
        <v>0</v>
      </c>
      <c r="L35" s="83"/>
      <c r="M35" s="83">
        <f>SUM(M29:M34)</f>
        <v>-45.64</v>
      </c>
    </row>
    <row r="36" spans="1:13" ht="21" customHeight="1" x14ac:dyDescent="0.45">
      <c r="A36" s="146" t="s">
        <v>366</v>
      </c>
      <c r="C36" s="83">
        <v>13.93</v>
      </c>
      <c r="D36" s="83"/>
      <c r="E36" s="83">
        <v>0</v>
      </c>
      <c r="F36" s="83"/>
      <c r="G36" s="83">
        <f>SUM(C36:E36)</f>
        <v>13.93</v>
      </c>
      <c r="H36" s="83"/>
      <c r="I36" s="83">
        <v>8.52</v>
      </c>
      <c r="J36" s="83"/>
      <c r="K36" s="83">
        <v>0</v>
      </c>
      <c r="L36" s="83"/>
      <c r="M36" s="83">
        <f>SUM(I36:K36)</f>
        <v>8.52</v>
      </c>
    </row>
    <row r="37" spans="1:13" ht="21" customHeight="1" x14ac:dyDescent="0.45">
      <c r="A37" s="150" t="s">
        <v>367</v>
      </c>
      <c r="C37" s="83">
        <f>SUM(C35:C36)</f>
        <v>-39.940000000000005</v>
      </c>
      <c r="D37" s="83"/>
      <c r="E37" s="83">
        <f>SUM(E35:E36)</f>
        <v>0.84999999999999987</v>
      </c>
      <c r="F37" s="83"/>
      <c r="G37" s="83">
        <f>SUM(G35:G36)</f>
        <v>-39.089999999999996</v>
      </c>
      <c r="H37" s="83"/>
      <c r="I37" s="83">
        <f>SUM(I35:I36)</f>
        <v>-37.120000000000005</v>
      </c>
      <c r="J37" s="83"/>
      <c r="K37" s="83">
        <f>SUM(K35:K36)</f>
        <v>0</v>
      </c>
      <c r="L37" s="83"/>
      <c r="M37" s="83">
        <f>SUM(M35:M36)</f>
        <v>-37.120000000000005</v>
      </c>
    </row>
    <row r="38" spans="1:13" ht="21" customHeight="1" x14ac:dyDescent="0.45">
      <c r="A38" s="150" t="s">
        <v>368</v>
      </c>
      <c r="C38" s="83">
        <v>0</v>
      </c>
      <c r="D38" s="83"/>
      <c r="E38" s="83">
        <v>0</v>
      </c>
      <c r="F38" s="83"/>
      <c r="G38" s="83">
        <f>SUM(C38:E38)</f>
        <v>0</v>
      </c>
      <c r="H38" s="83"/>
      <c r="I38" s="83">
        <v>0</v>
      </c>
      <c r="J38" s="83"/>
      <c r="K38" s="83">
        <v>0</v>
      </c>
      <c r="L38" s="83"/>
      <c r="M38" s="83">
        <f>SUM(I38:L38)</f>
        <v>0</v>
      </c>
    </row>
    <row r="39" spans="1:13" ht="21" customHeight="1" x14ac:dyDescent="0.45">
      <c r="A39" s="150" t="s">
        <v>369</v>
      </c>
      <c r="C39" s="83">
        <f>SUM(C37:C38)</f>
        <v>-39.940000000000005</v>
      </c>
      <c r="D39" s="83"/>
      <c r="E39" s="83">
        <f>SUM(E37:E38)</f>
        <v>0.84999999999999987</v>
      </c>
      <c r="F39" s="83"/>
      <c r="G39" s="83">
        <f>SUM(G37:G38)</f>
        <v>-39.089999999999996</v>
      </c>
      <c r="H39" s="83"/>
      <c r="I39" s="83">
        <f>SUM(I37:I38)</f>
        <v>-37.120000000000005</v>
      </c>
      <c r="J39" s="83"/>
      <c r="K39" s="83">
        <f>SUM(K37:K38)</f>
        <v>0</v>
      </c>
      <c r="L39" s="83"/>
      <c r="M39" s="83">
        <f>SUM(M37:M38)</f>
        <v>-37.120000000000005</v>
      </c>
    </row>
    <row r="40" spans="1:13" ht="21.95" customHeight="1" x14ac:dyDescent="0.45">
      <c r="A40" s="146" t="s">
        <v>371</v>
      </c>
      <c r="C40" s="147"/>
      <c r="D40" s="147"/>
      <c r="E40" s="147"/>
      <c r="F40" s="147"/>
      <c r="G40" s="147"/>
      <c r="H40" s="147"/>
      <c r="I40" s="147"/>
    </row>
    <row r="41" spans="1:13" s="154" customFormat="1" ht="21.95" customHeight="1" x14ac:dyDescent="0.45">
      <c r="A41" s="44" t="s">
        <v>372</v>
      </c>
      <c r="G41" s="31"/>
      <c r="H41" s="31"/>
      <c r="I41" s="31"/>
    </row>
    <row r="42" spans="1:13" s="133" customFormat="1" ht="21.95" customHeight="1" x14ac:dyDescent="0.45">
      <c r="A42" s="175" t="s">
        <v>433</v>
      </c>
      <c r="B42" s="175"/>
      <c r="C42" s="175"/>
      <c r="D42" s="175"/>
      <c r="E42" s="175"/>
      <c r="F42" s="175"/>
      <c r="G42" s="175"/>
      <c r="H42" s="175"/>
      <c r="I42" s="175"/>
      <c r="J42" s="175"/>
    </row>
    <row r="43" spans="1:13" ht="26.25" customHeight="1" x14ac:dyDescent="0.45">
      <c r="A43" s="148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ht="26.25" customHeight="1" x14ac:dyDescent="0.45">
      <c r="B44" s="154"/>
      <c r="C44" s="154"/>
      <c r="D44" s="154"/>
      <c r="E44" s="154"/>
      <c r="F44" s="154"/>
      <c r="G44" s="31"/>
      <c r="H44" s="31"/>
      <c r="I44" s="31"/>
      <c r="J44" s="154"/>
      <c r="K44" s="154"/>
      <c r="L44" s="154"/>
      <c r="M44" s="154"/>
    </row>
    <row r="45" spans="1:13" ht="26.25" customHeight="1" x14ac:dyDescent="0.45">
      <c r="B45" s="133"/>
      <c r="C45" s="133"/>
      <c r="D45" s="133"/>
      <c r="E45" s="133"/>
      <c r="F45" s="133"/>
      <c r="G45" s="31"/>
      <c r="H45" s="31"/>
      <c r="I45" s="31"/>
      <c r="J45" s="133"/>
      <c r="K45" s="133"/>
      <c r="L45" s="133"/>
      <c r="M45" s="133"/>
    </row>
    <row r="46" spans="1:13" ht="26.25" customHeight="1" x14ac:dyDescent="0.45"/>
    <row r="47" spans="1:13" ht="26.25" customHeight="1" x14ac:dyDescent="0.45"/>
    <row r="48" spans="1:13" ht="26.25" customHeight="1" x14ac:dyDescent="0.45"/>
    <row r="49" ht="26.25" customHeight="1" x14ac:dyDescent="0.45"/>
    <row r="50" ht="26.25" customHeight="1" x14ac:dyDescent="0.45"/>
  </sheetData>
  <mergeCells count="8">
    <mergeCell ref="A42:J42"/>
    <mergeCell ref="C25:G25"/>
    <mergeCell ref="I25:M25"/>
    <mergeCell ref="C6:M6"/>
    <mergeCell ref="A1:M1"/>
    <mergeCell ref="C7:G7"/>
    <mergeCell ref="I7:M7"/>
    <mergeCell ref="C24:M24"/>
  </mergeCells>
  <phoneticPr fontId="0" type="noConversion"/>
  <pageMargins left="0.59055118110236227" right="0.39370078740157483" top="0.78740157480314965" bottom="0.39370078740157483" header="0.27559055118110237" footer="0.31496062992125984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view="pageBreakPreview" topLeftCell="A2" zoomScaleNormal="100" zoomScaleSheetLayoutView="100" workbookViewId="0">
      <selection activeCell="A36" sqref="A36:J36"/>
    </sheetView>
  </sheetViews>
  <sheetFormatPr defaultColWidth="9.140625" defaultRowHeight="24" customHeight="1" x14ac:dyDescent="0.45"/>
  <cols>
    <col min="1" max="1" width="38.140625" style="146" customWidth="1"/>
    <col min="2" max="2" width="1.7109375" style="146" customWidth="1"/>
    <col min="3" max="3" width="10.28515625" style="146" customWidth="1"/>
    <col min="4" max="4" width="1.42578125" style="146" customWidth="1"/>
    <col min="5" max="5" width="10.28515625" style="146" customWidth="1"/>
    <col min="6" max="6" width="1.42578125" style="146" customWidth="1"/>
    <col min="7" max="7" width="10.28515625" style="146" customWidth="1"/>
    <col min="8" max="8" width="1.42578125" style="146" customWidth="1"/>
    <col min="9" max="9" width="10.28515625" style="146" customWidth="1"/>
    <col min="10" max="10" width="1.42578125" style="146" customWidth="1"/>
    <col min="11" max="11" width="10.28515625" style="146" customWidth="1"/>
    <col min="12" max="12" width="1.42578125" style="146" customWidth="1"/>
    <col min="13" max="13" width="9.140625" style="146"/>
    <col min="14" max="14" width="1.85546875" style="146" customWidth="1"/>
    <col min="15" max="16384" width="9.140625" style="146"/>
  </cols>
  <sheetData>
    <row r="1" spans="1:14" ht="24" customHeight="1" x14ac:dyDescent="0.45">
      <c r="A1" s="188" t="s">
        <v>373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4" ht="24" customHeight="1" x14ac:dyDescent="0.45">
      <c r="A2" s="150"/>
    </row>
    <row r="3" spans="1:14" ht="24" customHeight="1" x14ac:dyDescent="0.45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 t="s">
        <v>354</v>
      </c>
      <c r="N3" s="148"/>
    </row>
    <row r="4" spans="1:14" ht="24" customHeight="1" x14ac:dyDescent="0.45">
      <c r="C4" s="186" t="s">
        <v>61</v>
      </c>
      <c r="D4" s="186"/>
      <c r="E4" s="186"/>
      <c r="F4" s="186"/>
      <c r="G4" s="186"/>
      <c r="H4" s="147"/>
      <c r="I4" s="186" t="s">
        <v>62</v>
      </c>
      <c r="J4" s="186"/>
      <c r="K4" s="186"/>
      <c r="L4" s="186"/>
      <c r="M4" s="186"/>
      <c r="N4" s="148"/>
    </row>
    <row r="5" spans="1:14" ht="24" customHeight="1" x14ac:dyDescent="0.45">
      <c r="C5" s="152" t="s">
        <v>374</v>
      </c>
      <c r="D5" s="153"/>
      <c r="E5" s="152" t="s">
        <v>356</v>
      </c>
      <c r="F5" s="150"/>
      <c r="G5" s="158" t="s">
        <v>68</v>
      </c>
      <c r="I5" s="152" t="s">
        <v>374</v>
      </c>
      <c r="J5" s="153"/>
      <c r="K5" s="152" t="s">
        <v>356</v>
      </c>
      <c r="L5" s="159"/>
      <c r="M5" s="158" t="s">
        <v>68</v>
      </c>
      <c r="N5" s="148"/>
    </row>
    <row r="6" spans="1:14" ht="24" customHeight="1" x14ac:dyDescent="0.45">
      <c r="A6" s="150" t="s">
        <v>375</v>
      </c>
      <c r="N6" s="148"/>
    </row>
    <row r="7" spans="1:14" ht="24" customHeight="1" x14ac:dyDescent="0.45">
      <c r="A7" s="146" t="s">
        <v>376</v>
      </c>
      <c r="C7" s="83">
        <v>1.41</v>
      </c>
      <c r="D7" s="83"/>
      <c r="E7" s="83">
        <v>0</v>
      </c>
      <c r="F7" s="83"/>
      <c r="G7" s="83">
        <f>+C7+E7</f>
        <v>1.41</v>
      </c>
      <c r="I7" s="160">
        <v>1.39</v>
      </c>
      <c r="J7" s="160"/>
      <c r="K7" s="160">
        <v>0</v>
      </c>
      <c r="L7" s="83"/>
      <c r="M7" s="83">
        <f t="shared" ref="M7:M8" si="0">SUM(I7:L7)</f>
        <v>1.39</v>
      </c>
      <c r="N7" s="148"/>
    </row>
    <row r="8" spans="1:14" ht="24" customHeight="1" x14ac:dyDescent="0.45">
      <c r="A8" s="146" t="s">
        <v>377</v>
      </c>
      <c r="C8" s="83">
        <v>300.91000000000003</v>
      </c>
      <c r="D8" s="83"/>
      <c r="E8" s="83">
        <v>0</v>
      </c>
      <c r="F8" s="83"/>
      <c r="G8" s="83">
        <f t="shared" ref="G8" si="1">+C8+E8</f>
        <v>300.91000000000003</v>
      </c>
      <c r="I8" s="160">
        <v>311.12</v>
      </c>
      <c r="J8" s="160"/>
      <c r="K8" s="160">
        <v>0</v>
      </c>
      <c r="L8" s="83"/>
      <c r="M8" s="83">
        <f t="shared" si="0"/>
        <v>311.12</v>
      </c>
    </row>
    <row r="9" spans="1:14" ht="24" customHeight="1" x14ac:dyDescent="0.45">
      <c r="A9" s="146" t="s">
        <v>378</v>
      </c>
      <c r="C9" s="83">
        <v>152.9</v>
      </c>
      <c r="D9" s="83"/>
      <c r="E9" s="83">
        <v>0</v>
      </c>
      <c r="F9" s="83"/>
      <c r="G9" s="83">
        <f>+C9+E9</f>
        <v>152.9</v>
      </c>
      <c r="I9" s="160">
        <v>157.84</v>
      </c>
      <c r="J9" s="160"/>
      <c r="K9" s="160">
        <v>0</v>
      </c>
      <c r="L9" s="83"/>
      <c r="M9" s="83">
        <f>SUM(I9:L9)</f>
        <v>157.84</v>
      </c>
    </row>
    <row r="10" spans="1:14" ht="24" customHeight="1" x14ac:dyDescent="0.45">
      <c r="A10" s="146" t="s">
        <v>379</v>
      </c>
      <c r="C10" s="160">
        <v>0</v>
      </c>
      <c r="D10" s="160"/>
      <c r="E10" s="160">
        <v>72.23</v>
      </c>
      <c r="F10" s="83"/>
      <c r="G10" s="83">
        <f>+C10+E10</f>
        <v>72.23</v>
      </c>
      <c r="I10" s="160">
        <v>0</v>
      </c>
      <c r="J10" s="160"/>
      <c r="K10" s="160">
        <v>76.396465879999994</v>
      </c>
      <c r="L10" s="83"/>
      <c r="M10" s="83">
        <f>SUM(I10:L10)</f>
        <v>76.396465879999994</v>
      </c>
    </row>
    <row r="11" spans="1:14" ht="24" customHeight="1" x14ac:dyDescent="0.45">
      <c r="A11" s="146" t="s">
        <v>380</v>
      </c>
      <c r="C11" s="83">
        <v>29.57</v>
      </c>
      <c r="D11" s="83"/>
      <c r="E11" s="83">
        <v>0</v>
      </c>
      <c r="F11" s="83"/>
      <c r="G11" s="83">
        <f>+C11+E11</f>
        <v>29.57</v>
      </c>
      <c r="I11" s="160">
        <v>15.64</v>
      </c>
      <c r="J11" s="160"/>
      <c r="K11" s="160">
        <v>0</v>
      </c>
      <c r="L11" s="83"/>
      <c r="M11" s="83">
        <f>SUM(I11:L11)</f>
        <v>15.64</v>
      </c>
    </row>
    <row r="12" spans="1:14" ht="24" customHeight="1" x14ac:dyDescent="0.45">
      <c r="A12" s="146" t="s">
        <v>184</v>
      </c>
      <c r="C12" s="83">
        <v>61.89</v>
      </c>
      <c r="D12" s="83"/>
      <c r="E12" s="83">
        <v>0.28999999999999998</v>
      </c>
      <c r="F12" s="83"/>
      <c r="G12" s="83">
        <f>+C12+E12</f>
        <v>62.18</v>
      </c>
      <c r="I12" s="160">
        <v>61.15</v>
      </c>
      <c r="J12" s="160"/>
      <c r="K12" s="160">
        <v>0.40108153999999863</v>
      </c>
      <c r="L12" s="83"/>
      <c r="M12" s="83">
        <f>SUM(I12:L12)</f>
        <v>61.551081539999998</v>
      </c>
    </row>
    <row r="13" spans="1:14" ht="24" customHeight="1" x14ac:dyDescent="0.45">
      <c r="A13" s="146" t="s">
        <v>381</v>
      </c>
      <c r="C13" s="161">
        <f>SUM(C7:C12)</f>
        <v>546.68000000000006</v>
      </c>
      <c r="D13" s="83"/>
      <c r="E13" s="161">
        <f>SUM(E7:E12)</f>
        <v>72.52000000000001</v>
      </c>
      <c r="F13" s="83"/>
      <c r="G13" s="161">
        <f>SUM(G7:G12)</f>
        <v>619.20000000000005</v>
      </c>
      <c r="I13" s="161">
        <f>SUM(I7:I12)</f>
        <v>547.14</v>
      </c>
      <c r="J13" s="83"/>
      <c r="K13" s="161">
        <f>SUM(K7:K12)</f>
        <v>76.797547419999987</v>
      </c>
      <c r="L13" s="83"/>
      <c r="M13" s="161">
        <f>+I13+K13</f>
        <v>623.93754741999999</v>
      </c>
    </row>
    <row r="14" spans="1:14" ht="24" customHeight="1" x14ac:dyDescent="0.45">
      <c r="A14" s="43" t="s">
        <v>382</v>
      </c>
      <c r="B14" s="44"/>
      <c r="C14" s="44"/>
      <c r="D14" s="44"/>
      <c r="E14" s="44"/>
      <c r="F14" s="44"/>
      <c r="H14" s="44"/>
      <c r="I14" s="44"/>
      <c r="J14" s="44"/>
      <c r="K14" s="44"/>
      <c r="L14" s="44"/>
    </row>
    <row r="15" spans="1:14" ht="24" customHeight="1" x14ac:dyDescent="0.45">
      <c r="A15" s="50" t="s">
        <v>412</v>
      </c>
      <c r="B15" s="44"/>
      <c r="C15" s="44"/>
      <c r="D15" s="44"/>
      <c r="E15" s="44"/>
      <c r="F15" s="44"/>
      <c r="H15" s="44"/>
      <c r="I15" s="44"/>
      <c r="J15" s="44"/>
      <c r="K15" s="44"/>
      <c r="L15" s="44"/>
    </row>
    <row r="16" spans="1:14" ht="24" customHeight="1" x14ac:dyDescent="0.45">
      <c r="A16" s="146" t="s">
        <v>411</v>
      </c>
      <c r="B16" s="162"/>
      <c r="C16" s="163"/>
      <c r="D16" s="163"/>
      <c r="E16" s="163"/>
      <c r="F16" s="163"/>
      <c r="G16" s="164">
        <v>224.9</v>
      </c>
      <c r="H16" s="163"/>
      <c r="I16" s="163"/>
      <c r="J16" s="163"/>
      <c r="K16" s="163"/>
      <c r="L16" s="163"/>
      <c r="M16" s="164">
        <v>224.9</v>
      </c>
    </row>
    <row r="17" spans="1:13" ht="24" customHeight="1" thickBot="1" x14ac:dyDescent="0.5">
      <c r="A17" s="54" t="s">
        <v>383</v>
      </c>
      <c r="B17" s="162"/>
      <c r="C17" s="163"/>
      <c r="D17" s="163"/>
      <c r="E17" s="163"/>
      <c r="F17" s="163"/>
      <c r="G17" s="165">
        <f>SUM(G13:G16)</f>
        <v>844.1</v>
      </c>
      <c r="H17" s="163"/>
      <c r="I17" s="163"/>
      <c r="J17" s="163"/>
      <c r="K17" s="163"/>
      <c r="L17" s="163"/>
      <c r="M17" s="165">
        <f>SUM(M13:M16)</f>
        <v>848.83754741999996</v>
      </c>
    </row>
    <row r="18" spans="1:13" ht="24" customHeight="1" thickTop="1" x14ac:dyDescent="0.45">
      <c r="A18" s="54"/>
      <c r="B18" s="162"/>
      <c r="C18" s="163"/>
      <c r="D18" s="163"/>
      <c r="E18" s="163"/>
      <c r="F18" s="163"/>
      <c r="G18" s="70"/>
      <c r="H18" s="163"/>
      <c r="I18" s="163"/>
      <c r="J18" s="163"/>
      <c r="K18" s="163"/>
      <c r="L18" s="163"/>
      <c r="M18" s="70"/>
    </row>
    <row r="19" spans="1:13" ht="24" customHeight="1" x14ac:dyDescent="0.45">
      <c r="A19" s="155" t="s">
        <v>384</v>
      </c>
      <c r="B19" s="44"/>
      <c r="C19" s="147"/>
      <c r="D19" s="147"/>
      <c r="E19" s="147"/>
      <c r="F19" s="147"/>
      <c r="G19" s="147"/>
      <c r="H19" s="147"/>
      <c r="I19" s="147"/>
    </row>
    <row r="20" spans="1:13" ht="24" customHeight="1" x14ac:dyDescent="0.45">
      <c r="A20" s="43" t="s">
        <v>385</v>
      </c>
      <c r="B20" s="44"/>
      <c r="C20" s="147"/>
      <c r="D20" s="147"/>
      <c r="E20" s="147"/>
      <c r="F20" s="147"/>
      <c r="G20" s="147"/>
      <c r="H20" s="147"/>
      <c r="I20" s="147"/>
    </row>
    <row r="21" spans="1:13" ht="24" customHeight="1" x14ac:dyDescent="0.45">
      <c r="A21" s="150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</row>
    <row r="22" spans="1:13" ht="24" customHeight="1" x14ac:dyDescent="0.45">
      <c r="A22" s="150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34" spans="1:15" ht="24" customHeight="1" x14ac:dyDescent="0.45">
      <c r="N34" s="44"/>
      <c r="O34" s="44"/>
    </row>
    <row r="35" spans="1:15" s="154" customFormat="1" ht="24" customHeight="1" x14ac:dyDescent="0.45">
      <c r="A35" s="44" t="s">
        <v>372</v>
      </c>
      <c r="G35" s="31"/>
      <c r="H35" s="31"/>
      <c r="I35" s="31"/>
    </row>
    <row r="36" spans="1:15" s="133" customFormat="1" ht="24" customHeight="1" x14ac:dyDescent="0.45">
      <c r="A36" s="175" t="s">
        <v>433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5" ht="24" customHeight="1" x14ac:dyDescent="0.45">
      <c r="A37" s="148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5" ht="24" customHeight="1" x14ac:dyDescent="0.45">
      <c r="B38" s="154"/>
      <c r="C38" s="154"/>
      <c r="D38" s="154"/>
      <c r="E38" s="154"/>
      <c r="F38" s="154"/>
      <c r="G38" s="31"/>
      <c r="H38" s="31"/>
      <c r="I38" s="31"/>
      <c r="J38" s="154"/>
      <c r="K38" s="154"/>
      <c r="L38" s="154"/>
      <c r="M38" s="154"/>
    </row>
    <row r="39" spans="1:15" ht="24" customHeight="1" x14ac:dyDescent="0.45">
      <c r="B39" s="133"/>
      <c r="C39" s="133"/>
      <c r="D39" s="133"/>
      <c r="E39" s="133"/>
      <c r="F39" s="133"/>
      <c r="G39" s="31"/>
      <c r="H39" s="31"/>
      <c r="I39" s="31"/>
      <c r="J39" s="133"/>
      <c r="K39" s="133"/>
      <c r="L39" s="133"/>
      <c r="M39" s="133"/>
    </row>
  </sheetData>
  <mergeCells count="4">
    <mergeCell ref="A1:M1"/>
    <mergeCell ref="C4:G4"/>
    <mergeCell ref="I4:M4"/>
    <mergeCell ref="A36:J36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1337A8-306E-4570-912F-E9D0A4282164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515d53e0-81d2-40f7-8244-d75d457e4778"/>
  </ds:schemaRefs>
</ds:datastoreItem>
</file>

<file path=customXml/itemProps2.xml><?xml version="1.0" encoding="utf-8"?>
<ds:datastoreItem xmlns:ds="http://schemas.openxmlformats.org/officeDocument/2006/customXml" ds:itemID="{F881A4DC-0F99-4BA8-B63C-77A14B637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527783-56D2-4126-BC7F-3BD15F918C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NoteP1-3</vt:lpstr>
      <vt:lpstr>P4-5</vt:lpstr>
      <vt:lpstr>P6-13</vt:lpstr>
      <vt:lpstr>P14</vt:lpstr>
      <vt:lpstr>P15</vt:lpstr>
      <vt:lpstr>P16-17</vt:lpstr>
      <vt:lpstr>P18</vt:lpstr>
      <vt:lpstr>P19</vt:lpstr>
      <vt:lpstr>'NoteP1-3'!Print_Area</vt:lpstr>
      <vt:lpstr>'P16-17'!Print_Area</vt:lpstr>
      <vt:lpstr>'P18'!Print_Area</vt:lpstr>
      <vt:lpstr>'P19'!Print_Area</vt:lpstr>
      <vt:lpstr>'P4-5'!Print_Area</vt:lpstr>
      <vt:lpstr>'P6-13'!Print_Area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</cp:lastModifiedBy>
  <cp:revision/>
  <cp:lastPrinted>2021-08-11T02:58:48Z</cp:lastPrinted>
  <dcterms:created xsi:type="dcterms:W3CDTF">2001-08-14T08:34:45Z</dcterms:created>
  <dcterms:modified xsi:type="dcterms:W3CDTF">2021-08-13T09:37:08Z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