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0" windowWidth="20640" windowHeight="11760" tabRatio="769"/>
  </bookViews>
  <sheets>
    <sheet name="งบแสดงฐานะการเงิน" sheetId="2" r:id="rId1"/>
    <sheet name="งบกำไรขาดทุนเบ็ดเสร็จ" sheetId="10" r:id="rId2"/>
    <sheet name="งบแสดงการเปลี่ยนแปลง" sheetId="8" r:id="rId3"/>
    <sheet name="งบกระแสเงินสด" sheetId="9" r:id="rId4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63" i="9" l="1"/>
  <c r="H63" i="9"/>
  <c r="N12" i="8"/>
  <c r="J45" i="10"/>
  <c r="J53" i="10" s="1"/>
  <c r="J56" i="10" s="1"/>
  <c r="J58" i="10" s="1"/>
  <c r="J60" i="10" s="1"/>
  <c r="J62" i="10" s="1"/>
  <c r="H45" i="10"/>
  <c r="H53" i="10" s="1"/>
  <c r="H56" i="10" s="1"/>
  <c r="H58" i="10" s="1"/>
  <c r="H60" i="10" s="1"/>
  <c r="H62" i="10" s="1"/>
  <c r="H65" i="9" l="1"/>
  <c r="J58" i="9"/>
  <c r="H58" i="9"/>
  <c r="F14" i="8" l="1"/>
  <c r="J14" i="8"/>
  <c r="H14" i="8"/>
  <c r="I23" i="2" l="1"/>
  <c r="K23" i="2"/>
  <c r="J10" i="10"/>
  <c r="J18" i="10" s="1"/>
  <c r="J21" i="10" s="1"/>
  <c r="H10" i="10"/>
  <c r="H18" i="10" s="1"/>
  <c r="H21" i="10" s="1"/>
  <c r="J23" i="10" l="1"/>
  <c r="J25" i="10" s="1"/>
  <c r="J9" i="9"/>
  <c r="J24" i="9" s="1"/>
  <c r="J32" i="9" s="1"/>
  <c r="H23" i="10"/>
  <c r="H25" i="10" s="1"/>
  <c r="L18" i="8" s="1"/>
  <c r="H9" i="9"/>
  <c r="H24" i="9" s="1"/>
  <c r="H32" i="9" s="1"/>
  <c r="J27" i="10" l="1"/>
  <c r="L13" i="8"/>
  <c r="L14" i="8" s="1"/>
  <c r="N16" i="8"/>
  <c r="N10" i="8"/>
  <c r="K68" i="2"/>
  <c r="I55" i="2" l="1"/>
  <c r="I49" i="2"/>
  <c r="I14" i="2"/>
  <c r="I24" i="2" l="1"/>
  <c r="I56" i="2"/>
  <c r="K14" i="2"/>
  <c r="K24" i="2" s="1"/>
  <c r="F19" i="8" l="1"/>
  <c r="J19" i="8" l="1"/>
  <c r="I66" i="2" s="1"/>
  <c r="H19" i="8"/>
  <c r="I63" i="2" s="1"/>
  <c r="I60" i="2"/>
  <c r="K55" i="2" l="1"/>
  <c r="K49" i="2"/>
  <c r="N13" i="8" l="1"/>
  <c r="N14" i="8" s="1"/>
  <c r="K60" i="2" l="1"/>
  <c r="K56" i="2" l="1"/>
  <c r="K69" i="2" l="1"/>
  <c r="N18" i="8" l="1"/>
  <c r="N19" i="8" s="1"/>
  <c r="L19" i="8" l="1"/>
  <c r="I67" i="2" l="1"/>
  <c r="I68" i="2" s="1"/>
  <c r="I69" i="2" s="1"/>
  <c r="H27" i="10"/>
  <c r="H50" i="9"/>
  <c r="H64" i="9" s="1"/>
  <c r="H66" i="9" s="1"/>
  <c r="J50" i="9"/>
  <c r="J64" i="9" s="1"/>
  <c r="J66" i="9" s="1"/>
</calcChain>
</file>

<file path=xl/sharedStrings.xml><?xml version="1.0" encoding="utf-8"?>
<sst xmlns="http://schemas.openxmlformats.org/spreadsheetml/2006/main" count="247" uniqueCount="169">
  <si>
    <t>MANDARIN HOTEL PUBLIC COMPANY LIMITED</t>
  </si>
  <si>
    <t>STATEMENTS OF CASH FLOWS</t>
  </si>
  <si>
    <t>Cash flows from operating activities</t>
  </si>
  <si>
    <t xml:space="preserve"> </t>
  </si>
  <si>
    <t xml:space="preserve">               Inventories</t>
  </si>
  <si>
    <t>Net cash provided by (used in) operating activities</t>
  </si>
  <si>
    <t>- 2 -</t>
  </si>
  <si>
    <t>Cash flows from investing activities</t>
  </si>
  <si>
    <t>Net cash provided by (used in) investing activities</t>
  </si>
  <si>
    <t>Notes to financial statements are parts of these financial statements.</t>
  </si>
  <si>
    <t>Assets</t>
  </si>
  <si>
    <t>Note</t>
  </si>
  <si>
    <t>Current assets</t>
  </si>
  <si>
    <t xml:space="preserve">          Cash and cash equivalents</t>
  </si>
  <si>
    <t>6</t>
  </si>
  <si>
    <t xml:space="preserve">          Inventories</t>
  </si>
  <si>
    <t>7</t>
  </si>
  <si>
    <t xml:space="preserve">                              Total current assets </t>
  </si>
  <si>
    <t>8</t>
  </si>
  <si>
    <t>9</t>
  </si>
  <si>
    <t>Total assets</t>
  </si>
  <si>
    <t xml:space="preserve">  - 2 -</t>
  </si>
  <si>
    <t>Liabilities  and shareholders' equity</t>
  </si>
  <si>
    <t>Current liabilities</t>
  </si>
  <si>
    <t xml:space="preserve">                              Total current liabilities</t>
  </si>
  <si>
    <t xml:space="preserve">                              Total liabilities</t>
  </si>
  <si>
    <t>Shareholders' equity</t>
  </si>
  <si>
    <t xml:space="preserve">          Share capital</t>
  </si>
  <si>
    <t xml:space="preserve">               Authorized share capital</t>
  </si>
  <si>
    <t xml:space="preserve">               Appropriated </t>
  </si>
  <si>
    <t xml:space="preserve">                    Legal reserve</t>
  </si>
  <si>
    <t xml:space="preserve">                              Total shareholders' equity</t>
  </si>
  <si>
    <t>Total liabilities and shareholders' equity</t>
  </si>
  <si>
    <t>STATEMENTS OF CHANGES IN SHAREHOLDERS' EQUITY</t>
  </si>
  <si>
    <t>(Unit : Baht)</t>
  </si>
  <si>
    <t>share capital</t>
  </si>
  <si>
    <t>Appropriated</t>
  </si>
  <si>
    <t>Unappropriated</t>
  </si>
  <si>
    <t>Total</t>
  </si>
  <si>
    <t>Non-current assets</t>
  </si>
  <si>
    <t xml:space="preserve">                              Total non-current assets </t>
  </si>
  <si>
    <t xml:space="preserve">          Other non-current assets</t>
  </si>
  <si>
    <t xml:space="preserve">Net increase (decrease) in cash and cash equivalents </t>
  </si>
  <si>
    <t>10</t>
  </si>
  <si>
    <t>STATEMENTS OF CASH FLOWS (Continued)</t>
  </si>
  <si>
    <t xml:space="preserve">Other income   </t>
  </si>
  <si>
    <t>Administrative expenses</t>
  </si>
  <si>
    <t xml:space="preserve">               Interest income</t>
  </si>
  <si>
    <t xml:space="preserve">                       receipt (disbursement) from operating activities</t>
  </si>
  <si>
    <t>Retained earnings (deficit)</t>
  </si>
  <si>
    <t xml:space="preserve">                    33,000,000 common shares  of Baht 10 each</t>
  </si>
  <si>
    <t xml:space="preserve">                    26,905,580 common shares of Baht 10 each </t>
  </si>
  <si>
    <t xml:space="preserve">                              Total non-current liabilities</t>
  </si>
  <si>
    <t xml:space="preserve">              Weighted  average  number of common shares (unit : share) </t>
  </si>
  <si>
    <t>STATEMENTS OF COMPREHENSIVE INCOME</t>
  </si>
  <si>
    <t xml:space="preserve">          Property, plant and equipment </t>
  </si>
  <si>
    <t>STATEMENTS OF FINANCIAL POSITION</t>
  </si>
  <si>
    <t>STATEMENTS OF FINANCIAL POSITION (Continued)</t>
  </si>
  <si>
    <t>legal reserve</t>
  </si>
  <si>
    <t xml:space="preserve">               Employee benefit expenses</t>
  </si>
  <si>
    <t>15</t>
  </si>
  <si>
    <t xml:space="preserve">          Deferred tax assets</t>
  </si>
  <si>
    <t>Cash flows from financing activities</t>
  </si>
  <si>
    <t>Net cash provided by (used in) financing activities</t>
  </si>
  <si>
    <t>Finance costs</t>
  </si>
  <si>
    <t>Non-current liabilities</t>
  </si>
  <si>
    <t xml:space="preserve">               Paid-up share capital </t>
  </si>
  <si>
    <t>Paid-up</t>
  </si>
  <si>
    <t xml:space="preserve">                and liabilities </t>
  </si>
  <si>
    <t>16</t>
  </si>
  <si>
    <t xml:space="preserve">               Interest expenses</t>
  </si>
  <si>
    <t>13</t>
  </si>
  <si>
    <t xml:space="preserve">               Unappropriated</t>
  </si>
  <si>
    <t xml:space="preserve">          Investment  properties</t>
  </si>
  <si>
    <t xml:space="preserve">          Other non-current liabilities</t>
  </si>
  <si>
    <t xml:space="preserve">          Trade and other current payables</t>
  </si>
  <si>
    <t xml:space="preserve">          Trade and other current receivables</t>
  </si>
  <si>
    <t xml:space="preserve">          Non-current provisions for employee benefit </t>
  </si>
  <si>
    <t>Earnings per share</t>
  </si>
  <si>
    <t xml:space="preserve">          Other intangible assets </t>
  </si>
  <si>
    <t>(UNAUDITED/REVIEWED ONLY)</t>
  </si>
  <si>
    <t>Cash and cash equivalents at the beginning of the period</t>
  </si>
  <si>
    <t>Cash and cash equivalents at the ending of the period</t>
  </si>
  <si>
    <t>11</t>
  </si>
  <si>
    <t>Tax (expense) income</t>
  </si>
  <si>
    <t xml:space="preserve">               Depreciation and amortization</t>
  </si>
  <si>
    <t xml:space="preserve">               Trade and other current receivables</t>
  </si>
  <si>
    <t xml:space="preserve">               Trade and other current payables</t>
  </si>
  <si>
    <t>18</t>
  </si>
  <si>
    <t xml:space="preserve">Shareholders' </t>
  </si>
  <si>
    <t>equity</t>
  </si>
  <si>
    <t>2020</t>
  </si>
  <si>
    <t>Balance as at January 1, 2020</t>
  </si>
  <si>
    <t xml:space="preserve">          Lease liabilities</t>
  </si>
  <si>
    <t xml:space="preserve">          Current portion of lease liabilities</t>
  </si>
  <si>
    <t>(Audited)</t>
  </si>
  <si>
    <t>(Unaudited /</t>
  </si>
  <si>
    <t>reviewed only)</t>
  </si>
  <si>
    <t xml:space="preserve">          Share premium on ordinary shares</t>
  </si>
  <si>
    <t xml:space="preserve">Share premium </t>
  </si>
  <si>
    <t xml:space="preserve">on ordinary </t>
  </si>
  <si>
    <t>17</t>
  </si>
  <si>
    <t xml:space="preserve">          Right-of-use assets</t>
  </si>
  <si>
    <t>12</t>
  </si>
  <si>
    <t>14</t>
  </si>
  <si>
    <t xml:space="preserve">                     at fair value thorugh profit or loss</t>
  </si>
  <si>
    <t>Distribution costs</t>
  </si>
  <si>
    <t xml:space="preserve">          at fair value through profit or loss</t>
  </si>
  <si>
    <t xml:space="preserve">               Write off right-of-use assets</t>
  </si>
  <si>
    <t>Net cash flows provided by (used in) operating activities</t>
  </si>
  <si>
    <t xml:space="preserve">               Interest paid</t>
  </si>
  <si>
    <t xml:space="preserve">               Income tax paid</t>
  </si>
  <si>
    <t xml:space="preserve">               Bank deposit with obligations</t>
  </si>
  <si>
    <t xml:space="preserve">               Payments for assets acquisition</t>
  </si>
  <si>
    <t xml:space="preserve">               Payments for lease liabilities</t>
  </si>
  <si>
    <t xml:space="preserve">               Proceeds from borrowings</t>
  </si>
  <si>
    <t xml:space="preserve">          Retained earnings (deficit)</t>
  </si>
  <si>
    <t>Gross profit (loss)</t>
  </si>
  <si>
    <t>Other comprehensive income:</t>
  </si>
  <si>
    <t xml:space="preserve">      Total comprehensive expense for the period</t>
  </si>
  <si>
    <t xml:space="preserve">          Decrease (increase) of changes in parts of operating assets</t>
  </si>
  <si>
    <t xml:space="preserve">          Increase (decrease) of changes in parts of operating liabilities </t>
  </si>
  <si>
    <t>Revenues from sales and services</t>
  </si>
  <si>
    <t>Costs of sales and services</t>
  </si>
  <si>
    <t xml:space="preserve">Gains (losses) on measurements of investments </t>
  </si>
  <si>
    <t>December 31, 2020</t>
  </si>
  <si>
    <t xml:space="preserve">          Other current financial assets</t>
  </si>
  <si>
    <t>2021</t>
  </si>
  <si>
    <t>Balance as at January 1, 2021</t>
  </si>
  <si>
    <t xml:space="preserve">          Long-term borrowings from financial institutions</t>
  </si>
  <si>
    <t xml:space="preserve">              from financial institutions </t>
  </si>
  <si>
    <t xml:space="preserve">          Current portion of long-term borrowings </t>
  </si>
  <si>
    <t>Loss before finance costs and income tax expense</t>
  </si>
  <si>
    <t>Loss before income tax expense</t>
  </si>
  <si>
    <t>Loss for the period</t>
  </si>
  <si>
    <t>Total comprehensive expense for the period</t>
  </si>
  <si>
    <t xml:space="preserve">              Basic loss per share </t>
  </si>
  <si>
    <t xml:space="preserve">      Total comprehensive expense for the period </t>
  </si>
  <si>
    <t xml:space="preserve">     Loss before income tax expense</t>
  </si>
  <si>
    <t xml:space="preserve">     Add  Adjustments to reconcile profit (loss) to net cash</t>
  </si>
  <si>
    <t xml:space="preserve">               Net (gains) losses on measurements of investments </t>
  </si>
  <si>
    <t xml:space="preserve">               Operating assets</t>
  </si>
  <si>
    <t>5</t>
  </si>
  <si>
    <t>AS AT JUNE 30, 2021</t>
  </si>
  <si>
    <t>June 30, 2021</t>
  </si>
  <si>
    <t>FOR THE SIX-MONTH PERIODS ENDED JUNE 30, 2021</t>
  </si>
  <si>
    <t>Finance income</t>
  </si>
  <si>
    <t>FOR THE THREE-MONTH PERIODS ENDED JUNE 30, 2021</t>
  </si>
  <si>
    <t>Balance as at June 30, 2020</t>
  </si>
  <si>
    <t>Changes in shareholders' equity for the six-month periods :</t>
  </si>
  <si>
    <t>Balance as at June 30, 2021</t>
  </si>
  <si>
    <t xml:space="preserve">               Gain on sales investment</t>
  </si>
  <si>
    <t xml:space="preserve">               Divedend Income</t>
  </si>
  <si>
    <t xml:space="preserve">               Employee benefits paid</t>
  </si>
  <si>
    <t xml:space="preserve">               Dividend income</t>
  </si>
  <si>
    <t xml:space="preserve">               Proceeds from sales of investment</t>
  </si>
  <si>
    <t>Dividend income</t>
  </si>
  <si>
    <t>Gain on disposal of assets</t>
  </si>
  <si>
    <t xml:space="preserve">               Loss for expected credit loss</t>
  </si>
  <si>
    <t xml:space="preserve">               Gain on disposal of assets</t>
  </si>
  <si>
    <t xml:space="preserve">               Proceeds from sales of assets</t>
  </si>
  <si>
    <t xml:space="preserve">          Bank deposit with obligations</t>
  </si>
  <si>
    <t xml:space="preserve">      Dividend paid</t>
  </si>
  <si>
    <t xml:space="preserve">          Gain (loss) from operation before changes in operating assets </t>
  </si>
  <si>
    <t xml:space="preserve">               Dividend paid</t>
  </si>
  <si>
    <t xml:space="preserve">     (Sign)…..................................................................................................................... Authorized Director</t>
  </si>
  <si>
    <t xml:space="preserve">                (  Mrs. Suwanna  Bhuddhaprasart ,  Mr. Nudhapol  Asavabhokhin  )</t>
  </si>
  <si>
    <t xml:space="preserve">                        (Sign)…..................................................................................................................... Authorized Director</t>
  </si>
  <si>
    <t xml:space="preserve">                                   (  Mrs. Suwanna  Bhuddhaprasart ,  Mr. Nudhapol  Asavabhokhin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</si>
</sst>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#,##0.00_);[Black]\(#,##0.00\)"/>
    <numFmt numFmtId="188" formatCode="#,##0.00\ ;\(#,##0.00\)"/>
    <numFmt numFmtId="189" formatCode="#,##0\ ;\(#,##0\)"/>
  </numFmts>
  <fonts count="18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UPC"/>
      <family val="1"/>
    </font>
    <font>
      <b/>
      <sz val="16"/>
      <name val="AngsanaUPC"/>
      <family val="1"/>
      <charset val="222"/>
    </font>
    <font>
      <sz val="14"/>
      <name val="Angsana New"/>
      <family val="1"/>
    </font>
    <font>
      <sz val="14"/>
      <name val="BrowalliaUPC"/>
      <family val="2"/>
      <charset val="222"/>
    </font>
    <font>
      <sz val="15"/>
      <color indexed="10"/>
      <name val="Angsana New"/>
      <family val="1"/>
    </font>
    <font>
      <b/>
      <sz val="15"/>
      <color theme="1"/>
      <name val="Angsana New"/>
      <family val="1"/>
    </font>
    <font>
      <sz val="15"/>
      <name val="Cordia New"/>
      <family val="2"/>
      <charset val="222"/>
    </font>
    <font>
      <b/>
      <sz val="15"/>
      <name val="AngsanaUPC"/>
      <family val="1"/>
    </font>
    <font>
      <b/>
      <sz val="15"/>
      <name val="AngsanaUPC"/>
      <family val="1"/>
      <charset val="222"/>
    </font>
    <font>
      <sz val="15"/>
      <color theme="1"/>
      <name val="Angsana New"/>
      <family val="1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39" fontId="2" fillId="0" borderId="0"/>
    <xf numFmtId="0" fontId="10" fillId="0" borderId="0"/>
    <xf numFmtId="0" fontId="13" fillId="0" borderId="0"/>
    <xf numFmtId="0" fontId="1" fillId="0" borderId="0"/>
    <xf numFmtId="0" fontId="17" fillId="0" borderId="0"/>
  </cellStyleXfs>
  <cellXfs count="111">
    <xf numFmtId="0" fontId="0" fillId="0" borderId="0" xfId="0"/>
    <xf numFmtId="188" fontId="4" fillId="0" borderId="0" xfId="1" applyNumberFormat="1" applyFont="1" applyFill="1"/>
    <xf numFmtId="188" fontId="4" fillId="0" borderId="0" xfId="0" applyNumberFormat="1" applyFont="1" applyFill="1" applyBorder="1"/>
    <xf numFmtId="188" fontId="4" fillId="0" borderId="0" xfId="0" applyNumberFormat="1" applyFont="1" applyFill="1"/>
    <xf numFmtId="188" fontId="4" fillId="0" borderId="0" xfId="0" applyNumberFormat="1" applyFont="1" applyFill="1" applyAlignment="1"/>
    <xf numFmtId="188" fontId="6" fillId="0" borderId="0" xfId="4" applyNumberFormat="1" applyFont="1" applyFill="1" applyAlignment="1" applyProtection="1">
      <alignment horizontal="center"/>
    </xf>
    <xf numFmtId="188" fontId="7" fillId="0" borderId="0" xfId="1" applyNumberFormat="1" applyFont="1" applyFill="1" applyAlignment="1" applyProtection="1">
      <alignment horizontal="center"/>
    </xf>
    <xf numFmtId="188" fontId="14" fillId="0" borderId="0" xfId="1" applyNumberFormat="1" applyFont="1" applyFill="1" applyAlignment="1" applyProtection="1">
      <alignment horizontal="center"/>
    </xf>
    <xf numFmtId="188" fontId="14" fillId="0" borderId="0" xfId="0" applyNumberFormat="1" applyFont="1" applyFill="1" applyAlignment="1">
      <alignment horizontal="right"/>
    </xf>
    <xf numFmtId="188" fontId="6" fillId="0" borderId="0" xfId="4" applyNumberFormat="1" applyFont="1" applyFill="1" applyAlignment="1"/>
    <xf numFmtId="188" fontId="6" fillId="0" borderId="0" xfId="0" applyNumberFormat="1" applyFont="1" applyFill="1" applyAlignment="1">
      <alignment horizontal="center"/>
    </xf>
    <xf numFmtId="188" fontId="6" fillId="0" borderId="0" xfId="4" applyNumberFormat="1" applyFont="1" applyFill="1" applyAlignment="1">
      <alignment horizontal="center"/>
    </xf>
    <xf numFmtId="188" fontId="4" fillId="0" borderId="0" xfId="0" applyNumberFormat="1" applyFont="1" applyFill="1" applyAlignment="1">
      <alignment horizontal="center"/>
    </xf>
    <xf numFmtId="188" fontId="4" fillId="0" borderId="0" xfId="4" applyNumberFormat="1" applyFont="1" applyFill="1" applyAlignment="1" applyProtection="1"/>
    <xf numFmtId="188" fontId="4" fillId="0" borderId="0" xfId="4" quotePrefix="1" applyNumberFormat="1" applyFont="1" applyFill="1" applyAlignment="1">
      <alignment horizontal="center"/>
    </xf>
    <xf numFmtId="188" fontId="4" fillId="0" borderId="0" xfId="1" applyNumberFormat="1" applyFont="1" applyFill="1" applyAlignment="1" applyProtection="1"/>
    <xf numFmtId="188" fontId="4" fillId="0" borderId="0" xfId="0" quotePrefix="1" applyNumberFormat="1" applyFont="1" applyFill="1" applyAlignment="1">
      <alignment horizontal="center"/>
    </xf>
    <xf numFmtId="188" fontId="4" fillId="0" borderId="0" xfId="1" applyNumberFormat="1" applyFont="1" applyFill="1" applyAlignment="1"/>
    <xf numFmtId="188" fontId="6" fillId="0" borderId="0" xfId="4" applyNumberFormat="1" applyFont="1" applyFill="1" applyAlignment="1" applyProtection="1"/>
    <xf numFmtId="188" fontId="4" fillId="0" borderId="3" xfId="4" applyNumberFormat="1" applyFont="1" applyFill="1" applyBorder="1" applyAlignment="1" applyProtection="1"/>
    <xf numFmtId="188" fontId="4" fillId="0" borderId="0" xfId="1" applyNumberFormat="1" applyFont="1" applyFill="1" applyBorder="1" applyAlignment="1" applyProtection="1"/>
    <xf numFmtId="188" fontId="9" fillId="0" borderId="0" xfId="1" applyNumberFormat="1" applyFont="1" applyFill="1" applyBorder="1" applyAlignment="1" applyProtection="1"/>
    <xf numFmtId="188" fontId="4" fillId="0" borderId="4" xfId="1" applyNumberFormat="1" applyFont="1" applyFill="1" applyBorder="1" applyAlignment="1" applyProtection="1"/>
    <xf numFmtId="188" fontId="4" fillId="0" borderId="0" xfId="4" applyNumberFormat="1" applyFont="1" applyFill="1" applyAlignment="1"/>
    <xf numFmtId="188" fontId="4" fillId="0" borderId="1" xfId="1" applyNumberFormat="1" applyFont="1" applyFill="1" applyBorder="1" applyAlignment="1" applyProtection="1"/>
    <xf numFmtId="188" fontId="4" fillId="0" borderId="0" xfId="4" applyNumberFormat="1" applyFont="1" applyFill="1" applyBorder="1" applyAlignment="1" applyProtection="1"/>
    <xf numFmtId="188" fontId="4" fillId="0" borderId="0" xfId="3" applyNumberFormat="1" applyFont="1" applyFill="1" applyAlignment="1">
      <alignment horizontal="left"/>
    </xf>
    <xf numFmtId="188" fontId="4" fillId="0" borderId="0" xfId="1" applyNumberFormat="1" applyFont="1" applyFill="1" applyAlignment="1" applyProtection="1">
      <alignment horizontal="center"/>
    </xf>
    <xf numFmtId="188" fontId="6" fillId="0" borderId="0" xfId="1" applyNumberFormat="1" applyFont="1" applyFill="1" applyAlignment="1" applyProtection="1">
      <alignment horizontal="center"/>
    </xf>
    <xf numFmtId="188" fontId="4" fillId="0" borderId="0" xfId="0" quotePrefix="1" applyNumberFormat="1" applyFont="1" applyFill="1" applyAlignment="1"/>
    <xf numFmtId="188" fontId="4" fillId="0" borderId="3" xfId="1" applyNumberFormat="1" applyFont="1" applyFill="1" applyBorder="1" applyAlignment="1" applyProtection="1"/>
    <xf numFmtId="188" fontId="4" fillId="0" borderId="2" xfId="1" applyNumberFormat="1" applyFont="1" applyFill="1" applyBorder="1" applyAlignment="1" applyProtection="1"/>
    <xf numFmtId="188" fontId="4" fillId="0" borderId="5" xfId="1" applyNumberFormat="1" applyFont="1" applyFill="1" applyBorder="1" applyAlignment="1" applyProtection="1"/>
    <xf numFmtId="188" fontId="6" fillId="0" borderId="0" xfId="1" quotePrefix="1" applyNumberFormat="1" applyFont="1" applyFill="1" applyAlignment="1" applyProtection="1">
      <alignment horizontal="center"/>
    </xf>
    <xf numFmtId="188" fontId="6" fillId="0" borderId="0" xfId="0" applyNumberFormat="1" applyFont="1" applyFill="1" applyAlignment="1"/>
    <xf numFmtId="188" fontId="8" fillId="0" borderId="0" xfId="1" applyNumberFormat="1" applyFont="1" applyFill="1" applyAlignment="1" applyProtection="1">
      <alignment horizontal="center"/>
    </xf>
    <xf numFmtId="188" fontId="15" fillId="0" borderId="0" xfId="1" applyNumberFormat="1" applyFont="1" applyFill="1" applyAlignment="1" applyProtection="1">
      <alignment horizontal="center"/>
    </xf>
    <xf numFmtId="188" fontId="4" fillId="0" borderId="4" xfId="4" applyNumberFormat="1" applyFont="1" applyFill="1" applyBorder="1" applyAlignment="1" applyProtection="1"/>
    <xf numFmtId="188" fontId="4" fillId="0" borderId="0" xfId="4" applyNumberFormat="1" applyFont="1" applyFill="1"/>
    <xf numFmtId="188" fontId="4" fillId="0" borderId="2" xfId="4" applyNumberFormat="1" applyFont="1" applyFill="1" applyBorder="1" applyAlignment="1" applyProtection="1"/>
    <xf numFmtId="188" fontId="4" fillId="0" borderId="0" xfId="4" applyNumberFormat="1" applyFont="1" applyFill="1" applyBorder="1" applyAlignment="1"/>
    <xf numFmtId="188" fontId="12" fillId="0" borderId="0" xfId="0" applyNumberFormat="1" applyFont="1" applyFill="1"/>
    <xf numFmtId="188" fontId="16" fillId="0" borderId="0" xfId="0" applyNumberFormat="1" applyFont="1" applyFill="1"/>
    <xf numFmtId="188" fontId="4" fillId="0" borderId="0" xfId="4" applyNumberFormat="1" applyFont="1" applyFill="1" applyAlignment="1">
      <alignment horizontal="left"/>
    </xf>
    <xf numFmtId="188" fontId="4" fillId="0" borderId="0" xfId="5" applyNumberFormat="1" applyFont="1" applyFill="1" applyAlignment="1">
      <alignment horizontal="centerContinuous"/>
    </xf>
    <xf numFmtId="188" fontId="11" fillId="0" borderId="0" xfId="2" applyNumberFormat="1" applyFont="1" applyFill="1" applyAlignment="1"/>
    <xf numFmtId="188" fontId="4" fillId="0" borderId="0" xfId="2" applyNumberFormat="1" applyFont="1" applyFill="1" applyAlignment="1">
      <alignment horizontal="center"/>
    </xf>
    <xf numFmtId="189" fontId="4" fillId="0" borderId="0" xfId="1" applyNumberFormat="1" applyFont="1" applyFill="1" applyAlignment="1" applyProtection="1"/>
    <xf numFmtId="189" fontId="4" fillId="0" borderId="0" xfId="1" applyNumberFormat="1" applyFont="1" applyFill="1" applyAlignment="1"/>
    <xf numFmtId="188" fontId="6" fillId="0" borderId="0" xfId="4" quotePrefix="1" applyNumberFormat="1" applyFont="1" applyFill="1" applyAlignment="1">
      <alignment horizontal="center"/>
    </xf>
    <xf numFmtId="188" fontId="6" fillId="0" borderId="0" xfId="0" quotePrefix="1" applyNumberFormat="1" applyFont="1" applyFill="1" applyAlignment="1">
      <alignment horizontal="center"/>
    </xf>
    <xf numFmtId="188" fontId="6" fillId="0" borderId="0" xfId="4" quotePrefix="1" applyNumberFormat="1" applyFont="1" applyFill="1" applyBorder="1" applyAlignment="1">
      <alignment horizontal="center"/>
    </xf>
    <xf numFmtId="188" fontId="16" fillId="0" borderId="0" xfId="0" applyNumberFormat="1" applyFont="1" applyFill="1" applyAlignment="1">
      <alignment horizontal="left"/>
    </xf>
    <xf numFmtId="188" fontId="4" fillId="0" borderId="0" xfId="7" applyNumberFormat="1" applyFont="1" applyFill="1" applyAlignment="1">
      <alignment horizontal="left"/>
    </xf>
    <xf numFmtId="188" fontId="4" fillId="0" borderId="3" xfId="4" applyNumberFormat="1" applyFont="1" applyFill="1" applyBorder="1" applyAlignment="1"/>
    <xf numFmtId="188" fontId="4" fillId="0" borderId="2" xfId="4" applyNumberFormat="1" applyFont="1" applyFill="1" applyBorder="1" applyAlignment="1"/>
    <xf numFmtId="188" fontId="4" fillId="0" borderId="0" xfId="4" quotePrefix="1" applyNumberFormat="1" applyFont="1" applyFill="1" applyAlignment="1"/>
    <xf numFmtId="188" fontId="4" fillId="0" borderId="0" xfId="4" quotePrefix="1" applyNumberFormat="1" applyFont="1" applyFill="1" applyBorder="1" applyAlignment="1"/>
    <xf numFmtId="188" fontId="4" fillId="0" borderId="1" xfId="4" applyNumberFormat="1" applyFont="1" applyFill="1" applyBorder="1" applyAlignment="1"/>
    <xf numFmtId="188" fontId="6" fillId="0" borderId="0" xfId="4" applyNumberFormat="1" applyFont="1" applyFill="1" applyAlignment="1" applyProtection="1">
      <alignment horizontal="center"/>
    </xf>
    <xf numFmtId="188" fontId="4" fillId="0" borderId="0" xfId="0" quotePrefix="1" applyNumberFormat="1" applyFont="1" applyFill="1" applyAlignment="1">
      <alignment horizontal="center"/>
    </xf>
    <xf numFmtId="188" fontId="4" fillId="0" borderId="5" xfId="4" applyNumberFormat="1" applyFont="1" applyFill="1" applyBorder="1" applyAlignment="1" applyProtection="1"/>
    <xf numFmtId="188" fontId="4" fillId="0" borderId="3" xfId="4" quotePrefix="1" applyNumberFormat="1" applyFont="1" applyFill="1" applyBorder="1" applyAlignment="1"/>
    <xf numFmtId="188" fontId="4" fillId="0" borderId="3" xfId="1" quotePrefix="1" applyNumberFormat="1" applyFont="1" applyFill="1" applyBorder="1" applyAlignment="1"/>
    <xf numFmtId="188" fontId="6" fillId="0" borderId="0" xfId="4" applyNumberFormat="1" applyFont="1" applyFill="1" applyAlignment="1">
      <alignment horizontal="center"/>
    </xf>
    <xf numFmtId="188" fontId="12" fillId="0" borderId="0" xfId="4" applyNumberFormat="1" applyFont="1" applyFill="1" applyAlignment="1" applyProtection="1">
      <alignment horizontal="center"/>
    </xf>
    <xf numFmtId="39" fontId="6" fillId="0" borderId="0" xfId="4" applyNumberFormat="1" applyFont="1" applyFill="1" applyAlignment="1">
      <alignment horizontal="center"/>
    </xf>
    <xf numFmtId="39" fontId="4" fillId="0" borderId="0" xfId="0" applyNumberFormat="1" applyFont="1" applyFill="1" applyAlignment="1"/>
    <xf numFmtId="39" fontId="6" fillId="0" borderId="0" xfId="4" applyNumberFormat="1" applyFont="1" applyFill="1" applyAlignment="1" applyProtection="1">
      <alignment horizontal="center"/>
    </xf>
    <xf numFmtId="39" fontId="6" fillId="0" borderId="0" xfId="0" applyNumberFormat="1" applyFont="1" applyFill="1" applyAlignment="1"/>
    <xf numFmtId="187" fontId="6" fillId="0" borderId="0" xfId="0" applyNumberFormat="1" applyFont="1" applyFill="1" applyAlignment="1"/>
    <xf numFmtId="187" fontId="6" fillId="0" borderId="0" xfId="0" applyNumberFormat="1" applyFont="1" applyFill="1" applyAlignment="1">
      <alignment horizontal="center"/>
    </xf>
    <xf numFmtId="39" fontId="6" fillId="0" borderId="0" xfId="4" applyNumberFormat="1" applyFont="1" applyFill="1" applyAlignment="1" applyProtection="1"/>
    <xf numFmtId="39" fontId="6" fillId="0" borderId="0" xfId="4" applyNumberFormat="1" applyFont="1" applyFill="1" applyBorder="1" applyAlignment="1" applyProtection="1">
      <alignment horizontal="center"/>
    </xf>
    <xf numFmtId="39" fontId="6" fillId="0" borderId="0" xfId="4" applyNumberFormat="1" applyFont="1" applyFill="1" applyBorder="1" applyAlignment="1" applyProtection="1">
      <alignment horizontal="right"/>
    </xf>
    <xf numFmtId="39" fontId="4" fillId="0" borderId="0" xfId="0" applyNumberFormat="1" applyFont="1" applyFill="1"/>
    <xf numFmtId="39" fontId="6" fillId="0" borderId="2" xfId="0" applyNumberFormat="1" applyFont="1" applyFill="1" applyBorder="1" applyAlignment="1">
      <alignment horizontal="center"/>
    </xf>
    <xf numFmtId="39" fontId="6" fillId="0" borderId="2" xfId="0" applyNumberFormat="1" applyFont="1" applyFill="1" applyBorder="1"/>
    <xf numFmtId="39" fontId="6" fillId="0" borderId="0" xfId="0" applyNumberFormat="1" applyFont="1" applyFill="1" applyBorder="1" applyAlignment="1">
      <alignment horizontal="center"/>
    </xf>
    <xf numFmtId="39" fontId="6" fillId="0" borderId="0" xfId="0" applyNumberFormat="1" applyFont="1" applyFill="1" applyBorder="1"/>
    <xf numFmtId="39" fontId="6" fillId="0" borderId="2" xfId="0" applyNumberFormat="1" applyFont="1" applyFill="1" applyBorder="1" applyAlignment="1">
      <alignment horizontal="center" vertical="center"/>
    </xf>
    <xf numFmtId="39" fontId="4" fillId="0" borderId="0" xfId="0" applyNumberFormat="1" applyFont="1" applyFill="1" applyAlignment="1">
      <alignment horizontal="center"/>
    </xf>
    <xf numFmtId="39" fontId="6" fillId="0" borderId="4" xfId="0" applyNumberFormat="1" applyFont="1" applyFill="1" applyBorder="1" applyAlignment="1">
      <alignment horizontal="center"/>
    </xf>
    <xf numFmtId="39" fontId="6" fillId="0" borderId="4" xfId="0" applyNumberFormat="1" applyFont="1" applyFill="1" applyBorder="1"/>
    <xf numFmtId="39" fontId="6" fillId="0" borderId="4" xfId="0" applyNumberFormat="1" applyFont="1" applyFill="1" applyBorder="1" applyAlignment="1">
      <alignment horizontal="center" vertical="center"/>
    </xf>
    <xf numFmtId="39" fontId="6" fillId="0" borderId="4" xfId="0" applyNumberFormat="1" applyFont="1" applyFill="1" applyBorder="1" applyAlignment="1">
      <alignment vertical="center"/>
    </xf>
    <xf numFmtId="39" fontId="6" fillId="0" borderId="0" xfId="0" applyNumberFormat="1" applyFont="1" applyFill="1"/>
    <xf numFmtId="39" fontId="4" fillId="0" borderId="0" xfId="6" applyNumberFormat="1" applyFont="1" applyFill="1"/>
    <xf numFmtId="39" fontId="4" fillId="0" borderId="0" xfId="0" quotePrefix="1" applyNumberFormat="1" applyFont="1" applyFill="1" applyAlignment="1">
      <alignment horizontal="center"/>
    </xf>
    <xf numFmtId="188" fontId="4" fillId="0" borderId="1" xfId="0" applyNumberFormat="1" applyFont="1" applyFill="1" applyBorder="1"/>
    <xf numFmtId="187" fontId="4" fillId="0" borderId="0" xfId="0" applyNumberFormat="1" applyFont="1" applyFill="1" applyBorder="1"/>
    <xf numFmtId="39" fontId="4" fillId="0" borderId="0" xfId="0" applyNumberFormat="1" applyFont="1" applyFill="1" applyBorder="1"/>
    <xf numFmtId="187" fontId="4" fillId="0" borderId="0" xfId="0" applyNumberFormat="1" applyFont="1" applyFill="1"/>
    <xf numFmtId="39" fontId="4" fillId="0" borderId="0" xfId="4" applyNumberFormat="1" applyFont="1" applyFill="1" applyAlignment="1" applyProtection="1"/>
    <xf numFmtId="188" fontId="6" fillId="0" borderId="0" xfId="4" applyNumberFormat="1" applyFont="1" applyFill="1" applyAlignment="1" applyProtection="1">
      <alignment horizontal="center"/>
    </xf>
    <xf numFmtId="188" fontId="4" fillId="0" borderId="0" xfId="0" quotePrefix="1" applyNumberFormat="1" applyFont="1" applyFill="1" applyAlignment="1">
      <alignment horizontal="center"/>
    </xf>
    <xf numFmtId="43" fontId="4" fillId="0" borderId="0" xfId="1" applyFont="1" applyFill="1" applyBorder="1" applyAlignment="1"/>
    <xf numFmtId="39" fontId="4" fillId="0" borderId="0" xfId="0" applyNumberFormat="1" applyFont="1"/>
    <xf numFmtId="43" fontId="4" fillId="0" borderId="0" xfId="1" applyFont="1"/>
    <xf numFmtId="188" fontId="4" fillId="0" borderId="0" xfId="0" quotePrefix="1" applyNumberFormat="1" applyFont="1" applyFill="1" applyAlignment="1">
      <alignment horizontal="center"/>
    </xf>
    <xf numFmtId="188" fontId="6" fillId="0" borderId="0" xfId="4" applyNumberFormat="1" applyFont="1" applyFill="1" applyAlignment="1" applyProtection="1">
      <alignment horizontal="center"/>
    </xf>
    <xf numFmtId="188" fontId="4" fillId="0" borderId="0" xfId="0" quotePrefix="1" applyNumberFormat="1" applyFont="1" applyFill="1" applyAlignment="1">
      <alignment horizontal="center"/>
    </xf>
    <xf numFmtId="43" fontId="4" fillId="0" borderId="0" xfId="1" applyFont="1" applyFill="1"/>
    <xf numFmtId="188" fontId="6" fillId="0" borderId="0" xfId="4" applyNumberFormat="1" applyFont="1" applyFill="1" applyAlignment="1" applyProtection="1">
      <alignment horizontal="center"/>
    </xf>
    <xf numFmtId="188" fontId="4" fillId="0" borderId="0" xfId="4" applyNumberFormat="1" applyFont="1" applyFill="1" applyAlignment="1">
      <alignment horizontal="center"/>
    </xf>
    <xf numFmtId="188" fontId="6" fillId="0" borderId="0" xfId="4" applyNumberFormat="1" applyFont="1" applyFill="1" applyAlignment="1">
      <alignment horizontal="center"/>
    </xf>
    <xf numFmtId="39" fontId="6" fillId="0" borderId="0" xfId="4" applyNumberFormat="1" applyFont="1" applyFill="1" applyAlignment="1" applyProtection="1">
      <alignment horizontal="center"/>
    </xf>
    <xf numFmtId="187" fontId="6" fillId="0" borderId="0" xfId="4" applyNumberFormat="1" applyFont="1" applyFill="1" applyAlignment="1" applyProtection="1">
      <alignment horizontal="center"/>
    </xf>
    <xf numFmtId="39" fontId="6" fillId="0" borderId="3" xfId="0" applyNumberFormat="1" applyFont="1" applyFill="1" applyBorder="1" applyAlignment="1">
      <alignment horizontal="center"/>
    </xf>
    <xf numFmtId="188" fontId="12" fillId="0" borderId="0" xfId="4" applyNumberFormat="1" applyFont="1" applyFill="1" applyAlignment="1" applyProtection="1">
      <alignment horizontal="center"/>
    </xf>
    <xf numFmtId="188" fontId="4" fillId="0" borderId="0" xfId="0" quotePrefix="1" applyNumberFormat="1" applyFont="1" applyFill="1" applyAlignment="1">
      <alignment horizontal="center"/>
    </xf>
  </cellXfs>
  <cellStyles count="9">
    <cellStyle name="Comma" xfId="1" builtinId="3"/>
    <cellStyle name="Normal" xfId="0" builtinId="0"/>
    <cellStyle name="Normal 2" xfId="2"/>
    <cellStyle name="Normal 2 2" xfId="3"/>
    <cellStyle name="Normal 2 2 2" xfId="7"/>
    <cellStyle name="Normal_C779A0245" xfId="5"/>
    <cellStyle name="ปกติ 2 6" xfId="8"/>
    <cellStyle name="ปกติ_Sheet1" xfId="4"/>
    <cellStyle name="ปกติ_งบการเงิน51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76"/>
  <sheetViews>
    <sheetView tabSelected="1" view="pageBreakPreview" topLeftCell="A61" zoomScaleNormal="95" zoomScaleSheetLayoutView="100" workbookViewId="0">
      <selection activeCell="B73" sqref="B73:B74"/>
    </sheetView>
  </sheetViews>
  <sheetFormatPr defaultColWidth="9.140625" defaultRowHeight="25.5" customHeight="1" x14ac:dyDescent="0.45"/>
  <cols>
    <col min="1" max="5" width="9.140625" style="4" customWidth="1"/>
    <col min="6" max="6" width="2.7109375" style="4" customWidth="1"/>
    <col min="7" max="7" width="9.140625" style="4" customWidth="1"/>
    <col min="8" max="8" width="2.7109375" style="4" customWidth="1"/>
    <col min="9" max="9" width="16.28515625" style="4" customWidth="1"/>
    <col min="10" max="10" width="2.7109375" style="4" customWidth="1"/>
    <col min="11" max="11" width="16.28515625" style="4" customWidth="1"/>
    <col min="12" max="12" width="1.7109375" style="4" customWidth="1"/>
    <col min="13" max="16384" width="9.140625" style="4"/>
  </cols>
  <sheetData>
    <row r="1" spans="1:11" ht="24.75" customHeight="1" x14ac:dyDescent="0.45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</row>
    <row r="2" spans="1:11" ht="24.75" customHeight="1" x14ac:dyDescent="0.45">
      <c r="A2" s="103" t="s">
        <v>56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</row>
    <row r="3" spans="1:11" s="3" customFormat="1" ht="24.75" customHeight="1" x14ac:dyDescent="0.45">
      <c r="A3" s="103" t="s">
        <v>143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</row>
    <row r="4" spans="1:11" ht="24.75" customHeight="1" x14ac:dyDescent="0.45">
      <c r="A4" s="5"/>
      <c r="B4" s="5"/>
      <c r="C4" s="5"/>
      <c r="D4" s="5"/>
      <c r="E4" s="5"/>
      <c r="F4" s="100"/>
      <c r="G4" s="5"/>
      <c r="H4" s="5"/>
      <c r="I4" s="5"/>
      <c r="K4" s="5"/>
    </row>
    <row r="5" spans="1:11" ht="24.75" customHeight="1" x14ac:dyDescent="0.5">
      <c r="A5" s="6"/>
      <c r="B5" s="6"/>
      <c r="C5" s="6"/>
      <c r="D5" s="6"/>
      <c r="E5" s="7"/>
      <c r="F5" s="7"/>
      <c r="G5" s="6"/>
      <c r="H5" s="6"/>
      <c r="I5" s="7"/>
      <c r="K5" s="8" t="s">
        <v>34</v>
      </c>
    </row>
    <row r="6" spans="1:11" ht="24.75" customHeight="1" x14ac:dyDescent="0.45">
      <c r="A6" s="105" t="s">
        <v>10</v>
      </c>
      <c r="B6" s="105"/>
      <c r="C6" s="105"/>
      <c r="D6" s="105"/>
      <c r="E6" s="9"/>
      <c r="F6" s="9"/>
      <c r="G6" s="10" t="s">
        <v>11</v>
      </c>
      <c r="H6" s="10"/>
      <c r="I6" s="10" t="s">
        <v>144</v>
      </c>
      <c r="K6" s="10" t="s">
        <v>125</v>
      </c>
    </row>
    <row r="7" spans="1:11" ht="24.75" customHeight="1" x14ac:dyDescent="0.45">
      <c r="A7" s="11"/>
      <c r="B7" s="11"/>
      <c r="C7" s="11"/>
      <c r="D7" s="11"/>
      <c r="E7" s="9"/>
      <c r="F7" s="9"/>
      <c r="G7" s="10"/>
      <c r="H7" s="10"/>
      <c r="I7" s="10" t="s">
        <v>96</v>
      </c>
      <c r="K7" s="10" t="s">
        <v>95</v>
      </c>
    </row>
    <row r="8" spans="1:11" ht="24.75" customHeight="1" x14ac:dyDescent="0.45">
      <c r="E8" s="9"/>
      <c r="F8" s="9"/>
      <c r="G8" s="10"/>
      <c r="H8" s="10"/>
      <c r="I8" s="10" t="s">
        <v>97</v>
      </c>
      <c r="K8" s="10"/>
    </row>
    <row r="9" spans="1:11" ht="24.75" customHeight="1" x14ac:dyDescent="0.45">
      <c r="A9" s="9" t="s">
        <v>12</v>
      </c>
      <c r="G9" s="12"/>
      <c r="H9" s="12"/>
    </row>
    <row r="10" spans="1:11" ht="24.75" customHeight="1" x14ac:dyDescent="0.45">
      <c r="A10" s="13" t="s">
        <v>13</v>
      </c>
      <c r="G10" s="14" t="s">
        <v>142</v>
      </c>
      <c r="H10" s="14"/>
      <c r="I10" s="15">
        <v>23500041.940000001</v>
      </c>
      <c r="K10" s="1">
        <v>24654728.260000002</v>
      </c>
    </row>
    <row r="11" spans="1:11" ht="24.75" customHeight="1" x14ac:dyDescent="0.45">
      <c r="A11" s="13" t="s">
        <v>76</v>
      </c>
      <c r="G11" s="14" t="s">
        <v>14</v>
      </c>
      <c r="H11" s="14"/>
      <c r="I11" s="15">
        <v>4633900.58</v>
      </c>
      <c r="K11" s="1">
        <v>3025195.66</v>
      </c>
    </row>
    <row r="12" spans="1:11" ht="24.75" customHeight="1" x14ac:dyDescent="0.45">
      <c r="A12" s="13" t="s">
        <v>15</v>
      </c>
      <c r="G12" s="14" t="s">
        <v>16</v>
      </c>
      <c r="H12" s="16"/>
      <c r="I12" s="15">
        <v>1409950.6</v>
      </c>
      <c r="K12" s="1">
        <v>1394285.47</v>
      </c>
    </row>
    <row r="13" spans="1:11" ht="24.75" customHeight="1" x14ac:dyDescent="0.45">
      <c r="A13" s="13" t="s">
        <v>126</v>
      </c>
      <c r="G13" s="14" t="s">
        <v>18</v>
      </c>
      <c r="H13" s="14"/>
      <c r="I13" s="17">
        <v>28986981.219999999</v>
      </c>
      <c r="K13" s="1">
        <v>28805798.98</v>
      </c>
    </row>
    <row r="14" spans="1:11" ht="24.75" customHeight="1" x14ac:dyDescent="0.45">
      <c r="A14" s="18" t="s">
        <v>17</v>
      </c>
      <c r="G14" s="13"/>
      <c r="H14" s="13"/>
      <c r="I14" s="19">
        <f>SUM(I10:I13)</f>
        <v>58530874.340000004</v>
      </c>
      <c r="K14" s="19">
        <f>SUM(K10:K13)</f>
        <v>57880008.370000005</v>
      </c>
    </row>
    <row r="15" spans="1:11" ht="24.75" customHeight="1" x14ac:dyDescent="0.45">
      <c r="A15" s="9" t="s">
        <v>39</v>
      </c>
      <c r="G15" s="13"/>
      <c r="H15" s="13"/>
      <c r="I15" s="17"/>
      <c r="K15" s="17"/>
    </row>
    <row r="16" spans="1:11" ht="24.75" customHeight="1" x14ac:dyDescent="0.45">
      <c r="A16" s="13" t="s">
        <v>73</v>
      </c>
      <c r="G16" s="14" t="s">
        <v>19</v>
      </c>
      <c r="H16" s="16"/>
      <c r="I16" s="20">
        <v>297128266.14999998</v>
      </c>
      <c r="K16" s="20">
        <v>301293535.07999998</v>
      </c>
    </row>
    <row r="17" spans="1:11" ht="24.75" customHeight="1" x14ac:dyDescent="0.45">
      <c r="A17" s="13" t="s">
        <v>55</v>
      </c>
      <c r="G17" s="14" t="s">
        <v>43</v>
      </c>
      <c r="H17" s="16"/>
      <c r="I17" s="15">
        <v>300912555.72000003</v>
      </c>
      <c r="K17" s="15">
        <v>311119774.51999998</v>
      </c>
    </row>
    <row r="18" spans="1:11" ht="24.75" customHeight="1" x14ac:dyDescent="0.45">
      <c r="A18" s="13" t="s">
        <v>102</v>
      </c>
      <c r="G18" s="14" t="s">
        <v>83</v>
      </c>
      <c r="H18" s="16"/>
      <c r="I18" s="15">
        <v>152902791.86000001</v>
      </c>
      <c r="K18" s="15">
        <v>157839384.06999999</v>
      </c>
    </row>
    <row r="19" spans="1:11" ht="24.75" customHeight="1" x14ac:dyDescent="0.45">
      <c r="A19" s="13" t="s">
        <v>79</v>
      </c>
      <c r="G19" s="14" t="s">
        <v>103</v>
      </c>
      <c r="H19" s="14"/>
      <c r="I19" s="15">
        <v>115931.66</v>
      </c>
      <c r="K19" s="15">
        <v>143387.26999999999</v>
      </c>
    </row>
    <row r="20" spans="1:11" ht="24.75" customHeight="1" x14ac:dyDescent="0.45">
      <c r="A20" s="13" t="s">
        <v>61</v>
      </c>
      <c r="G20" s="14" t="s">
        <v>71</v>
      </c>
      <c r="H20" s="14"/>
      <c r="I20" s="15">
        <v>29568322.129999999</v>
      </c>
      <c r="K20" s="15">
        <v>15634392.82</v>
      </c>
    </row>
    <row r="21" spans="1:11" ht="24.75" customHeight="1" x14ac:dyDescent="0.45">
      <c r="A21" s="13" t="s">
        <v>161</v>
      </c>
      <c r="G21" s="14" t="s">
        <v>104</v>
      </c>
      <c r="H21" s="16"/>
      <c r="I21" s="15">
        <v>3725760.01</v>
      </c>
      <c r="K21" s="15">
        <v>3722647.09</v>
      </c>
    </row>
    <row r="22" spans="1:11" ht="24.75" customHeight="1" x14ac:dyDescent="0.45">
      <c r="A22" s="13" t="s">
        <v>41</v>
      </c>
      <c r="E22" s="16"/>
      <c r="F22" s="101"/>
      <c r="G22" s="21"/>
      <c r="H22" s="21"/>
      <c r="I22" s="22">
        <v>1219469.51</v>
      </c>
      <c r="K22" s="22">
        <v>1203800.54</v>
      </c>
    </row>
    <row r="23" spans="1:11" ht="24.75" customHeight="1" x14ac:dyDescent="0.45">
      <c r="A23" s="18" t="s">
        <v>40</v>
      </c>
      <c r="B23" s="23"/>
      <c r="C23" s="23"/>
      <c r="G23" s="20"/>
      <c r="H23" s="20"/>
      <c r="I23" s="15">
        <f>SUM(I16:I22)</f>
        <v>785573097.03999996</v>
      </c>
      <c r="K23" s="15">
        <f>SUM(K16:K22)</f>
        <v>790956921.38999987</v>
      </c>
    </row>
    <row r="24" spans="1:11" ht="24.75" customHeight="1" thickBot="1" x14ac:dyDescent="0.5">
      <c r="A24" s="18" t="s">
        <v>20</v>
      </c>
      <c r="B24" s="23"/>
      <c r="C24" s="23"/>
      <c r="G24" s="20"/>
      <c r="H24" s="20"/>
      <c r="I24" s="24">
        <f>+I14+I23</f>
        <v>844103971.38</v>
      </c>
      <c r="K24" s="24">
        <f>+K23+K14</f>
        <v>848836929.75999987</v>
      </c>
    </row>
    <row r="25" spans="1:11" ht="24.75" customHeight="1" thickTop="1" x14ac:dyDescent="0.45">
      <c r="B25" s="23"/>
      <c r="C25" s="23"/>
      <c r="D25" s="23"/>
      <c r="E25" s="23"/>
      <c r="F25" s="23"/>
      <c r="G25" s="25"/>
      <c r="H25" s="25"/>
      <c r="I25" s="25"/>
      <c r="K25" s="25"/>
    </row>
    <row r="26" spans="1:11" ht="24.75" customHeight="1" x14ac:dyDescent="0.45">
      <c r="B26" s="23"/>
      <c r="C26" s="23"/>
      <c r="D26" s="23"/>
      <c r="E26" s="23"/>
      <c r="F26" s="23"/>
      <c r="G26" s="23"/>
      <c r="H26" s="23"/>
      <c r="I26" s="23"/>
      <c r="K26" s="23"/>
    </row>
    <row r="27" spans="1:11" ht="24.75" customHeight="1" x14ac:dyDescent="0.45"/>
    <row r="28" spans="1:11" ht="24.75" customHeight="1" x14ac:dyDescent="0.45">
      <c r="A28" s="13"/>
      <c r="B28" s="23"/>
      <c r="C28" s="23"/>
      <c r="D28" s="23"/>
      <c r="E28" s="23"/>
      <c r="F28" s="23"/>
      <c r="G28" s="23"/>
      <c r="H28" s="23"/>
      <c r="I28" s="23"/>
      <c r="K28" s="23"/>
    </row>
    <row r="29" spans="1:11" ht="24.75" customHeight="1" x14ac:dyDescent="0.45">
      <c r="A29" s="13" t="s">
        <v>9</v>
      </c>
      <c r="B29" s="23"/>
      <c r="C29" s="23"/>
      <c r="D29" s="23"/>
      <c r="E29" s="23"/>
      <c r="F29" s="23"/>
      <c r="G29" s="23"/>
      <c r="H29" s="23"/>
      <c r="I29" s="23"/>
      <c r="K29" s="23"/>
    </row>
    <row r="30" spans="1:11" ht="24.75" customHeight="1" x14ac:dyDescent="0.45">
      <c r="A30" s="13"/>
      <c r="B30" s="23"/>
      <c r="C30" s="23"/>
      <c r="D30" s="23"/>
      <c r="E30" s="23"/>
      <c r="F30" s="23"/>
      <c r="G30" s="23"/>
      <c r="H30" s="23"/>
      <c r="I30" s="23"/>
      <c r="K30" s="23"/>
    </row>
    <row r="31" spans="1:11" ht="24.75" customHeight="1" x14ac:dyDescent="0.45">
      <c r="A31" s="13"/>
      <c r="B31" s="23"/>
      <c r="C31" s="23"/>
      <c r="D31" s="23"/>
      <c r="E31" s="23"/>
      <c r="F31" s="23"/>
      <c r="G31" s="23"/>
      <c r="H31" s="23"/>
      <c r="I31" s="23"/>
      <c r="K31" s="23"/>
    </row>
    <row r="32" spans="1:11" ht="24.75" customHeight="1" x14ac:dyDescent="0.45">
      <c r="B32" s="26" t="s">
        <v>165</v>
      </c>
      <c r="D32" s="23"/>
      <c r="E32" s="23"/>
      <c r="F32" s="23"/>
      <c r="G32" s="23"/>
      <c r="H32" s="23"/>
      <c r="I32" s="23"/>
      <c r="K32" s="23"/>
    </row>
    <row r="33" spans="1:11" ht="24.75" customHeight="1" x14ac:dyDescent="0.45">
      <c r="B33" s="26" t="s">
        <v>166</v>
      </c>
      <c r="D33" s="23"/>
      <c r="E33" s="23"/>
      <c r="F33" s="23"/>
      <c r="G33" s="23"/>
      <c r="H33" s="23"/>
      <c r="I33" s="23"/>
      <c r="K33" s="23"/>
    </row>
    <row r="34" spans="1:11" ht="24.75" customHeight="1" x14ac:dyDescent="0.45">
      <c r="A34" s="26"/>
      <c r="D34" s="23"/>
      <c r="E34" s="23"/>
      <c r="F34" s="23"/>
      <c r="G34" s="23"/>
      <c r="H34" s="23"/>
      <c r="I34" s="23"/>
      <c r="K34" s="23"/>
    </row>
    <row r="35" spans="1:11" ht="21" customHeight="1" x14ac:dyDescent="0.45">
      <c r="A35" s="104" t="s">
        <v>21</v>
      </c>
      <c r="B35" s="104"/>
      <c r="C35" s="104"/>
      <c r="D35" s="104"/>
      <c r="E35" s="104"/>
      <c r="F35" s="104"/>
      <c r="G35" s="104"/>
      <c r="H35" s="104"/>
      <c r="I35" s="104"/>
      <c r="J35" s="104"/>
      <c r="K35" s="104"/>
    </row>
    <row r="36" spans="1:11" ht="21" customHeight="1" x14ac:dyDescent="0.45">
      <c r="A36" s="103" t="s">
        <v>0</v>
      </c>
      <c r="B36" s="103"/>
      <c r="C36" s="103"/>
      <c r="D36" s="103"/>
      <c r="E36" s="103"/>
      <c r="F36" s="103"/>
      <c r="G36" s="103"/>
      <c r="H36" s="103"/>
      <c r="I36" s="103"/>
      <c r="J36" s="103"/>
      <c r="K36" s="103"/>
    </row>
    <row r="37" spans="1:11" ht="21" customHeight="1" x14ac:dyDescent="0.45">
      <c r="A37" s="103" t="s">
        <v>57</v>
      </c>
      <c r="B37" s="103"/>
      <c r="C37" s="103"/>
      <c r="D37" s="103"/>
      <c r="E37" s="103"/>
      <c r="F37" s="103"/>
      <c r="G37" s="103"/>
      <c r="H37" s="103"/>
      <c r="I37" s="103"/>
      <c r="J37" s="103"/>
      <c r="K37" s="103"/>
    </row>
    <row r="38" spans="1:11" ht="21" customHeight="1" x14ac:dyDescent="0.45">
      <c r="A38" s="103" t="s">
        <v>143</v>
      </c>
      <c r="B38" s="103"/>
      <c r="C38" s="103"/>
      <c r="D38" s="103"/>
      <c r="E38" s="103"/>
      <c r="F38" s="103"/>
      <c r="G38" s="103"/>
      <c r="H38" s="103"/>
      <c r="I38" s="103"/>
      <c r="J38" s="103"/>
      <c r="K38" s="103"/>
    </row>
    <row r="39" spans="1:11" ht="21" customHeight="1" x14ac:dyDescent="0.45">
      <c r="A39" s="5"/>
      <c r="B39" s="5"/>
      <c r="C39" s="5"/>
      <c r="D39" s="5"/>
      <c r="E39" s="5"/>
      <c r="F39" s="100"/>
      <c r="G39" s="5"/>
      <c r="H39" s="5"/>
      <c r="I39" s="5"/>
      <c r="J39" s="5"/>
      <c r="K39" s="5"/>
    </row>
    <row r="40" spans="1:11" ht="21" customHeight="1" x14ac:dyDescent="0.45">
      <c r="A40" s="27"/>
      <c r="B40" s="28"/>
      <c r="C40" s="28"/>
      <c r="D40" s="28"/>
      <c r="E40" s="28"/>
      <c r="F40" s="28"/>
      <c r="G40" s="28"/>
      <c r="H40" s="28"/>
      <c r="I40" s="28"/>
      <c r="K40" s="8" t="s">
        <v>34</v>
      </c>
    </row>
    <row r="41" spans="1:11" ht="21" customHeight="1" x14ac:dyDescent="0.45">
      <c r="A41" s="103" t="s">
        <v>22</v>
      </c>
      <c r="B41" s="103"/>
      <c r="C41" s="103"/>
      <c r="D41" s="103"/>
      <c r="G41" s="10" t="s">
        <v>11</v>
      </c>
      <c r="H41" s="10"/>
      <c r="I41" s="10" t="s">
        <v>144</v>
      </c>
      <c r="K41" s="10" t="s">
        <v>125</v>
      </c>
    </row>
    <row r="42" spans="1:11" ht="21" customHeight="1" x14ac:dyDescent="0.45">
      <c r="A42" s="11"/>
      <c r="B42" s="11"/>
      <c r="C42" s="11"/>
      <c r="D42" s="11"/>
      <c r="E42" s="9"/>
      <c r="F42" s="9"/>
      <c r="G42" s="10"/>
      <c r="H42" s="10"/>
      <c r="I42" s="10" t="s">
        <v>96</v>
      </c>
      <c r="K42" s="10" t="s">
        <v>95</v>
      </c>
    </row>
    <row r="43" spans="1:11" ht="21" customHeight="1" x14ac:dyDescent="0.45">
      <c r="E43" s="9"/>
      <c r="F43" s="9"/>
      <c r="G43" s="10"/>
      <c r="H43" s="10"/>
      <c r="I43" s="10" t="s">
        <v>97</v>
      </c>
      <c r="K43" s="10"/>
    </row>
    <row r="44" spans="1:11" ht="21" customHeight="1" x14ac:dyDescent="0.45">
      <c r="A44" s="18" t="s">
        <v>23</v>
      </c>
      <c r="D44" s="23"/>
      <c r="I44" s="23"/>
      <c r="K44" s="23"/>
    </row>
    <row r="45" spans="1:11" ht="21" customHeight="1" x14ac:dyDescent="0.45">
      <c r="A45" s="13" t="s">
        <v>75</v>
      </c>
      <c r="D45" s="23"/>
      <c r="G45" s="14" t="s">
        <v>60</v>
      </c>
      <c r="H45" s="16"/>
      <c r="I45" s="15">
        <v>9601225.7699999996</v>
      </c>
      <c r="K45" s="15">
        <v>13797607.02</v>
      </c>
    </row>
    <row r="46" spans="1:11" ht="21" customHeight="1" x14ac:dyDescent="0.45">
      <c r="A46" s="13" t="s">
        <v>131</v>
      </c>
      <c r="D46" s="23"/>
      <c r="E46" s="14"/>
      <c r="F46" s="14"/>
    </row>
    <row r="47" spans="1:11" ht="21" customHeight="1" x14ac:dyDescent="0.45">
      <c r="A47" s="4" t="s">
        <v>130</v>
      </c>
      <c r="G47" s="14" t="s">
        <v>69</v>
      </c>
      <c r="H47" s="20"/>
      <c r="I47" s="15">
        <v>40000000</v>
      </c>
      <c r="K47" s="15">
        <v>80000000</v>
      </c>
    </row>
    <row r="48" spans="1:11" ht="21" customHeight="1" x14ac:dyDescent="0.45">
      <c r="A48" s="13" t="s">
        <v>94</v>
      </c>
      <c r="D48" s="23"/>
      <c r="E48" s="14"/>
      <c r="F48" s="14"/>
      <c r="G48" s="14" t="s">
        <v>101</v>
      </c>
      <c r="H48" s="20"/>
      <c r="I48" s="15">
        <v>4531812.3600000003</v>
      </c>
      <c r="K48" s="15">
        <v>4445134.83</v>
      </c>
    </row>
    <row r="49" spans="1:11" ht="21" customHeight="1" x14ac:dyDescent="0.45">
      <c r="A49" s="18" t="s">
        <v>24</v>
      </c>
      <c r="D49" s="23"/>
      <c r="E49" s="29"/>
      <c r="F49" s="29"/>
      <c r="G49" s="20"/>
      <c r="H49" s="20"/>
      <c r="I49" s="30">
        <f>SUM(I45:I48)</f>
        <v>54133038.129999995</v>
      </c>
      <c r="K49" s="30">
        <f>SUM(K45:K48)</f>
        <v>98242741.849999994</v>
      </c>
    </row>
    <row r="50" spans="1:11" ht="21" customHeight="1" x14ac:dyDescent="0.45">
      <c r="A50" s="18" t="s">
        <v>65</v>
      </c>
      <c r="D50" s="23"/>
      <c r="E50" s="29"/>
      <c r="F50" s="29"/>
      <c r="G50" s="20"/>
      <c r="H50" s="20"/>
      <c r="I50" s="20"/>
      <c r="K50" s="20"/>
    </row>
    <row r="51" spans="1:11" ht="21" customHeight="1" x14ac:dyDescent="0.45">
      <c r="A51" s="13" t="s">
        <v>129</v>
      </c>
      <c r="D51" s="23"/>
      <c r="G51" s="14" t="s">
        <v>69</v>
      </c>
      <c r="H51" s="14"/>
      <c r="I51" s="20">
        <v>284000000</v>
      </c>
      <c r="K51" s="20">
        <v>204000000</v>
      </c>
    </row>
    <row r="52" spans="1:11" ht="21" customHeight="1" x14ac:dyDescent="0.45">
      <c r="A52" s="13" t="s">
        <v>93</v>
      </c>
      <c r="D52" s="23"/>
      <c r="E52" s="14"/>
      <c r="F52" s="14"/>
      <c r="G52" s="14" t="s">
        <v>101</v>
      </c>
      <c r="H52" s="20"/>
      <c r="I52" s="20">
        <v>95947389.790000007</v>
      </c>
      <c r="K52" s="4">
        <v>98235174.590000004</v>
      </c>
    </row>
    <row r="53" spans="1:11" ht="21" customHeight="1" x14ac:dyDescent="0.45">
      <c r="A53" s="13" t="s">
        <v>77</v>
      </c>
      <c r="D53" s="23"/>
      <c r="G53" s="14" t="s">
        <v>88</v>
      </c>
      <c r="H53" s="14"/>
      <c r="I53" s="20">
        <v>7713041.0099999998</v>
      </c>
      <c r="K53" s="20">
        <v>6976551.6299999999</v>
      </c>
    </row>
    <row r="54" spans="1:11" ht="21" customHeight="1" x14ac:dyDescent="0.45">
      <c r="A54" s="13" t="s">
        <v>74</v>
      </c>
      <c r="D54" s="23"/>
      <c r="E54" s="14"/>
      <c r="F54" s="14"/>
      <c r="G54" s="21"/>
      <c r="H54" s="21"/>
      <c r="I54" s="20">
        <v>2323200</v>
      </c>
      <c r="K54" s="20">
        <v>2323200</v>
      </c>
    </row>
    <row r="55" spans="1:11" ht="21" customHeight="1" x14ac:dyDescent="0.45">
      <c r="A55" s="18" t="s">
        <v>52</v>
      </c>
      <c r="D55" s="23"/>
      <c r="E55" s="29"/>
      <c r="F55" s="29"/>
      <c r="G55" s="20"/>
      <c r="H55" s="20"/>
      <c r="I55" s="31">
        <f>SUM(I51:I54)</f>
        <v>389983630.80000001</v>
      </c>
      <c r="K55" s="31">
        <f>SUM(K51:K54)</f>
        <v>311534926.22000003</v>
      </c>
    </row>
    <row r="56" spans="1:11" ht="21" customHeight="1" x14ac:dyDescent="0.45">
      <c r="A56" s="18" t="s">
        <v>25</v>
      </c>
      <c r="D56" s="23"/>
      <c r="E56" s="29"/>
      <c r="F56" s="29"/>
      <c r="G56" s="20"/>
      <c r="H56" s="20"/>
      <c r="I56" s="30">
        <f>+I49+I55</f>
        <v>444116668.93000001</v>
      </c>
      <c r="K56" s="30">
        <f>+K49+K55</f>
        <v>409777668.07000005</v>
      </c>
    </row>
    <row r="57" spans="1:11" ht="21" customHeight="1" x14ac:dyDescent="0.45">
      <c r="A57" s="18" t="s">
        <v>26</v>
      </c>
      <c r="D57" s="23"/>
      <c r="E57" s="23"/>
      <c r="F57" s="23"/>
      <c r="G57" s="17"/>
      <c r="H57" s="17"/>
      <c r="I57" s="17"/>
      <c r="K57" s="17"/>
    </row>
    <row r="58" spans="1:11" ht="21" customHeight="1" x14ac:dyDescent="0.45">
      <c r="A58" s="13" t="s">
        <v>27</v>
      </c>
      <c r="D58" s="23"/>
      <c r="E58" s="23"/>
      <c r="F58" s="23"/>
      <c r="G58" s="15" t="s">
        <v>3</v>
      </c>
      <c r="H58" s="15"/>
      <c r="I58" s="15" t="s">
        <v>3</v>
      </c>
      <c r="K58" s="15"/>
    </row>
    <row r="59" spans="1:11" ht="21" customHeight="1" x14ac:dyDescent="0.45">
      <c r="A59" s="13" t="s">
        <v>28</v>
      </c>
      <c r="B59" s="23"/>
      <c r="C59" s="23"/>
      <c r="D59" s="23"/>
      <c r="E59" s="23"/>
      <c r="F59" s="23"/>
      <c r="G59" s="15"/>
      <c r="H59" s="15"/>
      <c r="I59" s="15"/>
      <c r="K59" s="15"/>
    </row>
    <row r="60" spans="1:11" ht="21" customHeight="1" thickBot="1" x14ac:dyDescent="0.5">
      <c r="A60" s="13" t="s">
        <v>50</v>
      </c>
      <c r="B60" s="23"/>
      <c r="C60" s="23"/>
      <c r="D60" s="23"/>
      <c r="E60" s="23"/>
      <c r="F60" s="23"/>
      <c r="G60" s="20"/>
      <c r="H60" s="20"/>
      <c r="I60" s="32">
        <f>33000000*10</f>
        <v>330000000</v>
      </c>
      <c r="K60" s="32">
        <f>33000000*10</f>
        <v>330000000</v>
      </c>
    </row>
    <row r="61" spans="1:11" ht="21" customHeight="1" thickTop="1" x14ac:dyDescent="0.45">
      <c r="A61" s="13" t="s">
        <v>66</v>
      </c>
      <c r="B61" s="23"/>
      <c r="C61" s="23"/>
      <c r="D61" s="23"/>
      <c r="E61" s="23"/>
      <c r="F61" s="23"/>
      <c r="G61" s="20"/>
      <c r="H61" s="20"/>
      <c r="I61" s="20"/>
      <c r="K61" s="20"/>
    </row>
    <row r="62" spans="1:11" ht="21" customHeight="1" x14ac:dyDescent="0.45">
      <c r="A62" s="13" t="s">
        <v>51</v>
      </c>
      <c r="B62" s="23"/>
      <c r="C62" s="23"/>
      <c r="D62" s="23"/>
      <c r="E62" s="23"/>
      <c r="F62" s="23"/>
      <c r="G62" s="20"/>
      <c r="H62" s="20"/>
      <c r="I62" s="15">
        <v>269055800</v>
      </c>
      <c r="K62" s="15">
        <v>269055800</v>
      </c>
    </row>
    <row r="63" spans="1:11" ht="21" customHeight="1" x14ac:dyDescent="0.45">
      <c r="A63" s="13" t="s">
        <v>98</v>
      </c>
      <c r="B63" s="23"/>
      <c r="C63" s="23"/>
      <c r="D63" s="23"/>
      <c r="E63" s="23"/>
      <c r="F63" s="23"/>
      <c r="G63" s="20"/>
      <c r="H63" s="20"/>
      <c r="I63" s="15">
        <f>+งบแสดงการเปลี่ยนแปลง!H19</f>
        <v>204200000</v>
      </c>
      <c r="K63" s="15">
        <v>204200000</v>
      </c>
    </row>
    <row r="64" spans="1:11" ht="21" customHeight="1" x14ac:dyDescent="0.45">
      <c r="A64" s="13" t="s">
        <v>116</v>
      </c>
      <c r="B64" s="23"/>
      <c r="C64" s="23"/>
      <c r="D64" s="23"/>
      <c r="E64" s="23"/>
      <c r="F64" s="23"/>
      <c r="G64" s="15" t="s">
        <v>3</v>
      </c>
      <c r="H64" s="15"/>
      <c r="I64" s="15" t="s">
        <v>3</v>
      </c>
      <c r="K64" s="15"/>
    </row>
    <row r="65" spans="1:11" ht="21" customHeight="1" x14ac:dyDescent="0.45">
      <c r="A65" s="13" t="s">
        <v>29</v>
      </c>
      <c r="B65" s="23"/>
      <c r="C65" s="23"/>
      <c r="D65" s="23"/>
      <c r="E65" s="23"/>
      <c r="F65" s="23"/>
      <c r="G65" s="17"/>
      <c r="H65" s="17"/>
      <c r="I65" s="17"/>
      <c r="K65" s="17"/>
    </row>
    <row r="66" spans="1:11" ht="21" customHeight="1" x14ac:dyDescent="0.45">
      <c r="A66" s="13" t="s">
        <v>30</v>
      </c>
      <c r="B66" s="23"/>
      <c r="C66" s="23"/>
      <c r="D66" s="23"/>
      <c r="E66" s="16"/>
      <c r="F66" s="101"/>
      <c r="G66" s="20"/>
      <c r="H66" s="20"/>
      <c r="I66" s="15">
        <f>+งบแสดงการเปลี่ยนแปลง!J19</f>
        <v>26905580</v>
      </c>
      <c r="K66" s="15">
        <v>26905580</v>
      </c>
    </row>
    <row r="67" spans="1:11" ht="21" customHeight="1" x14ac:dyDescent="0.45">
      <c r="A67" s="13" t="s">
        <v>72</v>
      </c>
      <c r="B67" s="23"/>
      <c r="C67" s="23"/>
      <c r="D67" s="23"/>
      <c r="E67" s="23"/>
      <c r="F67" s="23"/>
      <c r="G67" s="20"/>
      <c r="H67" s="20"/>
      <c r="I67" s="15">
        <f>+งบแสดงการเปลี่ยนแปลง!L19</f>
        <v>-100174077.55000001</v>
      </c>
      <c r="K67" s="15">
        <v>-61102118.31000001</v>
      </c>
    </row>
    <row r="68" spans="1:11" ht="21" customHeight="1" x14ac:dyDescent="0.45">
      <c r="A68" s="18" t="s">
        <v>31</v>
      </c>
      <c r="B68" s="23"/>
      <c r="C68" s="23"/>
      <c r="D68" s="23"/>
      <c r="E68" s="23"/>
      <c r="F68" s="23"/>
      <c r="G68" s="20"/>
      <c r="H68" s="20"/>
      <c r="I68" s="30">
        <f>SUM(I62:I67)</f>
        <v>399987302.44999999</v>
      </c>
      <c r="K68" s="30">
        <f>SUM(K62:K67)</f>
        <v>439059261.69</v>
      </c>
    </row>
    <row r="69" spans="1:11" ht="21" customHeight="1" thickBot="1" x14ac:dyDescent="0.5">
      <c r="A69" s="18" t="s">
        <v>32</v>
      </c>
      <c r="B69" s="23"/>
      <c r="C69" s="23"/>
      <c r="D69" s="23"/>
      <c r="E69" s="23"/>
      <c r="F69" s="23"/>
      <c r="G69" s="20"/>
      <c r="H69" s="20"/>
      <c r="I69" s="24">
        <f>+I56+I68</f>
        <v>844103971.38</v>
      </c>
      <c r="K69" s="24">
        <f>+K56+K68</f>
        <v>848836929.75999999</v>
      </c>
    </row>
    <row r="70" spans="1:11" ht="21" customHeight="1" thickTop="1" x14ac:dyDescent="0.45">
      <c r="A70" s="13"/>
      <c r="B70" s="23"/>
      <c r="C70" s="23"/>
      <c r="D70" s="23"/>
      <c r="E70" s="23"/>
      <c r="F70" s="23"/>
      <c r="G70" s="20"/>
      <c r="H70" s="20"/>
      <c r="I70" s="98"/>
      <c r="J70" s="97"/>
      <c r="K70" s="98"/>
    </row>
    <row r="71" spans="1:11" ht="21" customHeight="1" x14ac:dyDescent="0.45">
      <c r="A71" s="13" t="s">
        <v>9</v>
      </c>
      <c r="B71" s="23"/>
      <c r="C71" s="23"/>
      <c r="D71" s="23"/>
      <c r="E71" s="23"/>
      <c r="F71" s="23"/>
      <c r="G71" s="23"/>
      <c r="H71" s="23"/>
      <c r="I71" s="102"/>
      <c r="K71" s="102"/>
    </row>
    <row r="72" spans="1:11" ht="21" customHeight="1" x14ac:dyDescent="0.45">
      <c r="A72" s="13"/>
      <c r="B72" s="23"/>
      <c r="C72" s="23"/>
      <c r="D72" s="23"/>
      <c r="E72" s="23"/>
      <c r="F72" s="23"/>
      <c r="G72" s="23"/>
      <c r="H72" s="23"/>
      <c r="I72" s="3"/>
      <c r="K72" s="3"/>
    </row>
    <row r="73" spans="1:11" ht="21" customHeight="1" x14ac:dyDescent="0.45">
      <c r="B73" s="26" t="s">
        <v>165</v>
      </c>
      <c r="D73" s="23"/>
      <c r="E73" s="23"/>
      <c r="F73" s="23"/>
      <c r="G73" s="23"/>
      <c r="H73" s="23"/>
      <c r="I73" s="23"/>
      <c r="K73" s="23"/>
    </row>
    <row r="74" spans="1:11" ht="21" customHeight="1" x14ac:dyDescent="0.45">
      <c r="B74" s="26" t="s">
        <v>166</v>
      </c>
      <c r="D74" s="23"/>
      <c r="E74" s="23"/>
      <c r="F74" s="23"/>
      <c r="G74" s="23"/>
      <c r="H74" s="23"/>
      <c r="I74" s="23"/>
      <c r="K74" s="23"/>
    </row>
    <row r="75" spans="1:11" ht="21" customHeight="1" x14ac:dyDescent="0.45">
      <c r="B75" s="26"/>
      <c r="D75" s="23"/>
      <c r="E75" s="23"/>
      <c r="F75" s="23"/>
      <c r="G75" s="23"/>
      <c r="H75" s="23"/>
      <c r="I75" s="23"/>
      <c r="K75" s="23"/>
    </row>
    <row r="76" spans="1:11" ht="27" customHeight="1" x14ac:dyDescent="0.45"/>
  </sheetData>
  <mergeCells count="9">
    <mergeCell ref="A41:D41"/>
    <mergeCell ref="A37:K37"/>
    <mergeCell ref="A38:K38"/>
    <mergeCell ref="A1:K1"/>
    <mergeCell ref="A2:K2"/>
    <mergeCell ref="A3:K3"/>
    <mergeCell ref="A35:K35"/>
    <mergeCell ref="A36:K36"/>
    <mergeCell ref="A6:D6"/>
  </mergeCells>
  <phoneticPr fontId="3" type="noConversion"/>
  <pageMargins left="0.98425196850393704" right="0.39370078740157483" top="0.66" bottom="0.51" header="0.35433070866141736" footer="0.55118110236220474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"/>
  <sheetViews>
    <sheetView view="pageBreakPreview" topLeftCell="A55" zoomScaleNormal="100" zoomScaleSheetLayoutView="100" workbookViewId="0">
      <selection activeCell="B68" sqref="B68:B69"/>
    </sheetView>
  </sheetViews>
  <sheetFormatPr defaultColWidth="9.140625" defaultRowHeight="24" customHeight="1" x14ac:dyDescent="0.45"/>
  <cols>
    <col min="1" max="4" width="9.140625" style="4"/>
    <col min="5" max="5" width="13.42578125" style="4" customWidth="1"/>
    <col min="6" max="6" width="8.85546875" style="4" customWidth="1"/>
    <col min="7" max="7" width="1.5703125" style="4" customWidth="1"/>
    <col min="8" max="8" width="16.140625" style="4" customWidth="1"/>
    <col min="9" max="9" width="1.5703125" style="4" customWidth="1"/>
    <col min="10" max="10" width="16.140625" style="4" customWidth="1"/>
    <col min="11" max="11" width="1.7109375" style="4" customWidth="1"/>
    <col min="12" max="16384" width="9.140625" style="4"/>
  </cols>
  <sheetData>
    <row r="1" spans="1:11" ht="24" customHeight="1" x14ac:dyDescent="0.45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</row>
    <row r="2" spans="1:11" ht="24" customHeight="1" x14ac:dyDescent="0.45">
      <c r="A2" s="103" t="s">
        <v>54</v>
      </c>
      <c r="B2" s="103"/>
      <c r="C2" s="103"/>
      <c r="D2" s="103"/>
      <c r="E2" s="103"/>
      <c r="F2" s="103"/>
      <c r="G2" s="103"/>
      <c r="H2" s="103"/>
      <c r="I2" s="103"/>
      <c r="J2" s="103"/>
    </row>
    <row r="3" spans="1:11" s="34" customFormat="1" ht="24" customHeight="1" x14ac:dyDescent="0.45">
      <c r="A3" s="103" t="s">
        <v>145</v>
      </c>
      <c r="B3" s="103"/>
      <c r="C3" s="103"/>
      <c r="D3" s="103"/>
      <c r="E3" s="103"/>
      <c r="F3" s="103"/>
      <c r="G3" s="103"/>
      <c r="H3" s="103"/>
      <c r="I3" s="103"/>
      <c r="J3" s="103"/>
      <c r="K3" s="33"/>
    </row>
    <row r="4" spans="1:11" ht="24" customHeight="1" x14ac:dyDescent="0.45">
      <c r="A4" s="103" t="s">
        <v>80</v>
      </c>
      <c r="B4" s="103"/>
      <c r="C4" s="103"/>
      <c r="D4" s="103"/>
      <c r="E4" s="103"/>
      <c r="F4" s="103"/>
      <c r="G4" s="103"/>
      <c r="H4" s="103"/>
      <c r="I4" s="103"/>
      <c r="J4" s="103"/>
    </row>
    <row r="5" spans="1:11" ht="24" customHeight="1" x14ac:dyDescent="0.45">
      <c r="A5" s="59"/>
      <c r="B5" s="59"/>
      <c r="C5" s="59"/>
      <c r="D5" s="59"/>
      <c r="E5" s="59"/>
      <c r="F5" s="59"/>
      <c r="G5" s="59"/>
      <c r="H5" s="59"/>
      <c r="I5" s="59"/>
      <c r="J5" s="59"/>
    </row>
    <row r="6" spans="1:11" ht="24" customHeight="1" x14ac:dyDescent="0.5">
      <c r="A6" s="35"/>
      <c r="B6" s="35"/>
      <c r="C6" s="35"/>
      <c r="D6" s="35"/>
      <c r="E6" s="36"/>
      <c r="H6" s="36"/>
      <c r="I6" s="36"/>
      <c r="J6" s="8" t="s">
        <v>34</v>
      </c>
    </row>
    <row r="7" spans="1:11" s="3" customFormat="1" ht="24" customHeight="1" x14ac:dyDescent="0.45">
      <c r="E7" s="10"/>
      <c r="H7" s="50" t="s">
        <v>127</v>
      </c>
      <c r="I7" s="4"/>
      <c r="J7" s="50" t="s">
        <v>91</v>
      </c>
    </row>
    <row r="8" spans="1:11" s="3" customFormat="1" ht="24" customHeight="1" x14ac:dyDescent="0.45">
      <c r="A8" s="23" t="s">
        <v>122</v>
      </c>
      <c r="H8" s="15">
        <v>13073284.92</v>
      </c>
      <c r="I8" s="23"/>
      <c r="J8" s="15">
        <v>63347126.920000002</v>
      </c>
    </row>
    <row r="9" spans="1:11" s="3" customFormat="1" ht="24" customHeight="1" x14ac:dyDescent="0.45">
      <c r="A9" s="23" t="s">
        <v>123</v>
      </c>
      <c r="H9" s="37">
        <v>-46682724.039999999</v>
      </c>
      <c r="I9" s="23"/>
      <c r="J9" s="37">
        <v>-69226399.370000005</v>
      </c>
    </row>
    <row r="10" spans="1:11" s="3" customFormat="1" ht="24" customHeight="1" x14ac:dyDescent="0.45">
      <c r="A10" s="9" t="s">
        <v>117</v>
      </c>
      <c r="H10" s="13">
        <f>SUM(H8:H9)</f>
        <v>-33609439.119999997</v>
      </c>
      <c r="I10" s="23"/>
      <c r="J10" s="13">
        <f>SUM(J8:J9)</f>
        <v>-5879272.450000003</v>
      </c>
    </row>
    <row r="11" spans="1:11" s="3" customFormat="1" ht="24" customHeight="1" x14ac:dyDescent="0.45">
      <c r="A11" s="23" t="s">
        <v>45</v>
      </c>
      <c r="H11" s="38">
        <v>218073.07</v>
      </c>
      <c r="I11" s="38"/>
      <c r="J11" s="38">
        <v>466265.27</v>
      </c>
    </row>
    <row r="12" spans="1:11" s="3" customFormat="1" ht="24" customHeight="1" x14ac:dyDescent="0.45">
      <c r="A12" s="23" t="s">
        <v>124</v>
      </c>
      <c r="H12" s="13"/>
      <c r="I12" s="23"/>
      <c r="J12" s="13"/>
    </row>
    <row r="13" spans="1:11" s="3" customFormat="1" ht="24" customHeight="1" x14ac:dyDescent="0.45">
      <c r="A13" s="23" t="s">
        <v>107</v>
      </c>
      <c r="E13" s="60"/>
      <c r="H13" s="13">
        <v>181182.24</v>
      </c>
      <c r="I13" s="23"/>
      <c r="J13" s="13">
        <v>-7906279.1100000003</v>
      </c>
    </row>
    <row r="14" spans="1:11" s="3" customFormat="1" ht="24" customHeight="1" x14ac:dyDescent="0.45">
      <c r="A14" s="3" t="s">
        <v>156</v>
      </c>
      <c r="H14" s="3">
        <v>1039260</v>
      </c>
      <c r="J14" s="3">
        <v>1385680</v>
      </c>
    </row>
    <row r="15" spans="1:11" s="3" customFormat="1" ht="24" customHeight="1" x14ac:dyDescent="0.45">
      <c r="A15" s="3" t="s">
        <v>157</v>
      </c>
      <c r="H15" s="3">
        <v>2278542.06</v>
      </c>
      <c r="J15" s="3">
        <v>0</v>
      </c>
    </row>
    <row r="16" spans="1:11" s="3" customFormat="1" ht="24" customHeight="1" x14ac:dyDescent="0.45">
      <c r="A16" s="23" t="s">
        <v>106</v>
      </c>
      <c r="H16" s="13">
        <v>-4440001.3499999996</v>
      </c>
      <c r="I16" s="23"/>
      <c r="J16" s="13">
        <v>-6585860.8700000001</v>
      </c>
    </row>
    <row r="17" spans="1:10" s="3" customFormat="1" ht="24" customHeight="1" x14ac:dyDescent="0.45">
      <c r="A17" s="23" t="s">
        <v>46</v>
      </c>
      <c r="E17" s="60"/>
      <c r="H17" s="13">
        <v>-10771900.380000001</v>
      </c>
      <c r="I17" s="23"/>
      <c r="J17" s="13">
        <v>-20332967.920000002</v>
      </c>
    </row>
    <row r="18" spans="1:10" s="3" customFormat="1" ht="24" customHeight="1" x14ac:dyDescent="0.45">
      <c r="A18" s="9" t="s">
        <v>132</v>
      </c>
      <c r="E18" s="60"/>
      <c r="H18" s="39">
        <f>SUM(H10:H17)</f>
        <v>-45104283.480000004</v>
      </c>
      <c r="I18" s="40"/>
      <c r="J18" s="31">
        <f>SUM(J10:J17)</f>
        <v>-38852435.080000006</v>
      </c>
    </row>
    <row r="19" spans="1:10" s="3" customFormat="1" ht="24" customHeight="1" x14ac:dyDescent="0.45">
      <c r="A19" s="3" t="s">
        <v>146</v>
      </c>
      <c r="H19" s="3">
        <v>20773.96</v>
      </c>
      <c r="J19" s="3">
        <v>31798.62</v>
      </c>
    </row>
    <row r="20" spans="1:10" s="3" customFormat="1" ht="24" customHeight="1" x14ac:dyDescent="0.45">
      <c r="A20" s="23" t="s">
        <v>64</v>
      </c>
      <c r="E20" s="60"/>
      <c r="H20" s="37">
        <v>-7922379.0300000003</v>
      </c>
      <c r="I20" s="23"/>
      <c r="J20" s="37">
        <v>-6832010.4800000004</v>
      </c>
    </row>
    <row r="21" spans="1:10" s="3" customFormat="1" ht="24" customHeight="1" x14ac:dyDescent="0.45">
      <c r="A21" s="9" t="s">
        <v>133</v>
      </c>
      <c r="E21" s="60"/>
      <c r="H21" s="13">
        <f>SUM(H18:H20)</f>
        <v>-53005888.550000004</v>
      </c>
      <c r="I21" s="23"/>
      <c r="J21" s="15">
        <f>SUM(J18:J20)</f>
        <v>-45652646.940000013</v>
      </c>
    </row>
    <row r="22" spans="1:10" s="3" customFormat="1" ht="24" customHeight="1" x14ac:dyDescent="0.45">
      <c r="A22" s="23" t="s">
        <v>84</v>
      </c>
      <c r="E22" s="99"/>
      <c r="H22" s="37">
        <v>13933929.310000001</v>
      </c>
      <c r="I22" s="23"/>
      <c r="J22" s="37">
        <v>8520132.8200000003</v>
      </c>
    </row>
    <row r="23" spans="1:10" s="2" customFormat="1" ht="24" customHeight="1" x14ac:dyDescent="0.45">
      <c r="A23" s="9" t="s">
        <v>134</v>
      </c>
      <c r="B23" s="3"/>
      <c r="C23" s="3"/>
      <c r="D23" s="3"/>
      <c r="E23" s="60"/>
      <c r="F23" s="3"/>
      <c r="G23" s="3"/>
      <c r="H23" s="39">
        <f>SUM(H21:H22)</f>
        <v>-39071959.240000002</v>
      </c>
      <c r="I23" s="40"/>
      <c r="J23" s="31">
        <f>SUM(J21:J22)</f>
        <v>-37132514.120000012</v>
      </c>
    </row>
    <row r="24" spans="1:10" s="2" customFormat="1" ht="24" customHeight="1" x14ac:dyDescent="0.45">
      <c r="A24" s="42" t="s">
        <v>118</v>
      </c>
      <c r="B24" s="3"/>
      <c r="C24" s="3"/>
      <c r="D24" s="3"/>
      <c r="E24" s="60"/>
      <c r="F24" s="3"/>
      <c r="G24" s="3"/>
      <c r="H24" s="37">
        <v>0</v>
      </c>
      <c r="I24" s="40"/>
      <c r="J24" s="22">
        <v>0</v>
      </c>
    </row>
    <row r="25" spans="1:10" s="2" customFormat="1" ht="24" customHeight="1" thickBot="1" x14ac:dyDescent="0.5">
      <c r="A25" s="41" t="s">
        <v>135</v>
      </c>
      <c r="B25" s="3"/>
      <c r="C25" s="3"/>
      <c r="D25" s="3"/>
      <c r="E25" s="60"/>
      <c r="F25" s="3"/>
      <c r="G25" s="3"/>
      <c r="H25" s="61">
        <f>SUM(H23:H24)</f>
        <v>-39071959.240000002</v>
      </c>
      <c r="I25" s="40"/>
      <c r="J25" s="61">
        <f>SUM(J23:J24)</f>
        <v>-37132514.120000012</v>
      </c>
    </row>
    <row r="26" spans="1:10" s="2" customFormat="1" ht="24" customHeight="1" thickTop="1" x14ac:dyDescent="0.45">
      <c r="A26" s="9" t="s">
        <v>78</v>
      </c>
      <c r="B26" s="3"/>
      <c r="C26" s="3"/>
      <c r="D26" s="3"/>
      <c r="E26" s="3"/>
      <c r="F26" s="3"/>
      <c r="G26" s="3"/>
      <c r="H26" s="4"/>
      <c r="I26" s="17"/>
      <c r="J26" s="17"/>
    </row>
    <row r="27" spans="1:10" s="2" customFormat="1" ht="24" customHeight="1" x14ac:dyDescent="0.45">
      <c r="A27" s="23" t="s">
        <v>136</v>
      </c>
      <c r="B27" s="3"/>
      <c r="C27" s="3"/>
      <c r="D27" s="3"/>
      <c r="E27" s="3"/>
      <c r="F27" s="3"/>
      <c r="G27" s="3"/>
      <c r="H27" s="15">
        <f>H25/H28</f>
        <v>-1.4521879565502771</v>
      </c>
      <c r="I27" s="3"/>
      <c r="J27" s="15">
        <f>J25/J28</f>
        <v>-1.3801045775634651</v>
      </c>
    </row>
    <row r="28" spans="1:10" s="2" customFormat="1" ht="24" customHeight="1" x14ac:dyDescent="0.45">
      <c r="A28" s="43" t="s">
        <v>53</v>
      </c>
      <c r="B28" s="3"/>
      <c r="C28" s="3"/>
      <c r="D28" s="3"/>
      <c r="E28" s="3"/>
      <c r="F28" s="3"/>
      <c r="G28" s="3"/>
      <c r="H28" s="47">
        <v>26905580</v>
      </c>
      <c r="I28" s="48"/>
      <c r="J28" s="47">
        <v>26905580</v>
      </c>
    </row>
    <row r="29" spans="1:10" s="3" customFormat="1" ht="24" customHeight="1" x14ac:dyDescent="0.45">
      <c r="A29" s="2"/>
      <c r="B29" s="4"/>
      <c r="C29" s="4"/>
      <c r="D29" s="4"/>
      <c r="E29" s="4"/>
      <c r="F29" s="4"/>
      <c r="G29" s="4"/>
      <c r="H29" s="4"/>
      <c r="I29" s="4"/>
      <c r="J29" s="4"/>
    </row>
    <row r="30" spans="1:10" s="3" customFormat="1" ht="24" customHeight="1" x14ac:dyDescent="0.45">
      <c r="A30" s="13" t="s">
        <v>9</v>
      </c>
    </row>
    <row r="31" spans="1:10" s="3" customFormat="1" ht="24" customHeight="1" x14ac:dyDescent="0.45"/>
    <row r="33" spans="1:11" ht="24" customHeight="1" x14ac:dyDescent="0.45">
      <c r="A33" s="26"/>
      <c r="B33" s="26" t="s">
        <v>165</v>
      </c>
      <c r="D33" s="23"/>
      <c r="F33" s="44"/>
      <c r="G33" s="44"/>
      <c r="H33" s="45"/>
      <c r="I33" s="45"/>
      <c r="J33" s="46"/>
      <c r="K33" s="45"/>
    </row>
    <row r="34" spans="1:11" ht="24" customHeight="1" x14ac:dyDescent="0.45">
      <c r="A34" s="26"/>
      <c r="B34" s="26" t="s">
        <v>166</v>
      </c>
      <c r="D34" s="23"/>
      <c r="F34" s="44"/>
      <c r="G34" s="44"/>
      <c r="H34" s="45"/>
      <c r="I34" s="45"/>
      <c r="J34" s="46"/>
      <c r="K34" s="45"/>
    </row>
    <row r="35" spans="1:11" ht="24" customHeight="1" x14ac:dyDescent="0.45">
      <c r="A35" s="26"/>
      <c r="B35" s="26"/>
      <c r="D35" s="23"/>
      <c r="F35" s="44"/>
      <c r="G35" s="44"/>
      <c r="H35" s="45"/>
      <c r="I35" s="45"/>
      <c r="J35" s="46"/>
      <c r="K35" s="45"/>
    </row>
    <row r="36" spans="1:11" ht="24" customHeight="1" x14ac:dyDescent="0.45">
      <c r="A36" s="103" t="s">
        <v>0</v>
      </c>
      <c r="B36" s="103"/>
      <c r="C36" s="103"/>
      <c r="D36" s="103"/>
      <c r="E36" s="103"/>
      <c r="F36" s="103"/>
      <c r="G36" s="103"/>
      <c r="H36" s="103"/>
      <c r="I36" s="103"/>
      <c r="J36" s="103"/>
    </row>
    <row r="37" spans="1:11" ht="24" customHeight="1" x14ac:dyDescent="0.45">
      <c r="A37" s="103" t="s">
        <v>54</v>
      </c>
      <c r="B37" s="103"/>
      <c r="C37" s="103"/>
      <c r="D37" s="103"/>
      <c r="E37" s="103"/>
      <c r="F37" s="103"/>
      <c r="G37" s="103"/>
      <c r="H37" s="103"/>
      <c r="I37" s="103"/>
      <c r="J37" s="103"/>
    </row>
    <row r="38" spans="1:11" s="34" customFormat="1" ht="24" customHeight="1" x14ac:dyDescent="0.45">
      <c r="A38" s="103" t="s">
        <v>147</v>
      </c>
      <c r="B38" s="103"/>
      <c r="C38" s="103"/>
      <c r="D38" s="103"/>
      <c r="E38" s="103"/>
      <c r="F38" s="103"/>
      <c r="G38" s="103"/>
      <c r="H38" s="103"/>
      <c r="I38" s="103"/>
      <c r="J38" s="103"/>
      <c r="K38" s="33"/>
    </row>
    <row r="39" spans="1:11" ht="24" customHeight="1" x14ac:dyDescent="0.45">
      <c r="A39" s="103" t="s">
        <v>80</v>
      </c>
      <c r="B39" s="103"/>
      <c r="C39" s="103"/>
      <c r="D39" s="103"/>
      <c r="E39" s="103"/>
      <c r="F39" s="103"/>
      <c r="G39" s="103"/>
      <c r="H39" s="103"/>
      <c r="I39" s="103"/>
      <c r="J39" s="103"/>
    </row>
    <row r="40" spans="1:11" ht="24" customHeight="1" x14ac:dyDescent="0.45">
      <c r="A40" s="94"/>
      <c r="B40" s="94"/>
      <c r="C40" s="94"/>
      <c r="D40" s="94"/>
      <c r="E40" s="94"/>
      <c r="F40" s="94"/>
      <c r="G40" s="94"/>
      <c r="H40" s="94"/>
      <c r="I40" s="94"/>
      <c r="J40" s="94"/>
    </row>
    <row r="41" spans="1:11" ht="24" customHeight="1" x14ac:dyDescent="0.5">
      <c r="A41" s="35"/>
      <c r="B41" s="35"/>
      <c r="C41" s="35"/>
      <c r="D41" s="35"/>
      <c r="E41" s="36"/>
      <c r="H41" s="36"/>
      <c r="I41" s="36"/>
      <c r="J41" s="8" t="s">
        <v>34</v>
      </c>
    </row>
    <row r="42" spans="1:11" s="3" customFormat="1" ht="24" customHeight="1" x14ac:dyDescent="0.45">
      <c r="E42" s="10"/>
      <c r="H42" s="50" t="s">
        <v>127</v>
      </c>
      <c r="I42" s="4"/>
      <c r="J42" s="50" t="s">
        <v>91</v>
      </c>
    </row>
    <row r="43" spans="1:11" s="3" customFormat="1" ht="24" customHeight="1" x14ac:dyDescent="0.45">
      <c r="A43" s="23" t="s">
        <v>122</v>
      </c>
      <c r="H43" s="15">
        <v>3755963.63</v>
      </c>
      <c r="I43" s="23"/>
      <c r="J43" s="15">
        <v>1775216.35</v>
      </c>
    </row>
    <row r="44" spans="1:11" s="3" customFormat="1" ht="24" customHeight="1" x14ac:dyDescent="0.45">
      <c r="A44" s="23" t="s">
        <v>123</v>
      </c>
      <c r="H44" s="37">
        <v>-22547343.800000001</v>
      </c>
      <c r="I44" s="23"/>
      <c r="J44" s="37">
        <v>-22557465.420000002</v>
      </c>
    </row>
    <row r="45" spans="1:11" s="3" customFormat="1" ht="24" customHeight="1" x14ac:dyDescent="0.45">
      <c r="A45" s="9" t="s">
        <v>117</v>
      </c>
      <c r="H45" s="13">
        <f>SUM(H43:H44)</f>
        <v>-18791380.170000002</v>
      </c>
      <c r="I45" s="23"/>
      <c r="J45" s="13">
        <f>SUM(J43:J44)</f>
        <v>-20782249.07</v>
      </c>
    </row>
    <row r="46" spans="1:11" s="3" customFormat="1" ht="24" customHeight="1" x14ac:dyDescent="0.45">
      <c r="A46" s="23" t="s">
        <v>45</v>
      </c>
      <c r="H46" s="38">
        <v>121166.65</v>
      </c>
      <c r="I46" s="38"/>
      <c r="J46" s="38">
        <v>153389.26</v>
      </c>
    </row>
    <row r="47" spans="1:11" s="3" customFormat="1" ht="24" customHeight="1" x14ac:dyDescent="0.45">
      <c r="A47" s="23" t="s">
        <v>124</v>
      </c>
      <c r="H47" s="13"/>
      <c r="I47" s="23"/>
      <c r="J47" s="13"/>
    </row>
    <row r="48" spans="1:11" s="3" customFormat="1" ht="24" customHeight="1" x14ac:dyDescent="0.45">
      <c r="A48" s="23" t="s">
        <v>107</v>
      </c>
      <c r="E48" s="95"/>
      <c r="H48" s="13">
        <v>-2106285.2799999998</v>
      </c>
      <c r="I48" s="23"/>
      <c r="J48" s="13">
        <v>3241992.39</v>
      </c>
    </row>
    <row r="49" spans="1:10" s="3" customFormat="1" ht="24" customHeight="1" x14ac:dyDescent="0.45">
      <c r="A49" s="3" t="s">
        <v>156</v>
      </c>
      <c r="H49" s="3">
        <v>1039260</v>
      </c>
      <c r="J49" s="3">
        <v>1385680</v>
      </c>
    </row>
    <row r="50" spans="1:10" s="3" customFormat="1" ht="24" customHeight="1" x14ac:dyDescent="0.45">
      <c r="A50" s="3" t="s">
        <v>157</v>
      </c>
      <c r="H50" s="3">
        <v>2278542.06</v>
      </c>
      <c r="J50" s="3">
        <v>0</v>
      </c>
    </row>
    <row r="51" spans="1:10" s="3" customFormat="1" ht="24" customHeight="1" x14ac:dyDescent="0.45">
      <c r="A51" s="23" t="s">
        <v>106</v>
      </c>
      <c r="H51" s="13">
        <v>-2111182.69</v>
      </c>
      <c r="I51" s="23"/>
      <c r="J51" s="13">
        <v>-2384147.5299999998</v>
      </c>
    </row>
    <row r="52" spans="1:10" s="3" customFormat="1" ht="24" customHeight="1" x14ac:dyDescent="0.45">
      <c r="A52" s="23" t="s">
        <v>46</v>
      </c>
      <c r="E52" s="95"/>
      <c r="H52" s="13">
        <v>-6080046.2300000004</v>
      </c>
      <c r="I52" s="23"/>
      <c r="J52" s="13">
        <v>-11954853.75</v>
      </c>
    </row>
    <row r="53" spans="1:10" s="3" customFormat="1" ht="24" customHeight="1" x14ac:dyDescent="0.45">
      <c r="A53" s="9" t="s">
        <v>132</v>
      </c>
      <c r="E53" s="95"/>
      <c r="H53" s="39">
        <f>SUM(H45:H52)</f>
        <v>-25649925.660000008</v>
      </c>
      <c r="I53" s="40"/>
      <c r="J53" s="31">
        <f>SUM(J45:J52)</f>
        <v>-30340188.699999999</v>
      </c>
    </row>
    <row r="54" spans="1:10" s="3" customFormat="1" ht="24" customHeight="1" x14ac:dyDescent="0.45">
      <c r="A54" s="3" t="s">
        <v>146</v>
      </c>
      <c r="H54" s="3">
        <v>20765.71</v>
      </c>
      <c r="J54" s="3">
        <v>1271.32</v>
      </c>
    </row>
    <row r="55" spans="1:10" s="3" customFormat="1" ht="24" customHeight="1" x14ac:dyDescent="0.45">
      <c r="A55" s="23" t="s">
        <v>64</v>
      </c>
      <c r="E55" s="95"/>
      <c r="H55" s="37">
        <v>-4011561.09</v>
      </c>
      <c r="I55" s="23"/>
      <c r="J55" s="37">
        <v>-3356733.62</v>
      </c>
    </row>
    <row r="56" spans="1:10" s="3" customFormat="1" ht="24" customHeight="1" x14ac:dyDescent="0.45">
      <c r="A56" s="9" t="s">
        <v>133</v>
      </c>
      <c r="E56" s="95"/>
      <c r="H56" s="13">
        <f>SUM(H53:H55)</f>
        <v>-29640721.040000007</v>
      </c>
      <c r="I56" s="23"/>
      <c r="J56" s="15">
        <f>SUM(J53:J55)</f>
        <v>-33695651</v>
      </c>
    </row>
    <row r="57" spans="1:10" s="3" customFormat="1" ht="24" customHeight="1" x14ac:dyDescent="0.45">
      <c r="A57" s="23" t="s">
        <v>84</v>
      </c>
      <c r="E57" s="99"/>
      <c r="H57" s="37">
        <v>7057265.79</v>
      </c>
      <c r="I57" s="23"/>
      <c r="J57" s="37">
        <v>6229057.2800000003</v>
      </c>
    </row>
    <row r="58" spans="1:10" s="2" customFormat="1" ht="24" customHeight="1" x14ac:dyDescent="0.45">
      <c r="A58" s="9" t="s">
        <v>134</v>
      </c>
      <c r="B58" s="3"/>
      <c r="C58" s="3"/>
      <c r="D58" s="3"/>
      <c r="E58" s="95"/>
      <c r="F58" s="3"/>
      <c r="G58" s="3"/>
      <c r="H58" s="39">
        <f>SUM(H56:H57)</f>
        <v>-22583455.250000007</v>
      </c>
      <c r="I58" s="40"/>
      <c r="J58" s="31">
        <f>SUM(J56:J57)</f>
        <v>-27466593.719999999</v>
      </c>
    </row>
    <row r="59" spans="1:10" s="2" customFormat="1" ht="24" customHeight="1" x14ac:dyDescent="0.45">
      <c r="A59" s="42" t="s">
        <v>118</v>
      </c>
      <c r="B59" s="3"/>
      <c r="C59" s="3"/>
      <c r="D59" s="3"/>
      <c r="E59" s="95"/>
      <c r="F59" s="3"/>
      <c r="G59" s="3"/>
      <c r="H59" s="37">
        <v>0</v>
      </c>
      <c r="I59" s="40"/>
      <c r="J59" s="22">
        <v>0</v>
      </c>
    </row>
    <row r="60" spans="1:10" s="2" customFormat="1" ht="24" customHeight="1" thickBot="1" x14ac:dyDescent="0.5">
      <c r="A60" s="41" t="s">
        <v>135</v>
      </c>
      <c r="B60" s="3"/>
      <c r="C60" s="3"/>
      <c r="D60" s="3"/>
      <c r="E60" s="95"/>
      <c r="F60" s="3"/>
      <c r="G60" s="3"/>
      <c r="H60" s="61">
        <f>SUM(H58:H59)</f>
        <v>-22583455.250000007</v>
      </c>
      <c r="I60" s="40"/>
      <c r="J60" s="61">
        <f>SUM(J58:J59)</f>
        <v>-27466593.719999999</v>
      </c>
    </row>
    <row r="61" spans="1:10" s="2" customFormat="1" ht="24" customHeight="1" thickTop="1" x14ac:dyDescent="0.45">
      <c r="A61" s="9" t="s">
        <v>78</v>
      </c>
      <c r="B61" s="3"/>
      <c r="C61" s="3"/>
      <c r="D61" s="3"/>
      <c r="E61" s="3"/>
      <c r="F61" s="3"/>
      <c r="G61" s="3"/>
      <c r="H61" s="4"/>
      <c r="I61" s="17"/>
      <c r="J61" s="17"/>
    </row>
    <row r="62" spans="1:10" s="2" customFormat="1" ht="24" customHeight="1" x14ac:dyDescent="0.45">
      <c r="A62" s="23" t="s">
        <v>136</v>
      </c>
      <c r="B62" s="3"/>
      <c r="C62" s="3"/>
      <c r="D62" s="3"/>
      <c r="E62" s="3"/>
      <c r="F62" s="3"/>
      <c r="G62" s="3"/>
      <c r="H62" s="15">
        <f>H60/H63</f>
        <v>-0.83935953991699885</v>
      </c>
      <c r="I62" s="3"/>
      <c r="J62" s="15">
        <f>J60/J63</f>
        <v>-1.0208512033563297</v>
      </c>
    </row>
    <row r="63" spans="1:10" s="2" customFormat="1" ht="24" customHeight="1" x14ac:dyDescent="0.45">
      <c r="A63" s="43" t="s">
        <v>53</v>
      </c>
      <c r="B63" s="3"/>
      <c r="C63" s="3"/>
      <c r="D63" s="3"/>
      <c r="E63" s="3"/>
      <c r="F63" s="3"/>
      <c r="G63" s="3"/>
      <c r="H63" s="47">
        <v>26905580</v>
      </c>
      <c r="I63" s="48"/>
      <c r="J63" s="47">
        <v>26905580</v>
      </c>
    </row>
    <row r="64" spans="1:10" s="3" customFormat="1" ht="24" customHeight="1" x14ac:dyDescent="0.45">
      <c r="A64" s="2"/>
      <c r="B64" s="4"/>
      <c r="C64" s="4"/>
      <c r="D64" s="4"/>
      <c r="E64" s="4"/>
      <c r="F64" s="4"/>
      <c r="G64" s="4"/>
      <c r="H64" s="4"/>
      <c r="I64" s="4"/>
      <c r="J64" s="4"/>
    </row>
    <row r="65" spans="1:11" s="3" customFormat="1" ht="24" customHeight="1" x14ac:dyDescent="0.45">
      <c r="A65" s="13" t="s">
        <v>9</v>
      </c>
    </row>
    <row r="66" spans="1:11" s="3" customFormat="1" ht="24" customHeight="1" x14ac:dyDescent="0.45"/>
    <row r="68" spans="1:11" ht="24" customHeight="1" x14ac:dyDescent="0.45">
      <c r="A68" s="26"/>
      <c r="B68" s="26" t="s">
        <v>165</v>
      </c>
      <c r="D68" s="23"/>
      <c r="F68" s="44"/>
      <c r="G68" s="44"/>
      <c r="H68" s="45"/>
      <c r="I68" s="45"/>
      <c r="J68" s="46"/>
      <c r="K68" s="45"/>
    </row>
    <row r="69" spans="1:11" ht="24" customHeight="1" x14ac:dyDescent="0.45">
      <c r="A69" s="26"/>
      <c r="B69" s="26" t="s">
        <v>166</v>
      </c>
      <c r="D69" s="23"/>
      <c r="F69" s="44"/>
      <c r="G69" s="44"/>
      <c r="H69" s="45"/>
      <c r="I69" s="45"/>
      <c r="J69" s="46"/>
      <c r="K69" s="45"/>
    </row>
  </sheetData>
  <mergeCells count="8">
    <mergeCell ref="A39:J39"/>
    <mergeCell ref="A3:J3"/>
    <mergeCell ref="A4:J4"/>
    <mergeCell ref="A1:J1"/>
    <mergeCell ref="A2:J2"/>
    <mergeCell ref="A36:J36"/>
    <mergeCell ref="A37:J37"/>
    <mergeCell ref="A38:J38"/>
  </mergeCells>
  <pageMargins left="0.98425196850393704" right="0.39370078740157483" top="0.73" bottom="0.39370078740157483" header="0.35433070866141736" footer="0.5511811023622047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5"/>
  <sheetViews>
    <sheetView view="pageBreakPreview" topLeftCell="A22" zoomScaleNormal="100" zoomScaleSheetLayoutView="100" workbookViewId="0">
      <selection activeCell="D34" sqref="D34:D35"/>
    </sheetView>
  </sheetViews>
  <sheetFormatPr defaultColWidth="9.140625" defaultRowHeight="26.25" customHeight="1" x14ac:dyDescent="0.45"/>
  <cols>
    <col min="1" max="3" width="9.140625" style="75" customWidth="1"/>
    <col min="4" max="4" width="9.5703125" style="75" customWidth="1"/>
    <col min="5" max="5" width="8.5703125" style="75" customWidth="1"/>
    <col min="6" max="6" width="14.42578125" style="75" customWidth="1"/>
    <col min="7" max="7" width="1.140625" style="75" customWidth="1"/>
    <col min="8" max="8" width="14.42578125" style="75" customWidth="1"/>
    <col min="9" max="9" width="1" style="75" customWidth="1"/>
    <col min="10" max="10" width="14.42578125" style="75" customWidth="1"/>
    <col min="11" max="11" width="1.140625" style="75" customWidth="1"/>
    <col min="12" max="12" width="14.42578125" style="75" customWidth="1"/>
    <col min="13" max="13" width="1.140625" style="75" customWidth="1"/>
    <col min="14" max="14" width="14.42578125" style="75" customWidth="1"/>
    <col min="15" max="15" width="2.42578125" style="75" customWidth="1"/>
    <col min="16" max="16384" width="9.140625" style="75"/>
  </cols>
  <sheetData>
    <row r="1" spans="1:25" s="67" customFormat="1" ht="25.5" customHeight="1" x14ac:dyDescent="0.45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</row>
    <row r="2" spans="1:25" s="69" customFormat="1" ht="25.5" customHeight="1" x14ac:dyDescent="0.45">
      <c r="A2" s="106" t="s">
        <v>33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</row>
    <row r="3" spans="1:25" s="70" customFormat="1" ht="25.5" customHeight="1" x14ac:dyDescent="0.45">
      <c r="A3" s="107" t="s">
        <v>145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</row>
    <row r="4" spans="1:25" s="70" customFormat="1" ht="25.5" customHeight="1" x14ac:dyDescent="0.45">
      <c r="A4" s="107" t="s">
        <v>80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</row>
    <row r="5" spans="1:25" s="67" customFormat="1" ht="25.5" customHeight="1" x14ac:dyDescent="0.4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</row>
    <row r="6" spans="1:25" s="67" customFormat="1" ht="25.5" customHeight="1" x14ac:dyDescent="0.45">
      <c r="A6" s="72"/>
      <c r="B6" s="72"/>
      <c r="C6" s="72"/>
      <c r="D6" s="72"/>
      <c r="E6" s="72"/>
      <c r="F6" s="73"/>
      <c r="G6" s="73"/>
      <c r="H6" s="73"/>
      <c r="I6" s="73"/>
      <c r="J6" s="73"/>
      <c r="K6" s="73"/>
      <c r="L6" s="73"/>
      <c r="M6" s="73"/>
      <c r="N6" s="74" t="s">
        <v>34</v>
      </c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</row>
    <row r="7" spans="1:25" ht="25.5" customHeight="1" x14ac:dyDescent="0.45">
      <c r="F7" s="76" t="s">
        <v>67</v>
      </c>
      <c r="G7" s="77"/>
      <c r="H7" s="76" t="s">
        <v>99</v>
      </c>
      <c r="I7" s="77"/>
      <c r="J7" s="108" t="s">
        <v>49</v>
      </c>
      <c r="K7" s="108"/>
      <c r="L7" s="108"/>
      <c r="M7" s="77"/>
      <c r="N7" s="76" t="s">
        <v>38</v>
      </c>
    </row>
    <row r="8" spans="1:25" ht="25.5" customHeight="1" x14ac:dyDescent="0.45">
      <c r="F8" s="78" t="s">
        <v>35</v>
      </c>
      <c r="G8" s="79"/>
      <c r="H8" s="78" t="s">
        <v>100</v>
      </c>
      <c r="I8" s="79"/>
      <c r="J8" s="80" t="s">
        <v>36</v>
      </c>
      <c r="K8" s="79"/>
      <c r="L8" s="80" t="s">
        <v>37</v>
      </c>
      <c r="M8" s="79"/>
      <c r="N8" s="78" t="s">
        <v>89</v>
      </c>
    </row>
    <row r="9" spans="1:25" ht="25.5" customHeight="1" x14ac:dyDescent="0.45">
      <c r="E9" s="81"/>
      <c r="F9" s="82"/>
      <c r="G9" s="83"/>
      <c r="H9" s="82" t="s">
        <v>35</v>
      </c>
      <c r="I9" s="83"/>
      <c r="J9" s="84" t="s">
        <v>58</v>
      </c>
      <c r="K9" s="83"/>
      <c r="L9" s="85"/>
      <c r="M9" s="83"/>
      <c r="N9" s="82" t="s">
        <v>90</v>
      </c>
    </row>
    <row r="10" spans="1:25" ht="25.5" customHeight="1" x14ac:dyDescent="0.45">
      <c r="A10" s="86" t="s">
        <v>92</v>
      </c>
      <c r="B10" s="86"/>
      <c r="C10" s="86"/>
      <c r="D10" s="86"/>
      <c r="F10" s="2">
        <v>269055800</v>
      </c>
      <c r="G10" s="2"/>
      <c r="H10" s="2">
        <v>204200000</v>
      </c>
      <c r="I10" s="2"/>
      <c r="J10" s="2">
        <v>26905580</v>
      </c>
      <c r="K10" s="2"/>
      <c r="L10" s="2">
        <v>25666161.129999969</v>
      </c>
      <c r="M10" s="3"/>
      <c r="N10" s="3">
        <f>SUM(F10:L10)</f>
        <v>525827541.13</v>
      </c>
    </row>
    <row r="11" spans="1:25" ht="25.5" customHeight="1" x14ac:dyDescent="0.45">
      <c r="A11" s="87" t="s">
        <v>149</v>
      </c>
      <c r="B11" s="87"/>
      <c r="C11" s="87"/>
      <c r="D11" s="87"/>
      <c r="F11" s="3"/>
      <c r="G11" s="2"/>
      <c r="H11" s="3"/>
      <c r="I11" s="2"/>
      <c r="J11" s="3"/>
      <c r="K11" s="3"/>
      <c r="L11" s="3"/>
      <c r="M11" s="3"/>
      <c r="N11" s="3"/>
    </row>
    <row r="12" spans="1:25" ht="25.5" customHeight="1" x14ac:dyDescent="0.45">
      <c r="A12" s="75" t="s">
        <v>162</v>
      </c>
      <c r="F12" s="2">
        <v>0</v>
      </c>
      <c r="H12" s="2">
        <v>0</v>
      </c>
      <c r="J12" s="2">
        <v>0</v>
      </c>
      <c r="L12" s="2">
        <v>-12645622.6</v>
      </c>
      <c r="N12" s="2">
        <f>SUM(F12:L12)</f>
        <v>-12645622.6</v>
      </c>
    </row>
    <row r="13" spans="1:25" ht="25.5" customHeight="1" x14ac:dyDescent="0.45">
      <c r="A13" s="75" t="s">
        <v>137</v>
      </c>
      <c r="B13" s="87"/>
      <c r="C13" s="87"/>
      <c r="D13" s="87"/>
      <c r="F13" s="2">
        <v>0</v>
      </c>
      <c r="G13" s="2"/>
      <c r="H13" s="2">
        <v>0</v>
      </c>
      <c r="I13" s="2"/>
      <c r="J13" s="2">
        <v>0</v>
      </c>
      <c r="K13" s="2"/>
      <c r="L13" s="2">
        <f>งบกำไรขาดทุนเบ็ดเสร็จ!J25</f>
        <v>-37132514.120000012</v>
      </c>
      <c r="M13" s="2"/>
      <c r="N13" s="2">
        <f>SUM(F13:L13)</f>
        <v>-37132514.120000012</v>
      </c>
    </row>
    <row r="14" spans="1:25" ht="25.5" customHeight="1" thickBot="1" x14ac:dyDescent="0.5">
      <c r="A14" s="86" t="s">
        <v>148</v>
      </c>
      <c r="B14" s="86"/>
      <c r="C14" s="86"/>
      <c r="D14" s="86"/>
      <c r="E14" s="88"/>
      <c r="F14" s="89">
        <f>SUM(F10:F13)</f>
        <v>269055800</v>
      </c>
      <c r="G14" s="2"/>
      <c r="H14" s="89">
        <f>SUM(H10:H13)</f>
        <v>204200000</v>
      </c>
      <c r="I14" s="2"/>
      <c r="J14" s="89">
        <f>SUM(J10:J13)</f>
        <v>26905580</v>
      </c>
      <c r="K14" s="2"/>
      <c r="L14" s="89">
        <f>SUM(L10:L13)</f>
        <v>-24111975.590000041</v>
      </c>
      <c r="M14" s="2"/>
      <c r="N14" s="89">
        <f>SUM(N10:N13)</f>
        <v>476049404.40999997</v>
      </c>
    </row>
    <row r="15" spans="1:25" ht="25.5" customHeight="1" thickTop="1" x14ac:dyDescent="0.45">
      <c r="A15" s="87"/>
      <c r="B15" s="87"/>
      <c r="C15" s="87"/>
      <c r="D15" s="87"/>
      <c r="E15" s="88"/>
      <c r="F15" s="2"/>
      <c r="G15" s="2"/>
      <c r="H15" s="2"/>
      <c r="I15" s="2"/>
      <c r="J15" s="2"/>
      <c r="K15" s="2"/>
      <c r="L15" s="2"/>
      <c r="M15" s="2"/>
      <c r="N15" s="2"/>
    </row>
    <row r="16" spans="1:25" ht="25.5" customHeight="1" x14ac:dyDescent="0.45">
      <c r="A16" s="86" t="s">
        <v>128</v>
      </c>
      <c r="B16" s="86"/>
      <c r="C16" s="86"/>
      <c r="D16" s="86"/>
      <c r="F16" s="2">
        <v>269055800</v>
      </c>
      <c r="G16" s="2"/>
      <c r="H16" s="2">
        <v>204200000</v>
      </c>
      <c r="I16" s="2"/>
      <c r="J16" s="2">
        <v>26905580</v>
      </c>
      <c r="K16" s="2"/>
      <c r="L16" s="2">
        <v>-61102118.31000001</v>
      </c>
      <c r="M16" s="2"/>
      <c r="N16" s="2">
        <f>SUM(F16:L16)</f>
        <v>439059261.69</v>
      </c>
    </row>
    <row r="17" spans="1:15" ht="25.5" customHeight="1" x14ac:dyDescent="0.45">
      <c r="A17" s="87" t="s">
        <v>149</v>
      </c>
      <c r="B17" s="87"/>
      <c r="C17" s="87"/>
      <c r="D17" s="87"/>
      <c r="F17" s="3"/>
      <c r="G17" s="2"/>
      <c r="H17" s="3"/>
      <c r="I17" s="2"/>
      <c r="J17" s="3"/>
      <c r="K17" s="2"/>
      <c r="L17" s="2"/>
      <c r="M17" s="2"/>
      <c r="N17" s="2"/>
    </row>
    <row r="18" spans="1:15" ht="25.5" customHeight="1" x14ac:dyDescent="0.45">
      <c r="A18" s="75" t="s">
        <v>119</v>
      </c>
      <c r="F18" s="2">
        <v>0</v>
      </c>
      <c r="G18" s="2"/>
      <c r="H18" s="2">
        <v>0</v>
      </c>
      <c r="I18" s="2"/>
      <c r="J18" s="2">
        <v>0</v>
      </c>
      <c r="K18" s="2"/>
      <c r="L18" s="2">
        <f>งบกำไรขาดทุนเบ็ดเสร็จ!H25</f>
        <v>-39071959.240000002</v>
      </c>
      <c r="M18" s="2"/>
      <c r="N18" s="2">
        <f>SUM(F18:L18)</f>
        <v>-39071959.240000002</v>
      </c>
    </row>
    <row r="19" spans="1:15" ht="25.5" customHeight="1" thickBot="1" x14ac:dyDescent="0.5">
      <c r="A19" s="86" t="s">
        <v>150</v>
      </c>
      <c r="B19" s="86"/>
      <c r="C19" s="86"/>
      <c r="D19" s="86"/>
      <c r="F19" s="89">
        <f>SUM(F16:F18)</f>
        <v>269055800</v>
      </c>
      <c r="G19" s="2"/>
      <c r="H19" s="89">
        <f>SUM(H16:H18)</f>
        <v>204200000</v>
      </c>
      <c r="I19" s="2"/>
      <c r="J19" s="89">
        <f>SUM(J16:J18)</f>
        <v>26905580</v>
      </c>
      <c r="K19" s="2"/>
      <c r="L19" s="89">
        <f>SUM(L16:L18)</f>
        <v>-100174077.55000001</v>
      </c>
      <c r="M19" s="2"/>
      <c r="N19" s="89">
        <f>SUM(N16:N18)</f>
        <v>399987302.44999999</v>
      </c>
    </row>
    <row r="20" spans="1:15" ht="25.5" customHeight="1" thickTop="1" x14ac:dyDescent="0.45">
      <c r="F20" s="90"/>
      <c r="G20" s="90"/>
      <c r="H20" s="90"/>
      <c r="I20" s="90"/>
      <c r="J20" s="90"/>
      <c r="K20" s="90"/>
      <c r="L20" s="90"/>
      <c r="M20" s="90"/>
      <c r="N20" s="90"/>
      <c r="O20" s="91"/>
    </row>
    <row r="21" spans="1:15" ht="25.5" customHeight="1" x14ac:dyDescent="0.45">
      <c r="F21" s="90"/>
      <c r="G21" s="90"/>
      <c r="H21" s="90"/>
      <c r="I21" s="90"/>
      <c r="J21" s="90"/>
      <c r="K21" s="90"/>
      <c r="L21" s="90"/>
      <c r="M21" s="90"/>
      <c r="N21" s="90"/>
    </row>
    <row r="22" spans="1:15" ht="25.5" customHeight="1" x14ac:dyDescent="0.45">
      <c r="F22" s="92"/>
      <c r="G22" s="90"/>
      <c r="H22" s="92"/>
      <c r="I22" s="90"/>
      <c r="J22" s="92"/>
      <c r="K22" s="92"/>
      <c r="L22" s="92"/>
      <c r="M22" s="92"/>
      <c r="N22" s="92"/>
    </row>
    <row r="23" spans="1:15" ht="25.5" customHeight="1" x14ac:dyDescent="0.45">
      <c r="B23" s="93"/>
      <c r="C23" s="93"/>
      <c r="D23" s="93"/>
      <c r="F23" s="92"/>
      <c r="G23" s="90"/>
      <c r="H23" s="92"/>
      <c r="I23" s="90"/>
      <c r="J23" s="92"/>
      <c r="K23" s="92"/>
      <c r="L23" s="92"/>
      <c r="M23" s="92"/>
      <c r="N23" s="92"/>
    </row>
    <row r="24" spans="1:15" ht="25.5" customHeight="1" x14ac:dyDescent="0.45"/>
    <row r="25" spans="1:15" ht="25.5" customHeight="1" x14ac:dyDescent="0.45"/>
    <row r="26" spans="1:15" ht="25.5" customHeight="1" x14ac:dyDescent="0.45"/>
    <row r="27" spans="1:15" ht="25.5" customHeight="1" x14ac:dyDescent="0.45">
      <c r="A27" s="93" t="s">
        <v>9</v>
      </c>
    </row>
    <row r="28" spans="1:15" ht="25.5" customHeight="1" x14ac:dyDescent="0.45"/>
    <row r="29" spans="1:15" ht="25.5" customHeight="1" x14ac:dyDescent="0.45"/>
    <row r="30" spans="1:15" ht="25.5" customHeight="1" x14ac:dyDescent="0.45"/>
    <row r="31" spans="1:15" ht="25.5" customHeight="1" x14ac:dyDescent="0.45">
      <c r="A31" s="93"/>
      <c r="B31" s="93"/>
      <c r="C31" s="93"/>
      <c r="D31" s="93"/>
      <c r="F31" s="92"/>
      <c r="G31" s="90"/>
      <c r="H31" s="92"/>
      <c r="I31" s="90"/>
      <c r="J31" s="92"/>
      <c r="K31" s="92"/>
      <c r="L31" s="92"/>
      <c r="M31" s="92"/>
      <c r="N31" s="92"/>
    </row>
    <row r="32" spans="1:15" ht="25.5" customHeight="1" x14ac:dyDescent="0.45">
      <c r="A32" s="93"/>
      <c r="B32" s="93"/>
      <c r="C32" s="93"/>
      <c r="D32" s="93"/>
      <c r="F32" s="92"/>
      <c r="G32" s="90"/>
      <c r="H32" s="92"/>
      <c r="I32" s="90"/>
      <c r="J32" s="92"/>
      <c r="K32" s="92"/>
      <c r="L32" s="92"/>
      <c r="M32" s="92"/>
      <c r="N32" s="92"/>
    </row>
    <row r="33" spans="1:14" ht="25.5" customHeight="1" x14ac:dyDescent="0.45">
      <c r="A33" s="93"/>
      <c r="B33" s="93"/>
      <c r="C33" s="93"/>
      <c r="D33" s="93"/>
      <c r="F33" s="92"/>
      <c r="G33" s="90"/>
      <c r="H33" s="92"/>
      <c r="I33" s="90"/>
      <c r="J33" s="92"/>
      <c r="K33" s="92"/>
      <c r="L33" s="92"/>
      <c r="M33" s="92"/>
      <c r="N33" s="92"/>
    </row>
    <row r="34" spans="1:14" ht="25.5" customHeight="1" x14ac:dyDescent="0.45">
      <c r="D34" s="26" t="s">
        <v>165</v>
      </c>
      <c r="E34" s="4"/>
      <c r="F34" s="23"/>
    </row>
    <row r="35" spans="1:14" ht="25.5" customHeight="1" x14ac:dyDescent="0.45">
      <c r="D35" s="26" t="s">
        <v>166</v>
      </c>
      <c r="E35" s="4"/>
      <c r="F35" s="23"/>
    </row>
  </sheetData>
  <mergeCells count="5">
    <mergeCell ref="A1:N1"/>
    <mergeCell ref="A2:N2"/>
    <mergeCell ref="A3:N3"/>
    <mergeCell ref="A4:N4"/>
    <mergeCell ref="J7:L7"/>
  </mergeCells>
  <pageMargins left="0.69" right="0.39370078740157483" top="0.78740157480314965" bottom="0.39370078740157483" header="0.27559055118110237" footer="0.31496062992125984"/>
  <pageSetup paperSize="9" scale="8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view="pageBreakPreview" zoomScaleNormal="100" zoomScaleSheetLayoutView="100" workbookViewId="0">
      <selection sqref="A1:J1"/>
    </sheetView>
  </sheetViews>
  <sheetFormatPr defaultColWidth="9.140625" defaultRowHeight="25.5" customHeight="1" x14ac:dyDescent="0.45"/>
  <cols>
    <col min="1" max="5" width="9.140625" style="4" customWidth="1"/>
    <col min="6" max="6" width="13.5703125" style="4" customWidth="1"/>
    <col min="7" max="7" width="1.7109375" style="4" customWidth="1"/>
    <col min="8" max="8" width="15.28515625" style="4" customWidth="1"/>
    <col min="9" max="9" width="1.7109375" style="4" customWidth="1"/>
    <col min="10" max="10" width="15.28515625" style="4" customWidth="1"/>
    <col min="11" max="11" width="2" style="4" customWidth="1"/>
    <col min="12" max="16384" width="9.140625" style="4"/>
  </cols>
  <sheetData>
    <row r="1" spans="1:11" ht="21.95" customHeight="1" x14ac:dyDescent="0.45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</row>
    <row r="2" spans="1:11" ht="21.95" customHeight="1" x14ac:dyDescent="0.45">
      <c r="A2" s="109" t="s">
        <v>1</v>
      </c>
      <c r="B2" s="109"/>
      <c r="C2" s="109"/>
      <c r="D2" s="109"/>
      <c r="E2" s="109"/>
      <c r="F2" s="109"/>
      <c r="G2" s="109"/>
      <c r="H2" s="109"/>
      <c r="I2" s="109"/>
      <c r="J2" s="109"/>
    </row>
    <row r="3" spans="1:11" s="34" customFormat="1" ht="21.95" customHeight="1" x14ac:dyDescent="0.45">
      <c r="A3" s="109" t="s">
        <v>145</v>
      </c>
      <c r="B3" s="109"/>
      <c r="C3" s="109"/>
      <c r="D3" s="109"/>
      <c r="E3" s="109"/>
      <c r="F3" s="109"/>
      <c r="G3" s="109"/>
      <c r="H3" s="109"/>
      <c r="I3" s="109"/>
      <c r="J3" s="109"/>
      <c r="K3" s="18"/>
    </row>
    <row r="4" spans="1:11" s="34" customFormat="1" ht="21.95" customHeight="1" x14ac:dyDescent="0.45">
      <c r="A4" s="109" t="s">
        <v>80</v>
      </c>
      <c r="B4" s="109"/>
      <c r="C4" s="109"/>
      <c r="D4" s="109"/>
      <c r="E4" s="109"/>
      <c r="F4" s="109"/>
      <c r="G4" s="109"/>
      <c r="H4" s="109"/>
      <c r="I4" s="109"/>
      <c r="J4" s="109"/>
      <c r="K4" s="18"/>
    </row>
    <row r="5" spans="1:11" s="34" customFormat="1" ht="21.95" customHeight="1" x14ac:dyDescent="0.45">
      <c r="A5" s="65"/>
      <c r="B5" s="65"/>
      <c r="C5" s="65"/>
      <c r="D5" s="65"/>
      <c r="E5" s="65"/>
      <c r="F5" s="65"/>
      <c r="G5" s="65"/>
      <c r="H5" s="65"/>
      <c r="I5" s="65"/>
      <c r="J5" s="65"/>
      <c r="K5" s="18"/>
    </row>
    <row r="6" spans="1:11" ht="21.95" customHeight="1" x14ac:dyDescent="0.45">
      <c r="A6" s="28"/>
      <c r="B6" s="28"/>
      <c r="C6" s="28"/>
      <c r="D6" s="28"/>
      <c r="E6" s="28"/>
      <c r="F6" s="28"/>
      <c r="G6" s="28"/>
      <c r="H6" s="28"/>
      <c r="I6" s="28"/>
      <c r="J6" s="8" t="s">
        <v>34</v>
      </c>
    </row>
    <row r="7" spans="1:11" s="3" customFormat="1" ht="21.95" customHeight="1" x14ac:dyDescent="0.45">
      <c r="F7" s="10"/>
      <c r="H7" s="49" t="s">
        <v>127</v>
      </c>
      <c r="I7" s="64"/>
      <c r="J7" s="49" t="s">
        <v>91</v>
      </c>
    </row>
    <row r="8" spans="1:11" s="3" customFormat="1" ht="21.95" customHeight="1" x14ac:dyDescent="0.45">
      <c r="A8" s="18" t="s">
        <v>2</v>
      </c>
      <c r="B8" s="23"/>
      <c r="C8" s="23"/>
      <c r="D8" s="4"/>
      <c r="E8" s="4"/>
      <c r="G8" s="50"/>
      <c r="H8" s="51"/>
      <c r="I8" s="50"/>
      <c r="J8" s="51"/>
    </row>
    <row r="9" spans="1:11" s="3" customFormat="1" ht="21.95" customHeight="1" x14ac:dyDescent="0.45">
      <c r="A9" s="23" t="s">
        <v>138</v>
      </c>
      <c r="B9" s="13"/>
      <c r="C9" s="13"/>
      <c r="D9" s="40"/>
      <c r="E9" s="40"/>
      <c r="H9" s="23">
        <f>งบกำไรขาดทุนเบ็ดเสร็จ!H21</f>
        <v>-53005888.550000004</v>
      </c>
      <c r="I9" s="23"/>
      <c r="J9" s="23">
        <f>งบกำไรขาดทุนเบ็ดเสร็จ!J21</f>
        <v>-45652646.940000013</v>
      </c>
    </row>
    <row r="10" spans="1:11" s="3" customFormat="1" ht="21.95" customHeight="1" x14ac:dyDescent="0.45">
      <c r="A10" s="9" t="s">
        <v>139</v>
      </c>
      <c r="B10" s="13"/>
      <c r="C10" s="13"/>
      <c r="D10" s="40"/>
      <c r="E10" s="40"/>
      <c r="H10" s="40"/>
      <c r="I10" s="23"/>
      <c r="J10" s="40"/>
    </row>
    <row r="11" spans="1:11" s="3" customFormat="1" ht="21.95" customHeight="1" x14ac:dyDescent="0.45">
      <c r="A11" s="9" t="s">
        <v>48</v>
      </c>
      <c r="B11" s="13"/>
      <c r="C11" s="13"/>
      <c r="D11" s="40"/>
      <c r="E11" s="40"/>
      <c r="H11" s="40"/>
      <c r="I11" s="23"/>
      <c r="J11" s="40"/>
    </row>
    <row r="12" spans="1:11" s="3" customFormat="1" ht="21.95" customHeight="1" x14ac:dyDescent="0.45">
      <c r="A12" s="23" t="s">
        <v>85</v>
      </c>
      <c r="B12" s="13"/>
      <c r="C12" s="13"/>
      <c r="D12" s="25"/>
      <c r="E12" s="25"/>
      <c r="H12" s="13">
        <v>18095452.16</v>
      </c>
      <c r="I12" s="23"/>
      <c r="J12" s="13">
        <v>18616159.620000001</v>
      </c>
    </row>
    <row r="13" spans="1:11" s="3" customFormat="1" ht="21.95" customHeight="1" x14ac:dyDescent="0.45">
      <c r="A13" s="23" t="s">
        <v>140</v>
      </c>
      <c r="B13" s="13"/>
      <c r="C13" s="13"/>
      <c r="D13" s="25"/>
      <c r="E13" s="25"/>
      <c r="H13" s="13"/>
      <c r="I13" s="23"/>
      <c r="J13" s="13"/>
    </row>
    <row r="14" spans="1:11" s="3" customFormat="1" ht="21.95" customHeight="1" x14ac:dyDescent="0.45">
      <c r="A14" s="52" t="s">
        <v>105</v>
      </c>
      <c r="B14" s="13"/>
      <c r="C14" s="13"/>
      <c r="D14" s="25"/>
      <c r="E14" s="25"/>
      <c r="H14" s="13">
        <v>-181182.24</v>
      </c>
      <c r="I14" s="23"/>
      <c r="J14" s="13">
        <v>7906279.1100000003</v>
      </c>
    </row>
    <row r="15" spans="1:11" s="3" customFormat="1" ht="21.95" customHeight="1" x14ac:dyDescent="0.45">
      <c r="A15" s="3" t="s">
        <v>151</v>
      </c>
      <c r="H15" s="3">
        <v>0</v>
      </c>
      <c r="J15" s="3">
        <v>-46567.8</v>
      </c>
    </row>
    <row r="16" spans="1:11" s="3" customFormat="1" ht="21.95" customHeight="1" x14ac:dyDescent="0.45">
      <c r="A16" s="23" t="s">
        <v>108</v>
      </c>
      <c r="B16" s="13"/>
      <c r="C16" s="13"/>
      <c r="D16" s="25"/>
      <c r="E16" s="25"/>
      <c r="H16" s="38">
        <v>4936592.21</v>
      </c>
      <c r="I16" s="38"/>
      <c r="J16" s="38">
        <v>4936592.21</v>
      </c>
    </row>
    <row r="17" spans="1:10" s="3" customFormat="1" ht="21.95" customHeight="1" x14ac:dyDescent="0.45">
      <c r="A17" s="23" t="s">
        <v>158</v>
      </c>
      <c r="B17" s="13"/>
      <c r="C17" s="13"/>
      <c r="D17" s="25"/>
      <c r="E17" s="25"/>
      <c r="H17" s="38">
        <v>311677.23</v>
      </c>
      <c r="I17" s="38"/>
      <c r="J17" s="38">
        <v>0</v>
      </c>
    </row>
    <row r="18" spans="1:10" s="3" customFormat="1" ht="21.95" customHeight="1" x14ac:dyDescent="0.45">
      <c r="A18" s="23" t="s">
        <v>159</v>
      </c>
      <c r="B18" s="13"/>
      <c r="C18" s="13"/>
      <c r="D18" s="25"/>
      <c r="E18" s="25"/>
      <c r="H18" s="38">
        <v>-2278542.06</v>
      </c>
      <c r="I18" s="38"/>
      <c r="J18" s="38">
        <v>0</v>
      </c>
    </row>
    <row r="19" spans="1:10" s="3" customFormat="1" ht="21.95" customHeight="1" x14ac:dyDescent="0.45">
      <c r="A19" s="23" t="s">
        <v>59</v>
      </c>
      <c r="B19" s="23"/>
      <c r="C19" s="23"/>
      <c r="D19" s="25"/>
      <c r="E19" s="25"/>
      <c r="H19" s="38">
        <v>736489.38</v>
      </c>
      <c r="I19" s="38"/>
      <c r="J19" s="38">
        <v>857027.1</v>
      </c>
    </row>
    <row r="20" spans="1:10" s="3" customFormat="1" ht="21.95" customHeight="1" x14ac:dyDescent="0.45">
      <c r="A20" s="23" t="s">
        <v>70</v>
      </c>
      <c r="B20" s="23"/>
      <c r="C20" s="23"/>
      <c r="D20" s="25"/>
      <c r="E20" s="25"/>
      <c r="H20" s="25">
        <v>7922379.0300000003</v>
      </c>
      <c r="I20" s="23"/>
      <c r="J20" s="25">
        <v>6832010.4800000004</v>
      </c>
    </row>
    <row r="21" spans="1:10" s="3" customFormat="1" ht="21.95" customHeight="1" x14ac:dyDescent="0.45">
      <c r="A21" s="23" t="s">
        <v>47</v>
      </c>
      <c r="B21" s="23"/>
      <c r="C21" s="23"/>
      <c r="D21" s="25"/>
      <c r="E21" s="25"/>
      <c r="H21" s="25">
        <v>-20773.96</v>
      </c>
      <c r="I21" s="23"/>
      <c r="J21" s="25">
        <v>-33094.9</v>
      </c>
    </row>
    <row r="22" spans="1:10" s="3" customFormat="1" ht="21.95" customHeight="1" x14ac:dyDescent="0.45">
      <c r="A22" s="23" t="s">
        <v>152</v>
      </c>
      <c r="B22" s="23"/>
      <c r="C22" s="23"/>
      <c r="D22" s="25"/>
      <c r="E22" s="25"/>
      <c r="H22" s="37">
        <v>-1039260</v>
      </c>
      <c r="I22" s="23"/>
      <c r="J22" s="37">
        <v>-1385680</v>
      </c>
    </row>
    <row r="23" spans="1:10" s="3" customFormat="1" ht="21.95" customHeight="1" x14ac:dyDescent="0.45">
      <c r="A23" s="18" t="s">
        <v>163</v>
      </c>
      <c r="B23" s="23"/>
      <c r="C23" s="23"/>
      <c r="D23" s="25"/>
      <c r="E23" s="25"/>
      <c r="H23" s="2"/>
      <c r="I23" s="2"/>
      <c r="J23" s="2"/>
    </row>
    <row r="24" spans="1:10" s="3" customFormat="1" ht="21.95" customHeight="1" x14ac:dyDescent="0.45">
      <c r="A24" s="18" t="s">
        <v>68</v>
      </c>
      <c r="B24" s="23"/>
      <c r="C24" s="23"/>
      <c r="D24" s="25"/>
      <c r="E24" s="25"/>
      <c r="H24" s="25">
        <f>SUM(H9:H22)</f>
        <v>-24523056.800000001</v>
      </c>
      <c r="I24" s="23"/>
      <c r="J24" s="25">
        <f>SUM(J9:J22)</f>
        <v>-7969921.1200000122</v>
      </c>
    </row>
    <row r="25" spans="1:10" s="3" customFormat="1" ht="21.95" customHeight="1" x14ac:dyDescent="0.45">
      <c r="A25" s="18" t="s">
        <v>120</v>
      </c>
      <c r="B25" s="23"/>
      <c r="C25" s="23"/>
      <c r="D25" s="25"/>
      <c r="E25" s="25"/>
      <c r="H25" s="13"/>
      <c r="I25" s="23"/>
      <c r="J25" s="13"/>
    </row>
    <row r="26" spans="1:10" s="3" customFormat="1" ht="21.95" customHeight="1" x14ac:dyDescent="0.45">
      <c r="A26" s="23" t="s">
        <v>86</v>
      </c>
      <c r="B26" s="13"/>
      <c r="C26" s="13"/>
      <c r="D26" s="25"/>
      <c r="E26" s="25"/>
      <c r="H26" s="13">
        <v>-1920382.15</v>
      </c>
      <c r="I26" s="23"/>
      <c r="J26" s="13">
        <v>8925812.5199999996</v>
      </c>
    </row>
    <row r="27" spans="1:10" s="3" customFormat="1" ht="21.95" customHeight="1" x14ac:dyDescent="0.45">
      <c r="A27" s="23" t="s">
        <v>4</v>
      </c>
      <c r="B27" s="13"/>
      <c r="C27" s="13"/>
      <c r="D27" s="25"/>
      <c r="E27" s="25"/>
      <c r="H27" s="13">
        <v>-15665.13</v>
      </c>
      <c r="I27" s="23"/>
      <c r="J27" s="13">
        <v>331370.26</v>
      </c>
    </row>
    <row r="28" spans="1:10" s="3" customFormat="1" ht="21.95" customHeight="1" x14ac:dyDescent="0.45">
      <c r="A28" s="3" t="s">
        <v>141</v>
      </c>
      <c r="H28" s="3">
        <v>0</v>
      </c>
      <c r="J28" s="3">
        <v>-87500</v>
      </c>
    </row>
    <row r="29" spans="1:10" s="3" customFormat="1" ht="21.95" customHeight="1" x14ac:dyDescent="0.45">
      <c r="A29" s="18" t="s">
        <v>121</v>
      </c>
      <c r="B29" s="13"/>
      <c r="C29" s="13"/>
      <c r="H29" s="25"/>
      <c r="I29" s="23"/>
      <c r="J29" s="13"/>
    </row>
    <row r="30" spans="1:10" s="3" customFormat="1" ht="21.95" customHeight="1" x14ac:dyDescent="0.45">
      <c r="A30" s="23" t="s">
        <v>87</v>
      </c>
      <c r="B30" s="13"/>
      <c r="C30" s="13"/>
      <c r="H30" s="25">
        <v>-4836014.78</v>
      </c>
      <c r="I30" s="40"/>
      <c r="J30" s="25">
        <v>-12372531.93</v>
      </c>
    </row>
    <row r="31" spans="1:10" s="3" customFormat="1" ht="21.95" customHeight="1" x14ac:dyDescent="0.45">
      <c r="A31" s="23" t="s">
        <v>153</v>
      </c>
      <c r="B31" s="13"/>
      <c r="C31" s="13"/>
      <c r="H31" s="25">
        <v>0</v>
      </c>
      <c r="I31" s="40"/>
      <c r="J31" s="25">
        <v>-2757743.68</v>
      </c>
    </row>
    <row r="32" spans="1:10" s="3" customFormat="1" ht="21.95" customHeight="1" x14ac:dyDescent="0.45">
      <c r="A32" s="9" t="s">
        <v>109</v>
      </c>
      <c r="B32" s="13"/>
      <c r="C32" s="13"/>
      <c r="D32" s="25"/>
      <c r="E32" s="25"/>
      <c r="H32" s="19">
        <f>SUM(H24:H31)</f>
        <v>-31295118.859999999</v>
      </c>
      <c r="I32" s="40"/>
      <c r="J32" s="19">
        <f>SUM(J24:J31)</f>
        <v>-13930513.950000012</v>
      </c>
    </row>
    <row r="33" spans="1:11" s="3" customFormat="1" ht="21.95" customHeight="1" x14ac:dyDescent="0.45"/>
    <row r="34" spans="1:11" s="3" customFormat="1" ht="21.95" customHeight="1" x14ac:dyDescent="0.45">
      <c r="A34" s="13" t="s">
        <v>9</v>
      </c>
    </row>
    <row r="35" spans="1:11" s="3" customFormat="1" ht="21.95" customHeight="1" x14ac:dyDescent="0.45"/>
    <row r="36" spans="1:11" s="3" customFormat="1" ht="21.95" customHeight="1" x14ac:dyDescent="0.45"/>
    <row r="37" spans="1:11" ht="21.95" customHeight="1" x14ac:dyDescent="0.45">
      <c r="A37" s="26" t="s">
        <v>167</v>
      </c>
      <c r="B37" s="23"/>
      <c r="C37" s="23"/>
      <c r="D37" s="23"/>
      <c r="E37" s="23"/>
      <c r="F37" s="23"/>
      <c r="H37" s="23"/>
      <c r="I37" s="23"/>
    </row>
    <row r="38" spans="1:11" ht="21.95" customHeight="1" x14ac:dyDescent="0.45">
      <c r="A38" s="26" t="s">
        <v>168</v>
      </c>
      <c r="B38" s="23"/>
      <c r="C38" s="23"/>
      <c r="D38" s="23"/>
      <c r="E38" s="23"/>
      <c r="F38" s="23"/>
      <c r="H38" s="23"/>
      <c r="I38" s="23"/>
    </row>
    <row r="39" spans="1:11" ht="21.95" customHeight="1" x14ac:dyDescent="0.45">
      <c r="A39" s="53"/>
      <c r="B39" s="23"/>
      <c r="C39" s="23"/>
      <c r="D39" s="23"/>
      <c r="E39" s="23"/>
      <c r="F39" s="23"/>
      <c r="H39" s="23"/>
      <c r="I39" s="23"/>
    </row>
    <row r="40" spans="1:11" s="3" customFormat="1" ht="24.95" customHeight="1" x14ac:dyDescent="0.45">
      <c r="A40" s="110" t="s">
        <v>6</v>
      </c>
      <c r="B40" s="110"/>
      <c r="C40" s="110"/>
      <c r="D40" s="110"/>
      <c r="E40" s="110"/>
      <c r="F40" s="110"/>
      <c r="G40" s="110"/>
      <c r="H40" s="110"/>
      <c r="I40" s="110"/>
      <c r="J40" s="110"/>
    </row>
    <row r="41" spans="1:11" ht="24.95" customHeight="1" x14ac:dyDescent="0.45">
      <c r="A41" s="109" t="s">
        <v>0</v>
      </c>
      <c r="B41" s="109"/>
      <c r="C41" s="109"/>
      <c r="D41" s="109"/>
      <c r="E41" s="109"/>
      <c r="F41" s="109"/>
      <c r="G41" s="109"/>
      <c r="H41" s="109"/>
      <c r="I41" s="109"/>
      <c r="J41" s="109"/>
    </row>
    <row r="42" spans="1:11" ht="24.95" customHeight="1" x14ac:dyDescent="0.45">
      <c r="A42" s="109" t="s">
        <v>44</v>
      </c>
      <c r="B42" s="109"/>
      <c r="C42" s="109"/>
      <c r="D42" s="109"/>
      <c r="E42" s="109"/>
      <c r="F42" s="109"/>
      <c r="G42" s="109"/>
      <c r="H42" s="109"/>
      <c r="I42" s="109"/>
      <c r="J42" s="109"/>
    </row>
    <row r="43" spans="1:11" s="34" customFormat="1" ht="24.95" customHeight="1" x14ac:dyDescent="0.45">
      <c r="A43" s="109" t="s">
        <v>145</v>
      </c>
      <c r="B43" s="109"/>
      <c r="C43" s="109"/>
      <c r="D43" s="109"/>
      <c r="E43" s="109"/>
      <c r="F43" s="109"/>
      <c r="G43" s="109"/>
      <c r="H43" s="109"/>
      <c r="I43" s="109"/>
      <c r="J43" s="109"/>
      <c r="K43" s="18"/>
    </row>
    <row r="44" spans="1:11" ht="24.95" customHeight="1" x14ac:dyDescent="0.45">
      <c r="A44" s="109" t="s">
        <v>80</v>
      </c>
      <c r="B44" s="109"/>
      <c r="C44" s="109"/>
      <c r="D44" s="109"/>
      <c r="E44" s="109"/>
      <c r="F44" s="109"/>
      <c r="G44" s="109"/>
      <c r="H44" s="109"/>
      <c r="I44" s="109"/>
      <c r="J44" s="109"/>
      <c r="K44" s="18"/>
    </row>
    <row r="45" spans="1:11" ht="24.95" customHeight="1" x14ac:dyDescent="0.45">
      <c r="A45" s="65"/>
      <c r="B45" s="65"/>
      <c r="C45" s="65"/>
      <c r="D45" s="65"/>
      <c r="E45" s="65"/>
      <c r="F45" s="65"/>
      <c r="G45" s="65"/>
      <c r="H45" s="65"/>
      <c r="I45" s="65"/>
      <c r="J45" s="65"/>
      <c r="K45" s="18"/>
    </row>
    <row r="46" spans="1:11" ht="24.95" customHeight="1" x14ac:dyDescent="0.45">
      <c r="A46" s="28"/>
      <c r="B46" s="28"/>
      <c r="C46" s="28"/>
      <c r="D46" s="28"/>
      <c r="E46" s="28"/>
      <c r="F46" s="28"/>
      <c r="G46" s="28"/>
      <c r="H46" s="28"/>
      <c r="I46" s="28"/>
      <c r="J46" s="8" t="s">
        <v>34</v>
      </c>
    </row>
    <row r="47" spans="1:11" s="3" customFormat="1" ht="24.95" customHeight="1" x14ac:dyDescent="0.45">
      <c r="H47" s="49" t="s">
        <v>127</v>
      </c>
      <c r="I47" s="64"/>
      <c r="J47" s="49" t="s">
        <v>91</v>
      </c>
    </row>
    <row r="48" spans="1:11" s="3" customFormat="1" ht="24.95" customHeight="1" x14ac:dyDescent="0.45">
      <c r="A48" s="23" t="s">
        <v>110</v>
      </c>
      <c r="H48" s="38">
        <v>-7947447.5199999996</v>
      </c>
      <c r="I48" s="38"/>
      <c r="J48" s="38">
        <v>-6855289.9100000001</v>
      </c>
    </row>
    <row r="49" spans="1:10" s="3" customFormat="1" ht="24.95" customHeight="1" x14ac:dyDescent="0.45">
      <c r="A49" s="23" t="s">
        <v>111</v>
      </c>
      <c r="H49" s="38">
        <v>-15668.97</v>
      </c>
      <c r="I49" s="38"/>
      <c r="J49" s="38">
        <v>-108301.65</v>
      </c>
    </row>
    <row r="50" spans="1:10" s="3" customFormat="1" ht="24.95" customHeight="1" x14ac:dyDescent="0.45">
      <c r="A50" s="9" t="s">
        <v>5</v>
      </c>
      <c r="H50" s="62">
        <f>SUM(H32:H49)</f>
        <v>-39258235.349999994</v>
      </c>
      <c r="I50" s="23"/>
      <c r="J50" s="63">
        <f>SUM(J32:J49)</f>
        <v>-20894105.510000013</v>
      </c>
    </row>
    <row r="51" spans="1:10" s="3" customFormat="1" ht="24.95" customHeight="1" x14ac:dyDescent="0.45">
      <c r="A51" s="9" t="s">
        <v>7</v>
      </c>
      <c r="B51" s="13"/>
      <c r="C51" s="13"/>
      <c r="D51" s="25"/>
      <c r="E51" s="25"/>
      <c r="F51" s="25"/>
      <c r="G51" s="50"/>
      <c r="H51" s="51"/>
      <c r="I51" s="50"/>
      <c r="J51" s="49"/>
    </row>
    <row r="52" spans="1:10" s="3" customFormat="1" ht="24.95" customHeight="1" x14ac:dyDescent="0.45">
      <c r="A52" s="23" t="s">
        <v>47</v>
      </c>
      <c r="B52" s="23"/>
      <c r="C52" s="23"/>
      <c r="D52" s="25"/>
      <c r="E52" s="25"/>
      <c r="F52" s="25"/>
      <c r="H52" s="25">
        <v>20773.96</v>
      </c>
      <c r="I52" s="23"/>
      <c r="J52" s="25">
        <v>33094.9</v>
      </c>
    </row>
    <row r="53" spans="1:10" s="3" customFormat="1" ht="24.95" customHeight="1" x14ac:dyDescent="0.45">
      <c r="A53" s="13" t="s">
        <v>112</v>
      </c>
      <c r="B53" s="23"/>
      <c r="C53" s="23"/>
      <c r="F53" s="40"/>
      <c r="H53" s="25">
        <v>-3112.92</v>
      </c>
      <c r="I53" s="23"/>
      <c r="J53" s="25">
        <v>-9740.19</v>
      </c>
    </row>
    <row r="54" spans="1:10" s="3" customFormat="1" ht="24.95" customHeight="1" x14ac:dyDescent="0.45">
      <c r="A54" s="13" t="s">
        <v>154</v>
      </c>
      <c r="H54" s="3">
        <v>1039260</v>
      </c>
      <c r="J54" s="3">
        <v>1385680</v>
      </c>
    </row>
    <row r="55" spans="1:10" s="3" customFormat="1" ht="24.95" customHeight="1" x14ac:dyDescent="0.45">
      <c r="A55" s="52" t="s">
        <v>160</v>
      </c>
      <c r="H55" s="3">
        <v>2278542.06</v>
      </c>
      <c r="J55" s="3">
        <v>0</v>
      </c>
    </row>
    <row r="56" spans="1:10" s="3" customFormat="1" ht="24.95" customHeight="1" x14ac:dyDescent="0.45">
      <c r="A56" s="52" t="s">
        <v>155</v>
      </c>
      <c r="H56" s="3">
        <v>0</v>
      </c>
      <c r="J56" s="3">
        <v>65056.800000000003</v>
      </c>
    </row>
    <row r="57" spans="1:10" s="3" customFormat="1" ht="24.95" customHeight="1" x14ac:dyDescent="0.45">
      <c r="A57" s="13" t="s">
        <v>113</v>
      </c>
      <c r="B57" s="23"/>
      <c r="C57" s="23"/>
      <c r="F57" s="40"/>
      <c r="H57" s="23">
        <v>-3030806.8</v>
      </c>
      <c r="I57" s="23"/>
      <c r="J57" s="25">
        <v>-217860</v>
      </c>
    </row>
    <row r="58" spans="1:10" s="3" customFormat="1" ht="24.95" customHeight="1" x14ac:dyDescent="0.45">
      <c r="A58" s="9" t="s">
        <v>8</v>
      </c>
      <c r="B58" s="4"/>
      <c r="C58" s="4"/>
      <c r="D58" s="40"/>
      <c r="E58" s="40"/>
      <c r="F58" s="40"/>
      <c r="H58" s="54">
        <f>SUM(H52:H57)</f>
        <v>304656.30000000028</v>
      </c>
      <c r="I58" s="23"/>
      <c r="J58" s="54">
        <f>SUM(J52:J57)</f>
        <v>1256231.51</v>
      </c>
    </row>
    <row r="59" spans="1:10" s="3" customFormat="1" ht="24.95" customHeight="1" x14ac:dyDescent="0.45">
      <c r="A59" s="9" t="s">
        <v>62</v>
      </c>
    </row>
    <row r="60" spans="1:10" s="3" customFormat="1" ht="24.95" customHeight="1" x14ac:dyDescent="0.45">
      <c r="A60" s="52" t="s">
        <v>114</v>
      </c>
      <c r="H60" s="40">
        <v>-2201107.27</v>
      </c>
      <c r="I60" s="64"/>
      <c r="J60" s="40">
        <v>-1938825.15</v>
      </c>
    </row>
    <row r="61" spans="1:10" s="3" customFormat="1" ht="24.95" customHeight="1" x14ac:dyDescent="0.45">
      <c r="A61" s="52" t="s">
        <v>115</v>
      </c>
      <c r="H61" s="40">
        <v>40000000</v>
      </c>
      <c r="I61" s="64"/>
      <c r="J61" s="40">
        <v>30000000</v>
      </c>
    </row>
    <row r="62" spans="1:10" s="3" customFormat="1" ht="24.95" customHeight="1" x14ac:dyDescent="0.45">
      <c r="A62" s="52" t="s">
        <v>164</v>
      </c>
      <c r="H62" s="3">
        <v>0</v>
      </c>
      <c r="J62" s="3">
        <v>-11801735.91</v>
      </c>
    </row>
    <row r="63" spans="1:10" s="3" customFormat="1" ht="24.95" customHeight="1" x14ac:dyDescent="0.45">
      <c r="A63" s="9" t="s">
        <v>63</v>
      </c>
      <c r="H63" s="54">
        <f>SUM(H60:H62)</f>
        <v>37798892.729999997</v>
      </c>
      <c r="I63" s="23"/>
      <c r="J63" s="54">
        <f>SUM(J60:J62)</f>
        <v>16259438.940000001</v>
      </c>
    </row>
    <row r="64" spans="1:10" s="3" customFormat="1" ht="24.95" customHeight="1" x14ac:dyDescent="0.45">
      <c r="A64" s="9" t="s">
        <v>42</v>
      </c>
      <c r="B64" s="23"/>
      <c r="C64" s="23"/>
      <c r="D64" s="40"/>
      <c r="E64" s="40"/>
      <c r="F64" s="40"/>
      <c r="H64" s="55">
        <f>+H50+H58+H63</f>
        <v>-1154686.3200000003</v>
      </c>
      <c r="I64" s="23"/>
      <c r="J64" s="55">
        <f>+J50+J58+J63</f>
        <v>-3378435.0600000098</v>
      </c>
    </row>
    <row r="65" spans="1:10" s="3" customFormat="1" ht="24.95" customHeight="1" x14ac:dyDescent="0.45">
      <c r="A65" s="13" t="s">
        <v>81</v>
      </c>
      <c r="B65" s="23"/>
      <c r="C65" s="23"/>
      <c r="D65" s="40"/>
      <c r="E65" s="40"/>
      <c r="F65" s="40"/>
      <c r="H65" s="23">
        <f>งบแสดงฐานะการเงิน!K10</f>
        <v>24654728.260000002</v>
      </c>
      <c r="I65" s="23"/>
      <c r="J65" s="23">
        <v>19544710.699999999</v>
      </c>
    </row>
    <row r="66" spans="1:10" s="3" customFormat="1" ht="24.95" customHeight="1" thickBot="1" x14ac:dyDescent="0.5">
      <c r="A66" s="18" t="s">
        <v>82</v>
      </c>
      <c r="B66" s="56"/>
      <c r="C66" s="56"/>
      <c r="D66" s="4"/>
      <c r="E66" s="4"/>
      <c r="F66" s="57"/>
      <c r="H66" s="58">
        <f>SUM(H64:H65)</f>
        <v>23500041.940000001</v>
      </c>
      <c r="I66" s="23"/>
      <c r="J66" s="58">
        <f>SUM(J64:J65)</f>
        <v>16166275.639999989</v>
      </c>
    </row>
    <row r="67" spans="1:10" s="3" customFormat="1" ht="24.95" customHeight="1" thickTop="1" x14ac:dyDescent="0.45">
      <c r="B67" s="56"/>
      <c r="C67" s="56"/>
      <c r="D67" s="4"/>
      <c r="E67" s="4"/>
      <c r="F67" s="57"/>
      <c r="H67" s="96"/>
      <c r="I67" s="23"/>
      <c r="J67" s="40"/>
    </row>
    <row r="68" spans="1:10" s="3" customFormat="1" ht="24.95" customHeight="1" x14ac:dyDescent="0.45">
      <c r="A68" s="13" t="s">
        <v>9</v>
      </c>
    </row>
    <row r="69" spans="1:10" s="3" customFormat="1" ht="24.95" customHeight="1" x14ac:dyDescent="0.45">
      <c r="A69" s="13"/>
    </row>
    <row r="70" spans="1:10" s="3" customFormat="1" ht="24.95" customHeight="1" x14ac:dyDescent="0.45">
      <c r="A70" s="13"/>
      <c r="B70" s="23"/>
      <c r="C70" s="23"/>
      <c r="D70" s="40"/>
      <c r="E70" s="40"/>
      <c r="F70" s="40"/>
      <c r="G70" s="40"/>
      <c r="H70" s="23"/>
      <c r="J70" s="23"/>
    </row>
    <row r="71" spans="1:10" s="3" customFormat="1" ht="24.95" customHeight="1" x14ac:dyDescent="0.45">
      <c r="A71" s="26" t="s">
        <v>167</v>
      </c>
      <c r="B71" s="23"/>
      <c r="C71" s="4"/>
    </row>
    <row r="72" spans="1:10" s="3" customFormat="1" ht="24.95" customHeight="1" x14ac:dyDescent="0.45">
      <c r="A72" s="26" t="s">
        <v>168</v>
      </c>
      <c r="B72" s="23"/>
      <c r="C72" s="4"/>
    </row>
  </sheetData>
  <mergeCells count="9">
    <mergeCell ref="A42:J42"/>
    <mergeCell ref="A43:J43"/>
    <mergeCell ref="A44:J44"/>
    <mergeCell ref="A1:J1"/>
    <mergeCell ref="A2:J2"/>
    <mergeCell ref="A3:J3"/>
    <mergeCell ref="A4:J4"/>
    <mergeCell ref="A40:J40"/>
    <mergeCell ref="A41:J41"/>
  </mergeCells>
  <pageMargins left="0.98425196850393704" right="0.39370078740157483" top="0.69" bottom="0.39370078740157483" header="0.51181102362204722" footer="0.43307086614173229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งบแสดงฐานะการเงิน</vt:lpstr>
      <vt:lpstr>งบกำไรขาดทุนเบ็ดเสร็จ</vt:lpstr>
      <vt:lpstr>งบแสดงการเปลี่ยนแปลง</vt:lpstr>
      <vt:lpstr>งบกระแสเงินสด</vt:lpstr>
    </vt:vector>
  </TitlesOfParts>
  <Company>DIA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ta</cp:lastModifiedBy>
  <cp:lastPrinted>2021-08-11T03:03:24Z</cp:lastPrinted>
  <dcterms:created xsi:type="dcterms:W3CDTF">2003-03-04T02:40:31Z</dcterms:created>
  <dcterms:modified xsi:type="dcterms:W3CDTF">2021-08-11T03:03:26Z</dcterms:modified>
</cp:coreProperties>
</file>