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MTSATHORN\Executive\Documents\Office of the Board\1 Compliance\Financial Statements\2564\2564-Q2\ELCID\TH\"/>
    </mc:Choice>
  </mc:AlternateContent>
  <xr:revisionPtr revIDLastSave="0" documentId="13_ncr:1_{989B022C-6F17-49C8-BDCE-F6CF38098992}" xr6:coauthVersionLast="47" xr6:coauthVersionMax="47" xr10:uidLastSave="{00000000-0000-0000-0000-000000000000}"/>
  <bookViews>
    <workbookView xWindow="-108" yWindow="-108" windowWidth="23256" windowHeight="12576" tabRatio="603" activeTab="4" xr2:uid="{00000000-000D-0000-FFFF-FFFF00000000}"/>
  </bookViews>
  <sheets>
    <sheet name="2-4" sheetId="37" r:id="rId1"/>
    <sheet name="Thai5" sheetId="27" r:id="rId2"/>
    <sheet name="Thai6" sheetId="35" r:id="rId3"/>
    <sheet name="Thai7" sheetId="33" r:id="rId4"/>
    <sheet name="Thai8-9" sheetId="29" r:id="rId5"/>
  </sheets>
  <definedNames>
    <definedName name="_xlnm.Print_Area" localSheetId="0">'2-4'!$A$1:$I$129</definedName>
    <definedName name="_xlnm.Print_Area" localSheetId="1">Thai5!$A$1:$I$42</definedName>
    <definedName name="_xlnm.Print_Area" localSheetId="2">Thai6!$A$1:$I$42</definedName>
    <definedName name="_xlnm.Print_Area" localSheetId="3">Thai7!$A$1:$O$28</definedName>
    <definedName name="_xlnm.Print_Area" localSheetId="4">'Thai8-9'!$A$1:$I$88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37" l="1"/>
  <c r="I76" i="37"/>
  <c r="I112" i="37"/>
  <c r="I78" i="37" l="1"/>
  <c r="I114" i="37" s="1"/>
  <c r="G76" i="37"/>
  <c r="G68" i="37"/>
  <c r="G78" i="37" l="1"/>
  <c r="G22" i="29"/>
  <c r="G35" i="29" s="1"/>
  <c r="M20" i="33" l="1"/>
  <c r="M19" i="33"/>
  <c r="K20" i="33"/>
  <c r="G112" i="37" l="1"/>
  <c r="I33" i="37"/>
  <c r="G33" i="37"/>
  <c r="I22" i="37"/>
  <c r="G22" i="37"/>
  <c r="G12" i="35"/>
  <c r="G18" i="35" s="1"/>
  <c r="G21" i="35" s="1"/>
  <c r="G29" i="35" s="1"/>
  <c r="I35" i="37" l="1"/>
  <c r="G114" i="37"/>
  <c r="G35" i="37"/>
  <c r="I79" i="29"/>
  <c r="I68" i="29"/>
  <c r="I55" i="29"/>
  <c r="I22" i="29"/>
  <c r="I35" i="29" s="1"/>
  <c r="I39" i="29" s="1"/>
  <c r="O21" i="33"/>
  <c r="O19" i="33"/>
  <c r="I12" i="35"/>
  <c r="I18" i="35" s="1"/>
  <c r="I21" i="35" s="1"/>
  <c r="I24" i="35" s="1"/>
  <c r="M14" i="33" s="1"/>
  <c r="I12" i="27"/>
  <c r="I18" i="27" s="1"/>
  <c r="I21" i="27" s="1"/>
  <c r="I24" i="27" s="1"/>
  <c r="A42" i="27"/>
  <c r="A129" i="37"/>
  <c r="A89" i="37"/>
  <c r="A86" i="37"/>
  <c r="A46" i="37"/>
  <c r="I70" i="29" l="1"/>
  <c r="I73" i="29" s="1"/>
  <c r="K16" i="33"/>
  <c r="K18" i="33" s="1"/>
  <c r="K23" i="33" s="1"/>
  <c r="I16" i="33"/>
  <c r="I18" i="33" s="1"/>
  <c r="I23" i="33" s="1"/>
  <c r="G16" i="33"/>
  <c r="G18" i="33" s="1"/>
  <c r="O12" i="33"/>
  <c r="O11" i="33"/>
  <c r="A42" i="35"/>
  <c r="G23" i="33" l="1"/>
  <c r="G24" i="35" l="1"/>
  <c r="O14" i="33" l="1"/>
  <c r="O16" i="33" s="1"/>
  <c r="M16" i="33"/>
  <c r="M23" i="33" l="1"/>
  <c r="O23" i="33" s="1"/>
  <c r="O18" i="33"/>
  <c r="G12" i="27"/>
  <c r="G18" i="27" s="1"/>
  <c r="G21" i="27" s="1"/>
  <c r="G29" i="27" s="1"/>
  <c r="G79" i="29"/>
  <c r="G68" i="29"/>
  <c r="G55" i="29"/>
  <c r="G24" i="27" l="1"/>
  <c r="G39" i="29"/>
  <c r="G70" i="29" s="1"/>
  <c r="G73" i="29" s="1"/>
  <c r="A28" i="33" l="1"/>
  <c r="A41" i="29" s="1"/>
  <c r="A88" i="29" s="1"/>
</calcChain>
</file>

<file path=xl/sharedStrings.xml><?xml version="1.0" encoding="utf-8"?>
<sst xmlns="http://schemas.openxmlformats.org/spreadsheetml/2006/main" count="266" uniqueCount="139">
  <si>
    <t>31 ธันวาคม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</si>
  <si>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</si>
  <si>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</si>
  <si>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</si>
  <si>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</si>
  <si>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</si>
  <si>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</si>
  <si>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</si>
  <si>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</si>
  <si>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</si>
  <si>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</si>
  <si>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</si>
  <si>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</si>
  <si>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</si>
  <si>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</si>
  <si>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</si>
  <si>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</si>
  <si>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</si>
  <si>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</si>
  <si>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</si>
  <si>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</si>
  <si>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</si>
  <si>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</si>
  <si>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</si>
  <si>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</si>
  <si>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</si>
  <si>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</si>
  <si>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</si>
  <si>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</si>
  <si>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</si>
  <si>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</si>
  <si>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</si>
  <si>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</si>
  <si>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</si>
  <si>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</si>
  <si>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</si>
  <si>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</si>
  <si>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</si>
  <si>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</si>
  <si>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</si>
  <si>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</si>
  <si>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</si>
  <si>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</si>
  <si>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</si>
  <si>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</si>
  <si>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</si>
  <si>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</si>
  <si>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</si>
  <si>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</si>
  <si>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</si>
  <si>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</si>
  <si>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</si>
  <si>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</si>
  <si>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</si>
  <si>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</si>
  <si>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</si>
  <si>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</si>
  <si>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>เงินสดจ่ายดอกเบี้ยจากหนี้สินตามสัญญาเช่าการเงิน</t>
  </si>
  <si>
    <t xml:space="preserve">งบแสดงฐานะการเงิน </t>
  </si>
  <si>
    <t>รายได้อื่น</t>
  </si>
  <si>
    <t>ภาษีเงินได้</t>
  </si>
  <si>
    <t>ต้นทุนขาย</t>
  </si>
  <si>
    <t>-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</si>
  <si>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</si>
  <si>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</si>
  <si>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</si>
  <si>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</si>
  <si>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</si>
  <si>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</si>
  <si>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</si>
  <si>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</si>
  <si>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</si>
  <si>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</si>
  <si>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</si>
  <si>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</si>
  <si>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</si>
  <si>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</si>
  <si>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</si>
  <si>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</si>
  <si>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</si>
  <si>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สินทรัพย์ไม่หมุนเวียนอื่น</t>
  </si>
  <si>
    <t>หุ้นกู้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</si>
  <si>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</si>
  <si>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</si>
  <si>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30 มิถุนายน</t>
  </si>
  <si>
    <t>เงินปันผลจ่าย</t>
  </si>
  <si>
    <t>หุ้นสามัญจำนวน 870,758,034 หุ้น</t>
  </si>
  <si>
    <t xml:space="preserve">มูลค่าที่ได้รับชำระแล้วหุ้นละ 1 บาท </t>
  </si>
  <si>
    <t>เงินสดและรายการเทียบเท่าเงินสดลดลงสุทธิ</t>
  </si>
  <si>
    <t>มูลค่าที่ตราไว้หุ้นละ 1 บาท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</si>
  <si>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</si>
  <si>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</si>
  <si>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ลูกหนี้การค้าและลูกหนี้อื่น</t>
  </si>
  <si>
    <t>สินทรัพย์หมุนเวียนอื่น</t>
  </si>
  <si>
    <t>บริษัท ทีเอ็มที สตีล จำกัด (มหาชน)</t>
  </si>
  <si>
    <t>พ.ศ. 2563</t>
  </si>
  <si>
    <t>กรรมการ ________________________________       กรรมการ ________________________________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</si>
  <si>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</si>
  <si>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</si>
  <si>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</si>
  <si>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ยอดคงเหลือวันที่ 1 มกราคม พ.ศ. 2563</t>
  </si>
  <si>
    <t>ยอดคงเหลือวันที่ 30 มิถุนายน พ.ศ. 2563</t>
  </si>
  <si>
    <t xml:space="preserve">บริษัท ทีเอ็มที สตีล จำกัด (มหาชน) </t>
  </si>
  <si>
    <t>ตามกฎหมาย</t>
  </si>
  <si>
    <t>ทุนสำรอง</t>
  </si>
  <si>
    <t>หนี้สินอนุพันธ์ทางการเงิน</t>
  </si>
  <si>
    <t>จะได้รับของสินค้าคงเหลือ</t>
  </si>
  <si>
    <t>พ.ศ. 2564</t>
  </si>
  <si>
    <t>สินค้าคงเหลือ - สุทธิ</t>
  </si>
  <si>
    <t>สินทรัพย์อนุพันธ์ทางการเงิน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</si>
  <si>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</si>
  <si>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</si>
  <si>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</si>
  <si>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</si>
  <si>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</si>
  <si>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</si>
  <si>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เงินกู้ยืมระยะยาวจากสถาบันการเงิน</t>
  </si>
  <si>
    <t>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</si>
  <si>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</si>
  <si>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</si>
  <si>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ยอดคงเหลือวันที่ 1 มกราคม พ.ศ. 2564</t>
  </si>
  <si>
    <t>ยอดคงเหลือวันที่ 30 มิถุนายน พ.ศ. 2564</t>
  </si>
  <si>
    <t>รายการที่ไม่ใช่เงินสดที่มีสาระสำคัญสำหรับงวดหกเดือนสิ้นสุดวันที่ 30 มิถุนายน พ.ศ. 2564 และ พ.ศ. 2563 มีดังนี้</t>
  </si>
  <si>
    <t>จ่ายคืนหุ้นกู้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</si>
  <si>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</si>
  <si>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</si>
  <si>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ค่าธรรมเนียมการจัดหาเงินกู้ยืม</t>
  </si>
  <si>
    <t>เงินสดสุทธิ(ใช้ไปใน)ได้มาจากกิจกรรมดำเนินงาน</t>
  </si>
  <si>
    <t>เงินสดสุทธิใช้ไปในกิจกรรมจัดหาเงิน</t>
  </si>
  <si>
    <t>กำไรขาดทุนเบ็ดเสร็จอื่น</t>
  </si>
  <si>
    <t>(กำไร) ขาดทุนจากมูลค่ายุติธรรมของอนุพันธ์ทางการเงิน</t>
  </si>
  <si>
    <t>กระแสเงินสด(ใช้ไปใน)ได้มาจากการดำเนินงาน</t>
  </si>
  <si>
    <t xml:space="preserve">ขาดทุน (กำไร) จากการจำหน่ายอุปกรณ์ </t>
  </si>
  <si>
    <t>เงินสดจ่ายชำระหนี้ตามสัญญาเช่า</t>
  </si>
  <si>
    <t>กำไรจากการลดลงของมูลค่าสุทธิที่คาดว่า</t>
  </si>
  <si>
    <t>ค่าเผื่อผลขาดทุนที่คาดว่าจะเกิดขึ้น</t>
  </si>
  <si>
    <t>ภาระผูกพันผลประโยชน์พนักงานจ่าย</t>
  </si>
  <si>
    <t>- สัญญาซื้อขายเงินตราต่างประเทศล่วงหน้า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</si>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</sst>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&quot;0&quot;#"/>
    <numFmt numFmtId="191" formatCode="&quot;0&quot;#.0"/>
    <numFmt numFmtId="192" formatCode="_ * #,##0_ ;_ * \-#,##0_ ;_ * &quot;-&quot;_ ;_ @_ 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_ * #,##0.00_ ;_ * \-#,##0.00_ ;_ * &quot;-&quot;??_ ;_ @_ "/>
    <numFmt numFmtId="196" formatCode="#,##0;\(#,##0\);\-"/>
  </numFmts>
  <fonts count="26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u/>
      <sz val="14"/>
      <name val="Browallia New"/>
      <family val="2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2">
    <xf numFmtId="0" fontId="0" fillId="0" borderId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43" fontId="17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91" fontId="10" fillId="0" borderId="3">
      <alignment horizontal="left"/>
    </xf>
    <xf numFmtId="190" fontId="11" fillId="0" borderId="4">
      <alignment horizontal="left"/>
    </xf>
    <xf numFmtId="0" fontId="12" fillId="0" borderId="5">
      <alignment horizontal="right"/>
    </xf>
    <xf numFmtId="0" fontId="10" fillId="1" borderId="4">
      <alignment horizontal="left"/>
    </xf>
    <xf numFmtId="10" fontId="8" fillId="3" borderId="6" applyNumberFormat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7" fontId="3" fillId="0" borderId="0"/>
    <xf numFmtId="0" fontId="5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13" fillId="0" borderId="0">
      <alignment horizontal="left"/>
    </xf>
    <xf numFmtId="49" fontId="7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192" fontId="5" fillId="0" borderId="0" applyFill="0" applyBorder="0" applyAlignment="0"/>
    <xf numFmtId="192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92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5" fillId="0" borderId="0" applyFont="0" applyFill="0" applyBorder="0" applyAlignment="0" applyProtection="0"/>
  </cellStyleXfs>
  <cellXfs count="161">
    <xf numFmtId="0" fontId="0" fillId="0" borderId="0" xfId="0"/>
    <xf numFmtId="0" fontId="20" fillId="0" borderId="0" xfId="77" applyFont="1" applyFill="1" applyAlignment="1">
      <alignment vertical="center"/>
    </xf>
    <xf numFmtId="0" fontId="21" fillId="0" borderId="0" xfId="77" applyFont="1" applyFill="1" applyAlignment="1">
      <alignment vertical="center"/>
    </xf>
    <xf numFmtId="0" fontId="21" fillId="0" borderId="0" xfId="77" applyFont="1" applyFill="1" applyAlignment="1">
      <alignment horizontal="center" vertical="center"/>
    </xf>
    <xf numFmtId="0" fontId="21" fillId="0" borderId="0" xfId="77" applyFont="1" applyFill="1" applyAlignment="1">
      <alignment horizontal="right" vertical="center"/>
    </xf>
    <xf numFmtId="0" fontId="21" fillId="0" borderId="0" xfId="77" applyFont="1" applyFill="1" applyBorder="1" applyAlignment="1">
      <alignment vertical="center"/>
    </xf>
    <xf numFmtId="0" fontId="22" fillId="0" borderId="0" xfId="77" applyFont="1" applyFill="1" applyAlignment="1">
      <alignment vertical="center"/>
    </xf>
    <xf numFmtId="0" fontId="22" fillId="0" borderId="7" xfId="77" applyFont="1" applyFill="1" applyBorder="1" applyAlignment="1">
      <alignment vertical="center"/>
    </xf>
    <xf numFmtId="0" fontId="21" fillId="0" borderId="7" xfId="77" applyFont="1" applyFill="1" applyBorder="1" applyAlignment="1">
      <alignment vertical="center"/>
    </xf>
    <xf numFmtId="0" fontId="21" fillId="0" borderId="7" xfId="77" applyFont="1" applyFill="1" applyBorder="1" applyAlignment="1">
      <alignment horizontal="center" vertical="center"/>
    </xf>
    <xf numFmtId="0" fontId="21" fillId="0" borderId="7" xfId="77" applyFont="1" applyFill="1" applyBorder="1" applyAlignment="1">
      <alignment horizontal="right" vertical="center"/>
    </xf>
    <xf numFmtId="0" fontId="22" fillId="0" borderId="0" xfId="77" applyFont="1" applyFill="1" applyBorder="1" applyAlignment="1">
      <alignment vertical="center"/>
    </xf>
    <xf numFmtId="0" fontId="21" fillId="0" borderId="0" xfId="77" applyFont="1" applyFill="1" applyBorder="1" applyAlignment="1">
      <alignment horizontal="center" vertical="center"/>
    </xf>
    <xf numFmtId="0" fontId="21" fillId="0" borderId="0" xfId="77" applyFont="1" applyFill="1" applyBorder="1" applyAlignment="1">
      <alignment horizontal="right" vertical="center"/>
    </xf>
    <xf numFmtId="0" fontId="22" fillId="0" borderId="0" xfId="77" applyFont="1" applyFill="1" applyAlignment="1">
      <alignment horizontal="right" vertical="center"/>
    </xf>
    <xf numFmtId="0" fontId="22" fillId="0" borderId="0" xfId="77" applyFont="1" applyFill="1" applyBorder="1" applyAlignment="1">
      <alignment horizontal="right" vertical="center"/>
    </xf>
    <xf numFmtId="0" fontId="22" fillId="0" borderId="7" xfId="77" applyFont="1" applyFill="1" applyBorder="1" applyAlignment="1">
      <alignment horizontal="center" vertical="center"/>
    </xf>
    <xf numFmtId="0" fontId="22" fillId="0" borderId="7" xfId="77" applyFont="1" applyFill="1" applyBorder="1" applyAlignment="1">
      <alignment horizontal="right" vertical="center"/>
    </xf>
    <xf numFmtId="188" fontId="21" fillId="0" borderId="0" xfId="77" applyNumberFormat="1" applyFont="1" applyFill="1" applyAlignment="1">
      <alignment horizontal="right" vertical="center"/>
    </xf>
    <xf numFmtId="188" fontId="21" fillId="0" borderId="7" xfId="77" applyNumberFormat="1" applyFont="1" applyFill="1" applyBorder="1" applyAlignment="1">
      <alignment horizontal="right" vertical="center"/>
    </xf>
    <xf numFmtId="188" fontId="21" fillId="0" borderId="0" xfId="77" applyNumberFormat="1" applyFont="1" applyFill="1" applyBorder="1" applyAlignment="1">
      <alignment horizontal="right" vertical="center"/>
    </xf>
    <xf numFmtId="43" fontId="21" fillId="0" borderId="0" xfId="77" applyNumberFormat="1" applyFont="1" applyFill="1" applyBorder="1" applyAlignment="1">
      <alignment vertical="center"/>
    </xf>
    <xf numFmtId="188" fontId="21" fillId="0" borderId="7" xfId="77" quotePrefix="1" applyNumberFormat="1" applyFont="1" applyFill="1" applyBorder="1" applyAlignment="1">
      <alignment horizontal="right" vertical="center"/>
    </xf>
    <xf numFmtId="187" fontId="21" fillId="0" borderId="0" xfId="33" applyFont="1" applyFill="1" applyBorder="1" applyAlignment="1">
      <alignment vertical="center"/>
    </xf>
    <xf numFmtId="188" fontId="21" fillId="0" borderId="0" xfId="34" applyNumberFormat="1" applyFont="1" applyFill="1" applyBorder="1" applyAlignment="1">
      <alignment horizontal="right" vertical="center"/>
    </xf>
    <xf numFmtId="188" fontId="21" fillId="0" borderId="8" xfId="77" applyNumberFormat="1" applyFont="1" applyFill="1" applyBorder="1" applyAlignment="1">
      <alignment horizontal="right" vertical="center"/>
    </xf>
    <xf numFmtId="188" fontId="21" fillId="0" borderId="0" xfId="77" applyNumberFormat="1" applyFont="1" applyFill="1" applyAlignment="1">
      <alignment vertical="center"/>
    </xf>
    <xf numFmtId="189" fontId="21" fillId="0" borderId="8" xfId="77" applyNumberFormat="1" applyFont="1" applyFill="1" applyBorder="1" applyAlignment="1">
      <alignment horizontal="right" vertical="center"/>
    </xf>
    <xf numFmtId="189" fontId="21" fillId="0" borderId="0" xfId="77" applyNumberFormat="1" applyFont="1" applyFill="1" applyAlignment="1">
      <alignment horizontal="right" vertical="center"/>
    </xf>
    <xf numFmtId="189" fontId="21" fillId="0" borderId="0" xfId="77" applyNumberFormat="1" applyFont="1" applyFill="1" applyBorder="1" applyAlignment="1">
      <alignment horizontal="right" vertical="center"/>
    </xf>
    <xf numFmtId="2" fontId="21" fillId="0" borderId="0" xfId="77" applyNumberFormat="1" applyFont="1" applyFill="1" applyBorder="1" applyAlignment="1">
      <alignment horizontal="right" vertical="center"/>
    </xf>
    <xf numFmtId="0" fontId="21" fillId="0" borderId="0" xfId="84" applyFont="1" applyFill="1" applyAlignment="1">
      <alignment vertical="center"/>
    </xf>
    <xf numFmtId="0" fontId="21" fillId="0" borderId="0" xfId="84" applyFont="1" applyFill="1" applyAlignment="1">
      <alignment horizontal="center" vertical="center"/>
    </xf>
    <xf numFmtId="188" fontId="21" fillId="0" borderId="0" xfId="84" applyNumberFormat="1" applyFont="1" applyFill="1" applyAlignment="1">
      <alignment horizontal="right" vertical="center"/>
    </xf>
    <xf numFmtId="0" fontId="21" fillId="0" borderId="0" xfId="84" applyFont="1" applyFill="1" applyAlignment="1">
      <alignment horizontal="right" vertical="center"/>
    </xf>
    <xf numFmtId="0" fontId="22" fillId="0" borderId="0" xfId="84" applyFont="1" applyFill="1" applyAlignment="1">
      <alignment vertical="center"/>
    </xf>
    <xf numFmtId="0" fontId="22" fillId="0" borderId="7" xfId="84" applyFont="1" applyFill="1" applyBorder="1" applyAlignment="1">
      <alignment vertical="center"/>
    </xf>
    <xf numFmtId="0" fontId="21" fillId="0" borderId="7" xfId="84" applyFont="1" applyFill="1" applyBorder="1" applyAlignment="1">
      <alignment vertical="center"/>
    </xf>
    <xf numFmtId="0" fontId="21" fillId="0" borderId="7" xfId="84" applyFont="1" applyFill="1" applyBorder="1" applyAlignment="1">
      <alignment horizontal="center" vertical="center"/>
    </xf>
    <xf numFmtId="188" fontId="21" fillId="0" borderId="7" xfId="84" applyNumberFormat="1" applyFont="1" applyFill="1" applyBorder="1" applyAlignment="1">
      <alignment horizontal="right" vertical="center"/>
    </xf>
    <xf numFmtId="0" fontId="21" fillId="0" borderId="7" xfId="84" applyFont="1" applyFill="1" applyBorder="1" applyAlignment="1">
      <alignment horizontal="right" vertical="center"/>
    </xf>
    <xf numFmtId="0" fontId="22" fillId="0" borderId="0" xfId="84" applyFont="1" applyFill="1" applyBorder="1" applyAlignment="1">
      <alignment vertical="center"/>
    </xf>
    <xf numFmtId="0" fontId="21" fillId="0" borderId="0" xfId="84" applyFont="1" applyFill="1" applyBorder="1" applyAlignment="1">
      <alignment vertical="center"/>
    </xf>
    <xf numFmtId="0" fontId="21" fillId="0" borderId="0" xfId="84" applyFont="1" applyFill="1" applyBorder="1" applyAlignment="1">
      <alignment horizontal="center" vertical="center"/>
    </xf>
    <xf numFmtId="188" fontId="21" fillId="0" borderId="0" xfId="84" applyNumberFormat="1" applyFont="1" applyFill="1" applyBorder="1" applyAlignment="1">
      <alignment horizontal="right" vertical="center"/>
    </xf>
    <xf numFmtId="0" fontId="21" fillId="0" borderId="0" xfId="84" applyFont="1" applyFill="1" applyBorder="1" applyAlignment="1">
      <alignment horizontal="right" vertical="center"/>
    </xf>
    <xf numFmtId="0" fontId="22" fillId="0" borderId="0" xfId="84" quotePrefix="1" applyFont="1" applyFill="1" applyAlignment="1">
      <alignment vertical="center"/>
    </xf>
    <xf numFmtId="0" fontId="22" fillId="0" borderId="7" xfId="84" applyFont="1" applyFill="1" applyBorder="1" applyAlignment="1">
      <alignment horizontal="center" vertical="center"/>
    </xf>
    <xf numFmtId="0" fontId="22" fillId="0" borderId="0" xfId="84" applyFont="1" applyFill="1" applyBorder="1" applyAlignment="1">
      <alignment horizontal="center" vertical="center"/>
    </xf>
    <xf numFmtId="188" fontId="21" fillId="0" borderId="0" xfId="84" applyNumberFormat="1" applyFont="1" applyFill="1" applyAlignment="1">
      <alignment vertical="center"/>
    </xf>
    <xf numFmtId="188" fontId="21" fillId="0" borderId="0" xfId="34" applyNumberFormat="1" applyFont="1" applyFill="1" applyAlignment="1">
      <alignment vertical="center"/>
    </xf>
    <xf numFmtId="43" fontId="21" fillId="0" borderId="0" xfId="15" applyFont="1" applyFill="1" applyAlignment="1">
      <alignment vertical="center"/>
    </xf>
    <xf numFmtId="43" fontId="21" fillId="0" borderId="0" xfId="84" applyNumberFormat="1" applyFont="1" applyFill="1" applyAlignment="1">
      <alignment vertical="center"/>
    </xf>
    <xf numFmtId="188" fontId="21" fillId="0" borderId="0" xfId="44" applyNumberFormat="1" applyFont="1" applyFill="1" applyAlignment="1">
      <alignment vertical="center"/>
    </xf>
    <xf numFmtId="0" fontId="21" fillId="0" borderId="0" xfId="84" quotePrefix="1" applyFont="1" applyFill="1" applyAlignment="1">
      <alignment vertical="center"/>
    </xf>
    <xf numFmtId="188" fontId="21" fillId="0" borderId="0" xfId="84" applyNumberFormat="1" applyFont="1" applyFill="1" applyBorder="1" applyAlignment="1">
      <alignment vertical="center"/>
    </xf>
    <xf numFmtId="0" fontId="23" fillId="0" borderId="0" xfId="84" applyFont="1" applyFill="1" applyAlignment="1">
      <alignment vertical="center"/>
    </xf>
    <xf numFmtId="188" fontId="21" fillId="0" borderId="7" xfId="84" applyNumberFormat="1" applyFont="1" applyFill="1" applyBorder="1" applyAlignment="1">
      <alignment vertical="center"/>
    </xf>
    <xf numFmtId="0" fontId="23" fillId="0" borderId="0" xfId="84" quotePrefix="1" applyFont="1" applyFill="1" applyAlignment="1">
      <alignment vertical="center"/>
    </xf>
    <xf numFmtId="188" fontId="21" fillId="0" borderId="0" xfId="34" applyNumberFormat="1" applyFont="1" applyFill="1" applyBorder="1" applyAlignment="1">
      <alignment vertical="center"/>
    </xf>
    <xf numFmtId="188" fontId="21" fillId="0" borderId="7" xfId="34" applyNumberFormat="1" applyFont="1" applyFill="1" applyBorder="1" applyAlignment="1">
      <alignment horizontal="right" vertical="center"/>
    </xf>
    <xf numFmtId="0" fontId="21" fillId="0" borderId="0" xfId="84" quotePrefix="1" applyFont="1" applyFill="1" applyBorder="1" applyAlignment="1">
      <alignment vertical="center"/>
    </xf>
    <xf numFmtId="188" fontId="21" fillId="0" borderId="0" xfId="44" applyNumberFormat="1" applyFont="1" applyFill="1" applyBorder="1" applyAlignment="1">
      <alignment vertical="center"/>
    </xf>
    <xf numFmtId="43" fontId="21" fillId="0" borderId="0" xfId="15" applyFont="1" applyFill="1" applyBorder="1" applyAlignment="1">
      <alignment vertical="center"/>
    </xf>
    <xf numFmtId="188" fontId="21" fillId="0" borderId="7" xfId="44" applyNumberFormat="1" applyFont="1" applyFill="1" applyBorder="1" applyAlignment="1">
      <alignment vertical="center"/>
    </xf>
    <xf numFmtId="188" fontId="21" fillId="0" borderId="7" xfId="34" applyNumberFormat="1" applyFont="1" applyFill="1" applyBorder="1" applyAlignment="1">
      <alignment vertical="center"/>
    </xf>
    <xf numFmtId="0" fontId="21" fillId="0" borderId="0" xfId="84" applyFont="1" applyFill="1" applyAlignment="1">
      <alignment horizontal="left" vertical="center"/>
    </xf>
    <xf numFmtId="188" fontId="22" fillId="0" borderId="0" xfId="77" applyNumberFormat="1" applyFont="1" applyFill="1" applyAlignment="1">
      <alignment horizontal="right" vertical="center"/>
    </xf>
    <xf numFmtId="188" fontId="22" fillId="0" borderId="0" xfId="77" applyNumberFormat="1" applyFont="1" applyFill="1" applyAlignment="1">
      <alignment vertical="center"/>
    </xf>
    <xf numFmtId="188" fontId="22" fillId="0" borderId="7" xfId="77" applyNumberFormat="1" applyFont="1" applyFill="1" applyBorder="1" applyAlignment="1">
      <alignment vertical="center"/>
    </xf>
    <xf numFmtId="188" fontId="21" fillId="0" borderId="7" xfId="77" applyNumberFormat="1" applyFont="1" applyFill="1" applyBorder="1" applyAlignment="1">
      <alignment vertical="center"/>
    </xf>
    <xf numFmtId="188" fontId="22" fillId="0" borderId="0" xfId="77" applyNumberFormat="1" applyFont="1" applyFill="1" applyBorder="1" applyAlignment="1">
      <alignment horizontal="right" vertical="center"/>
    </xf>
    <xf numFmtId="0" fontId="22" fillId="0" borderId="0" xfId="77" applyFont="1" applyFill="1" applyBorder="1" applyAlignment="1">
      <alignment horizontal="center" vertical="center"/>
    </xf>
    <xf numFmtId="188" fontId="22" fillId="0" borderId="7" xfId="77" applyNumberFormat="1" applyFont="1" applyFill="1" applyBorder="1" applyAlignment="1">
      <alignment horizontal="right" vertical="center"/>
    </xf>
    <xf numFmtId="188" fontId="21" fillId="0" borderId="0" xfId="34" applyNumberFormat="1" applyFont="1" applyFill="1" applyAlignment="1">
      <alignment horizontal="right" vertical="center"/>
    </xf>
    <xf numFmtId="188" fontId="21" fillId="0" borderId="0" xfId="77" applyNumberFormat="1" applyFont="1" applyFill="1" applyBorder="1" applyAlignment="1">
      <alignment horizontal="left" vertical="center"/>
    </xf>
    <xf numFmtId="0" fontId="20" fillId="0" borderId="0" xfId="77" quotePrefix="1" applyFont="1" applyFill="1" applyBorder="1" applyAlignment="1">
      <alignment horizontal="right" vertical="center"/>
    </xf>
    <xf numFmtId="0" fontId="21" fillId="4" borderId="0" xfId="77" applyFont="1" applyFill="1" applyAlignment="1">
      <alignment horizontal="right" vertical="center"/>
    </xf>
    <xf numFmtId="3" fontId="21" fillId="4" borderId="0" xfId="85" applyNumberFormat="1" applyFont="1" applyFill="1" applyAlignment="1">
      <alignment horizontal="right" vertical="center"/>
    </xf>
    <xf numFmtId="3" fontId="21" fillId="4" borderId="7" xfId="34" applyNumberFormat="1" applyFont="1" applyFill="1" applyBorder="1" applyAlignment="1">
      <alignment horizontal="right" vertical="center"/>
    </xf>
    <xf numFmtId="3" fontId="21" fillId="0" borderId="7" xfId="34" applyNumberFormat="1" applyFont="1" applyFill="1" applyBorder="1" applyAlignment="1">
      <alignment horizontal="right" vertical="center"/>
    </xf>
    <xf numFmtId="3" fontId="21" fillId="4" borderId="7" xfId="85" applyNumberFormat="1" applyFont="1" applyFill="1" applyBorder="1" applyAlignment="1">
      <alignment horizontal="right" vertical="center"/>
    </xf>
    <xf numFmtId="188" fontId="21" fillId="4" borderId="0" xfId="77" applyNumberFormat="1" applyFont="1" applyFill="1" applyAlignment="1">
      <alignment horizontal="right" vertical="center"/>
    </xf>
    <xf numFmtId="188" fontId="21" fillId="4" borderId="0" xfId="85" applyNumberFormat="1" applyFont="1" applyFill="1" applyAlignment="1">
      <alignment horizontal="right" vertical="center"/>
    </xf>
    <xf numFmtId="188" fontId="21" fillId="4" borderId="7" xfId="85" applyNumberFormat="1" applyFont="1" applyFill="1" applyBorder="1" applyAlignment="1">
      <alignment horizontal="right" vertical="center"/>
    </xf>
    <xf numFmtId="188" fontId="21" fillId="4" borderId="0" xfId="77" applyNumberFormat="1" applyFont="1" applyFill="1" applyBorder="1" applyAlignment="1">
      <alignment horizontal="right" vertical="center"/>
    </xf>
    <xf numFmtId="188" fontId="21" fillId="4" borderId="8" xfId="77" applyNumberFormat="1" applyFont="1" applyFill="1" applyBorder="1" applyAlignment="1">
      <alignment horizontal="right" vertical="center"/>
    </xf>
    <xf numFmtId="3" fontId="21" fillId="4" borderId="7" xfId="77" applyNumberFormat="1" applyFont="1" applyFill="1" applyBorder="1" applyAlignment="1">
      <alignment vertical="center"/>
    </xf>
    <xf numFmtId="0" fontId="21" fillId="4" borderId="0" xfId="77" applyFont="1" applyFill="1" applyAlignment="1">
      <alignment vertical="center"/>
    </xf>
    <xf numFmtId="188" fontId="21" fillId="4" borderId="8" xfId="85" applyNumberFormat="1" applyFont="1" applyFill="1" applyBorder="1" applyAlignment="1">
      <alignment horizontal="right" vertical="center"/>
    </xf>
    <xf numFmtId="3" fontId="21" fillId="4" borderId="0" xfId="34" applyNumberFormat="1" applyFont="1" applyFill="1" applyAlignment="1">
      <alignment horizontal="right" vertical="center"/>
    </xf>
    <xf numFmtId="3" fontId="21" fillId="0" borderId="0" xfId="34" applyNumberFormat="1" applyFont="1" applyFill="1" applyAlignment="1">
      <alignment horizontal="right" vertical="center"/>
    </xf>
    <xf numFmtId="188" fontId="21" fillId="4" borderId="7" xfId="77" applyNumberFormat="1" applyFont="1" applyFill="1" applyBorder="1" applyAlignment="1">
      <alignment horizontal="right" vertical="center"/>
    </xf>
    <xf numFmtId="188" fontId="21" fillId="4" borderId="7" xfId="77" quotePrefix="1" applyNumberFormat="1" applyFont="1" applyFill="1" applyBorder="1" applyAlignment="1">
      <alignment horizontal="right" vertical="center"/>
    </xf>
    <xf numFmtId="188" fontId="21" fillId="4" borderId="0" xfId="77" applyNumberFormat="1" applyFont="1" applyFill="1" applyAlignment="1">
      <alignment vertical="center"/>
    </xf>
    <xf numFmtId="189" fontId="21" fillId="4" borderId="8" xfId="77" applyNumberFormat="1" applyFont="1" applyFill="1" applyBorder="1" applyAlignment="1">
      <alignment horizontal="right" vertical="center"/>
    </xf>
    <xf numFmtId="0" fontId="22" fillId="4" borderId="0" xfId="77" applyFont="1" applyFill="1" applyBorder="1" applyAlignment="1">
      <alignment horizontal="right" vertical="center"/>
    </xf>
    <xf numFmtId="188" fontId="21" fillId="4" borderId="0" xfId="84" applyNumberFormat="1" applyFont="1" applyFill="1" applyAlignment="1">
      <alignment vertical="center"/>
    </xf>
    <xf numFmtId="188" fontId="21" fillId="4" borderId="0" xfId="34" applyNumberFormat="1" applyFont="1" applyFill="1" applyAlignment="1">
      <alignment vertical="center"/>
    </xf>
    <xf numFmtId="188" fontId="21" fillId="4" borderId="0" xfId="44" applyNumberFormat="1" applyFont="1" applyFill="1" applyAlignment="1">
      <alignment vertical="center"/>
    </xf>
    <xf numFmtId="188" fontId="21" fillId="4" borderId="0" xfId="84" applyNumberFormat="1" applyFont="1" applyFill="1" applyBorder="1" applyAlignment="1">
      <alignment vertical="center"/>
    </xf>
    <xf numFmtId="188" fontId="21" fillId="4" borderId="7" xfId="84" applyNumberFormat="1" applyFont="1" applyFill="1" applyBorder="1" applyAlignment="1">
      <alignment vertical="center"/>
    </xf>
    <xf numFmtId="188" fontId="21" fillId="4" borderId="0" xfId="34" applyNumberFormat="1" applyFont="1" applyFill="1" applyBorder="1" applyAlignment="1">
      <alignment vertical="center"/>
    </xf>
    <xf numFmtId="0" fontId="21" fillId="4" borderId="0" xfId="84" applyFont="1" applyFill="1" applyAlignment="1">
      <alignment vertical="center"/>
    </xf>
    <xf numFmtId="188" fontId="21" fillId="4" borderId="0" xfId="44" applyNumberFormat="1" applyFont="1" applyFill="1" applyBorder="1" applyAlignment="1">
      <alignment vertical="center"/>
    </xf>
    <xf numFmtId="188" fontId="21" fillId="4" borderId="7" xfId="44" applyNumberFormat="1" applyFont="1" applyFill="1" applyBorder="1" applyAlignment="1">
      <alignment vertical="center"/>
    </xf>
    <xf numFmtId="188" fontId="21" fillId="4" borderId="7" xfId="34" applyNumberFormat="1" applyFont="1" applyFill="1" applyBorder="1" applyAlignment="1">
      <alignment vertical="center"/>
    </xf>
    <xf numFmtId="0" fontId="21" fillId="0" borderId="0" xfId="77" applyFont="1" applyFill="1" applyAlignment="1">
      <alignment horizontal="center" vertical="center"/>
    </xf>
    <xf numFmtId="188" fontId="21" fillId="4" borderId="0" xfId="84" quotePrefix="1" applyNumberFormat="1" applyFont="1" applyFill="1" applyAlignment="1">
      <alignment horizontal="right" vertical="center"/>
    </xf>
    <xf numFmtId="0" fontId="21" fillId="0" borderId="0" xfId="77" applyFont="1" applyFill="1" applyAlignment="1">
      <alignment horizontal="center" vertical="center"/>
    </xf>
    <xf numFmtId="0" fontId="22" fillId="0" borderId="0" xfId="77" applyFont="1" applyAlignment="1">
      <alignment vertical="center"/>
    </xf>
    <xf numFmtId="0" fontId="22" fillId="0" borderId="0" xfId="77" applyFont="1" applyAlignment="1">
      <alignment horizontal="center" vertical="center"/>
    </xf>
    <xf numFmtId="0" fontId="22" fillId="0" borderId="0" xfId="77" applyFont="1" applyAlignment="1">
      <alignment horizontal="right" vertical="center"/>
    </xf>
    <xf numFmtId="0" fontId="21" fillId="0" borderId="0" xfId="77" applyFont="1" applyAlignment="1">
      <alignment vertical="center"/>
    </xf>
    <xf numFmtId="0" fontId="22" fillId="0" borderId="7" xfId="77" applyFont="1" applyBorder="1" applyAlignment="1">
      <alignment vertical="center"/>
    </xf>
    <xf numFmtId="0" fontId="22" fillId="0" borderId="7" xfId="77" applyFont="1" applyBorder="1" applyAlignment="1">
      <alignment horizontal="center" vertical="center"/>
    </xf>
    <xf numFmtId="0" fontId="22" fillId="0" borderId="7" xfId="77" applyFont="1" applyBorder="1" applyAlignment="1">
      <alignment horizontal="right" vertical="center"/>
    </xf>
    <xf numFmtId="0" fontId="22" fillId="0" borderId="0" xfId="77" quotePrefix="1" applyFont="1" applyAlignment="1">
      <alignment horizontal="right" vertical="center"/>
    </xf>
    <xf numFmtId="0" fontId="21" fillId="0" borderId="0" xfId="77" applyFont="1" applyAlignment="1">
      <alignment horizontal="center" vertical="center"/>
    </xf>
    <xf numFmtId="0" fontId="21" fillId="0" borderId="0" xfId="77" applyFont="1" applyAlignment="1">
      <alignment horizontal="right" vertical="center"/>
    </xf>
    <xf numFmtId="3" fontId="21" fillId="4" borderId="0" xfId="77" applyNumberFormat="1" applyFont="1" applyFill="1" applyAlignment="1">
      <alignment horizontal="right"/>
    </xf>
    <xf numFmtId="188" fontId="21" fillId="0" borderId="0" xfId="77" applyNumberFormat="1" applyFont="1" applyAlignment="1">
      <alignment horizontal="right" vertical="center"/>
    </xf>
    <xf numFmtId="3" fontId="21" fillId="0" borderId="0" xfId="77" applyNumberFormat="1" applyFont="1" applyAlignment="1">
      <alignment horizontal="right"/>
    </xf>
    <xf numFmtId="3" fontId="21" fillId="0" borderId="0" xfId="85" applyNumberFormat="1" applyFont="1" applyAlignment="1">
      <alignment horizontal="right" vertical="center"/>
    </xf>
    <xf numFmtId="3" fontId="21" fillId="4" borderId="0" xfId="77" applyNumberFormat="1" applyFont="1" applyFill="1" applyAlignment="1">
      <alignment horizontal="right" vertical="center"/>
    </xf>
    <xf numFmtId="3" fontId="21" fillId="0" borderId="0" xfId="77" applyNumberFormat="1" applyFont="1" applyAlignment="1">
      <alignment horizontal="right" vertical="center"/>
    </xf>
    <xf numFmtId="0" fontId="22" fillId="0" borderId="0" xfId="77" applyFont="1" applyAlignment="1">
      <alignment horizontal="left" vertical="center"/>
    </xf>
    <xf numFmtId="3" fontId="21" fillId="0" borderId="7" xfId="85" applyNumberFormat="1" applyFont="1" applyBorder="1" applyAlignment="1">
      <alignment horizontal="right" vertical="center"/>
    </xf>
    <xf numFmtId="188" fontId="21" fillId="0" borderId="0" xfId="85" applyNumberFormat="1" applyFont="1" applyAlignment="1">
      <alignment horizontal="right" vertical="center"/>
    </xf>
    <xf numFmtId="188" fontId="21" fillId="0" borderId="7" xfId="85" applyNumberFormat="1" applyFont="1" applyBorder="1" applyAlignment="1">
      <alignment horizontal="right" vertical="center"/>
    </xf>
    <xf numFmtId="188" fontId="21" fillId="0" borderId="8" xfId="77" applyNumberFormat="1" applyFont="1" applyBorder="1" applyAlignment="1">
      <alignment horizontal="right" vertical="center"/>
    </xf>
    <xf numFmtId="188" fontId="21" fillId="0" borderId="0" xfId="77" applyNumberFormat="1" applyFont="1" applyAlignment="1">
      <alignment vertical="center"/>
    </xf>
    <xf numFmtId="0" fontId="24" fillId="0" borderId="0" xfId="77" applyFont="1" applyAlignment="1">
      <alignment vertical="center"/>
    </xf>
    <xf numFmtId="0" fontId="21" fillId="0" borderId="0" xfId="77" applyFont="1" applyAlignment="1">
      <alignment horizontal="left" vertical="center"/>
    </xf>
    <xf numFmtId="0" fontId="24" fillId="0" borderId="0" xfId="77" applyFont="1" applyAlignment="1">
      <alignment horizontal="left" vertical="center"/>
    </xf>
    <xf numFmtId="0" fontId="21" fillId="0" borderId="7" xfId="77" applyFont="1" applyBorder="1" applyAlignment="1">
      <alignment vertical="center"/>
    </xf>
    <xf numFmtId="0" fontId="21" fillId="0" borderId="7" xfId="77" applyFont="1" applyBorder="1" applyAlignment="1">
      <alignment horizontal="center" vertical="center"/>
    </xf>
    <xf numFmtId="0" fontId="21" fillId="0" borderId="7" xfId="77" applyFont="1" applyBorder="1" applyAlignment="1">
      <alignment horizontal="right" vertical="center"/>
    </xf>
    <xf numFmtId="3" fontId="21" fillId="0" borderId="7" xfId="77" applyNumberFormat="1" applyFont="1" applyBorder="1" applyAlignment="1">
      <alignment horizontal="right"/>
    </xf>
    <xf numFmtId="3" fontId="21" fillId="4" borderId="0" xfId="77" applyNumberFormat="1" applyFont="1" applyFill="1" applyAlignment="1">
      <alignment vertical="center"/>
    </xf>
    <xf numFmtId="3" fontId="21" fillId="0" borderId="7" xfId="77" applyNumberFormat="1" applyFont="1" applyBorder="1" applyAlignment="1">
      <alignment horizontal="right" vertical="center"/>
    </xf>
    <xf numFmtId="3" fontId="21" fillId="0" borderId="7" xfId="77" applyNumberFormat="1" applyFont="1" applyBorder="1" applyAlignment="1">
      <alignment vertical="center"/>
    </xf>
    <xf numFmtId="0" fontId="22" fillId="0" borderId="7" xfId="77" applyFont="1" applyBorder="1" applyAlignment="1">
      <alignment horizontal="left" vertical="center"/>
    </xf>
    <xf numFmtId="188" fontId="21" fillId="0" borderId="7" xfId="77" applyNumberFormat="1" applyFont="1" applyBorder="1" applyAlignment="1">
      <alignment horizontal="right" vertical="center"/>
    </xf>
    <xf numFmtId="188" fontId="21" fillId="0" borderId="8" xfId="85" applyNumberFormat="1" applyFont="1" applyBorder="1" applyAlignment="1">
      <alignment horizontal="right" vertical="center"/>
    </xf>
    <xf numFmtId="188" fontId="21" fillId="0" borderId="0" xfId="84" quotePrefix="1" applyNumberFormat="1" applyFont="1" applyFill="1" applyAlignment="1">
      <alignment horizontal="right" vertical="center"/>
    </xf>
    <xf numFmtId="196" fontId="2" fillId="4" borderId="0" xfId="120" applyNumberFormat="1" applyFont="1" applyFill="1" applyAlignment="1">
      <alignment horizontal="right" vertical="center"/>
    </xf>
    <xf numFmtId="196" fontId="2" fillId="4" borderId="7" xfId="120" applyNumberFormat="1" applyFont="1" applyFill="1" applyBorder="1" applyAlignment="1">
      <alignment horizontal="right" vertical="center"/>
    </xf>
    <xf numFmtId="188" fontId="21" fillId="4" borderId="0" xfId="34" quotePrefix="1" applyNumberFormat="1" applyFont="1" applyFill="1" applyBorder="1" applyAlignment="1">
      <alignment horizontal="right" vertical="center"/>
    </xf>
    <xf numFmtId="188" fontId="21" fillId="4" borderId="0" xfId="77" quotePrefix="1" applyNumberFormat="1" applyFont="1" applyFill="1" applyAlignment="1">
      <alignment horizontal="right" vertical="center"/>
    </xf>
    <xf numFmtId="188" fontId="21" fillId="4" borderId="7" xfId="34" quotePrefix="1" applyNumberFormat="1" applyFont="1" applyFill="1" applyBorder="1" applyAlignment="1">
      <alignment horizontal="right" vertical="center"/>
    </xf>
    <xf numFmtId="196" fontId="21" fillId="4" borderId="0" xfId="84" applyNumberFormat="1" applyFont="1" applyFill="1" applyBorder="1" applyAlignment="1">
      <alignment vertical="center"/>
    </xf>
    <xf numFmtId="3" fontId="21" fillId="0" borderId="0" xfId="77" applyNumberFormat="1" applyFont="1" applyAlignment="1">
      <alignment vertical="center"/>
    </xf>
    <xf numFmtId="10" fontId="21" fillId="0" borderId="0" xfId="121" applyNumberFormat="1" applyFont="1" applyFill="1" applyBorder="1" applyAlignment="1">
      <alignment horizontal="right" vertical="center"/>
    </xf>
    <xf numFmtId="0" fontId="21" fillId="0" borderId="0" xfId="77" applyFont="1" applyAlignment="1">
      <alignment horizontal="center" vertical="center"/>
    </xf>
    <xf numFmtId="43" fontId="21" fillId="0" borderId="0" xfId="84" applyNumberFormat="1" applyFont="1" applyFill="1" applyBorder="1" applyAlignment="1">
      <alignment vertical="center"/>
    </xf>
    <xf numFmtId="0" fontId="21" fillId="0" borderId="0" xfId="77" quotePrefix="1" applyFont="1" applyFill="1" applyAlignment="1">
      <alignment vertical="center"/>
    </xf>
    <xf numFmtId="196" fontId="21" fillId="4" borderId="7" xfId="77" applyNumberFormat="1" applyFont="1" applyFill="1" applyBorder="1" applyAlignment="1">
      <alignment horizontal="right" vertical="center"/>
    </xf>
    <xf numFmtId="0" fontId="21" fillId="0" borderId="0" xfId="77" applyFont="1" applyAlignment="1">
      <alignment horizontal="center" vertical="center"/>
    </xf>
    <xf numFmtId="0" fontId="21" fillId="0" borderId="0" xfId="77" applyFont="1" applyAlignment="1">
      <alignment horizontal="center" vertical="center"/>
    </xf>
    <xf numFmtId="188" fontId="22" fillId="0" borderId="7" xfId="77" applyNumberFormat="1" applyFont="1" applyFill="1" applyBorder="1" applyAlignment="1">
      <alignment horizontal="center" vertical="center"/>
    </xf>
  </cellXfs>
  <cellStyles count="122">
    <cellStyle name="Calc Currency (0)" xfId="1" xr:uid="{00000000-0005-0000-0000-000000000000}"/>
    <cellStyle name="Calc Currency (2)" xfId="2" xr:uid="{00000000-0005-0000-0000-000001000000}"/>
    <cellStyle name="Calc Currency (2) 2" xfId="3" xr:uid="{00000000-0005-0000-0000-000002000000}"/>
    <cellStyle name="Calc Percent (0)" xfId="4" xr:uid="{00000000-0005-0000-0000-000003000000}"/>
    <cellStyle name="Calc Percent (0) 2" xfId="5" xr:uid="{00000000-0005-0000-0000-000004000000}"/>
    <cellStyle name="Calc Percent (1)" xfId="6" xr:uid="{00000000-0005-0000-0000-000005000000}"/>
    <cellStyle name="Calc Percent (1) 2" xfId="7" xr:uid="{00000000-0005-0000-0000-000006000000}"/>
    <cellStyle name="Calc Percent (2)" xfId="8" xr:uid="{00000000-0005-0000-0000-000007000000}"/>
    <cellStyle name="Calc Percent (2) 2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alc Units (2) 2" xfId="14" xr:uid="{00000000-0005-0000-0000-00000D000000}"/>
    <cellStyle name="Comma" xfId="15" builtinId="3"/>
    <cellStyle name="Comma  - Style1" xfId="16" xr:uid="{00000000-0005-0000-0000-00000F000000}"/>
    <cellStyle name="Comma  - Style1 2" xfId="17" xr:uid="{00000000-0005-0000-0000-000010000000}"/>
    <cellStyle name="Comma  - Style2" xfId="18" xr:uid="{00000000-0005-0000-0000-000011000000}"/>
    <cellStyle name="Comma  - Style2 2" xfId="19" xr:uid="{00000000-0005-0000-0000-000012000000}"/>
    <cellStyle name="Comma  - Style3" xfId="20" xr:uid="{00000000-0005-0000-0000-000013000000}"/>
    <cellStyle name="Comma  - Style3 2" xfId="21" xr:uid="{00000000-0005-0000-0000-000014000000}"/>
    <cellStyle name="Comma  - Style4" xfId="22" xr:uid="{00000000-0005-0000-0000-000015000000}"/>
    <cellStyle name="Comma  - Style4 2" xfId="23" xr:uid="{00000000-0005-0000-0000-000016000000}"/>
    <cellStyle name="Comma  - Style5" xfId="24" xr:uid="{00000000-0005-0000-0000-000017000000}"/>
    <cellStyle name="Comma  - Style5 2" xfId="25" xr:uid="{00000000-0005-0000-0000-000018000000}"/>
    <cellStyle name="Comma  - Style6" xfId="26" xr:uid="{00000000-0005-0000-0000-000019000000}"/>
    <cellStyle name="Comma  - Style6 2" xfId="27" xr:uid="{00000000-0005-0000-0000-00001A000000}"/>
    <cellStyle name="Comma  - Style7" xfId="28" xr:uid="{00000000-0005-0000-0000-00001B000000}"/>
    <cellStyle name="Comma  - Style7 2" xfId="29" xr:uid="{00000000-0005-0000-0000-00001C000000}"/>
    <cellStyle name="Comma  - Style8" xfId="30" xr:uid="{00000000-0005-0000-0000-00001D000000}"/>
    <cellStyle name="Comma  - Style8 2" xfId="31" xr:uid="{00000000-0005-0000-0000-00001E000000}"/>
    <cellStyle name="Comma [00]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2 3 2" xfId="117" xr:uid="{00000000-0005-0000-0000-000023000000}"/>
    <cellStyle name="Comma 2 3" xfId="36" xr:uid="{00000000-0005-0000-0000-000024000000}"/>
    <cellStyle name="Comma 3" xfId="37" xr:uid="{00000000-0005-0000-0000-000025000000}"/>
    <cellStyle name="Comma 3 2" xfId="38" xr:uid="{00000000-0005-0000-0000-000026000000}"/>
    <cellStyle name="Comma 4" xfId="39" xr:uid="{00000000-0005-0000-0000-000027000000}"/>
    <cellStyle name="Comma 4 2" xfId="40" xr:uid="{00000000-0005-0000-0000-000028000000}"/>
    <cellStyle name="Comma 5" xfId="41" xr:uid="{00000000-0005-0000-0000-000029000000}"/>
    <cellStyle name="Comma 6" xfId="42" xr:uid="{00000000-0005-0000-0000-00002A000000}"/>
    <cellStyle name="Comma 7" xfId="43" xr:uid="{00000000-0005-0000-0000-00002B000000}"/>
    <cellStyle name="Comma_Cashflow megachem 2" xfId="44" xr:uid="{00000000-0005-0000-0000-00002C000000}"/>
    <cellStyle name="Comma0" xfId="45" xr:uid="{00000000-0005-0000-0000-00002D000000}"/>
    <cellStyle name="Currency [00]" xfId="46" xr:uid="{00000000-0005-0000-0000-00002E000000}"/>
    <cellStyle name="Currency [00] 2" xfId="47" xr:uid="{00000000-0005-0000-0000-00002F000000}"/>
    <cellStyle name="Currency0" xfId="48" xr:uid="{00000000-0005-0000-0000-000030000000}"/>
    <cellStyle name="Date Short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Currency (2) 2" xfId="52" xr:uid="{00000000-0005-0000-0000-000034000000}"/>
    <cellStyle name="Enter Units (0)" xfId="53" xr:uid="{00000000-0005-0000-0000-000035000000}"/>
    <cellStyle name="Enter Units (1)" xfId="54" xr:uid="{00000000-0005-0000-0000-000036000000}"/>
    <cellStyle name="Enter Units (1) 2" xfId="55" xr:uid="{00000000-0005-0000-0000-000037000000}"/>
    <cellStyle name="Enter Units (2)" xfId="56" xr:uid="{00000000-0005-0000-0000-000038000000}"/>
    <cellStyle name="Enter Units (2) 2" xfId="57" xr:uid="{00000000-0005-0000-0000-000039000000}"/>
    <cellStyle name="Grey" xfId="58" xr:uid="{00000000-0005-0000-0000-00003A000000}"/>
    <cellStyle name="Header1" xfId="59" xr:uid="{00000000-0005-0000-0000-00003B000000}"/>
    <cellStyle name="Header2" xfId="60" xr:uid="{00000000-0005-0000-0000-00003C000000}"/>
    <cellStyle name="HEADING, MAJOR" xfId="61" xr:uid="{00000000-0005-0000-0000-00003D000000}"/>
    <cellStyle name="HEADING, MINOR" xfId="62" xr:uid="{00000000-0005-0000-0000-00003E000000}"/>
    <cellStyle name="HEADING, RIGHT" xfId="63" xr:uid="{00000000-0005-0000-0000-00003F000000}"/>
    <cellStyle name="HEADING,MAJOR" xfId="64" xr:uid="{00000000-0005-0000-0000-000040000000}"/>
    <cellStyle name="Input [yellow]" xfId="65" xr:uid="{00000000-0005-0000-0000-000041000000}"/>
    <cellStyle name="Link Currency (0)" xfId="66" xr:uid="{00000000-0005-0000-0000-000042000000}"/>
    <cellStyle name="Link Currency (2)" xfId="67" xr:uid="{00000000-0005-0000-0000-000043000000}"/>
    <cellStyle name="Link Currency (2) 2" xfId="68" xr:uid="{00000000-0005-0000-0000-000044000000}"/>
    <cellStyle name="Link Units (0)" xfId="69" xr:uid="{00000000-0005-0000-0000-000045000000}"/>
    <cellStyle name="Link Units (1)" xfId="70" xr:uid="{00000000-0005-0000-0000-000046000000}"/>
    <cellStyle name="Link Units (1) 2" xfId="71" xr:uid="{00000000-0005-0000-0000-000047000000}"/>
    <cellStyle name="Link Units (2)" xfId="72" xr:uid="{00000000-0005-0000-0000-000048000000}"/>
    <cellStyle name="Link Units (2) 2" xfId="73" xr:uid="{00000000-0005-0000-0000-000049000000}"/>
    <cellStyle name="no dec" xfId="74" xr:uid="{00000000-0005-0000-0000-00004A000000}"/>
    <cellStyle name="Normal" xfId="0" builtinId="0"/>
    <cellStyle name="Normal - Style1" xfId="75" xr:uid="{00000000-0005-0000-0000-00004C000000}"/>
    <cellStyle name="Normal - Style1 2" xfId="76" xr:uid="{00000000-0005-0000-0000-00004D000000}"/>
    <cellStyle name="Normal 10" xfId="120" xr:uid="{4E555403-0C08-46FA-A5C3-EE4056F91194}"/>
    <cellStyle name="Normal 2" xfId="77" xr:uid="{00000000-0005-0000-0000-00004E000000}"/>
    <cellStyle name="Normal 2 13" xfId="116" xr:uid="{00000000-0005-0000-0000-00004F000000}"/>
    <cellStyle name="Normal 2 2" xfId="78" xr:uid="{00000000-0005-0000-0000-000050000000}"/>
    <cellStyle name="Normal 2 3" xfId="119" xr:uid="{00000000-0005-0000-0000-000051000000}"/>
    <cellStyle name="Normal 3" xfId="79" xr:uid="{00000000-0005-0000-0000-000052000000}"/>
    <cellStyle name="Normal 4" xfId="80" xr:uid="{00000000-0005-0000-0000-000053000000}"/>
    <cellStyle name="Normal 4 5" xfId="118" xr:uid="{00000000-0005-0000-0000-000054000000}"/>
    <cellStyle name="Normal 5" xfId="81" xr:uid="{00000000-0005-0000-0000-000055000000}"/>
    <cellStyle name="Normal 6" xfId="82" xr:uid="{00000000-0005-0000-0000-000056000000}"/>
    <cellStyle name="Normal 7" xfId="83" xr:uid="{00000000-0005-0000-0000-000057000000}"/>
    <cellStyle name="Normal_Cashflow megachem 2" xfId="84" xr:uid="{00000000-0005-0000-0000-000058000000}"/>
    <cellStyle name="Normal_Sheet1" xfId="85" xr:uid="{00000000-0005-0000-0000-000059000000}"/>
    <cellStyle name="Percent" xfId="121" builtinId="5"/>
    <cellStyle name="Percent [0]" xfId="86" xr:uid="{00000000-0005-0000-0000-00005A000000}"/>
    <cellStyle name="Percent [0] 2" xfId="87" xr:uid="{00000000-0005-0000-0000-00005B000000}"/>
    <cellStyle name="Percent [00]" xfId="88" xr:uid="{00000000-0005-0000-0000-00005C000000}"/>
    <cellStyle name="Percent [2]" xfId="89" xr:uid="{00000000-0005-0000-0000-00005D000000}"/>
    <cellStyle name="Percent [2] 2" xfId="90" xr:uid="{00000000-0005-0000-0000-00005E000000}"/>
    <cellStyle name="PrePop Currency (0)" xfId="91" xr:uid="{00000000-0005-0000-0000-00005F000000}"/>
    <cellStyle name="PrePop Currency (2)" xfId="92" xr:uid="{00000000-0005-0000-0000-000060000000}"/>
    <cellStyle name="PrePop Currency (2) 2" xfId="93" xr:uid="{00000000-0005-0000-0000-000061000000}"/>
    <cellStyle name="PrePop Units (0)" xfId="94" xr:uid="{00000000-0005-0000-0000-000062000000}"/>
    <cellStyle name="PrePop Units (1)" xfId="95" xr:uid="{00000000-0005-0000-0000-000063000000}"/>
    <cellStyle name="PrePop Units (1) 2" xfId="96" xr:uid="{00000000-0005-0000-0000-000064000000}"/>
    <cellStyle name="PrePop Units (2)" xfId="97" xr:uid="{00000000-0005-0000-0000-000065000000}"/>
    <cellStyle name="PrePop Units (2) 2" xfId="98" xr:uid="{00000000-0005-0000-0000-000066000000}"/>
    <cellStyle name="section head" xfId="99" xr:uid="{00000000-0005-0000-0000-000067000000}"/>
    <cellStyle name="Text Indent A" xfId="100" xr:uid="{00000000-0005-0000-0000-000068000000}"/>
    <cellStyle name="Text Indent B" xfId="101" xr:uid="{00000000-0005-0000-0000-000069000000}"/>
    <cellStyle name="Text Indent B 2" xfId="102" xr:uid="{00000000-0005-0000-0000-00006A000000}"/>
    <cellStyle name="Text Indent C" xfId="103" xr:uid="{00000000-0005-0000-0000-00006B000000}"/>
    <cellStyle name="Text Indent C 2" xfId="104" xr:uid="{00000000-0005-0000-0000-00006C000000}"/>
    <cellStyle name="เครื่องหมายจุลภาค [0]_Book1" xfId="105" xr:uid="{00000000-0005-0000-0000-00006D000000}"/>
    <cellStyle name="เครื่องหมายจุลภาค_Book1" xfId="106" xr:uid="{00000000-0005-0000-0000-00006E000000}"/>
    <cellStyle name="เครื่องหมายสกุลเงิน [0]_Book1" xfId="107" xr:uid="{00000000-0005-0000-0000-00006F000000}"/>
    <cellStyle name="เครื่องหมายสกุลเงิน_Book1" xfId="108" xr:uid="{00000000-0005-0000-0000-000070000000}"/>
    <cellStyle name="น้บะภฒ_95" xfId="109" xr:uid="{00000000-0005-0000-0000-000071000000}"/>
    <cellStyle name="ปกติ_ap aged01" xfId="110" xr:uid="{00000000-0005-0000-0000-000072000000}"/>
    <cellStyle name="ฤธถ [0]_0e82ylkxXsZu0YORaMwizTk2E" xfId="111" xr:uid="{00000000-0005-0000-0000-000073000000}"/>
    <cellStyle name="ฤธถ_0e82ylkxXsZu0YORaMwizTk2E" xfId="112" xr:uid="{00000000-0005-0000-0000-000074000000}"/>
    <cellStyle name="ล๋ศญ [0]_0e82ylkxXsZu0YORaMwizTk2E" xfId="113" xr:uid="{00000000-0005-0000-0000-000075000000}"/>
    <cellStyle name="ล๋ศญ_0e82ylkxXsZu0YORaMwizTk2E" xfId="114" xr:uid="{00000000-0005-0000-0000-000076000000}"/>
    <cellStyle name="วฅมุ_4ฟ๙ฝวภ๛" xfId="115" xr:uid="{00000000-0005-0000-0000-000077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617A3-A333-4AA4-9C0B-542D8BCDB1DB}">
  <dimension ref="A1:K129"/>
  <sheetViews>
    <sheetView topLeftCell="A70" zoomScaleNormal="100" zoomScaleSheetLayoutView="100" workbookViewId="0">
      <selection activeCell="A67" sqref="A67:XFD67"/>
    </sheetView>
  </sheetViews>
  <sheetFormatPr defaultRowHeight="19.8"/>
  <cols>
    <col min="1" max="3" width="1.75" style="113" customWidth="1"/>
    <col min="4" max="4" width="41.75" style="113" customWidth="1"/>
    <col min="5" max="5" width="8.625" style="118" customWidth="1"/>
    <col min="6" max="6" width="1.75" style="113" customWidth="1"/>
    <col min="7" max="7" width="17.625" style="119" customWidth="1"/>
    <col min="8" max="8" width="1.75" style="119" customWidth="1"/>
    <col min="9" max="9" width="18.125" style="119" customWidth="1"/>
    <col min="10" max="10" width="9.125" style="113"/>
    <col min="11" max="11" width="10.875" style="113" bestFit="1" customWidth="1"/>
    <col min="12" max="190" width="9.125" style="113"/>
    <col min="191" max="193" width="2.25" style="113" customWidth="1"/>
    <col min="194" max="194" width="43.75" style="113" customWidth="1"/>
    <col min="195" max="195" width="8.625" style="113" customWidth="1"/>
    <col min="196" max="196" width="1.125" style="113" customWidth="1"/>
    <col min="197" max="197" width="13.75" style="113" customWidth="1"/>
    <col min="198" max="198" width="1.125" style="113" customWidth="1"/>
    <col min="199" max="199" width="13.75" style="113" customWidth="1"/>
    <col min="200" max="446" width="9.125" style="113"/>
    <col min="447" max="449" width="2.25" style="113" customWidth="1"/>
    <col min="450" max="450" width="43.75" style="113" customWidth="1"/>
    <col min="451" max="451" width="8.625" style="113" customWidth="1"/>
    <col min="452" max="452" width="1.125" style="113" customWidth="1"/>
    <col min="453" max="453" width="13.75" style="113" customWidth="1"/>
    <col min="454" max="454" width="1.125" style="113" customWidth="1"/>
    <col min="455" max="455" width="13.75" style="113" customWidth="1"/>
    <col min="456" max="702" width="9.125" style="113"/>
    <col min="703" max="705" width="2.25" style="113" customWidth="1"/>
    <col min="706" max="706" width="43.75" style="113" customWidth="1"/>
    <col min="707" max="707" width="8.625" style="113" customWidth="1"/>
    <col min="708" max="708" width="1.125" style="113" customWidth="1"/>
    <col min="709" max="709" width="13.75" style="113" customWidth="1"/>
    <col min="710" max="710" width="1.125" style="113" customWidth="1"/>
    <col min="711" max="711" width="13.75" style="113" customWidth="1"/>
    <col min="712" max="958" width="9.125" style="113"/>
    <col min="959" max="961" width="2.25" style="113" customWidth="1"/>
    <col min="962" max="962" width="43.75" style="113" customWidth="1"/>
    <col min="963" max="963" width="8.625" style="113" customWidth="1"/>
    <col min="964" max="964" width="1.125" style="113" customWidth="1"/>
    <col min="965" max="965" width="13.75" style="113" customWidth="1"/>
    <col min="966" max="966" width="1.125" style="113" customWidth="1"/>
    <col min="967" max="967" width="13.75" style="113" customWidth="1"/>
    <col min="968" max="1214" width="9.125" style="113"/>
    <col min="1215" max="1217" width="2.25" style="113" customWidth="1"/>
    <col min="1218" max="1218" width="43.75" style="113" customWidth="1"/>
    <col min="1219" max="1219" width="8.625" style="113" customWidth="1"/>
    <col min="1220" max="1220" width="1.125" style="113" customWidth="1"/>
    <col min="1221" max="1221" width="13.75" style="113" customWidth="1"/>
    <col min="1222" max="1222" width="1.125" style="113" customWidth="1"/>
    <col min="1223" max="1223" width="13.75" style="113" customWidth="1"/>
    <col min="1224" max="1470" width="9.125" style="113"/>
    <col min="1471" max="1473" width="2.25" style="113" customWidth="1"/>
    <col min="1474" max="1474" width="43.75" style="113" customWidth="1"/>
    <col min="1475" max="1475" width="8.625" style="113" customWidth="1"/>
    <col min="1476" max="1476" width="1.125" style="113" customWidth="1"/>
    <col min="1477" max="1477" width="13.75" style="113" customWidth="1"/>
    <col min="1478" max="1478" width="1.125" style="113" customWidth="1"/>
    <col min="1479" max="1479" width="13.75" style="113" customWidth="1"/>
    <col min="1480" max="1726" width="9.125" style="113"/>
    <col min="1727" max="1729" width="2.25" style="113" customWidth="1"/>
    <col min="1730" max="1730" width="43.75" style="113" customWidth="1"/>
    <col min="1731" max="1731" width="8.625" style="113" customWidth="1"/>
    <col min="1732" max="1732" width="1.125" style="113" customWidth="1"/>
    <col min="1733" max="1733" width="13.75" style="113" customWidth="1"/>
    <col min="1734" max="1734" width="1.125" style="113" customWidth="1"/>
    <col min="1735" max="1735" width="13.75" style="113" customWidth="1"/>
    <col min="1736" max="1982" width="9.125" style="113"/>
    <col min="1983" max="1985" width="2.25" style="113" customWidth="1"/>
    <col min="1986" max="1986" width="43.75" style="113" customWidth="1"/>
    <col min="1987" max="1987" width="8.625" style="113" customWidth="1"/>
    <col min="1988" max="1988" width="1.125" style="113" customWidth="1"/>
    <col min="1989" max="1989" width="13.75" style="113" customWidth="1"/>
    <col min="1990" max="1990" width="1.125" style="113" customWidth="1"/>
    <col min="1991" max="1991" width="13.75" style="113" customWidth="1"/>
    <col min="1992" max="2238" width="9.125" style="113"/>
    <col min="2239" max="2241" width="2.25" style="113" customWidth="1"/>
    <col min="2242" max="2242" width="43.75" style="113" customWidth="1"/>
    <col min="2243" max="2243" width="8.625" style="113" customWidth="1"/>
    <col min="2244" max="2244" width="1.125" style="113" customWidth="1"/>
    <col min="2245" max="2245" width="13.75" style="113" customWidth="1"/>
    <col min="2246" max="2246" width="1.125" style="113" customWidth="1"/>
    <col min="2247" max="2247" width="13.75" style="113" customWidth="1"/>
    <col min="2248" max="2494" width="9.125" style="113"/>
    <col min="2495" max="2497" width="2.25" style="113" customWidth="1"/>
    <col min="2498" max="2498" width="43.75" style="113" customWidth="1"/>
    <col min="2499" max="2499" width="8.625" style="113" customWidth="1"/>
    <col min="2500" max="2500" width="1.125" style="113" customWidth="1"/>
    <col min="2501" max="2501" width="13.75" style="113" customWidth="1"/>
    <col min="2502" max="2502" width="1.125" style="113" customWidth="1"/>
    <col min="2503" max="2503" width="13.75" style="113" customWidth="1"/>
    <col min="2504" max="2750" width="9.125" style="113"/>
    <col min="2751" max="2753" width="2.25" style="113" customWidth="1"/>
    <col min="2754" max="2754" width="43.75" style="113" customWidth="1"/>
    <col min="2755" max="2755" width="8.625" style="113" customWidth="1"/>
    <col min="2756" max="2756" width="1.125" style="113" customWidth="1"/>
    <col min="2757" max="2757" width="13.75" style="113" customWidth="1"/>
    <col min="2758" max="2758" width="1.125" style="113" customWidth="1"/>
    <col min="2759" max="2759" width="13.75" style="113" customWidth="1"/>
    <col min="2760" max="3006" width="9.125" style="113"/>
    <col min="3007" max="3009" width="2.25" style="113" customWidth="1"/>
    <col min="3010" max="3010" width="43.75" style="113" customWidth="1"/>
    <col min="3011" max="3011" width="8.625" style="113" customWidth="1"/>
    <col min="3012" max="3012" width="1.125" style="113" customWidth="1"/>
    <col min="3013" max="3013" width="13.75" style="113" customWidth="1"/>
    <col min="3014" max="3014" width="1.125" style="113" customWidth="1"/>
    <col min="3015" max="3015" width="13.75" style="113" customWidth="1"/>
    <col min="3016" max="3262" width="9.125" style="113"/>
    <col min="3263" max="3265" width="2.25" style="113" customWidth="1"/>
    <col min="3266" max="3266" width="43.75" style="113" customWidth="1"/>
    <col min="3267" max="3267" width="8.625" style="113" customWidth="1"/>
    <col min="3268" max="3268" width="1.125" style="113" customWidth="1"/>
    <col min="3269" max="3269" width="13.75" style="113" customWidth="1"/>
    <col min="3270" max="3270" width="1.125" style="113" customWidth="1"/>
    <col min="3271" max="3271" width="13.75" style="113" customWidth="1"/>
    <col min="3272" max="3518" width="9.125" style="113"/>
    <col min="3519" max="3521" width="2.25" style="113" customWidth="1"/>
    <col min="3522" max="3522" width="43.75" style="113" customWidth="1"/>
    <col min="3523" max="3523" width="8.625" style="113" customWidth="1"/>
    <col min="3524" max="3524" width="1.125" style="113" customWidth="1"/>
    <col min="3525" max="3525" width="13.75" style="113" customWidth="1"/>
    <col min="3526" max="3526" width="1.125" style="113" customWidth="1"/>
    <col min="3527" max="3527" width="13.75" style="113" customWidth="1"/>
    <col min="3528" max="3774" width="9.125" style="113"/>
    <col min="3775" max="3777" width="2.25" style="113" customWidth="1"/>
    <col min="3778" max="3778" width="43.75" style="113" customWidth="1"/>
    <col min="3779" max="3779" width="8.625" style="113" customWidth="1"/>
    <col min="3780" max="3780" width="1.125" style="113" customWidth="1"/>
    <col min="3781" max="3781" width="13.75" style="113" customWidth="1"/>
    <col min="3782" max="3782" width="1.125" style="113" customWidth="1"/>
    <col min="3783" max="3783" width="13.75" style="113" customWidth="1"/>
    <col min="3784" max="4030" width="9.125" style="113"/>
    <col min="4031" max="4033" width="2.25" style="113" customWidth="1"/>
    <col min="4034" max="4034" width="43.75" style="113" customWidth="1"/>
    <col min="4035" max="4035" width="8.625" style="113" customWidth="1"/>
    <col min="4036" max="4036" width="1.125" style="113" customWidth="1"/>
    <col min="4037" max="4037" width="13.75" style="113" customWidth="1"/>
    <col min="4038" max="4038" width="1.125" style="113" customWidth="1"/>
    <col min="4039" max="4039" width="13.75" style="113" customWidth="1"/>
    <col min="4040" max="4286" width="9.125" style="113"/>
    <col min="4287" max="4289" width="2.25" style="113" customWidth="1"/>
    <col min="4290" max="4290" width="43.75" style="113" customWidth="1"/>
    <col min="4291" max="4291" width="8.625" style="113" customWidth="1"/>
    <col min="4292" max="4292" width="1.125" style="113" customWidth="1"/>
    <col min="4293" max="4293" width="13.75" style="113" customWidth="1"/>
    <col min="4294" max="4294" width="1.125" style="113" customWidth="1"/>
    <col min="4295" max="4295" width="13.75" style="113" customWidth="1"/>
    <col min="4296" max="4542" width="9.125" style="113"/>
    <col min="4543" max="4545" width="2.25" style="113" customWidth="1"/>
    <col min="4546" max="4546" width="43.75" style="113" customWidth="1"/>
    <col min="4547" max="4547" width="8.625" style="113" customWidth="1"/>
    <col min="4548" max="4548" width="1.125" style="113" customWidth="1"/>
    <col min="4549" max="4549" width="13.75" style="113" customWidth="1"/>
    <col min="4550" max="4550" width="1.125" style="113" customWidth="1"/>
    <col min="4551" max="4551" width="13.75" style="113" customWidth="1"/>
    <col min="4552" max="4798" width="9.125" style="113"/>
    <col min="4799" max="4801" width="2.25" style="113" customWidth="1"/>
    <col min="4802" max="4802" width="43.75" style="113" customWidth="1"/>
    <col min="4803" max="4803" width="8.625" style="113" customWidth="1"/>
    <col min="4804" max="4804" width="1.125" style="113" customWidth="1"/>
    <col min="4805" max="4805" width="13.75" style="113" customWidth="1"/>
    <col min="4806" max="4806" width="1.125" style="113" customWidth="1"/>
    <col min="4807" max="4807" width="13.75" style="113" customWidth="1"/>
    <col min="4808" max="5054" width="9.125" style="113"/>
    <col min="5055" max="5057" width="2.25" style="113" customWidth="1"/>
    <col min="5058" max="5058" width="43.75" style="113" customWidth="1"/>
    <col min="5059" max="5059" width="8.625" style="113" customWidth="1"/>
    <col min="5060" max="5060" width="1.125" style="113" customWidth="1"/>
    <col min="5061" max="5061" width="13.75" style="113" customWidth="1"/>
    <col min="5062" max="5062" width="1.125" style="113" customWidth="1"/>
    <col min="5063" max="5063" width="13.75" style="113" customWidth="1"/>
    <col min="5064" max="5310" width="9.125" style="113"/>
    <col min="5311" max="5313" width="2.25" style="113" customWidth="1"/>
    <col min="5314" max="5314" width="43.75" style="113" customWidth="1"/>
    <col min="5315" max="5315" width="8.625" style="113" customWidth="1"/>
    <col min="5316" max="5316" width="1.125" style="113" customWidth="1"/>
    <col min="5317" max="5317" width="13.75" style="113" customWidth="1"/>
    <col min="5318" max="5318" width="1.125" style="113" customWidth="1"/>
    <col min="5319" max="5319" width="13.75" style="113" customWidth="1"/>
    <col min="5320" max="5566" width="9.125" style="113"/>
    <col min="5567" max="5569" width="2.25" style="113" customWidth="1"/>
    <col min="5570" max="5570" width="43.75" style="113" customWidth="1"/>
    <col min="5571" max="5571" width="8.625" style="113" customWidth="1"/>
    <col min="5572" max="5572" width="1.125" style="113" customWidth="1"/>
    <col min="5573" max="5573" width="13.75" style="113" customWidth="1"/>
    <col min="5574" max="5574" width="1.125" style="113" customWidth="1"/>
    <col min="5575" max="5575" width="13.75" style="113" customWidth="1"/>
    <col min="5576" max="5822" width="9.125" style="113"/>
    <col min="5823" max="5825" width="2.25" style="113" customWidth="1"/>
    <col min="5826" max="5826" width="43.75" style="113" customWidth="1"/>
    <col min="5827" max="5827" width="8.625" style="113" customWidth="1"/>
    <col min="5828" max="5828" width="1.125" style="113" customWidth="1"/>
    <col min="5829" max="5829" width="13.75" style="113" customWidth="1"/>
    <col min="5830" max="5830" width="1.125" style="113" customWidth="1"/>
    <col min="5831" max="5831" width="13.75" style="113" customWidth="1"/>
    <col min="5832" max="6078" width="9.125" style="113"/>
    <col min="6079" max="6081" width="2.25" style="113" customWidth="1"/>
    <col min="6082" max="6082" width="43.75" style="113" customWidth="1"/>
    <col min="6083" max="6083" width="8.625" style="113" customWidth="1"/>
    <col min="6084" max="6084" width="1.125" style="113" customWidth="1"/>
    <col min="6085" max="6085" width="13.75" style="113" customWidth="1"/>
    <col min="6086" max="6086" width="1.125" style="113" customWidth="1"/>
    <col min="6087" max="6087" width="13.75" style="113" customWidth="1"/>
    <col min="6088" max="6334" width="9.125" style="113"/>
    <col min="6335" max="6337" width="2.25" style="113" customWidth="1"/>
    <col min="6338" max="6338" width="43.75" style="113" customWidth="1"/>
    <col min="6339" max="6339" width="8.625" style="113" customWidth="1"/>
    <col min="6340" max="6340" width="1.125" style="113" customWidth="1"/>
    <col min="6341" max="6341" width="13.75" style="113" customWidth="1"/>
    <col min="6342" max="6342" width="1.125" style="113" customWidth="1"/>
    <col min="6343" max="6343" width="13.75" style="113" customWidth="1"/>
    <col min="6344" max="6590" width="9.125" style="113"/>
    <col min="6591" max="6593" width="2.25" style="113" customWidth="1"/>
    <col min="6594" max="6594" width="43.75" style="113" customWidth="1"/>
    <col min="6595" max="6595" width="8.625" style="113" customWidth="1"/>
    <col min="6596" max="6596" width="1.125" style="113" customWidth="1"/>
    <col min="6597" max="6597" width="13.75" style="113" customWidth="1"/>
    <col min="6598" max="6598" width="1.125" style="113" customWidth="1"/>
    <col min="6599" max="6599" width="13.75" style="113" customWidth="1"/>
    <col min="6600" max="6846" width="9.125" style="113"/>
    <col min="6847" max="6849" width="2.25" style="113" customWidth="1"/>
    <col min="6850" max="6850" width="43.75" style="113" customWidth="1"/>
    <col min="6851" max="6851" width="8.625" style="113" customWidth="1"/>
    <col min="6852" max="6852" width="1.125" style="113" customWidth="1"/>
    <col min="6853" max="6853" width="13.75" style="113" customWidth="1"/>
    <col min="6854" max="6854" width="1.125" style="113" customWidth="1"/>
    <col min="6855" max="6855" width="13.75" style="113" customWidth="1"/>
    <col min="6856" max="7102" width="9.125" style="113"/>
    <col min="7103" max="7105" width="2.25" style="113" customWidth="1"/>
    <col min="7106" max="7106" width="43.75" style="113" customWidth="1"/>
    <col min="7107" max="7107" width="8.625" style="113" customWidth="1"/>
    <col min="7108" max="7108" width="1.125" style="113" customWidth="1"/>
    <col min="7109" max="7109" width="13.75" style="113" customWidth="1"/>
    <col min="7110" max="7110" width="1.125" style="113" customWidth="1"/>
    <col min="7111" max="7111" width="13.75" style="113" customWidth="1"/>
    <col min="7112" max="7358" width="9.125" style="113"/>
    <col min="7359" max="7361" width="2.25" style="113" customWidth="1"/>
    <col min="7362" max="7362" width="43.75" style="113" customWidth="1"/>
    <col min="7363" max="7363" width="8.625" style="113" customWidth="1"/>
    <col min="7364" max="7364" width="1.125" style="113" customWidth="1"/>
    <col min="7365" max="7365" width="13.75" style="113" customWidth="1"/>
    <col min="7366" max="7366" width="1.125" style="113" customWidth="1"/>
    <col min="7367" max="7367" width="13.75" style="113" customWidth="1"/>
    <col min="7368" max="7614" width="9.125" style="113"/>
    <col min="7615" max="7617" width="2.25" style="113" customWidth="1"/>
    <col min="7618" max="7618" width="43.75" style="113" customWidth="1"/>
    <col min="7619" max="7619" width="8.625" style="113" customWidth="1"/>
    <col min="7620" max="7620" width="1.125" style="113" customWidth="1"/>
    <col min="7621" max="7621" width="13.75" style="113" customWidth="1"/>
    <col min="7622" max="7622" width="1.125" style="113" customWidth="1"/>
    <col min="7623" max="7623" width="13.75" style="113" customWidth="1"/>
    <col min="7624" max="7870" width="9.125" style="113"/>
    <col min="7871" max="7873" width="2.25" style="113" customWidth="1"/>
    <col min="7874" max="7874" width="43.75" style="113" customWidth="1"/>
    <col min="7875" max="7875" width="8.625" style="113" customWidth="1"/>
    <col min="7876" max="7876" width="1.125" style="113" customWidth="1"/>
    <col min="7877" max="7877" width="13.75" style="113" customWidth="1"/>
    <col min="7878" max="7878" width="1.125" style="113" customWidth="1"/>
    <col min="7879" max="7879" width="13.75" style="113" customWidth="1"/>
    <col min="7880" max="8126" width="9.125" style="113"/>
    <col min="8127" max="8129" width="2.25" style="113" customWidth="1"/>
    <col min="8130" max="8130" width="43.75" style="113" customWidth="1"/>
    <col min="8131" max="8131" width="8.625" style="113" customWidth="1"/>
    <col min="8132" max="8132" width="1.125" style="113" customWidth="1"/>
    <col min="8133" max="8133" width="13.75" style="113" customWidth="1"/>
    <col min="8134" max="8134" width="1.125" style="113" customWidth="1"/>
    <col min="8135" max="8135" width="13.75" style="113" customWidth="1"/>
    <col min="8136" max="8382" width="9.125" style="113"/>
    <col min="8383" max="8385" width="2.25" style="113" customWidth="1"/>
    <col min="8386" max="8386" width="43.75" style="113" customWidth="1"/>
    <col min="8387" max="8387" width="8.625" style="113" customWidth="1"/>
    <col min="8388" max="8388" width="1.125" style="113" customWidth="1"/>
    <col min="8389" max="8389" width="13.75" style="113" customWidth="1"/>
    <col min="8390" max="8390" width="1.125" style="113" customWidth="1"/>
    <col min="8391" max="8391" width="13.75" style="113" customWidth="1"/>
    <col min="8392" max="8638" width="9.125" style="113"/>
    <col min="8639" max="8641" width="2.25" style="113" customWidth="1"/>
    <col min="8642" max="8642" width="43.75" style="113" customWidth="1"/>
    <col min="8643" max="8643" width="8.625" style="113" customWidth="1"/>
    <col min="8644" max="8644" width="1.125" style="113" customWidth="1"/>
    <col min="8645" max="8645" width="13.75" style="113" customWidth="1"/>
    <col min="8646" max="8646" width="1.125" style="113" customWidth="1"/>
    <col min="8647" max="8647" width="13.75" style="113" customWidth="1"/>
    <col min="8648" max="8894" width="9.125" style="113"/>
    <col min="8895" max="8897" width="2.25" style="113" customWidth="1"/>
    <col min="8898" max="8898" width="43.75" style="113" customWidth="1"/>
    <col min="8899" max="8899" width="8.625" style="113" customWidth="1"/>
    <col min="8900" max="8900" width="1.125" style="113" customWidth="1"/>
    <col min="8901" max="8901" width="13.75" style="113" customWidth="1"/>
    <col min="8902" max="8902" width="1.125" style="113" customWidth="1"/>
    <col min="8903" max="8903" width="13.75" style="113" customWidth="1"/>
    <col min="8904" max="9150" width="9.125" style="113"/>
    <col min="9151" max="9153" width="2.25" style="113" customWidth="1"/>
    <col min="9154" max="9154" width="43.75" style="113" customWidth="1"/>
    <col min="9155" max="9155" width="8.625" style="113" customWidth="1"/>
    <col min="9156" max="9156" width="1.125" style="113" customWidth="1"/>
    <col min="9157" max="9157" width="13.75" style="113" customWidth="1"/>
    <col min="9158" max="9158" width="1.125" style="113" customWidth="1"/>
    <col min="9159" max="9159" width="13.75" style="113" customWidth="1"/>
    <col min="9160" max="9406" width="9.125" style="113"/>
    <col min="9407" max="9409" width="2.25" style="113" customWidth="1"/>
    <col min="9410" max="9410" width="43.75" style="113" customWidth="1"/>
    <col min="9411" max="9411" width="8.625" style="113" customWidth="1"/>
    <col min="9412" max="9412" width="1.125" style="113" customWidth="1"/>
    <col min="9413" max="9413" width="13.75" style="113" customWidth="1"/>
    <col min="9414" max="9414" width="1.125" style="113" customWidth="1"/>
    <col min="9415" max="9415" width="13.75" style="113" customWidth="1"/>
    <col min="9416" max="9662" width="9.125" style="113"/>
    <col min="9663" max="9665" width="2.25" style="113" customWidth="1"/>
    <col min="9666" max="9666" width="43.75" style="113" customWidth="1"/>
    <col min="9667" max="9667" width="8.625" style="113" customWidth="1"/>
    <col min="9668" max="9668" width="1.125" style="113" customWidth="1"/>
    <col min="9669" max="9669" width="13.75" style="113" customWidth="1"/>
    <col min="9670" max="9670" width="1.125" style="113" customWidth="1"/>
    <col min="9671" max="9671" width="13.75" style="113" customWidth="1"/>
    <col min="9672" max="9918" width="9.125" style="113"/>
    <col min="9919" max="9921" width="2.25" style="113" customWidth="1"/>
    <col min="9922" max="9922" width="43.75" style="113" customWidth="1"/>
    <col min="9923" max="9923" width="8.625" style="113" customWidth="1"/>
    <col min="9924" max="9924" width="1.125" style="113" customWidth="1"/>
    <col min="9925" max="9925" width="13.75" style="113" customWidth="1"/>
    <col min="9926" max="9926" width="1.125" style="113" customWidth="1"/>
    <col min="9927" max="9927" width="13.75" style="113" customWidth="1"/>
    <col min="9928" max="10174" width="9.125" style="113"/>
    <col min="10175" max="10177" width="2.25" style="113" customWidth="1"/>
    <col min="10178" max="10178" width="43.75" style="113" customWidth="1"/>
    <col min="10179" max="10179" width="8.625" style="113" customWidth="1"/>
    <col min="10180" max="10180" width="1.125" style="113" customWidth="1"/>
    <col min="10181" max="10181" width="13.75" style="113" customWidth="1"/>
    <col min="10182" max="10182" width="1.125" style="113" customWidth="1"/>
    <col min="10183" max="10183" width="13.75" style="113" customWidth="1"/>
    <col min="10184" max="10430" width="9.125" style="113"/>
    <col min="10431" max="10433" width="2.25" style="113" customWidth="1"/>
    <col min="10434" max="10434" width="43.75" style="113" customWidth="1"/>
    <col min="10435" max="10435" width="8.625" style="113" customWidth="1"/>
    <col min="10436" max="10436" width="1.125" style="113" customWidth="1"/>
    <col min="10437" max="10437" width="13.75" style="113" customWidth="1"/>
    <col min="10438" max="10438" width="1.125" style="113" customWidth="1"/>
    <col min="10439" max="10439" width="13.75" style="113" customWidth="1"/>
    <col min="10440" max="10686" width="9.125" style="113"/>
    <col min="10687" max="10689" width="2.25" style="113" customWidth="1"/>
    <col min="10690" max="10690" width="43.75" style="113" customWidth="1"/>
    <col min="10691" max="10691" width="8.625" style="113" customWidth="1"/>
    <col min="10692" max="10692" width="1.125" style="113" customWidth="1"/>
    <col min="10693" max="10693" width="13.75" style="113" customWidth="1"/>
    <col min="10694" max="10694" width="1.125" style="113" customWidth="1"/>
    <col min="10695" max="10695" width="13.75" style="113" customWidth="1"/>
    <col min="10696" max="10942" width="9.125" style="113"/>
    <col min="10943" max="10945" width="2.25" style="113" customWidth="1"/>
    <col min="10946" max="10946" width="43.75" style="113" customWidth="1"/>
    <col min="10947" max="10947" width="8.625" style="113" customWidth="1"/>
    <col min="10948" max="10948" width="1.125" style="113" customWidth="1"/>
    <col min="10949" max="10949" width="13.75" style="113" customWidth="1"/>
    <col min="10950" max="10950" width="1.125" style="113" customWidth="1"/>
    <col min="10951" max="10951" width="13.75" style="113" customWidth="1"/>
    <col min="10952" max="11198" width="9.125" style="113"/>
    <col min="11199" max="11201" width="2.25" style="113" customWidth="1"/>
    <col min="11202" max="11202" width="43.75" style="113" customWidth="1"/>
    <col min="11203" max="11203" width="8.625" style="113" customWidth="1"/>
    <col min="11204" max="11204" width="1.125" style="113" customWidth="1"/>
    <col min="11205" max="11205" width="13.75" style="113" customWidth="1"/>
    <col min="11206" max="11206" width="1.125" style="113" customWidth="1"/>
    <col min="11207" max="11207" width="13.75" style="113" customWidth="1"/>
    <col min="11208" max="11454" width="9.125" style="113"/>
    <col min="11455" max="11457" width="2.25" style="113" customWidth="1"/>
    <col min="11458" max="11458" width="43.75" style="113" customWidth="1"/>
    <col min="11459" max="11459" width="8.625" style="113" customWidth="1"/>
    <col min="11460" max="11460" width="1.125" style="113" customWidth="1"/>
    <col min="11461" max="11461" width="13.75" style="113" customWidth="1"/>
    <col min="11462" max="11462" width="1.125" style="113" customWidth="1"/>
    <col min="11463" max="11463" width="13.75" style="113" customWidth="1"/>
    <col min="11464" max="11710" width="9.125" style="113"/>
    <col min="11711" max="11713" width="2.25" style="113" customWidth="1"/>
    <col min="11714" max="11714" width="43.75" style="113" customWidth="1"/>
    <col min="11715" max="11715" width="8.625" style="113" customWidth="1"/>
    <col min="11716" max="11716" width="1.125" style="113" customWidth="1"/>
    <col min="11717" max="11717" width="13.75" style="113" customWidth="1"/>
    <col min="11718" max="11718" width="1.125" style="113" customWidth="1"/>
    <col min="11719" max="11719" width="13.75" style="113" customWidth="1"/>
    <col min="11720" max="11966" width="9.125" style="113"/>
    <col min="11967" max="11969" width="2.25" style="113" customWidth="1"/>
    <col min="11970" max="11970" width="43.75" style="113" customWidth="1"/>
    <col min="11971" max="11971" width="8.625" style="113" customWidth="1"/>
    <col min="11972" max="11972" width="1.125" style="113" customWidth="1"/>
    <col min="11973" max="11973" width="13.75" style="113" customWidth="1"/>
    <col min="11974" max="11974" width="1.125" style="113" customWidth="1"/>
    <col min="11975" max="11975" width="13.75" style="113" customWidth="1"/>
    <col min="11976" max="12222" width="9.125" style="113"/>
    <col min="12223" max="12225" width="2.25" style="113" customWidth="1"/>
    <col min="12226" max="12226" width="43.75" style="113" customWidth="1"/>
    <col min="12227" max="12227" width="8.625" style="113" customWidth="1"/>
    <col min="12228" max="12228" width="1.125" style="113" customWidth="1"/>
    <col min="12229" max="12229" width="13.75" style="113" customWidth="1"/>
    <col min="12230" max="12230" width="1.125" style="113" customWidth="1"/>
    <col min="12231" max="12231" width="13.75" style="113" customWidth="1"/>
    <col min="12232" max="12478" width="9.125" style="113"/>
    <col min="12479" max="12481" width="2.25" style="113" customWidth="1"/>
    <col min="12482" max="12482" width="43.75" style="113" customWidth="1"/>
    <col min="12483" max="12483" width="8.625" style="113" customWidth="1"/>
    <col min="12484" max="12484" width="1.125" style="113" customWidth="1"/>
    <col min="12485" max="12485" width="13.75" style="113" customWidth="1"/>
    <col min="12486" max="12486" width="1.125" style="113" customWidth="1"/>
    <col min="12487" max="12487" width="13.75" style="113" customWidth="1"/>
    <col min="12488" max="12734" width="9.125" style="113"/>
    <col min="12735" max="12737" width="2.25" style="113" customWidth="1"/>
    <col min="12738" max="12738" width="43.75" style="113" customWidth="1"/>
    <col min="12739" max="12739" width="8.625" style="113" customWidth="1"/>
    <col min="12740" max="12740" width="1.125" style="113" customWidth="1"/>
    <col min="12741" max="12741" width="13.75" style="113" customWidth="1"/>
    <col min="12742" max="12742" width="1.125" style="113" customWidth="1"/>
    <col min="12743" max="12743" width="13.75" style="113" customWidth="1"/>
    <col min="12744" max="12990" width="9.125" style="113"/>
    <col min="12991" max="12993" width="2.25" style="113" customWidth="1"/>
    <col min="12994" max="12994" width="43.75" style="113" customWidth="1"/>
    <col min="12995" max="12995" width="8.625" style="113" customWidth="1"/>
    <col min="12996" max="12996" width="1.125" style="113" customWidth="1"/>
    <col min="12997" max="12997" width="13.75" style="113" customWidth="1"/>
    <col min="12998" max="12998" width="1.125" style="113" customWidth="1"/>
    <col min="12999" max="12999" width="13.75" style="113" customWidth="1"/>
    <col min="13000" max="13246" width="9.125" style="113"/>
    <col min="13247" max="13249" width="2.25" style="113" customWidth="1"/>
    <col min="13250" max="13250" width="43.75" style="113" customWidth="1"/>
    <col min="13251" max="13251" width="8.625" style="113" customWidth="1"/>
    <col min="13252" max="13252" width="1.125" style="113" customWidth="1"/>
    <col min="13253" max="13253" width="13.75" style="113" customWidth="1"/>
    <col min="13254" max="13254" width="1.125" style="113" customWidth="1"/>
    <col min="13255" max="13255" width="13.75" style="113" customWidth="1"/>
    <col min="13256" max="13502" width="9.125" style="113"/>
    <col min="13503" max="13505" width="2.25" style="113" customWidth="1"/>
    <col min="13506" max="13506" width="43.75" style="113" customWidth="1"/>
    <col min="13507" max="13507" width="8.625" style="113" customWidth="1"/>
    <col min="13508" max="13508" width="1.125" style="113" customWidth="1"/>
    <col min="13509" max="13509" width="13.75" style="113" customWidth="1"/>
    <col min="13510" max="13510" width="1.125" style="113" customWidth="1"/>
    <col min="13511" max="13511" width="13.75" style="113" customWidth="1"/>
    <col min="13512" max="13758" width="9.125" style="113"/>
    <col min="13759" max="13761" width="2.25" style="113" customWidth="1"/>
    <col min="13762" max="13762" width="43.75" style="113" customWidth="1"/>
    <col min="13763" max="13763" width="8.625" style="113" customWidth="1"/>
    <col min="13764" max="13764" width="1.125" style="113" customWidth="1"/>
    <col min="13765" max="13765" width="13.75" style="113" customWidth="1"/>
    <col min="13766" max="13766" width="1.125" style="113" customWidth="1"/>
    <col min="13767" max="13767" width="13.75" style="113" customWidth="1"/>
    <col min="13768" max="14014" width="9.125" style="113"/>
    <col min="14015" max="14017" width="2.25" style="113" customWidth="1"/>
    <col min="14018" max="14018" width="43.75" style="113" customWidth="1"/>
    <col min="14019" max="14019" width="8.625" style="113" customWidth="1"/>
    <col min="14020" max="14020" width="1.125" style="113" customWidth="1"/>
    <col min="14021" max="14021" width="13.75" style="113" customWidth="1"/>
    <col min="14022" max="14022" width="1.125" style="113" customWidth="1"/>
    <col min="14023" max="14023" width="13.75" style="113" customWidth="1"/>
    <col min="14024" max="14270" width="9.125" style="113"/>
    <col min="14271" max="14273" width="2.25" style="113" customWidth="1"/>
    <col min="14274" max="14274" width="43.75" style="113" customWidth="1"/>
    <col min="14275" max="14275" width="8.625" style="113" customWidth="1"/>
    <col min="14276" max="14276" width="1.125" style="113" customWidth="1"/>
    <col min="14277" max="14277" width="13.75" style="113" customWidth="1"/>
    <col min="14278" max="14278" width="1.125" style="113" customWidth="1"/>
    <col min="14279" max="14279" width="13.75" style="113" customWidth="1"/>
    <col min="14280" max="14526" width="9.125" style="113"/>
    <col min="14527" max="14529" width="2.25" style="113" customWidth="1"/>
    <col min="14530" max="14530" width="43.75" style="113" customWidth="1"/>
    <col min="14531" max="14531" width="8.625" style="113" customWidth="1"/>
    <col min="14532" max="14532" width="1.125" style="113" customWidth="1"/>
    <col min="14533" max="14533" width="13.75" style="113" customWidth="1"/>
    <col min="14534" max="14534" width="1.125" style="113" customWidth="1"/>
    <col min="14535" max="14535" width="13.75" style="113" customWidth="1"/>
    <col min="14536" max="14782" width="9.125" style="113"/>
    <col min="14783" max="14785" width="2.25" style="113" customWidth="1"/>
    <col min="14786" max="14786" width="43.75" style="113" customWidth="1"/>
    <col min="14787" max="14787" width="8.625" style="113" customWidth="1"/>
    <col min="14788" max="14788" width="1.125" style="113" customWidth="1"/>
    <col min="14789" max="14789" width="13.75" style="113" customWidth="1"/>
    <col min="14790" max="14790" width="1.125" style="113" customWidth="1"/>
    <col min="14791" max="14791" width="13.75" style="113" customWidth="1"/>
    <col min="14792" max="15038" width="9.125" style="113"/>
    <col min="15039" max="15041" width="2.25" style="113" customWidth="1"/>
    <col min="15042" max="15042" width="43.75" style="113" customWidth="1"/>
    <col min="15043" max="15043" width="8.625" style="113" customWidth="1"/>
    <col min="15044" max="15044" width="1.125" style="113" customWidth="1"/>
    <col min="15045" max="15045" width="13.75" style="113" customWidth="1"/>
    <col min="15046" max="15046" width="1.125" style="113" customWidth="1"/>
    <col min="15047" max="15047" width="13.75" style="113" customWidth="1"/>
    <col min="15048" max="15294" width="9.125" style="113"/>
    <col min="15295" max="15297" width="2.25" style="113" customWidth="1"/>
    <col min="15298" max="15298" width="43.75" style="113" customWidth="1"/>
    <col min="15299" max="15299" width="8.625" style="113" customWidth="1"/>
    <col min="15300" max="15300" width="1.125" style="113" customWidth="1"/>
    <col min="15301" max="15301" width="13.75" style="113" customWidth="1"/>
    <col min="15302" max="15302" width="1.125" style="113" customWidth="1"/>
    <col min="15303" max="15303" width="13.75" style="113" customWidth="1"/>
    <col min="15304" max="15550" width="9.125" style="113"/>
    <col min="15551" max="15553" width="2.25" style="113" customWidth="1"/>
    <col min="15554" max="15554" width="43.75" style="113" customWidth="1"/>
    <col min="15555" max="15555" width="8.625" style="113" customWidth="1"/>
    <col min="15556" max="15556" width="1.125" style="113" customWidth="1"/>
    <col min="15557" max="15557" width="13.75" style="113" customWidth="1"/>
    <col min="15558" max="15558" width="1.125" style="113" customWidth="1"/>
    <col min="15559" max="15559" width="13.75" style="113" customWidth="1"/>
    <col min="15560" max="15806" width="9.125" style="113"/>
    <col min="15807" max="15809" width="2.25" style="113" customWidth="1"/>
    <col min="15810" max="15810" width="43.75" style="113" customWidth="1"/>
    <col min="15811" max="15811" width="8.625" style="113" customWidth="1"/>
    <col min="15812" max="15812" width="1.125" style="113" customWidth="1"/>
    <col min="15813" max="15813" width="13.75" style="113" customWidth="1"/>
    <col min="15814" max="15814" width="1.125" style="113" customWidth="1"/>
    <col min="15815" max="15815" width="13.75" style="113" customWidth="1"/>
    <col min="15816" max="16384" width="9.125" style="113"/>
  </cols>
  <sheetData>
    <row r="1" spans="1:11" ht="21.75" customHeight="1">
      <c r="A1" s="110" t="s">
        <v>94</v>
      </c>
      <c r="B1" s="110"/>
      <c r="C1" s="110"/>
      <c r="D1" s="110"/>
      <c r="E1" s="111"/>
      <c r="F1" s="110"/>
      <c r="G1" s="112"/>
      <c r="H1" s="112"/>
      <c r="I1" s="112"/>
    </row>
    <row r="2" spans="1:11" ht="21.75" customHeight="1">
      <c r="A2" s="110" t="s">
        <v>58</v>
      </c>
      <c r="B2" s="110"/>
      <c r="C2" s="110"/>
      <c r="D2" s="110"/>
      <c r="E2" s="111"/>
      <c r="F2" s="110"/>
      <c r="G2" s="112"/>
      <c r="H2" s="112"/>
      <c r="I2" s="112"/>
    </row>
    <row r="3" spans="1:11" ht="21.75" customHeight="1">
      <c r="A3" s="114" t="s">
        <v>117</v>
      </c>
      <c r="B3" s="114"/>
      <c r="C3" s="114"/>
      <c r="D3" s="114"/>
      <c r="E3" s="115"/>
      <c r="F3" s="114"/>
      <c r="G3" s="116"/>
      <c r="H3" s="116"/>
      <c r="I3" s="116"/>
    </row>
    <row r="4" spans="1:11" ht="21.75" customHeight="1">
      <c r="A4" s="110"/>
      <c r="B4" s="110"/>
      <c r="C4" s="110"/>
      <c r="D4" s="110"/>
      <c r="E4" s="111"/>
      <c r="F4" s="110"/>
      <c r="G4" s="112"/>
      <c r="H4" s="112"/>
      <c r="I4" s="112"/>
    </row>
    <row r="5" spans="1:11" ht="21.75" customHeight="1">
      <c r="A5" s="110"/>
      <c r="B5" s="110"/>
      <c r="C5" s="110"/>
      <c r="D5" s="110"/>
      <c r="E5" s="111"/>
      <c r="F5" s="110"/>
      <c r="G5" s="76" t="s">
        <v>84</v>
      </c>
      <c r="H5" s="112"/>
      <c r="I5" s="117" t="s">
        <v>0</v>
      </c>
    </row>
    <row r="6" spans="1:11" ht="21.75" customHeight="1">
      <c r="A6" s="110"/>
      <c r="B6" s="110"/>
      <c r="C6" s="110"/>
      <c r="D6" s="110"/>
      <c r="E6" s="111"/>
      <c r="F6" s="110"/>
      <c r="G6" s="112" t="s">
        <v>107</v>
      </c>
      <c r="H6" s="112"/>
      <c r="I6" s="112" t="s">
        <v>95</v>
      </c>
    </row>
    <row r="7" spans="1:11" ht="21.75" customHeight="1">
      <c r="A7" s="110"/>
      <c r="B7" s="110"/>
      <c r="C7" s="110"/>
      <c r="D7" s="110"/>
      <c r="E7" s="113"/>
      <c r="F7" s="110"/>
      <c r="G7" s="112" t="s">
        <v>1</v>
      </c>
      <c r="H7" s="112"/>
      <c r="I7" s="112" t="s">
        <v>1</v>
      </c>
    </row>
    <row r="8" spans="1:11" ht="21.75" customHeight="1">
      <c r="A8" s="110"/>
      <c r="B8" s="110"/>
      <c r="C8" s="110"/>
      <c r="D8" s="110"/>
      <c r="E8" s="115" t="s">
        <v>2</v>
      </c>
      <c r="F8" s="110"/>
      <c r="G8" s="116" t="s">
        <v>3</v>
      </c>
      <c r="H8" s="113"/>
      <c r="I8" s="116" t="s">
        <v>4</v>
      </c>
    </row>
    <row r="9" spans="1:11" ht="8.1" customHeight="1">
      <c r="G9" s="77"/>
    </row>
    <row r="10" spans="1:11" ht="21.75" customHeight="1">
      <c r="A10" s="110" t="s">
        <v>5</v>
      </c>
      <c r="D10" s="110"/>
      <c r="G10" s="77"/>
    </row>
    <row r="11" spans="1:11" ht="8.1" customHeight="1">
      <c r="A11" s="110"/>
      <c r="G11" s="77"/>
    </row>
    <row r="12" spans="1:11" ht="21.75" customHeight="1">
      <c r="A12" s="110" t="s">
        <v>6</v>
      </c>
      <c r="G12" s="77"/>
    </row>
    <row r="13" spans="1:11" ht="8.1" customHeight="1">
      <c r="A13" s="110"/>
      <c r="G13" s="77"/>
    </row>
    <row r="14" spans="1:11" ht="21.75" customHeight="1">
      <c r="A14" s="113" t="s">
        <v>7</v>
      </c>
      <c r="G14" s="120">
        <v>269912155</v>
      </c>
      <c r="H14" s="121"/>
      <c r="I14" s="122">
        <v>1130671824</v>
      </c>
    </row>
    <row r="15" spans="1:11" ht="21.75" customHeight="1">
      <c r="A15" s="113" t="s">
        <v>92</v>
      </c>
      <c r="E15" s="118">
        <v>5</v>
      </c>
      <c r="G15" s="78">
        <v>3075094966</v>
      </c>
      <c r="H15" s="121"/>
      <c r="I15" s="123">
        <v>2337438836</v>
      </c>
      <c r="K15" s="152"/>
    </row>
    <row r="16" spans="1:11" ht="21.75" customHeight="1">
      <c r="A16" s="113" t="s">
        <v>108</v>
      </c>
      <c r="E16" s="118">
        <v>6</v>
      </c>
      <c r="G16" s="78">
        <v>2890885618</v>
      </c>
      <c r="H16" s="121"/>
      <c r="I16" s="123">
        <v>1931629210</v>
      </c>
    </row>
    <row r="17" spans="1:9" ht="21.75" customHeight="1">
      <c r="A17" s="113" t="s">
        <v>8</v>
      </c>
      <c r="G17" s="78">
        <v>431427812</v>
      </c>
      <c r="H17" s="121"/>
      <c r="I17" s="123">
        <v>353288637</v>
      </c>
    </row>
    <row r="18" spans="1:9" ht="21.75" customHeight="1">
      <c r="A18" s="2" t="s">
        <v>109</v>
      </c>
      <c r="B18" s="2"/>
      <c r="C18" s="2"/>
      <c r="D18" s="2"/>
      <c r="G18" s="88"/>
      <c r="H18" s="113"/>
      <c r="I18" s="113"/>
    </row>
    <row r="19" spans="1:9" ht="21.75" customHeight="1">
      <c r="A19" s="2"/>
      <c r="B19" s="156" t="s">
        <v>137</v>
      </c>
      <c r="C19" s="2"/>
      <c r="D19" s="2"/>
      <c r="E19" s="154"/>
      <c r="G19" s="78">
        <v>1746324</v>
      </c>
      <c r="H19" s="121"/>
      <c r="I19" s="122" t="s">
        <v>62</v>
      </c>
    </row>
    <row r="20" spans="1:9" ht="21.75" customHeight="1">
      <c r="A20" s="113" t="s">
        <v>93</v>
      </c>
      <c r="G20" s="79">
        <v>7185929</v>
      </c>
      <c r="H20" s="121"/>
      <c r="I20" s="80">
        <v>35874081</v>
      </c>
    </row>
    <row r="21" spans="1:9" ht="8.1" customHeight="1">
      <c r="A21" s="110"/>
      <c r="G21" s="124"/>
      <c r="I21" s="125"/>
    </row>
    <row r="22" spans="1:9" ht="21.75" customHeight="1">
      <c r="A22" s="126" t="s">
        <v>9</v>
      </c>
      <c r="G22" s="81">
        <f>SUM(G14:G20)</f>
        <v>6676252804</v>
      </c>
      <c r="H22" s="121"/>
      <c r="I22" s="127">
        <f>SUM(I14:I20)</f>
        <v>5788902588</v>
      </c>
    </row>
    <row r="23" spans="1:9" ht="21.75" customHeight="1">
      <c r="G23" s="82"/>
      <c r="H23" s="121"/>
      <c r="I23" s="121"/>
    </row>
    <row r="24" spans="1:9" ht="21.75" customHeight="1">
      <c r="A24" s="110" t="s">
        <v>10</v>
      </c>
      <c r="G24" s="82"/>
      <c r="H24" s="121"/>
      <c r="I24" s="121"/>
    </row>
    <row r="25" spans="1:9" ht="8.1" customHeight="1">
      <c r="A25" s="110"/>
      <c r="G25" s="77"/>
    </row>
    <row r="26" spans="1:9">
      <c r="A26" s="113" t="s">
        <v>48</v>
      </c>
      <c r="G26" s="120">
        <v>55729000</v>
      </c>
      <c r="I26" s="122">
        <v>55729000</v>
      </c>
    </row>
    <row r="27" spans="1:9" ht="21.75" customHeight="1">
      <c r="A27" s="113" t="s">
        <v>110</v>
      </c>
      <c r="E27" s="118">
        <v>7</v>
      </c>
      <c r="G27" s="120">
        <v>3010333373</v>
      </c>
      <c r="H27" s="121"/>
      <c r="I27" s="122">
        <v>2905411569</v>
      </c>
    </row>
    <row r="28" spans="1:9" ht="21.75" customHeight="1">
      <c r="A28" s="113" t="s">
        <v>111</v>
      </c>
      <c r="G28" s="120">
        <v>26085536</v>
      </c>
      <c r="H28" s="121"/>
      <c r="I28" s="122">
        <v>36390164</v>
      </c>
    </row>
    <row r="29" spans="1:9" ht="21.75" customHeight="1">
      <c r="A29" s="113" t="s">
        <v>112</v>
      </c>
      <c r="E29" s="118">
        <v>7</v>
      </c>
      <c r="G29" s="83">
        <v>24437071</v>
      </c>
      <c r="H29" s="121"/>
      <c r="I29" s="128">
        <v>23969501</v>
      </c>
    </row>
    <row r="30" spans="1:9" ht="21.75" customHeight="1">
      <c r="A30" s="113" t="s">
        <v>113</v>
      </c>
      <c r="G30" s="83">
        <v>30506327</v>
      </c>
      <c r="H30" s="121"/>
      <c r="I30" s="128">
        <v>25183926</v>
      </c>
    </row>
    <row r="31" spans="1:9" ht="21.75" customHeight="1">
      <c r="A31" s="113" t="s">
        <v>80</v>
      </c>
      <c r="G31" s="84">
        <v>4956389</v>
      </c>
      <c r="H31" s="121"/>
      <c r="I31" s="129">
        <v>5095389</v>
      </c>
    </row>
    <row r="32" spans="1:9" ht="8.1" customHeight="1">
      <c r="A32" s="110"/>
      <c r="G32" s="77"/>
    </row>
    <row r="33" spans="1:9" ht="21.75" customHeight="1">
      <c r="A33" s="126" t="s">
        <v>11</v>
      </c>
      <c r="G33" s="84">
        <f>SUM(G26:G31)</f>
        <v>3152047696</v>
      </c>
      <c r="H33" s="128"/>
      <c r="I33" s="129">
        <f>SUM(I26:I31)</f>
        <v>3051779549</v>
      </c>
    </row>
    <row r="34" spans="1:9" ht="8.1" customHeight="1">
      <c r="G34" s="82"/>
      <c r="H34" s="121"/>
      <c r="I34" s="121"/>
    </row>
    <row r="35" spans="1:9" ht="21" thickBot="1">
      <c r="A35" s="110" t="s">
        <v>12</v>
      </c>
      <c r="G35" s="86">
        <f>SUM(G22+G33)</f>
        <v>9828300500</v>
      </c>
      <c r="H35" s="121"/>
      <c r="I35" s="130">
        <f>SUM(I22+I33)</f>
        <v>8840682137</v>
      </c>
    </row>
    <row r="36" spans="1:9" ht="20.399999999999999" thickTop="1">
      <c r="D36" s="131"/>
    </row>
    <row r="37" spans="1:9">
      <c r="D37" s="131"/>
    </row>
    <row r="38" spans="1:9" ht="21.75" customHeight="1">
      <c r="A38" s="159" t="s">
        <v>96</v>
      </c>
      <c r="B38" s="159"/>
      <c r="C38" s="159"/>
      <c r="D38" s="159"/>
      <c r="E38" s="159"/>
      <c r="F38" s="159"/>
      <c r="G38" s="159"/>
      <c r="H38" s="159"/>
      <c r="I38" s="159"/>
    </row>
    <row r="39" spans="1:9" ht="20.25" customHeight="1">
      <c r="B39" s="118"/>
      <c r="C39" s="118"/>
      <c r="D39" s="132"/>
      <c r="G39" s="133"/>
      <c r="H39" s="134"/>
      <c r="I39" s="133"/>
    </row>
    <row r="40" spans="1:9" ht="20.25" customHeight="1">
      <c r="B40" s="118"/>
      <c r="C40" s="118"/>
      <c r="D40" s="132"/>
      <c r="G40" s="133"/>
      <c r="H40" s="134"/>
      <c r="I40" s="133"/>
    </row>
    <row r="41" spans="1:9" ht="15.75" customHeight="1">
      <c r="B41" s="118"/>
      <c r="C41" s="118"/>
      <c r="D41" s="132"/>
      <c r="G41" s="133"/>
      <c r="H41" s="134"/>
      <c r="I41" s="133"/>
    </row>
    <row r="42" spans="1:9" ht="4.5" customHeight="1">
      <c r="B42" s="118"/>
      <c r="C42" s="118"/>
      <c r="D42" s="132"/>
      <c r="G42" s="133"/>
      <c r="H42" s="134"/>
      <c r="I42" s="133"/>
    </row>
    <row r="43" spans="1:9" ht="21.9" customHeight="1">
      <c r="A43" s="8" t="s">
        <v>82</v>
      </c>
      <c r="B43" s="135"/>
      <c r="C43" s="135"/>
      <c r="D43" s="135"/>
      <c r="E43" s="136"/>
      <c r="F43" s="135"/>
      <c r="G43" s="137"/>
      <c r="H43" s="137"/>
      <c r="I43" s="137"/>
    </row>
    <row r="44" spans="1:9" ht="20.399999999999999">
      <c r="A44" s="110" t="s">
        <v>94</v>
      </c>
      <c r="B44" s="110"/>
      <c r="C44" s="110"/>
      <c r="D44" s="110"/>
      <c r="E44" s="111"/>
      <c r="F44" s="110"/>
      <c r="G44" s="112"/>
      <c r="H44" s="112"/>
      <c r="I44" s="112"/>
    </row>
    <row r="45" spans="1:9" ht="20.399999999999999">
      <c r="A45" s="110" t="s">
        <v>58</v>
      </c>
      <c r="B45" s="110"/>
      <c r="C45" s="110"/>
      <c r="D45" s="110"/>
      <c r="E45" s="111"/>
      <c r="F45" s="110"/>
      <c r="G45" s="112"/>
      <c r="H45" s="112"/>
      <c r="I45" s="112"/>
    </row>
    <row r="46" spans="1:9" ht="20.399999999999999">
      <c r="A46" s="114" t="str">
        <f>A3</f>
        <v>ณ วันที่ 30 มิถุนายน พ.ศ. 2564</v>
      </c>
      <c r="B46" s="114"/>
      <c r="C46" s="114"/>
      <c r="D46" s="114"/>
      <c r="E46" s="115"/>
      <c r="F46" s="114"/>
      <c r="G46" s="116"/>
      <c r="H46" s="116"/>
      <c r="I46" s="116"/>
    </row>
    <row r="47" spans="1:9" ht="20.399999999999999">
      <c r="A47" s="110"/>
      <c r="B47" s="110"/>
      <c r="C47" s="110"/>
      <c r="D47" s="110"/>
      <c r="E47" s="111"/>
      <c r="F47" s="110"/>
      <c r="G47" s="112"/>
      <c r="H47" s="112"/>
      <c r="I47" s="112"/>
    </row>
    <row r="48" spans="1:9" ht="20.399999999999999">
      <c r="A48" s="110"/>
      <c r="B48" s="110"/>
      <c r="C48" s="110"/>
      <c r="D48" s="110"/>
      <c r="E48" s="111"/>
      <c r="F48" s="110"/>
      <c r="G48" s="76" t="s">
        <v>84</v>
      </c>
      <c r="H48" s="112"/>
      <c r="I48" s="117" t="s">
        <v>0</v>
      </c>
    </row>
    <row r="49" spans="1:9" ht="21.75" customHeight="1">
      <c r="A49" s="110"/>
      <c r="B49" s="110"/>
      <c r="C49" s="110"/>
      <c r="D49" s="110"/>
      <c r="E49" s="111"/>
      <c r="F49" s="110"/>
      <c r="G49" s="112" t="s">
        <v>107</v>
      </c>
      <c r="H49" s="112"/>
      <c r="I49" s="112" t="s">
        <v>95</v>
      </c>
    </row>
    <row r="50" spans="1:9" ht="21.75" customHeight="1">
      <c r="A50" s="110"/>
      <c r="B50" s="110"/>
      <c r="C50" s="110"/>
      <c r="D50" s="110"/>
      <c r="E50" s="111"/>
      <c r="F50" s="110"/>
      <c r="G50" s="112" t="s">
        <v>1</v>
      </c>
      <c r="H50" s="112"/>
      <c r="I50" s="112" t="s">
        <v>1</v>
      </c>
    </row>
    <row r="51" spans="1:9" ht="21.75" customHeight="1">
      <c r="A51" s="110"/>
      <c r="B51" s="110"/>
      <c r="C51" s="110"/>
      <c r="D51" s="110"/>
      <c r="E51" s="115" t="s">
        <v>2</v>
      </c>
      <c r="F51" s="110"/>
      <c r="G51" s="116" t="s">
        <v>3</v>
      </c>
      <c r="H51" s="113"/>
      <c r="I51" s="116" t="s">
        <v>4</v>
      </c>
    </row>
    <row r="52" spans="1:9" ht="8.1" customHeight="1">
      <c r="G52" s="77"/>
    </row>
    <row r="53" spans="1:9" ht="20.399999999999999">
      <c r="A53" s="110" t="s">
        <v>75</v>
      </c>
      <c r="G53" s="77"/>
    </row>
    <row r="54" spans="1:9" ht="8.1" customHeight="1">
      <c r="A54" s="110"/>
      <c r="G54" s="77"/>
    </row>
    <row r="55" spans="1:9" ht="21.75" customHeight="1">
      <c r="A55" s="110" t="s">
        <v>13</v>
      </c>
      <c r="G55" s="82"/>
      <c r="H55" s="121"/>
      <c r="I55" s="121"/>
    </row>
    <row r="56" spans="1:9" ht="8.1" customHeight="1">
      <c r="A56" s="110"/>
      <c r="G56" s="77"/>
    </row>
    <row r="57" spans="1:9">
      <c r="A57" s="113" t="s">
        <v>14</v>
      </c>
      <c r="E57" s="118">
        <v>8.1</v>
      </c>
      <c r="G57" s="120">
        <v>3668988422</v>
      </c>
      <c r="H57" s="121"/>
      <c r="I57" s="122">
        <v>3136554572</v>
      </c>
    </row>
    <row r="58" spans="1:9" ht="21.75" customHeight="1">
      <c r="A58" s="113" t="s">
        <v>83</v>
      </c>
      <c r="G58" s="120">
        <v>490354255</v>
      </c>
      <c r="H58" s="121"/>
      <c r="I58" s="122">
        <v>296447996</v>
      </c>
    </row>
    <row r="59" spans="1:9" ht="21.75" customHeight="1">
      <c r="A59" s="113" t="s">
        <v>105</v>
      </c>
      <c r="G59" s="146"/>
      <c r="H59" s="121"/>
      <c r="I59" s="122"/>
    </row>
    <row r="60" spans="1:9" ht="21.75" customHeight="1">
      <c r="B60" s="156" t="s">
        <v>137</v>
      </c>
      <c r="E60" s="158"/>
      <c r="G60" s="146">
        <v>0</v>
      </c>
      <c r="H60" s="121"/>
      <c r="I60" s="122">
        <v>626299</v>
      </c>
    </row>
    <row r="61" spans="1:9" ht="21.75" customHeight="1">
      <c r="A61" s="113" t="s">
        <v>63</v>
      </c>
      <c r="G61" s="120">
        <v>255147423</v>
      </c>
      <c r="H61" s="121"/>
      <c r="I61" s="122">
        <v>80671982</v>
      </c>
    </row>
    <row r="62" spans="1:9" ht="21.75" customHeight="1">
      <c r="A62" s="113" t="s">
        <v>15</v>
      </c>
      <c r="G62" s="120">
        <v>62365522</v>
      </c>
      <c r="H62" s="121"/>
      <c r="I62" s="122">
        <v>37548628</v>
      </c>
    </row>
    <row r="63" spans="1:9" ht="21.75" customHeight="1">
      <c r="A63" s="113" t="s">
        <v>114</v>
      </c>
      <c r="G63" s="120"/>
      <c r="H63" s="121"/>
      <c r="I63" s="122"/>
    </row>
    <row r="64" spans="1:9" ht="21.75" customHeight="1">
      <c r="B64" s="113" t="s">
        <v>115</v>
      </c>
      <c r="E64" s="118">
        <v>8.1999999999999993</v>
      </c>
      <c r="G64" s="120">
        <v>349349059</v>
      </c>
      <c r="H64" s="121"/>
      <c r="I64" s="122">
        <v>199657974</v>
      </c>
    </row>
    <row r="65" spans="1:9" ht="21.75" customHeight="1">
      <c r="A65" s="113" t="s">
        <v>97</v>
      </c>
      <c r="G65" s="120">
        <v>20505298</v>
      </c>
      <c r="H65" s="121"/>
      <c r="I65" s="122">
        <v>23385966</v>
      </c>
    </row>
    <row r="66" spans="1:9" ht="21.75" customHeight="1">
      <c r="A66" s="113" t="s">
        <v>81</v>
      </c>
      <c r="E66" s="118">
        <v>8.3000000000000007</v>
      </c>
      <c r="G66" s="147">
        <v>0</v>
      </c>
      <c r="H66" s="121"/>
      <c r="I66" s="138">
        <v>999590001</v>
      </c>
    </row>
    <row r="67" spans="1:9" ht="8.1" customHeight="1">
      <c r="G67" s="78"/>
      <c r="H67" s="121"/>
      <c r="I67" s="123"/>
    </row>
    <row r="68" spans="1:9" ht="21.75" customHeight="1">
      <c r="A68" s="126" t="s">
        <v>16</v>
      </c>
      <c r="G68" s="81">
        <f>SUM(G57:G66)</f>
        <v>4846709979</v>
      </c>
      <c r="H68" s="121"/>
      <c r="I68" s="127">
        <f>SUM(I57:I66)</f>
        <v>4774483418</v>
      </c>
    </row>
    <row r="69" spans="1:9" ht="21.75" customHeight="1">
      <c r="B69" s="126"/>
      <c r="C69" s="126"/>
      <c r="G69" s="82"/>
      <c r="H69" s="121"/>
      <c r="I69" s="121"/>
    </row>
    <row r="70" spans="1:9" ht="21.75" customHeight="1">
      <c r="A70" s="126" t="s">
        <v>49</v>
      </c>
      <c r="G70" s="78"/>
      <c r="H70" s="121"/>
      <c r="I70" s="123"/>
    </row>
    <row r="71" spans="1:9" ht="8.1" customHeight="1">
      <c r="G71" s="78"/>
      <c r="H71" s="121"/>
      <c r="I71" s="123"/>
    </row>
    <row r="72" spans="1:9" ht="21.75" customHeight="1">
      <c r="A72" s="113" t="s">
        <v>116</v>
      </c>
      <c r="E72" s="118">
        <v>8.1999999999999993</v>
      </c>
      <c r="G72" s="78">
        <v>1125211706</v>
      </c>
      <c r="H72" s="121"/>
      <c r="I72" s="123">
        <v>799332998</v>
      </c>
    </row>
    <row r="73" spans="1:9" ht="21.75" customHeight="1">
      <c r="A73" s="113" t="s">
        <v>98</v>
      </c>
      <c r="G73" s="139">
        <v>6154723</v>
      </c>
      <c r="H73" s="113"/>
      <c r="I73" s="122">
        <v>13532793</v>
      </c>
    </row>
    <row r="74" spans="1:9" ht="21.75" customHeight="1">
      <c r="A74" s="113" t="s">
        <v>50</v>
      </c>
      <c r="G74" s="87">
        <v>76090369</v>
      </c>
      <c r="H74" s="113"/>
      <c r="I74" s="140">
        <v>71630354</v>
      </c>
    </row>
    <row r="75" spans="1:9" ht="8.1" customHeight="1">
      <c r="G75" s="78"/>
      <c r="H75" s="121"/>
      <c r="I75" s="123"/>
    </row>
    <row r="76" spans="1:9" ht="21.75" customHeight="1">
      <c r="A76" s="126" t="s">
        <v>51</v>
      </c>
      <c r="G76" s="87">
        <f>SUM(G72:G74)</f>
        <v>1207456798</v>
      </c>
      <c r="H76" s="113"/>
      <c r="I76" s="141">
        <f>SUM(I72:I74)</f>
        <v>884496145</v>
      </c>
    </row>
    <row r="77" spans="1:9" ht="8.1" customHeight="1">
      <c r="G77" s="78"/>
      <c r="H77" s="121"/>
      <c r="I77" s="123"/>
    </row>
    <row r="78" spans="1:9" ht="20.399999999999999">
      <c r="A78" s="126" t="s">
        <v>17</v>
      </c>
      <c r="G78" s="87">
        <f>SUM(G68+G76)</f>
        <v>6054166777</v>
      </c>
      <c r="H78" s="113"/>
      <c r="I78" s="141">
        <f>SUM(I68+I76)</f>
        <v>5658979563</v>
      </c>
    </row>
    <row r="79" spans="1:9" ht="21.75" customHeight="1">
      <c r="B79" s="126"/>
      <c r="C79" s="126"/>
      <c r="G79" s="121"/>
      <c r="H79" s="121"/>
      <c r="I79" s="121"/>
    </row>
    <row r="80" spans="1:9" ht="21.75" hidden="1" customHeight="1">
      <c r="B80" s="126"/>
      <c r="C80" s="126"/>
      <c r="G80" s="121"/>
      <c r="H80" s="121"/>
      <c r="I80" s="121"/>
    </row>
    <row r="81" spans="1:9" ht="21.75" customHeight="1">
      <c r="B81" s="126"/>
      <c r="C81" s="126"/>
      <c r="G81" s="121"/>
      <c r="H81" s="121"/>
      <c r="I81" s="121"/>
    </row>
    <row r="82" spans="1:9" ht="21.75" customHeight="1">
      <c r="B82" s="126"/>
      <c r="C82" s="126"/>
      <c r="G82" s="121"/>
      <c r="H82" s="121"/>
      <c r="I82" s="121"/>
    </row>
    <row r="83" spans="1:9" ht="21.75" customHeight="1">
      <c r="B83" s="126"/>
      <c r="C83" s="126"/>
      <c r="G83" s="121"/>
      <c r="H83" s="121"/>
      <c r="I83" s="121"/>
    </row>
    <row r="84" spans="1:9" ht="21.75" customHeight="1">
      <c r="B84" s="126"/>
      <c r="C84" s="126"/>
      <c r="G84" s="121"/>
      <c r="H84" s="121"/>
      <c r="I84" s="121"/>
    </row>
    <row r="85" spans="1:9" ht="18.75" customHeight="1">
      <c r="B85" s="126"/>
      <c r="C85" s="126"/>
      <c r="G85" s="121"/>
      <c r="H85" s="121"/>
      <c r="I85" s="121"/>
    </row>
    <row r="86" spans="1:9" ht="21.9" customHeight="1">
      <c r="A86" s="135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142"/>
      <c r="C86" s="142"/>
      <c r="D86" s="135"/>
      <c r="E86" s="136"/>
      <c r="F86" s="135"/>
      <c r="G86" s="143"/>
      <c r="H86" s="143"/>
      <c r="I86" s="143"/>
    </row>
    <row r="87" spans="1:9" ht="20.399999999999999">
      <c r="A87" s="110" t="s">
        <v>94</v>
      </c>
      <c r="B87" s="110"/>
      <c r="C87" s="110"/>
      <c r="D87" s="110"/>
      <c r="E87" s="111"/>
      <c r="F87" s="110"/>
      <c r="G87" s="112"/>
      <c r="H87" s="112"/>
      <c r="I87" s="112"/>
    </row>
    <row r="88" spans="1:9" ht="20.399999999999999">
      <c r="A88" s="110" t="s">
        <v>58</v>
      </c>
      <c r="B88" s="110"/>
      <c r="C88" s="110"/>
      <c r="D88" s="110"/>
      <c r="E88" s="111"/>
      <c r="F88" s="110"/>
      <c r="G88" s="112"/>
      <c r="H88" s="112"/>
      <c r="I88" s="112"/>
    </row>
    <row r="89" spans="1:9" ht="20.399999999999999">
      <c r="A89" s="114" t="str">
        <f>A3</f>
        <v>ณ วันที่ 30 มิถุนายน พ.ศ. 2564</v>
      </c>
      <c r="B89" s="114"/>
      <c r="C89" s="114"/>
      <c r="D89" s="114"/>
      <c r="E89" s="115"/>
      <c r="F89" s="114"/>
      <c r="G89" s="116"/>
      <c r="H89" s="116"/>
      <c r="I89" s="116"/>
    </row>
    <row r="90" spans="1:9" ht="20.399999999999999">
      <c r="A90" s="110"/>
      <c r="B90" s="110"/>
      <c r="C90" s="110"/>
      <c r="D90" s="110"/>
      <c r="E90" s="111"/>
      <c r="F90" s="110"/>
      <c r="G90" s="112"/>
      <c r="H90" s="112"/>
      <c r="I90" s="112"/>
    </row>
    <row r="91" spans="1:9" ht="20.399999999999999">
      <c r="A91" s="110"/>
      <c r="B91" s="110"/>
      <c r="C91" s="110"/>
      <c r="D91" s="110"/>
      <c r="E91" s="111"/>
      <c r="F91" s="110"/>
      <c r="G91" s="76" t="s">
        <v>84</v>
      </c>
      <c r="H91" s="112"/>
      <c r="I91" s="117" t="s">
        <v>0</v>
      </c>
    </row>
    <row r="92" spans="1:9" ht="20.399999999999999">
      <c r="A92" s="110"/>
      <c r="B92" s="110"/>
      <c r="C92" s="110"/>
      <c r="D92" s="110"/>
      <c r="E92" s="111"/>
      <c r="F92" s="110"/>
      <c r="G92" s="112" t="s">
        <v>107</v>
      </c>
      <c r="H92" s="112"/>
      <c r="I92" s="112" t="s">
        <v>95</v>
      </c>
    </row>
    <row r="93" spans="1:9" ht="20.399999999999999">
      <c r="A93" s="110"/>
      <c r="B93" s="110"/>
      <c r="C93" s="110"/>
      <c r="D93" s="110"/>
      <c r="E93" s="111"/>
      <c r="F93" s="110"/>
      <c r="G93" s="112" t="s">
        <v>1</v>
      </c>
      <c r="H93" s="112"/>
      <c r="I93" s="112" t="s">
        <v>1</v>
      </c>
    </row>
    <row r="94" spans="1:9" ht="20.399999999999999">
      <c r="A94" s="110"/>
      <c r="B94" s="110"/>
      <c r="C94" s="110"/>
      <c r="D94" s="110"/>
      <c r="E94" s="111"/>
      <c r="F94" s="110"/>
      <c r="G94" s="116" t="s">
        <v>3</v>
      </c>
      <c r="H94" s="113"/>
      <c r="I94" s="116" t="s">
        <v>4</v>
      </c>
    </row>
    <row r="95" spans="1:9" ht="8.1" customHeight="1">
      <c r="A95" s="110"/>
      <c r="G95" s="77"/>
    </row>
    <row r="96" spans="1:9" ht="20.399999999999999">
      <c r="A96" s="110" t="s">
        <v>99</v>
      </c>
      <c r="G96" s="77"/>
    </row>
    <row r="97" spans="1:9" ht="8.1" customHeight="1">
      <c r="A97" s="110"/>
      <c r="G97" s="77"/>
    </row>
    <row r="98" spans="1:9" ht="20.399999999999999">
      <c r="A98" s="110" t="s">
        <v>76</v>
      </c>
      <c r="G98" s="82"/>
      <c r="H98" s="121"/>
      <c r="I98" s="121"/>
    </row>
    <row r="99" spans="1:9" ht="8.1" customHeight="1">
      <c r="A99" s="110"/>
      <c r="G99" s="77"/>
    </row>
    <row r="100" spans="1:9">
      <c r="A100" s="113" t="s">
        <v>18</v>
      </c>
      <c r="G100" s="88"/>
      <c r="H100" s="113"/>
      <c r="I100" s="113"/>
    </row>
    <row r="101" spans="1:9">
      <c r="C101" s="113" t="s">
        <v>86</v>
      </c>
      <c r="G101" s="88"/>
      <c r="H101" s="113"/>
      <c r="I101" s="113"/>
    </row>
    <row r="102" spans="1:9" ht="20.399999999999999" thickBot="1">
      <c r="D102" s="113" t="s">
        <v>89</v>
      </c>
      <c r="G102" s="89">
        <v>870758034</v>
      </c>
      <c r="H102" s="121"/>
      <c r="I102" s="144">
        <v>870758034</v>
      </c>
    </row>
    <row r="103" spans="1:9" ht="8.1" customHeight="1" thickTop="1">
      <c r="A103" s="110"/>
      <c r="G103" s="77"/>
    </row>
    <row r="104" spans="1:9">
      <c r="B104" s="113" t="s">
        <v>52</v>
      </c>
      <c r="G104" s="83"/>
      <c r="H104" s="121"/>
      <c r="I104" s="128"/>
    </row>
    <row r="105" spans="1:9">
      <c r="C105" s="113" t="s">
        <v>86</v>
      </c>
      <c r="G105" s="83"/>
      <c r="H105" s="121"/>
      <c r="I105" s="128"/>
    </row>
    <row r="106" spans="1:9">
      <c r="D106" s="113" t="s">
        <v>87</v>
      </c>
      <c r="G106" s="83">
        <v>870758034</v>
      </c>
      <c r="H106" s="121"/>
      <c r="I106" s="128">
        <v>870758034</v>
      </c>
    </row>
    <row r="107" spans="1:9">
      <c r="A107" s="113" t="s">
        <v>19</v>
      </c>
      <c r="G107" s="83">
        <v>427323198</v>
      </c>
      <c r="H107" s="121"/>
      <c r="I107" s="128">
        <v>427323198</v>
      </c>
    </row>
    <row r="108" spans="1:9">
      <c r="A108" s="113" t="s">
        <v>20</v>
      </c>
      <c r="G108" s="77"/>
      <c r="H108" s="121"/>
    </row>
    <row r="109" spans="1:9">
      <c r="B109" s="113" t="s">
        <v>64</v>
      </c>
      <c r="G109" s="90">
        <v>87075803</v>
      </c>
      <c r="H109" s="121"/>
      <c r="I109" s="91">
        <v>75391488</v>
      </c>
    </row>
    <row r="110" spans="1:9">
      <c r="B110" s="113" t="s">
        <v>21</v>
      </c>
      <c r="G110" s="84">
        <v>2388976688</v>
      </c>
      <c r="H110" s="121"/>
      <c r="I110" s="129">
        <v>1808229854</v>
      </c>
    </row>
    <row r="111" spans="1:9" ht="8.1" customHeight="1">
      <c r="G111" s="83"/>
      <c r="H111" s="121"/>
      <c r="I111" s="128"/>
    </row>
    <row r="112" spans="1:9" ht="20.399999999999999">
      <c r="A112" s="126" t="s">
        <v>77</v>
      </c>
      <c r="G112" s="84">
        <f>SUM(G106:G110)</f>
        <v>3774133723</v>
      </c>
      <c r="H112" s="121"/>
      <c r="I112" s="129">
        <f>SUM(I106:I110)</f>
        <v>3181702574</v>
      </c>
    </row>
    <row r="113" spans="1:9" ht="8.1" customHeight="1">
      <c r="G113" s="83"/>
      <c r="H113" s="121"/>
      <c r="I113" s="128"/>
    </row>
    <row r="114" spans="1:9" ht="21" customHeight="1" thickBot="1">
      <c r="A114" s="110" t="s">
        <v>78</v>
      </c>
      <c r="G114" s="86">
        <f>SUM(G78+G112)</f>
        <v>9828300500</v>
      </c>
      <c r="H114" s="121"/>
      <c r="I114" s="130">
        <f>SUM(I78+I112)</f>
        <v>8840682137</v>
      </c>
    </row>
    <row r="115" spans="1:9" ht="20.399999999999999" thickTop="1">
      <c r="G115" s="131"/>
      <c r="H115" s="113"/>
      <c r="I115" s="131"/>
    </row>
    <row r="116" spans="1:9">
      <c r="G116" s="131"/>
      <c r="H116" s="113"/>
      <c r="I116" s="131"/>
    </row>
    <row r="117" spans="1:9">
      <c r="G117" s="131"/>
      <c r="H117" s="113"/>
      <c r="I117" s="131"/>
    </row>
    <row r="118" spans="1:9">
      <c r="G118" s="131"/>
      <c r="H118" s="113"/>
      <c r="I118" s="131"/>
    </row>
    <row r="119" spans="1:9">
      <c r="G119" s="131"/>
      <c r="H119" s="113"/>
      <c r="I119" s="131"/>
    </row>
    <row r="120" spans="1:9">
      <c r="G120" s="131"/>
      <c r="H120" s="113"/>
      <c r="I120" s="131"/>
    </row>
    <row r="121" spans="1:9">
      <c r="G121" s="131"/>
      <c r="H121" s="113"/>
      <c r="I121" s="131"/>
    </row>
    <row r="122" spans="1:9">
      <c r="G122" s="131"/>
      <c r="H122" s="113"/>
      <c r="I122" s="131"/>
    </row>
    <row r="123" spans="1:9">
      <c r="G123" s="131"/>
      <c r="H123" s="113"/>
      <c r="I123" s="131"/>
    </row>
    <row r="124" spans="1:9">
      <c r="G124" s="131"/>
      <c r="H124" s="131"/>
      <c r="I124" s="131"/>
    </row>
    <row r="125" spans="1:9">
      <c r="G125" s="131"/>
      <c r="H125" s="131"/>
      <c r="I125" s="131"/>
    </row>
    <row r="126" spans="1:9">
      <c r="G126" s="131"/>
      <c r="H126" s="131"/>
      <c r="I126" s="131"/>
    </row>
    <row r="127" spans="1:9" ht="21.75" customHeight="1">
      <c r="G127" s="131"/>
      <c r="H127" s="113"/>
      <c r="I127" s="131"/>
    </row>
    <row r="128" spans="1:9" ht="18" customHeight="1">
      <c r="G128" s="131"/>
      <c r="H128" s="113"/>
      <c r="I128" s="131"/>
    </row>
    <row r="129" spans="1:9" ht="21.9" customHeight="1">
      <c r="A129" s="135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9" s="135"/>
      <c r="C129" s="135"/>
      <c r="D129" s="135"/>
      <c r="E129" s="135"/>
      <c r="F129" s="135"/>
      <c r="G129" s="135"/>
      <c r="H129" s="135"/>
      <c r="I129" s="135"/>
    </row>
  </sheetData>
  <mergeCells count="1">
    <mergeCell ref="A38:I38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8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topLeftCell="A22" zoomScaleNormal="100" zoomScaleSheetLayoutView="100" workbookViewId="0">
      <selection activeCell="A30" sqref="A30"/>
    </sheetView>
  </sheetViews>
  <sheetFormatPr defaultColWidth="2.75" defaultRowHeight="21.75" customHeight="1"/>
  <cols>
    <col min="1" max="2" width="2.75" style="2" customWidth="1"/>
    <col min="3" max="3" width="3.25" style="2" customWidth="1"/>
    <col min="4" max="4" width="35.375" style="2" customWidth="1"/>
    <col min="5" max="5" width="8.75" style="3" customWidth="1"/>
    <col min="6" max="6" width="1.25" style="2" customWidth="1"/>
    <col min="7" max="7" width="16.75" style="4" customWidth="1"/>
    <col min="8" max="8" width="1.25" style="13" customWidth="1"/>
    <col min="9" max="9" width="16.75" style="4" customWidth="1"/>
    <col min="10" max="10" width="14.625" style="5" bestFit="1" customWidth="1"/>
    <col min="11" max="11" width="16.25" style="5" customWidth="1"/>
    <col min="12" max="12" width="9.125" style="5" customWidth="1"/>
    <col min="13" max="13" width="16.25" style="5" customWidth="1"/>
    <col min="14" max="253" width="9.125" style="2" customWidth="1"/>
    <col min="254" max="16384" width="2.75" style="2"/>
  </cols>
  <sheetData>
    <row r="1" spans="1:10" ht="21.75" customHeight="1">
      <c r="A1" s="1" t="s">
        <v>102</v>
      </c>
      <c r="B1" s="1"/>
      <c r="H1" s="4"/>
    </row>
    <row r="2" spans="1:10" ht="21.75" customHeight="1">
      <c r="A2" s="6" t="s">
        <v>69</v>
      </c>
      <c r="H2" s="4"/>
    </row>
    <row r="3" spans="1:10" ht="21.75" customHeight="1">
      <c r="A3" s="7" t="s">
        <v>118</v>
      </c>
      <c r="B3" s="8"/>
      <c r="C3" s="8"/>
      <c r="D3" s="8"/>
      <c r="E3" s="9"/>
      <c r="F3" s="8"/>
      <c r="G3" s="10"/>
      <c r="H3" s="10"/>
      <c r="I3" s="10"/>
    </row>
    <row r="4" spans="1:10" ht="21.75" customHeight="1">
      <c r="A4" s="11"/>
      <c r="B4" s="5"/>
      <c r="C4" s="5"/>
      <c r="D4" s="5"/>
      <c r="E4" s="12"/>
      <c r="F4" s="5"/>
      <c r="G4" s="13"/>
      <c r="I4" s="13"/>
    </row>
    <row r="5" spans="1:10" ht="21.75" customHeight="1">
      <c r="G5" s="14" t="s">
        <v>107</v>
      </c>
      <c r="H5" s="14"/>
      <c r="I5" s="14" t="s">
        <v>95</v>
      </c>
    </row>
    <row r="6" spans="1:10" ht="21.75" customHeight="1">
      <c r="G6" s="14" t="s">
        <v>1</v>
      </c>
      <c r="H6" s="15"/>
      <c r="I6" s="14" t="s">
        <v>1</v>
      </c>
    </row>
    <row r="7" spans="1:10" ht="21.75" customHeight="1">
      <c r="E7" s="16" t="s">
        <v>2</v>
      </c>
      <c r="F7" s="6"/>
      <c r="G7" s="17" t="s">
        <v>3</v>
      </c>
      <c r="H7" s="2"/>
      <c r="I7" s="17" t="s">
        <v>3</v>
      </c>
    </row>
    <row r="8" spans="1:10" ht="21.75" customHeight="1">
      <c r="G8" s="77"/>
      <c r="H8" s="4"/>
    </row>
    <row r="9" spans="1:10" ht="21.75" customHeight="1">
      <c r="A9" s="2" t="s">
        <v>22</v>
      </c>
      <c r="E9" s="12"/>
      <c r="G9" s="82">
        <v>5215967297</v>
      </c>
      <c r="H9" s="18"/>
      <c r="I9" s="18">
        <v>3541623950</v>
      </c>
    </row>
    <row r="10" spans="1:10" ht="21.75" customHeight="1">
      <c r="A10" s="2" t="s">
        <v>61</v>
      </c>
      <c r="G10" s="92">
        <v>-4252918501</v>
      </c>
      <c r="H10" s="18"/>
      <c r="I10" s="19">
        <v>-3308001410</v>
      </c>
    </row>
    <row r="11" spans="1:10" ht="8.1" customHeight="1">
      <c r="G11" s="85"/>
      <c r="H11" s="18"/>
      <c r="I11" s="20"/>
    </row>
    <row r="12" spans="1:10" ht="21.75" customHeight="1">
      <c r="A12" s="6" t="s">
        <v>23</v>
      </c>
      <c r="G12" s="82">
        <f>SUM(G9:G11)</f>
        <v>963048796</v>
      </c>
      <c r="H12" s="18"/>
      <c r="I12" s="18">
        <f>SUM(I9:I11)</f>
        <v>233622540</v>
      </c>
    </row>
    <row r="13" spans="1:10" ht="21.75" customHeight="1">
      <c r="A13" s="2" t="s">
        <v>59</v>
      </c>
      <c r="G13" s="82">
        <v>14077223</v>
      </c>
      <c r="H13" s="18"/>
      <c r="I13" s="20">
        <v>12272370</v>
      </c>
    </row>
    <row r="14" spans="1:10" ht="21.75" customHeight="1">
      <c r="A14" s="2" t="s">
        <v>34</v>
      </c>
      <c r="G14" s="82">
        <v>-46729168</v>
      </c>
      <c r="H14" s="18"/>
      <c r="I14" s="18">
        <v>-39807034</v>
      </c>
    </row>
    <row r="15" spans="1:10" ht="21.75" customHeight="1">
      <c r="A15" s="2" t="s">
        <v>35</v>
      </c>
      <c r="G15" s="85">
        <v>-155092969</v>
      </c>
      <c r="H15" s="18"/>
      <c r="I15" s="20">
        <v>-78566311</v>
      </c>
      <c r="J15" s="21"/>
    </row>
    <row r="16" spans="1:10" ht="21.75" customHeight="1">
      <c r="A16" s="2" t="s">
        <v>45</v>
      </c>
      <c r="G16" s="92">
        <v>-22973533</v>
      </c>
      <c r="H16" s="20"/>
      <c r="I16" s="19">
        <v>-20891481</v>
      </c>
    </row>
    <row r="17" spans="1:10" ht="8.1" customHeight="1">
      <c r="G17" s="85"/>
      <c r="H17" s="20"/>
      <c r="I17" s="20"/>
    </row>
    <row r="18" spans="1:10" ht="21.75" customHeight="1">
      <c r="A18" s="6" t="s">
        <v>36</v>
      </c>
      <c r="G18" s="85">
        <f>SUM(G12:G17)</f>
        <v>752330349</v>
      </c>
      <c r="H18" s="20"/>
      <c r="I18" s="20">
        <f>SUM(I12:I17)</f>
        <v>106630084</v>
      </c>
    </row>
    <row r="19" spans="1:10" ht="21.75" customHeight="1">
      <c r="A19" s="2" t="s">
        <v>60</v>
      </c>
      <c r="E19" s="3">
        <v>4</v>
      </c>
      <c r="G19" s="93">
        <v>-147670309</v>
      </c>
      <c r="H19" s="18"/>
      <c r="I19" s="22">
        <v>-21490495</v>
      </c>
      <c r="J19" s="23"/>
    </row>
    <row r="20" spans="1:10" ht="8.1" customHeight="1">
      <c r="G20" s="85"/>
      <c r="H20" s="18"/>
      <c r="I20" s="20"/>
    </row>
    <row r="21" spans="1:10" ht="21.75" customHeight="1">
      <c r="A21" s="6" t="s">
        <v>56</v>
      </c>
      <c r="G21" s="85">
        <f>SUM(G18:G19)</f>
        <v>604660040</v>
      </c>
      <c r="H21" s="20"/>
      <c r="I21" s="20">
        <f>SUM(I18:I19)</f>
        <v>85139589</v>
      </c>
    </row>
    <row r="22" spans="1:10" ht="21.75" customHeight="1">
      <c r="A22" s="2" t="s">
        <v>129</v>
      </c>
      <c r="G22" s="93" t="s">
        <v>62</v>
      </c>
      <c r="H22" s="20"/>
      <c r="I22" s="22" t="s">
        <v>62</v>
      </c>
    </row>
    <row r="23" spans="1:10" ht="8.1" customHeight="1">
      <c r="G23" s="85"/>
      <c r="H23" s="18"/>
      <c r="I23" s="20"/>
    </row>
    <row r="24" spans="1:10" ht="21.75" customHeight="1" thickBot="1">
      <c r="A24" s="6" t="s">
        <v>54</v>
      </c>
      <c r="G24" s="86">
        <f>SUM(G21:G22)</f>
        <v>604660040</v>
      </c>
      <c r="H24" s="4"/>
      <c r="I24" s="25">
        <f>SUM(I21:I22)</f>
        <v>85139589</v>
      </c>
    </row>
    <row r="25" spans="1:10" ht="21.75" customHeight="1" thickTop="1">
      <c r="G25" s="77"/>
      <c r="H25" s="4"/>
    </row>
    <row r="26" spans="1:10" ht="21.75" customHeight="1">
      <c r="G26" s="94"/>
      <c r="H26" s="2"/>
      <c r="I26" s="26"/>
    </row>
    <row r="27" spans="1:10" ht="21.75" customHeight="1">
      <c r="A27" s="6" t="s">
        <v>37</v>
      </c>
      <c r="G27" s="77"/>
      <c r="H27" s="4"/>
    </row>
    <row r="28" spans="1:10" ht="8.1" customHeight="1">
      <c r="A28" s="6"/>
      <c r="G28" s="77"/>
      <c r="H28" s="4"/>
    </row>
    <row r="29" spans="1:10" ht="21.75" customHeight="1" thickBot="1">
      <c r="A29" s="2" t="s">
        <v>138</v>
      </c>
      <c r="G29" s="95">
        <f>G21/'2-4'!G106</f>
        <v>0.69440650145066596</v>
      </c>
      <c r="H29" s="28"/>
      <c r="I29" s="27">
        <v>9.8238274767385031E-2</v>
      </c>
    </row>
    <row r="30" spans="1:10" ht="21.75" customHeight="1" thickTop="1">
      <c r="G30" s="29"/>
      <c r="H30" s="28"/>
      <c r="I30" s="29"/>
    </row>
    <row r="31" spans="1:10" ht="21.75" customHeight="1">
      <c r="E31" s="109"/>
      <c r="G31" s="29"/>
      <c r="H31" s="28"/>
      <c r="I31" s="29"/>
    </row>
    <row r="32" spans="1:10" ht="21.75" customHeight="1">
      <c r="E32" s="109"/>
      <c r="G32" s="29"/>
      <c r="H32" s="28"/>
      <c r="I32" s="29"/>
    </row>
    <row r="33" spans="1:9" ht="21.75" customHeight="1">
      <c r="E33" s="109"/>
      <c r="G33" s="29"/>
      <c r="H33" s="28"/>
      <c r="I33" s="29"/>
    </row>
    <row r="34" spans="1:9" ht="21.75" customHeight="1">
      <c r="E34" s="109"/>
      <c r="G34" s="29"/>
      <c r="H34" s="28"/>
      <c r="I34" s="29"/>
    </row>
    <row r="35" spans="1:9" ht="21.75" customHeight="1">
      <c r="E35" s="109"/>
      <c r="G35" s="29"/>
      <c r="H35" s="28"/>
      <c r="I35" s="29"/>
    </row>
    <row r="36" spans="1:9" ht="21.75" customHeight="1">
      <c r="E36" s="109"/>
      <c r="G36" s="29"/>
      <c r="H36" s="28"/>
      <c r="I36" s="29"/>
    </row>
    <row r="37" spans="1:9" ht="21.75" customHeight="1">
      <c r="E37" s="109"/>
      <c r="G37" s="29"/>
      <c r="H37" s="28"/>
      <c r="I37" s="29"/>
    </row>
    <row r="38" spans="1:9" ht="21.75" customHeight="1">
      <c r="E38" s="109"/>
      <c r="G38" s="29"/>
      <c r="H38" s="28"/>
      <c r="I38" s="29"/>
    </row>
    <row r="39" spans="1:9" ht="21.75" customHeight="1">
      <c r="E39" s="109"/>
      <c r="G39" s="29"/>
      <c r="H39" s="28"/>
      <c r="I39" s="29"/>
    </row>
    <row r="40" spans="1:9" ht="21.75" customHeight="1">
      <c r="E40" s="107"/>
      <c r="G40" s="29"/>
      <c r="H40" s="28"/>
      <c r="I40" s="29"/>
    </row>
    <row r="41" spans="1:9" ht="13.5" customHeight="1">
      <c r="G41" s="30"/>
      <c r="H41" s="4"/>
      <c r="I41" s="30"/>
    </row>
    <row r="42" spans="1:9" ht="21.9" customHeight="1">
      <c r="A42" s="8" t="str">
        <f>'2-4'!A43</f>
        <v>หมายเหตุประกอบข้อมูลทางการเงินเป็นส่วนหนึ่งของข้อมูลทางการเงินระหว่างกาลนี้</v>
      </c>
      <c r="B42" s="8"/>
      <c r="C42" s="8"/>
      <c r="D42" s="8"/>
      <c r="E42" s="9"/>
      <c r="F42" s="8"/>
      <c r="G42" s="10"/>
      <c r="H42" s="10"/>
      <c r="I42" s="10"/>
    </row>
    <row r="43" spans="1:9" ht="21.75" customHeight="1">
      <c r="G43" s="30"/>
      <c r="H43" s="4"/>
      <c r="I43" s="30"/>
    </row>
    <row r="44" spans="1:9" ht="21.75" customHeight="1">
      <c r="H44" s="4"/>
    </row>
    <row r="45" spans="1:9" ht="21.75" customHeight="1">
      <c r="H45" s="4"/>
    </row>
    <row r="46" spans="1:9" ht="21.75" customHeight="1">
      <c r="H46" s="4"/>
    </row>
    <row r="47" spans="1:9" ht="21.75" customHeight="1">
      <c r="H47" s="4"/>
    </row>
    <row r="48" spans="1:9" ht="21.75" customHeight="1">
      <c r="H48" s="4"/>
    </row>
    <row r="49" spans="8:8" ht="21.75" customHeight="1">
      <c r="H49" s="4"/>
    </row>
    <row r="50" spans="8:8" ht="21.75" customHeight="1">
      <c r="H50" s="4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9"/>
  <sheetViews>
    <sheetView topLeftCell="A13" zoomScaleNormal="100" zoomScaleSheetLayoutView="100" workbookViewId="0">
      <selection activeCell="D32" sqref="D32"/>
    </sheetView>
  </sheetViews>
  <sheetFormatPr defaultColWidth="2.75" defaultRowHeight="21.75" customHeight="1"/>
  <cols>
    <col min="1" max="2" width="2.75" style="2" customWidth="1"/>
    <col min="3" max="3" width="3.25" style="2" customWidth="1"/>
    <col min="4" max="4" width="38.25" style="2" customWidth="1"/>
    <col min="5" max="5" width="8.75" style="3" customWidth="1"/>
    <col min="6" max="6" width="1.25" style="2" customWidth="1"/>
    <col min="7" max="7" width="16.75" style="4" customWidth="1"/>
    <col min="8" max="8" width="1.25" style="13" customWidth="1"/>
    <col min="9" max="9" width="16.75" style="4" customWidth="1"/>
    <col min="10" max="10" width="14.625" style="5" bestFit="1" customWidth="1"/>
    <col min="11" max="11" width="16.25" style="5" customWidth="1"/>
    <col min="12" max="12" width="9.125" style="5" customWidth="1"/>
    <col min="13" max="13" width="16.25" style="5" customWidth="1"/>
    <col min="14" max="253" width="9.125" style="2" customWidth="1"/>
    <col min="254" max="16384" width="2.75" style="2"/>
  </cols>
  <sheetData>
    <row r="1" spans="1:10" ht="21.75" customHeight="1">
      <c r="A1" s="1" t="s">
        <v>102</v>
      </c>
      <c r="B1" s="1"/>
      <c r="H1" s="4"/>
    </row>
    <row r="2" spans="1:10" ht="21.75" customHeight="1">
      <c r="A2" s="6" t="s">
        <v>69</v>
      </c>
      <c r="H2" s="4"/>
    </row>
    <row r="3" spans="1:10" ht="21.75" customHeight="1">
      <c r="A3" s="7" t="s">
        <v>119</v>
      </c>
      <c r="B3" s="8"/>
      <c r="C3" s="8"/>
      <c r="D3" s="8"/>
      <c r="E3" s="9"/>
      <c r="F3" s="8"/>
      <c r="G3" s="10"/>
      <c r="H3" s="10"/>
      <c r="I3" s="10"/>
    </row>
    <row r="4" spans="1:10" ht="21.75" customHeight="1">
      <c r="A4" s="11"/>
      <c r="B4" s="5"/>
      <c r="C4" s="5"/>
      <c r="D4" s="5"/>
      <c r="E4" s="12"/>
      <c r="F4" s="5"/>
      <c r="G4" s="13"/>
      <c r="I4" s="13"/>
    </row>
    <row r="5" spans="1:10" ht="21.75" customHeight="1">
      <c r="G5" s="14" t="s">
        <v>107</v>
      </c>
      <c r="H5" s="14"/>
      <c r="I5" s="14" t="s">
        <v>95</v>
      </c>
    </row>
    <row r="6" spans="1:10" ht="21.75" customHeight="1">
      <c r="G6" s="14" t="s">
        <v>1</v>
      </c>
      <c r="H6" s="15"/>
      <c r="I6" s="14" t="s">
        <v>1</v>
      </c>
    </row>
    <row r="7" spans="1:10" ht="21.75" customHeight="1">
      <c r="E7" s="16" t="s">
        <v>2</v>
      </c>
      <c r="F7" s="6"/>
      <c r="G7" s="17" t="s">
        <v>3</v>
      </c>
      <c r="H7" s="2"/>
      <c r="I7" s="17" t="s">
        <v>3</v>
      </c>
    </row>
    <row r="8" spans="1:10" ht="21.75" customHeight="1">
      <c r="G8" s="77"/>
      <c r="H8" s="4"/>
    </row>
    <row r="9" spans="1:10" ht="21.75" customHeight="1">
      <c r="A9" s="2" t="s">
        <v>22</v>
      </c>
      <c r="E9" s="12"/>
      <c r="G9" s="82">
        <v>10321708495</v>
      </c>
      <c r="H9" s="18"/>
      <c r="I9" s="18">
        <v>7079225861</v>
      </c>
    </row>
    <row r="10" spans="1:10" ht="21.75" customHeight="1">
      <c r="A10" s="2" t="s">
        <v>61</v>
      </c>
      <c r="G10" s="92">
        <v>-8624154262</v>
      </c>
      <c r="H10" s="18"/>
      <c r="I10" s="19">
        <v>-6532514725</v>
      </c>
    </row>
    <row r="11" spans="1:10" ht="8.1" customHeight="1">
      <c r="G11" s="85"/>
      <c r="H11" s="18"/>
      <c r="I11" s="20"/>
    </row>
    <row r="12" spans="1:10" ht="21.75" customHeight="1">
      <c r="A12" s="6" t="s">
        <v>23</v>
      </c>
      <c r="G12" s="82">
        <f>SUM(G9:G11)</f>
        <v>1697554233</v>
      </c>
      <c r="H12" s="18"/>
      <c r="I12" s="18">
        <f>SUM(I9:I11)</f>
        <v>546711136</v>
      </c>
    </row>
    <row r="13" spans="1:10" ht="21.75" customHeight="1">
      <c r="A13" s="2" t="s">
        <v>59</v>
      </c>
      <c r="G13" s="85">
        <v>25594612</v>
      </c>
      <c r="H13" s="18"/>
      <c r="I13" s="20">
        <v>27099608</v>
      </c>
    </row>
    <row r="14" spans="1:10" ht="21.75" customHeight="1">
      <c r="A14" s="2" t="s">
        <v>34</v>
      </c>
      <c r="G14" s="82">
        <v>-95839815</v>
      </c>
      <c r="H14" s="18"/>
      <c r="I14" s="18">
        <v>-85039591</v>
      </c>
    </row>
    <row r="15" spans="1:10" ht="21.75" customHeight="1">
      <c r="A15" s="2" t="s">
        <v>35</v>
      </c>
      <c r="G15" s="85">
        <v>-299403604</v>
      </c>
      <c r="H15" s="18"/>
      <c r="I15" s="20">
        <v>-203205378</v>
      </c>
      <c r="J15" s="21"/>
    </row>
    <row r="16" spans="1:10" ht="21.75" customHeight="1">
      <c r="A16" s="2" t="s">
        <v>45</v>
      </c>
      <c r="G16" s="92">
        <v>-49133312</v>
      </c>
      <c r="H16" s="20"/>
      <c r="I16" s="19">
        <v>-43413362</v>
      </c>
    </row>
    <row r="17" spans="1:10" ht="8.1" customHeight="1">
      <c r="G17" s="85"/>
      <c r="H17" s="20"/>
      <c r="I17" s="20"/>
    </row>
    <row r="18" spans="1:10" ht="21.75" customHeight="1">
      <c r="A18" s="6" t="s">
        <v>36</v>
      </c>
      <c r="G18" s="85">
        <f>SUM(G12:G17)</f>
        <v>1278772114</v>
      </c>
      <c r="H18" s="20"/>
      <c r="I18" s="20">
        <f>SUM(I12:I17)</f>
        <v>242152413</v>
      </c>
    </row>
    <row r="19" spans="1:10" ht="21.75" customHeight="1">
      <c r="A19" s="2" t="s">
        <v>60</v>
      </c>
      <c r="E19" s="3">
        <v>4</v>
      </c>
      <c r="G19" s="93">
        <v>-250961947</v>
      </c>
      <c r="H19" s="18"/>
      <c r="I19" s="22">
        <v>-33551876</v>
      </c>
      <c r="J19" s="23"/>
    </row>
    <row r="20" spans="1:10" ht="8.1" customHeight="1">
      <c r="G20" s="85"/>
      <c r="H20" s="18"/>
      <c r="I20" s="20"/>
    </row>
    <row r="21" spans="1:10" ht="21.75" customHeight="1">
      <c r="A21" s="6" t="s">
        <v>56</v>
      </c>
      <c r="G21" s="85">
        <f>SUM(G18:G19)</f>
        <v>1027810167</v>
      </c>
      <c r="H21" s="20"/>
      <c r="I21" s="20">
        <f>SUM(I18:I19)</f>
        <v>208600537</v>
      </c>
    </row>
    <row r="22" spans="1:10" ht="21.75" customHeight="1">
      <c r="A22" s="2" t="s">
        <v>129</v>
      </c>
      <c r="G22" s="93" t="s">
        <v>62</v>
      </c>
      <c r="H22" s="20"/>
      <c r="I22" s="22" t="s">
        <v>62</v>
      </c>
    </row>
    <row r="23" spans="1:10" ht="8.1" customHeight="1">
      <c r="G23" s="85"/>
      <c r="H23" s="18"/>
      <c r="I23" s="20"/>
    </row>
    <row r="24" spans="1:10" ht="21.75" customHeight="1" thickBot="1">
      <c r="A24" s="6" t="s">
        <v>54</v>
      </c>
      <c r="G24" s="86">
        <f>SUM(G21:G22)</f>
        <v>1027810167</v>
      </c>
      <c r="H24" s="4"/>
      <c r="I24" s="25">
        <f>SUM(I21:I22)</f>
        <v>208600537</v>
      </c>
    </row>
    <row r="25" spans="1:10" ht="21.75" customHeight="1" thickTop="1">
      <c r="G25" s="77"/>
      <c r="H25" s="4"/>
    </row>
    <row r="26" spans="1:10" ht="21.75" customHeight="1">
      <c r="G26" s="94"/>
      <c r="H26" s="2"/>
      <c r="I26" s="26"/>
    </row>
    <row r="27" spans="1:10" ht="21.75" customHeight="1">
      <c r="A27" s="6" t="s">
        <v>37</v>
      </c>
      <c r="G27" s="77"/>
      <c r="H27" s="4"/>
    </row>
    <row r="28" spans="1:10" ht="8.1" customHeight="1">
      <c r="A28" s="6"/>
      <c r="G28" s="77"/>
      <c r="H28" s="4"/>
    </row>
    <row r="29" spans="1:10" ht="21.75" customHeight="1" thickBot="1">
      <c r="A29" s="2" t="s">
        <v>138</v>
      </c>
      <c r="G29" s="95">
        <f>G21/'2-4'!G106</f>
        <v>1.1803625425981428</v>
      </c>
      <c r="H29" s="28"/>
      <c r="I29" s="27">
        <v>0.23684511534463776</v>
      </c>
    </row>
    <row r="30" spans="1:10" ht="21.75" customHeight="1" thickTop="1">
      <c r="G30" s="29"/>
      <c r="H30" s="28"/>
      <c r="I30" s="29"/>
    </row>
    <row r="31" spans="1:10" ht="21.75" customHeight="1">
      <c r="E31" s="109"/>
      <c r="G31" s="153"/>
      <c r="H31" s="28"/>
      <c r="I31" s="153"/>
    </row>
    <row r="32" spans="1:10" ht="21.75" customHeight="1">
      <c r="E32" s="109"/>
      <c r="G32" s="29"/>
      <c r="H32" s="28"/>
      <c r="I32" s="29"/>
    </row>
    <row r="33" spans="1:9" ht="21.75" customHeight="1">
      <c r="E33" s="109"/>
      <c r="G33" s="29"/>
      <c r="H33" s="28"/>
      <c r="I33" s="29"/>
    </row>
    <row r="34" spans="1:9" ht="21.75" customHeight="1">
      <c r="E34" s="109"/>
      <c r="G34" s="29"/>
      <c r="H34" s="28"/>
      <c r="I34" s="29"/>
    </row>
    <row r="35" spans="1:9" ht="21.75" customHeight="1">
      <c r="E35" s="109"/>
      <c r="G35" s="29"/>
      <c r="H35" s="28"/>
      <c r="I35" s="29"/>
    </row>
    <row r="36" spans="1:9" ht="21.75" customHeight="1">
      <c r="E36" s="109"/>
      <c r="G36" s="29"/>
      <c r="H36" s="28"/>
      <c r="I36" s="29"/>
    </row>
    <row r="37" spans="1:9" ht="21.75" customHeight="1">
      <c r="E37" s="109"/>
      <c r="G37" s="29"/>
      <c r="H37" s="28"/>
      <c r="I37" s="29"/>
    </row>
    <row r="38" spans="1:9" ht="21.75" customHeight="1">
      <c r="E38" s="109"/>
      <c r="G38" s="29"/>
      <c r="H38" s="28"/>
      <c r="I38" s="29"/>
    </row>
    <row r="39" spans="1:9" ht="21.75" customHeight="1">
      <c r="E39" s="109"/>
      <c r="G39" s="29"/>
      <c r="H39" s="28"/>
      <c r="I39" s="29"/>
    </row>
    <row r="40" spans="1:9" ht="21.75" customHeight="1">
      <c r="G40" s="30"/>
      <c r="H40" s="4"/>
      <c r="I40" s="30"/>
    </row>
    <row r="41" spans="1:9" ht="12" customHeight="1">
      <c r="G41" s="30"/>
      <c r="H41" s="4"/>
      <c r="I41" s="30"/>
    </row>
    <row r="42" spans="1:9" ht="21.9" customHeight="1">
      <c r="A42" s="8" t="str">
        <f>Thai5!A42</f>
        <v>หมายเหตุประกอบข้อมูลทางการเงินเป็นส่วนหนึ่งของข้อมูลทางการเงินระหว่างกาลนี้</v>
      </c>
      <c r="B42" s="8"/>
      <c r="C42" s="8"/>
      <c r="D42" s="8"/>
      <c r="E42" s="9"/>
      <c r="F42" s="8"/>
      <c r="G42" s="10"/>
      <c r="H42" s="10"/>
      <c r="I42" s="10"/>
    </row>
    <row r="43" spans="1:9" ht="21.75" customHeight="1">
      <c r="H43" s="4"/>
    </row>
    <row r="44" spans="1:9" ht="21.75" customHeight="1">
      <c r="H44" s="4"/>
    </row>
    <row r="45" spans="1:9" ht="21.75" customHeight="1">
      <c r="H45" s="4"/>
    </row>
    <row r="46" spans="1:9" ht="21.75" customHeight="1">
      <c r="H46" s="4"/>
    </row>
    <row r="47" spans="1:9" ht="21.75" customHeight="1">
      <c r="H47" s="4"/>
    </row>
    <row r="48" spans="1:9" ht="21.75" customHeight="1">
      <c r="H48" s="4"/>
    </row>
    <row r="49" spans="8:8" ht="21.75" customHeight="1">
      <c r="H49" s="4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topLeftCell="A4" zoomScaleNormal="100" zoomScaleSheetLayoutView="100" workbookViewId="0">
      <selection activeCell="P18" sqref="P18"/>
    </sheetView>
  </sheetViews>
  <sheetFormatPr defaultColWidth="9.125" defaultRowHeight="21.75" customHeight="1"/>
  <cols>
    <col min="1" max="3" width="2.75" style="2" customWidth="1"/>
    <col min="4" max="4" width="40" style="2" customWidth="1"/>
    <col min="5" max="5" width="8.75" style="2" customWidth="1"/>
    <col min="6" max="6" width="1.125" style="2" customWidth="1"/>
    <col min="7" max="7" width="14.75" style="4" customWidth="1"/>
    <col min="8" max="8" width="1.125" style="4" customWidth="1"/>
    <col min="9" max="9" width="15.25" style="4" customWidth="1"/>
    <col min="10" max="10" width="1.125" style="4" customWidth="1"/>
    <col min="11" max="11" width="15.375" style="4" customWidth="1"/>
    <col min="12" max="12" width="1.125" style="4" customWidth="1"/>
    <col min="13" max="13" width="13.875" style="4" customWidth="1"/>
    <col min="14" max="14" width="1.125" style="4" customWidth="1"/>
    <col min="15" max="15" width="14.625" style="4" customWidth="1"/>
    <col min="16" max="16384" width="9.125" style="2"/>
  </cols>
  <sheetData>
    <row r="1" spans="1:15" ht="21.75" customHeight="1">
      <c r="A1" s="1" t="s">
        <v>102</v>
      </c>
      <c r="B1" s="1"/>
      <c r="C1" s="6"/>
      <c r="D1" s="6"/>
      <c r="E1" s="26"/>
      <c r="F1" s="26"/>
      <c r="G1" s="18"/>
      <c r="H1" s="18"/>
      <c r="I1" s="18"/>
      <c r="J1" s="18"/>
      <c r="K1" s="18"/>
      <c r="L1" s="18"/>
      <c r="M1" s="18"/>
      <c r="N1" s="18"/>
      <c r="O1" s="67" t="s">
        <v>3</v>
      </c>
    </row>
    <row r="2" spans="1:15" ht="21.75" customHeight="1">
      <c r="A2" s="68" t="s">
        <v>79</v>
      </c>
      <c r="B2" s="68"/>
      <c r="C2" s="68"/>
      <c r="D2" s="68"/>
      <c r="E2" s="26"/>
      <c r="F2" s="26"/>
      <c r="G2" s="18"/>
      <c r="H2" s="18"/>
      <c r="I2" s="18"/>
      <c r="J2" s="18"/>
      <c r="K2" s="18"/>
      <c r="L2" s="18"/>
      <c r="M2" s="18"/>
      <c r="N2" s="18"/>
      <c r="O2" s="18"/>
    </row>
    <row r="3" spans="1:15" ht="21.75" customHeight="1">
      <c r="A3" s="69" t="s">
        <v>119</v>
      </c>
      <c r="B3" s="69"/>
      <c r="C3" s="69"/>
      <c r="D3" s="69"/>
      <c r="E3" s="70"/>
      <c r="F3" s="70"/>
      <c r="G3" s="19"/>
      <c r="H3" s="19"/>
      <c r="I3" s="19"/>
      <c r="J3" s="19"/>
      <c r="K3" s="19"/>
      <c r="L3" s="19"/>
      <c r="M3" s="19"/>
      <c r="N3" s="19"/>
      <c r="O3" s="19"/>
    </row>
    <row r="4" spans="1:15" ht="19.8">
      <c r="A4" s="26"/>
      <c r="B4" s="26"/>
      <c r="C4" s="26"/>
      <c r="D4" s="26"/>
      <c r="E4" s="26"/>
      <c r="F4" s="26"/>
      <c r="G4" s="18"/>
      <c r="H4" s="18"/>
      <c r="I4" s="18"/>
      <c r="J4" s="18"/>
      <c r="K4" s="18"/>
      <c r="L4" s="18"/>
      <c r="M4" s="18"/>
      <c r="N4" s="18"/>
      <c r="O4" s="18"/>
    </row>
    <row r="5" spans="1:15" ht="20.399999999999999">
      <c r="A5" s="26"/>
      <c r="B5" s="26"/>
      <c r="C5" s="26"/>
      <c r="D5" s="26"/>
      <c r="E5" s="26"/>
      <c r="F5" s="26"/>
      <c r="G5" s="18"/>
      <c r="H5" s="18"/>
      <c r="I5" s="18"/>
      <c r="J5" s="18"/>
      <c r="K5" s="160" t="s">
        <v>20</v>
      </c>
      <c r="L5" s="160"/>
      <c r="M5" s="160"/>
      <c r="N5" s="18"/>
      <c r="O5" s="18"/>
    </row>
    <row r="6" spans="1:15" s="6" customFormat="1" ht="21.75" customHeight="1">
      <c r="A6" s="68"/>
      <c r="B6" s="68"/>
      <c r="C6" s="68"/>
      <c r="D6" s="68"/>
      <c r="E6" s="68"/>
      <c r="F6" s="68"/>
      <c r="H6" s="67"/>
      <c r="I6" s="67"/>
      <c r="J6" s="67"/>
      <c r="K6" s="14" t="s">
        <v>74</v>
      </c>
      <c r="N6" s="67"/>
      <c r="O6" s="14"/>
    </row>
    <row r="7" spans="1:15" s="6" customFormat="1" ht="21.75" customHeight="1">
      <c r="A7" s="68"/>
      <c r="B7" s="68"/>
      <c r="C7" s="68"/>
      <c r="D7" s="68"/>
      <c r="E7" s="68"/>
      <c r="F7" s="68"/>
      <c r="G7" s="67" t="s">
        <v>53</v>
      </c>
      <c r="H7" s="67"/>
      <c r="I7" s="67"/>
      <c r="J7" s="67"/>
      <c r="K7" s="14" t="s">
        <v>104</v>
      </c>
      <c r="N7" s="67"/>
      <c r="O7" s="14"/>
    </row>
    <row r="8" spans="1:15" s="6" customFormat="1" ht="21.75" customHeight="1">
      <c r="A8" s="68"/>
      <c r="B8" s="68"/>
      <c r="C8" s="68"/>
      <c r="D8" s="68"/>
      <c r="G8" s="67" t="s">
        <v>38</v>
      </c>
      <c r="H8" s="67"/>
      <c r="I8" s="67" t="s">
        <v>19</v>
      </c>
      <c r="J8" s="67"/>
      <c r="K8" s="67" t="s">
        <v>103</v>
      </c>
      <c r="L8" s="67"/>
      <c r="M8" s="67" t="s">
        <v>21</v>
      </c>
      <c r="N8" s="67"/>
      <c r="O8" s="71" t="s">
        <v>25</v>
      </c>
    </row>
    <row r="9" spans="1:15" ht="21.75" customHeight="1">
      <c r="A9" s="68"/>
      <c r="B9" s="68"/>
      <c r="C9" s="68"/>
      <c r="D9" s="68"/>
      <c r="E9" s="16" t="s">
        <v>2</v>
      </c>
      <c r="F9" s="72"/>
      <c r="G9" s="73" t="s">
        <v>1</v>
      </c>
      <c r="H9" s="67"/>
      <c r="I9" s="73" t="s">
        <v>1</v>
      </c>
      <c r="J9" s="67"/>
      <c r="K9" s="73" t="s">
        <v>1</v>
      </c>
      <c r="L9" s="67"/>
      <c r="M9" s="73" t="s">
        <v>1</v>
      </c>
      <c r="N9" s="67"/>
      <c r="O9" s="73" t="s">
        <v>1</v>
      </c>
    </row>
    <row r="10" spans="1:15" ht="8.1" customHeight="1">
      <c r="B10" s="68"/>
      <c r="C10" s="68"/>
      <c r="D10" s="68"/>
      <c r="E10" s="26"/>
      <c r="F10" s="26"/>
      <c r="G10" s="18"/>
      <c r="H10" s="18"/>
      <c r="I10" s="74"/>
      <c r="J10" s="18"/>
      <c r="K10" s="18"/>
      <c r="L10" s="18"/>
      <c r="M10" s="18"/>
      <c r="N10" s="74"/>
      <c r="O10" s="18"/>
    </row>
    <row r="11" spans="1:15" ht="21.75" customHeight="1">
      <c r="A11" s="68" t="s">
        <v>100</v>
      </c>
      <c r="B11" s="68"/>
      <c r="C11" s="68"/>
      <c r="D11" s="68"/>
      <c r="E11" s="26"/>
      <c r="F11" s="26"/>
      <c r="G11" s="18">
        <v>870758034</v>
      </c>
      <c r="H11" s="18"/>
      <c r="I11" s="18">
        <v>427323198</v>
      </c>
      <c r="J11" s="18"/>
      <c r="K11" s="18">
        <v>63894173</v>
      </c>
      <c r="L11" s="18"/>
      <c r="M11" s="18">
        <v>1543076363</v>
      </c>
      <c r="N11" s="74"/>
      <c r="O11" s="18">
        <f>SUM(G11:M11)</f>
        <v>2905051768</v>
      </c>
    </row>
    <row r="12" spans="1:15" ht="21.75" customHeight="1">
      <c r="A12" s="26" t="s">
        <v>85</v>
      </c>
      <c r="B12" s="68"/>
      <c r="C12" s="68"/>
      <c r="D12" s="68"/>
      <c r="E12" s="109">
        <v>9</v>
      </c>
      <c r="F12" s="26"/>
      <c r="G12" s="24" t="s">
        <v>62</v>
      </c>
      <c r="H12" s="75"/>
      <c r="I12" s="24" t="s">
        <v>62</v>
      </c>
      <c r="J12" s="75"/>
      <c r="K12" s="24" t="s">
        <v>62</v>
      </c>
      <c r="L12" s="18"/>
      <c r="M12" s="18">
        <v>-261227350</v>
      </c>
      <c r="N12" s="74"/>
      <c r="O12" s="18">
        <f>SUM(G12:M12)</f>
        <v>-261227350</v>
      </c>
    </row>
    <row r="13" spans="1:15" ht="21.75" customHeight="1">
      <c r="A13" s="26" t="s">
        <v>65</v>
      </c>
      <c r="B13" s="68"/>
      <c r="C13" s="68"/>
      <c r="D13" s="68"/>
      <c r="E13" s="109">
        <v>9</v>
      </c>
      <c r="F13" s="26"/>
      <c r="G13" s="18" t="s">
        <v>62</v>
      </c>
      <c r="H13" s="18"/>
      <c r="I13" s="18" t="s">
        <v>62</v>
      </c>
      <c r="J13" s="18"/>
      <c r="K13" s="18">
        <v>11497315</v>
      </c>
      <c r="L13" s="18"/>
      <c r="M13" s="18">
        <v>-11497315</v>
      </c>
      <c r="N13" s="74"/>
      <c r="O13" s="18" t="s">
        <v>62</v>
      </c>
    </row>
    <row r="14" spans="1:15" ht="21.75" customHeight="1">
      <c r="A14" s="26" t="s">
        <v>54</v>
      </c>
      <c r="B14" s="26"/>
      <c r="C14" s="26"/>
      <c r="D14" s="26"/>
      <c r="E14" s="109"/>
      <c r="F14" s="26"/>
      <c r="G14" s="60" t="s">
        <v>62</v>
      </c>
      <c r="H14" s="75"/>
      <c r="I14" s="60" t="s">
        <v>62</v>
      </c>
      <c r="J14" s="75"/>
      <c r="K14" s="60" t="s">
        <v>62</v>
      </c>
      <c r="L14" s="20"/>
      <c r="M14" s="19">
        <f>Thai6!I24</f>
        <v>208600537</v>
      </c>
      <c r="N14" s="20"/>
      <c r="O14" s="19">
        <f>SUM(G14:M14)</f>
        <v>208600537</v>
      </c>
    </row>
    <row r="15" spans="1:15" ht="8.1" customHeight="1">
      <c r="A15" s="68"/>
      <c r="B15" s="68"/>
      <c r="C15" s="68"/>
      <c r="D15" s="68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20"/>
    </row>
    <row r="16" spans="1:15" ht="21.75" customHeight="1" thickBot="1">
      <c r="A16" s="68" t="s">
        <v>101</v>
      </c>
      <c r="B16" s="68"/>
      <c r="C16" s="68"/>
      <c r="D16" s="68"/>
      <c r="E16" s="26"/>
      <c r="F16" s="26"/>
      <c r="G16" s="25">
        <f>SUM(G11:G15)</f>
        <v>870758034</v>
      </c>
      <c r="H16" s="20"/>
      <c r="I16" s="25">
        <f>SUM(I11:I15)</f>
        <v>427323198</v>
      </c>
      <c r="J16" s="20"/>
      <c r="K16" s="25">
        <f>SUM(K11:K15)</f>
        <v>75391488</v>
      </c>
      <c r="L16" s="20"/>
      <c r="M16" s="25">
        <f>SUM(M11:M15)</f>
        <v>1478952235</v>
      </c>
      <c r="N16" s="20"/>
      <c r="O16" s="25">
        <f>SUM(O11:O15)</f>
        <v>2852424955</v>
      </c>
    </row>
    <row r="17" spans="1:15" ht="27.75" customHeight="1" thickTop="1">
      <c r="A17" s="68"/>
      <c r="B17" s="68"/>
      <c r="C17" s="68"/>
      <c r="D17" s="68"/>
      <c r="E17" s="26"/>
      <c r="F17" s="26"/>
      <c r="G17" s="20"/>
      <c r="H17" s="20"/>
      <c r="I17" s="20"/>
      <c r="J17" s="20"/>
      <c r="K17" s="20"/>
      <c r="L17" s="20"/>
      <c r="M17" s="20"/>
      <c r="N17" s="20"/>
      <c r="O17" s="20"/>
    </row>
    <row r="18" spans="1:15" ht="21.75" customHeight="1">
      <c r="A18" s="68" t="s">
        <v>120</v>
      </c>
      <c r="B18" s="68"/>
      <c r="C18" s="68"/>
      <c r="D18" s="68"/>
      <c r="E18" s="26"/>
      <c r="F18" s="26"/>
      <c r="G18" s="82">
        <f>G16</f>
        <v>870758034</v>
      </c>
      <c r="H18" s="18"/>
      <c r="I18" s="82">
        <f>I16</f>
        <v>427323198</v>
      </c>
      <c r="J18" s="18"/>
      <c r="K18" s="82">
        <f>K16</f>
        <v>75391488</v>
      </c>
      <c r="L18" s="18"/>
      <c r="M18" s="82">
        <v>1808229854</v>
      </c>
      <c r="N18" s="74"/>
      <c r="O18" s="82">
        <f>SUM(G18:M18)</f>
        <v>3181702574</v>
      </c>
    </row>
    <row r="19" spans="1:15" ht="21.75" customHeight="1">
      <c r="A19" s="26" t="s">
        <v>85</v>
      </c>
      <c r="B19" s="68"/>
      <c r="C19" s="68"/>
      <c r="D19" s="68"/>
      <c r="E19" s="109">
        <v>9</v>
      </c>
      <c r="F19" s="26"/>
      <c r="G19" s="148" t="s">
        <v>62</v>
      </c>
      <c r="H19" s="75"/>
      <c r="I19" s="148" t="s">
        <v>62</v>
      </c>
      <c r="J19" s="75"/>
      <c r="K19" s="148" t="s">
        <v>62</v>
      </c>
      <c r="L19" s="18"/>
      <c r="M19" s="82">
        <f>-435379017-1</f>
        <v>-435379018</v>
      </c>
      <c r="N19" s="74"/>
      <c r="O19" s="82">
        <f>SUM(G19:M19)</f>
        <v>-435379018</v>
      </c>
    </row>
    <row r="20" spans="1:15" ht="21.75" customHeight="1">
      <c r="A20" s="26" t="s">
        <v>65</v>
      </c>
      <c r="B20" s="68"/>
      <c r="C20" s="68"/>
      <c r="D20" s="68"/>
      <c r="E20" s="109">
        <v>9</v>
      </c>
      <c r="F20" s="26"/>
      <c r="G20" s="149" t="s">
        <v>62</v>
      </c>
      <c r="H20" s="18"/>
      <c r="I20" s="149" t="s">
        <v>62</v>
      </c>
      <c r="J20" s="18"/>
      <c r="K20" s="82">
        <f>11684316-1</f>
        <v>11684315</v>
      </c>
      <c r="L20" s="18"/>
      <c r="M20" s="82">
        <f>-K20</f>
        <v>-11684315</v>
      </c>
      <c r="N20" s="74"/>
      <c r="O20" s="149" t="s">
        <v>62</v>
      </c>
    </row>
    <row r="21" spans="1:15" ht="21.75" customHeight="1">
      <c r="A21" s="26" t="s">
        <v>54</v>
      </c>
      <c r="B21" s="26"/>
      <c r="C21" s="26"/>
      <c r="D21" s="26"/>
      <c r="E21" s="109"/>
      <c r="F21" s="26"/>
      <c r="G21" s="150" t="s">
        <v>62</v>
      </c>
      <c r="H21" s="75"/>
      <c r="I21" s="150" t="s">
        <v>62</v>
      </c>
      <c r="J21" s="75"/>
      <c r="K21" s="150" t="s">
        <v>62</v>
      </c>
      <c r="L21" s="20"/>
      <c r="M21" s="157">
        <v>1027810167</v>
      </c>
      <c r="N21" s="20"/>
      <c r="O21" s="92">
        <f>SUM(G21:M21)</f>
        <v>1027810167</v>
      </c>
    </row>
    <row r="22" spans="1:15" ht="8.1" customHeight="1">
      <c r="A22" s="68"/>
      <c r="B22" s="68"/>
      <c r="C22" s="68"/>
      <c r="D22" s="68"/>
      <c r="E22" s="26"/>
      <c r="F22" s="26"/>
      <c r="G22" s="82"/>
      <c r="H22" s="18"/>
      <c r="I22" s="82"/>
      <c r="J22" s="18"/>
      <c r="K22" s="82"/>
      <c r="L22" s="18"/>
      <c r="M22" s="82"/>
      <c r="N22" s="18"/>
      <c r="O22" s="85"/>
    </row>
    <row r="23" spans="1:15" ht="21.75" customHeight="1" thickBot="1">
      <c r="A23" s="68" t="s">
        <v>121</v>
      </c>
      <c r="B23" s="68"/>
      <c r="C23" s="68"/>
      <c r="D23" s="68"/>
      <c r="E23" s="26"/>
      <c r="F23" s="26"/>
      <c r="G23" s="86">
        <f>SUM(G18:G22)</f>
        <v>870758034</v>
      </c>
      <c r="H23" s="20"/>
      <c r="I23" s="86">
        <f>SUM(I18:I22)</f>
        <v>427323198</v>
      </c>
      <c r="J23" s="20"/>
      <c r="K23" s="86">
        <f>SUM(K18:K22)</f>
        <v>87075803</v>
      </c>
      <c r="L23" s="20"/>
      <c r="M23" s="86">
        <f>SUM(M18:M22)</f>
        <v>2388976688</v>
      </c>
      <c r="N23" s="20"/>
      <c r="O23" s="86">
        <f>SUM(G23:M23)</f>
        <v>3774133723</v>
      </c>
    </row>
    <row r="24" spans="1:15" ht="14.25" customHeight="1" thickTop="1">
      <c r="A24" s="68"/>
      <c r="B24" s="68"/>
      <c r="C24" s="68"/>
      <c r="D24" s="68"/>
      <c r="E24" s="26"/>
      <c r="F24" s="26"/>
      <c r="G24" s="20"/>
      <c r="H24" s="20"/>
      <c r="I24" s="20"/>
      <c r="J24" s="20"/>
      <c r="K24" s="20"/>
      <c r="L24" s="20"/>
      <c r="M24" s="20"/>
      <c r="N24" s="20"/>
      <c r="O24" s="20"/>
    </row>
    <row r="25" spans="1:15" ht="14.25" customHeight="1">
      <c r="A25" s="68"/>
      <c r="B25" s="68"/>
      <c r="C25" s="68"/>
      <c r="D25" s="68"/>
      <c r="E25" s="26"/>
      <c r="F25" s="26"/>
      <c r="G25" s="20"/>
      <c r="H25" s="20"/>
      <c r="I25" s="20"/>
      <c r="J25" s="20"/>
      <c r="K25" s="20"/>
      <c r="L25" s="20"/>
      <c r="M25" s="20"/>
      <c r="N25" s="20"/>
      <c r="O25" s="20"/>
    </row>
    <row r="26" spans="1:15" ht="14.25" customHeight="1">
      <c r="A26" s="68"/>
      <c r="B26" s="68"/>
      <c r="C26" s="68"/>
      <c r="D26" s="68"/>
      <c r="E26" s="26"/>
      <c r="F26" s="26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14.25" customHeight="1">
      <c r="A27" s="68"/>
      <c r="B27" s="68"/>
      <c r="C27" s="68"/>
      <c r="D27" s="68"/>
      <c r="E27" s="26"/>
      <c r="F27" s="26"/>
      <c r="G27" s="20"/>
      <c r="H27" s="20"/>
      <c r="I27" s="20"/>
      <c r="J27" s="20"/>
      <c r="K27" s="20"/>
      <c r="L27" s="20"/>
      <c r="M27" s="20"/>
      <c r="N27" s="20"/>
      <c r="O27" s="20"/>
    </row>
    <row r="28" spans="1:15" ht="21.9" customHeight="1">
      <c r="A28" s="8" t="str">
        <f>+Thai5!A42</f>
        <v>หมายเหตุประกอบข้อมูลทางการเงินเป็นส่วนหนึ่งของข้อมูลทางการเงินระหว่างกาลนี้</v>
      </c>
      <c r="B28" s="8"/>
      <c r="C28" s="8"/>
      <c r="D28" s="8"/>
      <c r="E28" s="8"/>
      <c r="F28" s="8"/>
      <c r="G28" s="10"/>
      <c r="H28" s="10"/>
      <c r="I28" s="10"/>
      <c r="J28" s="10"/>
      <c r="K28" s="10"/>
      <c r="L28" s="10"/>
      <c r="M28" s="10"/>
      <c r="N28" s="10"/>
      <c r="O28" s="10"/>
    </row>
  </sheetData>
  <mergeCells count="1">
    <mergeCell ref="K5:M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8"/>
  <sheetViews>
    <sheetView tabSelected="1" topLeftCell="A92" zoomScaleNormal="100" zoomScaleSheetLayoutView="100" workbookViewId="0">
      <selection activeCell="L81" sqref="L81"/>
    </sheetView>
  </sheetViews>
  <sheetFormatPr defaultColWidth="9" defaultRowHeight="21.75" customHeight="1"/>
  <cols>
    <col min="1" max="3" width="2.75" style="31" customWidth="1"/>
    <col min="4" max="4" width="42.875" style="31" customWidth="1"/>
    <col min="5" max="5" width="8.125" style="31" customWidth="1"/>
    <col min="6" max="6" width="0.875" style="31" customWidth="1"/>
    <col min="7" max="7" width="16.875" style="49" customWidth="1"/>
    <col min="8" max="8" width="0.875" style="31" customWidth="1"/>
    <col min="9" max="9" width="16.875" style="49" customWidth="1"/>
    <col min="10" max="11" width="9" style="31"/>
    <col min="12" max="12" width="14.875" style="31" bestFit="1" customWidth="1"/>
    <col min="13" max="13" width="12.875" style="31" bestFit="1" customWidth="1"/>
    <col min="14" max="230" width="9" style="31"/>
    <col min="231" max="233" width="2.75" style="31" customWidth="1"/>
    <col min="234" max="234" width="34.625" style="31" customWidth="1"/>
    <col min="235" max="235" width="9" style="31" bestFit="1" customWidth="1"/>
    <col min="236" max="236" width="1.75" style="31" customWidth="1"/>
    <col min="237" max="237" width="16.875" style="31" customWidth="1"/>
    <col min="238" max="238" width="1.75" style="31" customWidth="1"/>
    <col min="239" max="239" width="16.875" style="31" customWidth="1"/>
    <col min="240" max="240" width="5.625" style="31" customWidth="1"/>
    <col min="241" max="246" width="0" style="31" hidden="1" customWidth="1"/>
    <col min="247" max="247" width="9" style="31"/>
    <col min="248" max="248" width="9.875" style="31" bestFit="1" customWidth="1"/>
    <col min="249" max="16384" width="9" style="31"/>
  </cols>
  <sheetData>
    <row r="1" spans="1:13" ht="21.75" customHeight="1">
      <c r="A1" s="1" t="s">
        <v>102</v>
      </c>
      <c r="B1" s="1"/>
      <c r="D1" s="32"/>
      <c r="G1" s="33"/>
      <c r="H1" s="34"/>
      <c r="I1" s="33"/>
    </row>
    <row r="2" spans="1:13" ht="21.75" customHeight="1">
      <c r="A2" s="35" t="s">
        <v>70</v>
      </c>
      <c r="D2" s="32"/>
      <c r="G2" s="33"/>
      <c r="H2" s="34"/>
      <c r="I2" s="33"/>
    </row>
    <row r="3" spans="1:13" ht="21.75" customHeight="1">
      <c r="A3" s="36" t="s">
        <v>119</v>
      </c>
      <c r="B3" s="37"/>
      <c r="C3" s="37"/>
      <c r="D3" s="38"/>
      <c r="E3" s="37"/>
      <c r="F3" s="37"/>
      <c r="G3" s="39"/>
      <c r="H3" s="40"/>
      <c r="I3" s="39"/>
    </row>
    <row r="4" spans="1:13" ht="21.75" customHeight="1">
      <c r="A4" s="41"/>
      <c r="B4" s="42"/>
      <c r="C4" s="42"/>
      <c r="D4" s="43"/>
      <c r="E4" s="42"/>
      <c r="F4" s="42"/>
      <c r="G4" s="44"/>
      <c r="H4" s="45"/>
      <c r="I4" s="44"/>
    </row>
    <row r="5" spans="1:13" ht="21.75" customHeight="1">
      <c r="D5" s="32"/>
      <c r="E5" s="35"/>
      <c r="F5" s="46"/>
      <c r="G5" s="14" t="s">
        <v>107</v>
      </c>
      <c r="H5" s="14"/>
      <c r="I5" s="14" t="s">
        <v>95</v>
      </c>
    </row>
    <row r="6" spans="1:13" ht="21.75" customHeight="1">
      <c r="D6" s="32"/>
      <c r="E6" s="35"/>
      <c r="F6" s="35"/>
      <c r="G6" s="15" t="s">
        <v>1</v>
      </c>
      <c r="H6" s="15"/>
      <c r="I6" s="15" t="s">
        <v>1</v>
      </c>
    </row>
    <row r="7" spans="1:13" ht="21.75" customHeight="1">
      <c r="D7" s="32"/>
      <c r="E7" s="47" t="s">
        <v>2</v>
      </c>
      <c r="F7" s="48"/>
      <c r="G7" s="17" t="s">
        <v>3</v>
      </c>
      <c r="H7" s="2"/>
      <c r="I7" s="17" t="s">
        <v>3</v>
      </c>
    </row>
    <row r="8" spans="1:13" ht="8.1" customHeight="1">
      <c r="D8" s="32"/>
      <c r="E8" s="48"/>
      <c r="F8" s="48"/>
      <c r="G8" s="96"/>
      <c r="H8" s="2"/>
      <c r="I8" s="15"/>
    </row>
    <row r="9" spans="1:13" ht="21.75" customHeight="1">
      <c r="A9" s="35" t="s">
        <v>26</v>
      </c>
      <c r="G9" s="97"/>
    </row>
    <row r="10" spans="1:13" ht="21.75" customHeight="1">
      <c r="A10" s="31" t="s">
        <v>36</v>
      </c>
      <c r="G10" s="98">
        <v>1278772114</v>
      </c>
      <c r="H10" s="50"/>
      <c r="I10" s="50">
        <v>242152413</v>
      </c>
      <c r="L10" s="51"/>
      <c r="M10" s="52"/>
    </row>
    <row r="11" spans="1:13" ht="21.75" customHeight="1">
      <c r="A11" s="31" t="s">
        <v>27</v>
      </c>
      <c r="E11" s="32"/>
      <c r="G11" s="99"/>
      <c r="H11" s="49"/>
      <c r="I11" s="53"/>
      <c r="L11" s="51"/>
      <c r="M11" s="52"/>
    </row>
    <row r="12" spans="1:13" ht="21.75" customHeight="1">
      <c r="B12" s="31" t="s">
        <v>135</v>
      </c>
      <c r="E12" s="32">
        <v>5</v>
      </c>
      <c r="G12" s="98">
        <v>22936223</v>
      </c>
      <c r="H12" s="18"/>
      <c r="I12" s="50">
        <v>26144955</v>
      </c>
      <c r="L12" s="51"/>
      <c r="M12" s="52"/>
    </row>
    <row r="13" spans="1:13" ht="21.75" customHeight="1">
      <c r="B13" s="31" t="s">
        <v>134</v>
      </c>
      <c r="G13" s="97"/>
      <c r="L13" s="51"/>
      <c r="M13" s="52"/>
    </row>
    <row r="14" spans="1:13" ht="21.75" customHeight="1">
      <c r="B14" s="54"/>
      <c r="C14" s="31" t="s">
        <v>106</v>
      </c>
      <c r="E14" s="32">
        <v>6</v>
      </c>
      <c r="G14" s="97">
        <v>-879161</v>
      </c>
      <c r="H14" s="18"/>
      <c r="I14" s="49">
        <v>-1474085</v>
      </c>
      <c r="L14" s="51"/>
      <c r="M14" s="52"/>
    </row>
    <row r="15" spans="1:13" ht="21.75" customHeight="1">
      <c r="B15" s="31" t="s">
        <v>46</v>
      </c>
      <c r="E15" s="32"/>
      <c r="G15" s="100">
        <v>131553599</v>
      </c>
      <c r="H15" s="18"/>
      <c r="I15" s="55">
        <v>126800833</v>
      </c>
      <c r="L15" s="51"/>
      <c r="M15" s="52"/>
    </row>
    <row r="16" spans="1:13" ht="21.75" customHeight="1">
      <c r="B16" s="56" t="s">
        <v>132</v>
      </c>
      <c r="E16" s="32"/>
      <c r="G16" s="98">
        <v>1422523</v>
      </c>
      <c r="H16" s="20"/>
      <c r="I16" s="50">
        <v>-323294</v>
      </c>
      <c r="L16" s="51"/>
      <c r="M16" s="52"/>
    </row>
    <row r="17" spans="1:13" ht="21.75" customHeight="1">
      <c r="B17" s="56" t="s">
        <v>130</v>
      </c>
      <c r="E17" s="32"/>
      <c r="G17" s="103"/>
      <c r="I17" s="31"/>
      <c r="L17" s="51"/>
      <c r="M17" s="52"/>
    </row>
    <row r="18" spans="1:13" ht="21.75" customHeight="1">
      <c r="B18" s="56"/>
      <c r="C18" s="31" t="s">
        <v>137</v>
      </c>
      <c r="E18" s="32"/>
      <c r="G18" s="100">
        <v>-2372623</v>
      </c>
      <c r="H18" s="20"/>
      <c r="I18" s="55">
        <v>1009641</v>
      </c>
      <c r="L18" s="51"/>
      <c r="M18" s="52"/>
    </row>
    <row r="19" spans="1:13" ht="21.75" customHeight="1">
      <c r="B19" s="56" t="s">
        <v>55</v>
      </c>
      <c r="E19" s="32"/>
      <c r="G19" s="98">
        <v>5680015</v>
      </c>
      <c r="H19" s="20"/>
      <c r="I19" s="50">
        <v>4900650</v>
      </c>
      <c r="L19" s="51"/>
      <c r="M19" s="52"/>
    </row>
    <row r="20" spans="1:13" ht="21.75" customHeight="1">
      <c r="B20" s="56" t="s">
        <v>24</v>
      </c>
      <c r="E20" s="32"/>
      <c r="G20" s="101">
        <v>49133312</v>
      </c>
      <c r="H20" s="20"/>
      <c r="I20" s="57">
        <v>43413362</v>
      </c>
      <c r="L20" s="51"/>
      <c r="M20" s="52"/>
    </row>
    <row r="21" spans="1:13" ht="8.1" customHeight="1">
      <c r="B21" s="58"/>
      <c r="E21" s="32"/>
      <c r="G21" s="102"/>
      <c r="H21" s="20"/>
      <c r="I21" s="59"/>
      <c r="L21" s="51"/>
      <c r="M21" s="52"/>
    </row>
    <row r="22" spans="1:13" ht="21.75" customHeight="1">
      <c r="A22" s="31" t="s">
        <v>66</v>
      </c>
      <c r="G22" s="85">
        <f>SUM(G10:G21)</f>
        <v>1486246002</v>
      </c>
      <c r="H22" s="20"/>
      <c r="I22" s="20">
        <f>SUM(I10:I21)</f>
        <v>442624475</v>
      </c>
      <c r="L22" s="51"/>
      <c r="M22" s="52"/>
    </row>
    <row r="23" spans="1:13" ht="8.1" customHeight="1">
      <c r="B23" s="58"/>
      <c r="E23" s="32"/>
      <c r="G23" s="102"/>
      <c r="H23" s="20"/>
      <c r="I23" s="59"/>
      <c r="L23" s="51"/>
      <c r="M23" s="52"/>
    </row>
    <row r="24" spans="1:13" ht="21.75" customHeight="1">
      <c r="A24" s="31" t="s">
        <v>67</v>
      </c>
      <c r="G24" s="99"/>
      <c r="H24" s="49"/>
      <c r="I24" s="53"/>
      <c r="L24" s="51"/>
      <c r="M24" s="52"/>
    </row>
    <row r="25" spans="1:13" ht="21.75" customHeight="1">
      <c r="B25" s="31" t="s">
        <v>92</v>
      </c>
      <c r="G25" s="98">
        <v>-760592353</v>
      </c>
      <c r="H25" s="50"/>
      <c r="I25" s="50">
        <v>198269575</v>
      </c>
      <c r="L25" s="51"/>
      <c r="M25" s="52"/>
    </row>
    <row r="26" spans="1:13" ht="21.75" customHeight="1">
      <c r="B26" s="31" t="s">
        <v>39</v>
      </c>
      <c r="G26" s="151">
        <v>-958377247</v>
      </c>
      <c r="H26" s="50"/>
      <c r="I26" s="55">
        <v>49078636</v>
      </c>
      <c r="L26" s="51"/>
      <c r="M26" s="52"/>
    </row>
    <row r="27" spans="1:13" ht="21.75" customHeight="1">
      <c r="B27" s="31" t="s">
        <v>8</v>
      </c>
      <c r="G27" s="98">
        <v>-78139175</v>
      </c>
      <c r="H27" s="50"/>
      <c r="I27" s="50">
        <v>-16024517</v>
      </c>
      <c r="L27" s="51"/>
      <c r="M27" s="52"/>
    </row>
    <row r="28" spans="1:13" ht="21.75" customHeight="1">
      <c r="B28" s="31" t="s">
        <v>93</v>
      </c>
      <c r="G28" s="98">
        <v>28688152</v>
      </c>
      <c r="H28" s="50"/>
      <c r="I28" s="50">
        <v>-1265555</v>
      </c>
      <c r="L28" s="51"/>
      <c r="M28" s="52"/>
    </row>
    <row r="29" spans="1:13" ht="21.75" customHeight="1">
      <c r="B29" s="31" t="s">
        <v>80</v>
      </c>
      <c r="G29" s="98">
        <v>139000</v>
      </c>
      <c r="H29" s="50"/>
      <c r="I29" s="50">
        <v>85000</v>
      </c>
      <c r="L29" s="51"/>
      <c r="M29" s="52"/>
    </row>
    <row r="30" spans="1:13" ht="21.75" customHeight="1">
      <c r="B30" s="31" t="s">
        <v>83</v>
      </c>
      <c r="G30" s="98">
        <v>202664694</v>
      </c>
      <c r="H30" s="50"/>
      <c r="I30" s="50">
        <v>51333892</v>
      </c>
      <c r="L30" s="51"/>
      <c r="M30" s="52"/>
    </row>
    <row r="31" spans="1:13" s="42" customFormat="1" ht="21.75" customHeight="1">
      <c r="B31" s="42" t="s">
        <v>15</v>
      </c>
      <c r="G31" s="102">
        <v>24816894</v>
      </c>
      <c r="H31" s="59"/>
      <c r="I31" s="59">
        <v>-1019414</v>
      </c>
      <c r="L31" s="63"/>
      <c r="M31" s="155"/>
    </row>
    <row r="32" spans="1:13" ht="21.75" customHeight="1">
      <c r="B32" s="31" t="s">
        <v>136</v>
      </c>
      <c r="G32" s="106">
        <v>-1220000</v>
      </c>
      <c r="H32" s="50"/>
      <c r="I32" s="60" t="s">
        <v>62</v>
      </c>
      <c r="L32" s="51"/>
      <c r="M32" s="52"/>
    </row>
    <row r="33" spans="1:13" ht="8.1" customHeight="1">
      <c r="B33" s="54"/>
      <c r="G33" s="97"/>
      <c r="H33" s="49"/>
      <c r="L33" s="51"/>
      <c r="M33" s="52"/>
    </row>
    <row r="34" spans="1:13" ht="21.75" customHeight="1">
      <c r="A34" s="31" t="s">
        <v>131</v>
      </c>
      <c r="G34" s="103"/>
      <c r="I34" s="31"/>
      <c r="L34" s="51"/>
      <c r="M34" s="52"/>
    </row>
    <row r="35" spans="1:13" ht="21.75" customHeight="1">
      <c r="B35" s="31" t="s">
        <v>72</v>
      </c>
      <c r="G35" s="85">
        <f>SUM(G22:G32)</f>
        <v>-55774033</v>
      </c>
      <c r="H35" s="20"/>
      <c r="I35" s="20">
        <f>SUM(I22:I31)</f>
        <v>723082092</v>
      </c>
      <c r="L35" s="51"/>
      <c r="M35" s="52"/>
    </row>
    <row r="36" spans="1:13" ht="21.75" customHeight="1">
      <c r="C36" s="31" t="s">
        <v>40</v>
      </c>
      <c r="G36" s="85">
        <v>-58059693</v>
      </c>
      <c r="H36" s="49"/>
      <c r="I36" s="20">
        <v>-43700800</v>
      </c>
      <c r="L36" s="51"/>
      <c r="M36" s="52"/>
    </row>
    <row r="37" spans="1:13" ht="21.75" customHeight="1">
      <c r="C37" s="31" t="s">
        <v>41</v>
      </c>
      <c r="G37" s="92">
        <v>-81808907</v>
      </c>
      <c r="H37" s="49"/>
      <c r="I37" s="19">
        <v>-1351818</v>
      </c>
      <c r="L37" s="51"/>
      <c r="M37" s="52"/>
    </row>
    <row r="38" spans="1:13" s="42" customFormat="1" ht="8.1" customHeight="1">
      <c r="B38" s="61"/>
      <c r="G38" s="104"/>
      <c r="H38" s="55"/>
      <c r="I38" s="62"/>
      <c r="L38" s="63"/>
      <c r="M38" s="52"/>
    </row>
    <row r="39" spans="1:13" ht="21.75" customHeight="1">
      <c r="A39" s="31" t="s">
        <v>127</v>
      </c>
      <c r="G39" s="105">
        <f>SUM(G35:G38)</f>
        <v>-195642633</v>
      </c>
      <c r="H39" s="62"/>
      <c r="I39" s="64">
        <f>SUM(I35:I38)</f>
        <v>678029474</v>
      </c>
      <c r="L39" s="51"/>
      <c r="M39" s="52"/>
    </row>
    <row r="40" spans="1:13" ht="6.75" customHeight="1">
      <c r="G40" s="62"/>
      <c r="H40" s="62"/>
      <c r="I40" s="62"/>
    </row>
    <row r="41" spans="1:13" ht="21.9" customHeight="1">
      <c r="A41" s="37" t="str">
        <f>+Thai7!A28</f>
        <v>หมายเหตุประกอบข้อมูลทางการเงินเป็นส่วนหนึ่งของข้อมูลทางการเงินระหว่างกาลนี้</v>
      </c>
      <c r="B41" s="37"/>
      <c r="C41" s="37"/>
      <c r="D41" s="37"/>
      <c r="E41" s="38"/>
      <c r="F41" s="37"/>
      <c r="G41" s="19"/>
      <c r="H41" s="19"/>
      <c r="I41" s="19"/>
    </row>
    <row r="42" spans="1:13" ht="21.75" customHeight="1">
      <c r="A42" s="1" t="s">
        <v>102</v>
      </c>
      <c r="B42" s="1"/>
      <c r="D42" s="32"/>
      <c r="G42" s="33"/>
      <c r="H42" s="34"/>
      <c r="I42" s="33"/>
    </row>
    <row r="43" spans="1:13" ht="21.75" customHeight="1">
      <c r="A43" s="35" t="s">
        <v>70</v>
      </c>
      <c r="D43" s="32"/>
      <c r="G43" s="33"/>
      <c r="H43" s="34"/>
      <c r="I43" s="33"/>
    </row>
    <row r="44" spans="1:13" ht="21.75" customHeight="1">
      <c r="A44" s="36" t="s">
        <v>119</v>
      </c>
      <c r="B44" s="37"/>
      <c r="C44" s="37"/>
      <c r="D44" s="38"/>
      <c r="E44" s="37"/>
      <c r="F44" s="37"/>
      <c r="G44" s="39"/>
      <c r="H44" s="40"/>
      <c r="I44" s="39"/>
    </row>
    <row r="45" spans="1:13" ht="21.75" customHeight="1">
      <c r="A45" s="41"/>
      <c r="B45" s="42"/>
      <c r="C45" s="42"/>
      <c r="D45" s="43"/>
      <c r="E45" s="42"/>
      <c r="F45" s="42"/>
      <c r="G45" s="44"/>
      <c r="H45" s="45"/>
      <c r="I45" s="44"/>
    </row>
    <row r="46" spans="1:13" ht="20.399999999999999" customHeight="1">
      <c r="D46" s="32"/>
      <c r="E46" s="35"/>
      <c r="F46" s="35"/>
      <c r="G46" s="14" t="s">
        <v>107</v>
      </c>
      <c r="H46" s="14"/>
      <c r="I46" s="14" t="s">
        <v>95</v>
      </c>
    </row>
    <row r="47" spans="1:13" ht="20.399999999999999" customHeight="1">
      <c r="D47" s="32"/>
      <c r="E47" s="35"/>
      <c r="F47" s="35"/>
      <c r="G47" s="15" t="s">
        <v>1</v>
      </c>
      <c r="H47" s="15"/>
      <c r="I47" s="15" t="s">
        <v>1</v>
      </c>
    </row>
    <row r="48" spans="1:13" ht="20.399999999999999" customHeight="1">
      <c r="D48" s="43"/>
      <c r="E48" s="47" t="s">
        <v>2</v>
      </c>
      <c r="F48" s="35"/>
      <c r="G48" s="17" t="s">
        <v>3</v>
      </c>
      <c r="H48" s="2"/>
      <c r="I48" s="17" t="s">
        <v>3</v>
      </c>
    </row>
    <row r="49" spans="1:17" ht="8.1" customHeight="1">
      <c r="D49" s="43"/>
      <c r="E49" s="48"/>
      <c r="F49" s="35"/>
      <c r="G49" s="96"/>
      <c r="H49" s="2"/>
      <c r="I49" s="15"/>
    </row>
    <row r="50" spans="1:17" ht="20.399999999999999" customHeight="1">
      <c r="A50" s="35" t="s">
        <v>28</v>
      </c>
      <c r="G50" s="104"/>
      <c r="I50" s="62"/>
    </row>
    <row r="51" spans="1:17" ht="20.399999999999999" customHeight="1">
      <c r="A51" s="31" t="s">
        <v>73</v>
      </c>
      <c r="E51" s="32"/>
      <c r="G51" s="102">
        <v>-222954394</v>
      </c>
      <c r="H51" s="20"/>
      <c r="I51" s="59">
        <v>-63843566</v>
      </c>
      <c r="L51" s="51"/>
      <c r="M51" s="51"/>
      <c r="N51" s="51"/>
      <c r="O51" s="51"/>
      <c r="P51" s="51"/>
      <c r="Q51" s="51"/>
    </row>
    <row r="52" spans="1:17" ht="20.399999999999999" customHeight="1">
      <c r="A52" s="31" t="s">
        <v>47</v>
      </c>
      <c r="E52" s="32"/>
      <c r="G52" s="102">
        <v>-4518120</v>
      </c>
      <c r="H52" s="20"/>
      <c r="I52" s="59">
        <v>-1110632</v>
      </c>
      <c r="L52" s="51"/>
      <c r="M52" s="51"/>
      <c r="N52" s="51"/>
      <c r="O52" s="51"/>
      <c r="P52" s="51"/>
      <c r="Q52" s="51"/>
    </row>
    <row r="53" spans="1:17" ht="20.399999999999999" customHeight="1">
      <c r="A53" s="31" t="s">
        <v>68</v>
      </c>
      <c r="G53" s="106">
        <v>1691589</v>
      </c>
      <c r="H53" s="20"/>
      <c r="I53" s="65">
        <v>4665492</v>
      </c>
      <c r="L53" s="51"/>
      <c r="M53" s="51"/>
      <c r="N53" s="51"/>
      <c r="O53" s="51"/>
      <c r="P53" s="51"/>
      <c r="Q53" s="51"/>
    </row>
    <row r="54" spans="1:17" ht="8.1" customHeight="1">
      <c r="G54" s="102"/>
      <c r="H54" s="20"/>
      <c r="I54" s="59"/>
      <c r="L54" s="51"/>
      <c r="M54" s="52"/>
    </row>
    <row r="55" spans="1:17" ht="20.399999999999999" customHeight="1">
      <c r="A55" s="31" t="s">
        <v>29</v>
      </c>
      <c r="E55" s="32"/>
      <c r="G55" s="92">
        <f>SUM(G51:G54)</f>
        <v>-225780925</v>
      </c>
      <c r="H55" s="20"/>
      <c r="I55" s="19">
        <f>SUM(I51:I54)</f>
        <v>-60288706</v>
      </c>
      <c r="L55" s="51"/>
      <c r="M55" s="52"/>
    </row>
    <row r="56" spans="1:17" ht="9.9" customHeight="1">
      <c r="E56" s="32"/>
      <c r="G56" s="85"/>
      <c r="H56" s="20"/>
      <c r="I56" s="20"/>
      <c r="L56" s="51"/>
      <c r="M56" s="52"/>
    </row>
    <row r="57" spans="1:17" ht="20.399999999999999" customHeight="1">
      <c r="A57" s="35" t="s">
        <v>30</v>
      </c>
      <c r="G57" s="97"/>
      <c r="H57" s="49"/>
      <c r="L57" s="51"/>
      <c r="M57" s="52"/>
    </row>
    <row r="58" spans="1:17" ht="20.399999999999999" customHeight="1">
      <c r="A58" s="31" t="s">
        <v>90</v>
      </c>
      <c r="E58" s="32">
        <v>8.1</v>
      </c>
      <c r="G58" s="97">
        <v>10249721128</v>
      </c>
      <c r="H58" s="18"/>
      <c r="I58" s="49">
        <v>9439064429</v>
      </c>
      <c r="L58" s="51"/>
      <c r="M58" s="52"/>
    </row>
    <row r="59" spans="1:17" ht="20.399999999999999" customHeight="1">
      <c r="A59" s="31" t="s">
        <v>91</v>
      </c>
      <c r="E59" s="32">
        <v>8.1</v>
      </c>
      <c r="G59" s="97">
        <v>-9717287278</v>
      </c>
      <c r="H59" s="18"/>
      <c r="I59" s="49">
        <v>-9846698575</v>
      </c>
      <c r="L59" s="51"/>
      <c r="M59" s="52"/>
    </row>
    <row r="60" spans="1:17" ht="20.399999999999999" customHeight="1">
      <c r="A60" s="31" t="s">
        <v>123</v>
      </c>
      <c r="E60" s="32">
        <v>8.3000000000000007</v>
      </c>
      <c r="G60" s="97">
        <v>-1000000000</v>
      </c>
      <c r="H60" s="18"/>
      <c r="I60" s="145" t="s">
        <v>62</v>
      </c>
      <c r="L60" s="51"/>
      <c r="M60" s="52"/>
    </row>
    <row r="61" spans="1:17" ht="20.399999999999999" customHeight="1">
      <c r="A61" s="31" t="s">
        <v>124</v>
      </c>
      <c r="E61" s="32">
        <v>8.1999999999999993</v>
      </c>
      <c r="G61" s="97">
        <v>600829000</v>
      </c>
      <c r="H61" s="18"/>
      <c r="I61" s="145" t="s">
        <v>62</v>
      </c>
      <c r="L61" s="51"/>
      <c r="M61" s="52"/>
    </row>
    <row r="62" spans="1:17" ht="20.399999999999999" customHeight="1">
      <c r="A62" s="31" t="s">
        <v>125</v>
      </c>
      <c r="E62" s="32">
        <v>8.1999999999999993</v>
      </c>
      <c r="G62" s="97">
        <v>-125000000</v>
      </c>
      <c r="H62" s="18"/>
      <c r="I62" s="145" t="s">
        <v>62</v>
      </c>
      <c r="L62" s="51"/>
      <c r="M62" s="52"/>
    </row>
    <row r="63" spans="1:17" ht="20.399999999999999" customHeight="1">
      <c r="A63" s="31" t="s">
        <v>126</v>
      </c>
      <c r="E63" s="32">
        <v>8.1999999999999993</v>
      </c>
      <c r="G63" s="97">
        <v>-520005</v>
      </c>
      <c r="H63" s="18"/>
      <c r="I63" s="145" t="s">
        <v>62</v>
      </c>
      <c r="L63" s="51"/>
      <c r="M63" s="52"/>
    </row>
    <row r="64" spans="1:17" ht="20.399999999999999" hidden="1" customHeight="1">
      <c r="A64" s="31" t="s">
        <v>57</v>
      </c>
      <c r="E64" s="32"/>
      <c r="G64" s="108" t="s">
        <v>62</v>
      </c>
      <c r="H64" s="18"/>
      <c r="I64" s="145" t="s">
        <v>62</v>
      </c>
      <c r="L64" s="51"/>
      <c r="M64" s="52"/>
    </row>
    <row r="65" spans="1:14" ht="20.399999999999999" customHeight="1">
      <c r="A65" s="31" t="s">
        <v>133</v>
      </c>
      <c r="E65" s="32"/>
      <c r="G65" s="97">
        <v>-11699938</v>
      </c>
      <c r="H65" s="18"/>
      <c r="I65" s="49">
        <v>-11167123</v>
      </c>
      <c r="L65" s="51"/>
      <c r="M65" s="52"/>
    </row>
    <row r="66" spans="1:14" ht="20.399999999999999" customHeight="1">
      <c r="A66" s="31" t="s">
        <v>85</v>
      </c>
      <c r="E66" s="32">
        <v>9</v>
      </c>
      <c r="G66" s="92">
        <v>-435379018</v>
      </c>
      <c r="H66" s="55"/>
      <c r="I66" s="19">
        <v>-261227350</v>
      </c>
      <c r="L66" s="51"/>
      <c r="M66" s="52"/>
    </row>
    <row r="67" spans="1:14" ht="8.1" customHeight="1">
      <c r="E67" s="32"/>
      <c r="G67" s="97"/>
      <c r="H67" s="20"/>
      <c r="L67" s="51"/>
      <c r="M67" s="52"/>
    </row>
    <row r="68" spans="1:14" ht="20.399999999999999" customHeight="1">
      <c r="A68" s="31" t="s">
        <v>128</v>
      </c>
      <c r="E68" s="32"/>
      <c r="G68" s="92">
        <f>SUM(G58:G67)</f>
        <v>-439336111</v>
      </c>
      <c r="H68" s="55"/>
      <c r="I68" s="19">
        <f>SUM(I58:I67)</f>
        <v>-680028619</v>
      </c>
      <c r="L68" s="51"/>
      <c r="M68" s="52"/>
    </row>
    <row r="69" spans="1:14" ht="9.9" customHeight="1">
      <c r="E69" s="32"/>
      <c r="G69" s="97"/>
      <c r="H69" s="18"/>
      <c r="L69" s="51"/>
      <c r="M69" s="52"/>
    </row>
    <row r="70" spans="1:14" ht="20.399999999999999" customHeight="1">
      <c r="A70" s="35" t="s">
        <v>88</v>
      </c>
      <c r="E70" s="32"/>
      <c r="G70" s="97">
        <f>G68+G55+G39</f>
        <v>-860759669</v>
      </c>
      <c r="H70" s="18"/>
      <c r="I70" s="49">
        <f>I68+I55+I39</f>
        <v>-62287851</v>
      </c>
      <c r="L70" s="51"/>
      <c r="M70" s="52"/>
    </row>
    <row r="71" spans="1:14" ht="20.399999999999999" customHeight="1">
      <c r="A71" s="31" t="s">
        <v>31</v>
      </c>
      <c r="G71" s="106">
        <v>1130671824</v>
      </c>
      <c r="H71" s="18"/>
      <c r="I71" s="65">
        <v>256617103</v>
      </c>
      <c r="L71" s="51"/>
      <c r="M71" s="52"/>
    </row>
    <row r="72" spans="1:14" ht="8.1" customHeight="1">
      <c r="G72" s="102"/>
      <c r="H72" s="20"/>
      <c r="I72" s="59"/>
      <c r="L72" s="51"/>
      <c r="M72" s="52"/>
    </row>
    <row r="73" spans="1:14" ht="20.399999999999999" customHeight="1" thickBot="1">
      <c r="A73" s="31" t="s">
        <v>32</v>
      </c>
      <c r="G73" s="86">
        <f>SUM(G70:G72)</f>
        <v>269912155</v>
      </c>
      <c r="H73" s="20"/>
      <c r="I73" s="25">
        <f>SUM(I70:I72)</f>
        <v>194329252</v>
      </c>
      <c r="L73" s="51"/>
      <c r="M73" s="52"/>
      <c r="N73" s="51"/>
    </row>
    <row r="74" spans="1:14" ht="9.9" customHeight="1" thickTop="1">
      <c r="G74" s="82"/>
      <c r="H74" s="18"/>
      <c r="I74" s="18"/>
    </row>
    <row r="75" spans="1:14" ht="20.399999999999999" customHeight="1">
      <c r="A75" s="35" t="s">
        <v>42</v>
      </c>
      <c r="G75" s="82"/>
      <c r="H75" s="18"/>
      <c r="I75" s="18"/>
      <c r="L75" s="49"/>
    </row>
    <row r="76" spans="1:14" ht="20.399999999999999" customHeight="1">
      <c r="A76" s="31" t="s">
        <v>43</v>
      </c>
      <c r="G76" s="82">
        <v>458830</v>
      </c>
      <c r="H76" s="18"/>
      <c r="I76" s="18">
        <v>515486</v>
      </c>
    </row>
    <row r="77" spans="1:14" ht="20.399999999999999" customHeight="1">
      <c r="A77" s="31" t="s">
        <v>44</v>
      </c>
      <c r="G77" s="92">
        <v>269453325</v>
      </c>
      <c r="H77" s="18"/>
      <c r="I77" s="19">
        <v>193813766</v>
      </c>
    </row>
    <row r="78" spans="1:14" ht="8.1" customHeight="1">
      <c r="G78" s="102"/>
      <c r="H78" s="20"/>
      <c r="I78" s="59"/>
    </row>
    <row r="79" spans="1:14" ht="20.399999999999999" customHeight="1" thickBot="1">
      <c r="A79" s="35"/>
      <c r="G79" s="86">
        <f>SUM(G76:G78)</f>
        <v>269912155</v>
      </c>
      <c r="H79" s="20"/>
      <c r="I79" s="25">
        <f>SUM(I76:I78)</f>
        <v>194329252</v>
      </c>
    </row>
    <row r="80" spans="1:14" ht="9.9" customHeight="1" thickTop="1">
      <c r="G80" s="18"/>
      <c r="H80" s="18"/>
      <c r="I80" s="18"/>
    </row>
    <row r="81" spans="1:9" ht="20.399999999999999" customHeight="1">
      <c r="A81" s="35" t="s">
        <v>33</v>
      </c>
      <c r="G81" s="18"/>
      <c r="H81" s="18"/>
      <c r="I81" s="18"/>
    </row>
    <row r="82" spans="1:9" ht="8.1" customHeight="1">
      <c r="A82" s="35"/>
      <c r="G82" s="18"/>
      <c r="H82" s="18"/>
      <c r="I82" s="18"/>
    </row>
    <row r="83" spans="1:9" ht="20.399999999999999" customHeight="1">
      <c r="A83" s="66" t="s">
        <v>122</v>
      </c>
      <c r="B83" s="66"/>
      <c r="C83" s="66"/>
      <c r="D83" s="66"/>
      <c r="E83" s="66"/>
      <c r="F83" s="66"/>
      <c r="G83" s="66"/>
      <c r="H83" s="66"/>
      <c r="I83" s="66"/>
    </row>
    <row r="84" spans="1:9" ht="8.1" customHeight="1">
      <c r="G84" s="18"/>
      <c r="H84" s="18"/>
      <c r="I84" s="18"/>
    </row>
    <row r="85" spans="1:9" ht="20.399999999999999" customHeight="1">
      <c r="A85" s="31" t="s">
        <v>71</v>
      </c>
      <c r="E85" s="32"/>
      <c r="G85" s="97">
        <v>17910029</v>
      </c>
      <c r="H85" s="18"/>
      <c r="I85" s="49">
        <v>8254908.8700000001</v>
      </c>
    </row>
    <row r="86" spans="1:9" ht="9.75" customHeight="1">
      <c r="G86" s="18"/>
      <c r="H86" s="18"/>
      <c r="I86" s="18"/>
    </row>
    <row r="87" spans="1:9" ht="20.399999999999999" customHeight="1">
      <c r="G87" s="18"/>
      <c r="H87" s="18"/>
      <c r="I87" s="18"/>
    </row>
    <row r="88" spans="1:9" ht="21.9" customHeight="1">
      <c r="A88" s="37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8" s="37"/>
      <c r="C88" s="37"/>
      <c r="D88" s="37"/>
      <c r="E88" s="37"/>
      <c r="F88" s="37"/>
      <c r="G88" s="57"/>
      <c r="H88" s="37"/>
      <c r="I88" s="57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 alignWithMargins="0">
    <oddFooter>&amp;R&amp;"Browallia New,Regular"&amp;P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Thai5</vt:lpstr>
      <vt:lpstr>Thai6</vt:lpstr>
      <vt:lpstr>Thai7</vt:lpstr>
      <vt:lpstr>Thai8-9</vt:lpstr>
      <vt:lpstr>'2-4'!Print_Area</vt:lpstr>
      <vt:lpstr>Thai5!Print_Area</vt:lpstr>
      <vt:lpstr>Thai6!Print_Area</vt:lpstr>
      <vt:lpstr>Thai7!Print_Area</vt:lpstr>
      <vt:lpstr>'Thai8-9'!Print_Area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Puttharaksa</cp:lastModifiedBy>
  <cp:lastPrinted>2021-07-29T02:28:52Z</cp:lastPrinted>
  <dcterms:created xsi:type="dcterms:W3CDTF">2001-11-19T03:03:56Z</dcterms:created>
  <dcterms:modified xsi:type="dcterms:W3CDTF">2021-08-13T11:07:45Z</dcterms:modified>
</cp:coreProperties>
</file>