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ingha Estate Public Company Limited\Singha Estate PLC_June21'Q2 (SBL-14)\"/>
    </mc:Choice>
  </mc:AlternateContent>
  <xr:revisionPtr revIDLastSave="0" documentId="13_ncr:1_{0A5AE366-5923-4062-BD76-BF5D7043F2D2}" xr6:coauthVersionLast="45" xr6:coauthVersionMax="47" xr10:uidLastSave="{00000000-0000-0000-0000-000000000000}"/>
  <bookViews>
    <workbookView xWindow="-120" yWindow="-120" windowWidth="21840" windowHeight="13140" tabRatio="723" activeTab="5" xr2:uid="{00000000-000D-0000-FFFF-FFFF00000000}"/>
  </bookViews>
  <sheets>
    <sheet name="T2-4 BS" sheetId="1" r:id="rId1"/>
    <sheet name="T5-6 PL 3m" sheetId="13" r:id="rId2"/>
    <sheet name="T7-8 PL 6m" sheetId="10" r:id="rId3"/>
    <sheet name="9 Change Conso" sheetId="11" r:id="rId4"/>
    <sheet name="10  Change Company " sheetId="12" r:id="rId5"/>
    <sheet name="CF 11-14" sheetId="6" r:id="rId6"/>
  </sheets>
  <externalReferences>
    <externalReference r:id="rId7"/>
  </externalReferences>
  <definedNames>
    <definedName name="Excel_BuiltIn_Print_Area_36">"$#REF!.$A$1:$I$80"</definedName>
    <definedName name="Language" localSheetId="1">[1]Basic_Information!$F$4</definedName>
    <definedName name="Language" localSheetId="2">[1]Basic_Information!$F$4</definedName>
    <definedName name="Language">[1]Basic_Information!$F$4</definedName>
    <definedName name="OLE_LINK17" localSheetId="1">'T5-6 PL 3m'!#REF!</definedName>
    <definedName name="OLE_LINK17" localSheetId="2">'T7-8 PL 6m'!#REF!</definedName>
    <definedName name="_xlnm.Print_Area" localSheetId="4">'10  Change Company '!$A$1:$X$34</definedName>
    <definedName name="_xlnm.Print_Area" localSheetId="3">'9 Change Conso'!$A$1:$AH$41</definedName>
    <definedName name="_xlnm.Print_Area" localSheetId="5">'CF 11-14'!$A$1:$L$214</definedName>
    <definedName name="_xlnm.Print_Area" localSheetId="0">'T2-4 BS'!$A$1:$L$138</definedName>
    <definedName name="_xlnm.Print_Area" localSheetId="1">'T5-6 PL 3m'!$A$1:$L$104</definedName>
    <definedName name="_xlnm.Print_Area" localSheetId="2">'T7-8 PL 6m'!$A$1:$L$100</definedName>
    <definedName name="_xlnm.Print_Titl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64" i="6" l="1"/>
  <c r="F45" i="6" l="1"/>
  <c r="F66" i="6" s="1"/>
  <c r="F80" i="6" s="1"/>
  <c r="H45" i="6"/>
  <c r="H66" i="6" s="1"/>
  <c r="H80" i="6" s="1"/>
  <c r="J45" i="6"/>
  <c r="J66" i="6" s="1"/>
  <c r="J80" i="6" s="1"/>
  <c r="L45" i="6"/>
  <c r="L66" i="6" s="1"/>
  <c r="L80" i="6" s="1"/>
  <c r="H86" i="6" l="1"/>
  <c r="F86" i="6"/>
  <c r="F132" i="1"/>
  <c r="H132" i="1"/>
  <c r="J132" i="1"/>
  <c r="L132" i="1"/>
  <c r="L86" i="6" l="1"/>
  <c r="J86" i="6"/>
  <c r="J14" i="10"/>
  <c r="J14" i="13"/>
  <c r="J22" i="13" s="1"/>
  <c r="J20" i="10"/>
  <c r="J20" i="13"/>
  <c r="J22" i="10" l="1"/>
  <c r="L147" i="6"/>
  <c r="J147" i="6"/>
  <c r="F147" i="6"/>
  <c r="H147" i="6"/>
  <c r="L130" i="6"/>
  <c r="J130" i="6"/>
  <c r="H130" i="6"/>
  <c r="H149" i="6" l="1"/>
  <c r="L149" i="6"/>
  <c r="J149" i="6"/>
  <c r="V25" i="12"/>
  <c r="X25" i="12" s="1"/>
  <c r="V26" i="12"/>
  <c r="X26" i="12" s="1"/>
  <c r="AH33" i="11"/>
  <c r="AH34" i="11"/>
  <c r="AH35" i="11"/>
  <c r="A112" i="6" l="1"/>
  <c r="A58" i="6"/>
  <c r="A56" i="10"/>
  <c r="L75" i="13"/>
  <c r="H75" i="13"/>
  <c r="L69" i="13"/>
  <c r="H69" i="13"/>
  <c r="L47" i="13"/>
  <c r="J47" i="13"/>
  <c r="H47" i="13"/>
  <c r="L20" i="13"/>
  <c r="H20" i="13"/>
  <c r="L14" i="13"/>
  <c r="H14" i="13"/>
  <c r="L73" i="10"/>
  <c r="J73" i="10"/>
  <c r="H73" i="10"/>
  <c r="F73" i="10"/>
  <c r="H22" i="13" l="1"/>
  <c r="H31" i="13" s="1"/>
  <c r="H34" i="13" s="1"/>
  <c r="H52" i="13" s="1"/>
  <c r="L22" i="13"/>
  <c r="L31" i="13" s="1"/>
  <c r="L34" i="13" s="1"/>
  <c r="AF29" i="11"/>
  <c r="AF38" i="11" s="1"/>
  <c r="Z29" i="11"/>
  <c r="Z38" i="11" s="1"/>
  <c r="X29" i="11"/>
  <c r="X38" i="11" s="1"/>
  <c r="V29" i="11"/>
  <c r="V38" i="11" s="1"/>
  <c r="T29" i="11"/>
  <c r="T38" i="11" s="1"/>
  <c r="R29" i="11"/>
  <c r="R38" i="11" s="1"/>
  <c r="P29" i="11"/>
  <c r="P38" i="11" s="1"/>
  <c r="N29" i="11"/>
  <c r="N38" i="11" s="1"/>
  <c r="L29" i="11"/>
  <c r="L38" i="11" s="1"/>
  <c r="J29" i="11"/>
  <c r="J38" i="11" s="1"/>
  <c r="H29" i="11"/>
  <c r="H38" i="11" s="1"/>
  <c r="F29" i="11"/>
  <c r="F38" i="11" s="1"/>
  <c r="AB36" i="11"/>
  <c r="AB32" i="11"/>
  <c r="AD32" i="11" s="1"/>
  <c r="AH32" i="11" s="1"/>
  <c r="AB30" i="11"/>
  <c r="AD30" i="11" s="1"/>
  <c r="AH30" i="11" s="1"/>
  <c r="AB26" i="11"/>
  <c r="AD26" i="11" s="1"/>
  <c r="AH26" i="11" s="1"/>
  <c r="AB25" i="11"/>
  <c r="AD25" i="11" s="1"/>
  <c r="AH25" i="11" s="1"/>
  <c r="AB16" i="11"/>
  <c r="AD16" i="11" s="1"/>
  <c r="V27" i="12"/>
  <c r="X27" i="12" s="1"/>
  <c r="V24" i="12"/>
  <c r="X24" i="12" s="1"/>
  <c r="V21" i="12"/>
  <c r="X21" i="12" s="1"/>
  <c r="X23" i="12" s="1"/>
  <c r="T23" i="12"/>
  <c r="T29" i="12" s="1"/>
  <c r="R23" i="12"/>
  <c r="P23" i="12"/>
  <c r="P29" i="12" s="1"/>
  <c r="N23" i="12"/>
  <c r="N29" i="12" s="1"/>
  <c r="L23" i="12"/>
  <c r="L29" i="12" s="1"/>
  <c r="J23" i="12"/>
  <c r="J29" i="12" s="1"/>
  <c r="H23" i="12"/>
  <c r="H29" i="12" s="1"/>
  <c r="F23" i="12"/>
  <c r="F29" i="12" s="1"/>
  <c r="L52" i="13" l="1"/>
  <c r="AH36" i="11"/>
  <c r="V23" i="12"/>
  <c r="V29" i="12" s="1"/>
  <c r="X29" i="12"/>
  <c r="R29" i="12"/>
  <c r="AB29" i="11"/>
  <c r="AB38" i="11" s="1"/>
  <c r="AB20" i="11"/>
  <c r="AB19" i="11"/>
  <c r="AD29" i="11" l="1"/>
  <c r="AH29" i="11" s="1"/>
  <c r="AH38" i="11" s="1"/>
  <c r="X15" i="12"/>
  <c r="X13" i="12"/>
  <c r="T17" i="12"/>
  <c r="R17" i="12"/>
  <c r="N17" i="12"/>
  <c r="L17" i="12"/>
  <c r="J17" i="12"/>
  <c r="H17" i="12"/>
  <c r="F17" i="12"/>
  <c r="AH16" i="11"/>
  <c r="Z22" i="11"/>
  <c r="T22" i="11"/>
  <c r="P22" i="11"/>
  <c r="H22" i="11"/>
  <c r="F22" i="11"/>
  <c r="L90" i="10"/>
  <c r="H90" i="10"/>
  <c r="L84" i="10"/>
  <c r="H84" i="10"/>
  <c r="L47" i="10"/>
  <c r="L76" i="10" s="1"/>
  <c r="J47" i="10"/>
  <c r="H47" i="10"/>
  <c r="H76" i="10" s="1"/>
  <c r="L20" i="10"/>
  <c r="H20" i="10"/>
  <c r="L14" i="10"/>
  <c r="H14" i="10"/>
  <c r="L90" i="1"/>
  <c r="J90" i="1"/>
  <c r="H90" i="1"/>
  <c r="L78" i="1"/>
  <c r="J78" i="1"/>
  <c r="H78" i="1"/>
  <c r="L43" i="1"/>
  <c r="J43" i="1"/>
  <c r="H43" i="1"/>
  <c r="L26" i="1"/>
  <c r="H26" i="1"/>
  <c r="H22" i="10" l="1"/>
  <c r="H31" i="10" s="1"/>
  <c r="H34" i="10" s="1"/>
  <c r="H78" i="10" s="1"/>
  <c r="L22" i="10"/>
  <c r="L31" i="10" s="1"/>
  <c r="L34" i="10" s="1"/>
  <c r="L78" i="10" s="1"/>
  <c r="J76" i="10"/>
  <c r="AD38" i="11"/>
  <c r="L154" i="6"/>
  <c r="L92" i="1"/>
  <c r="L134" i="1" s="1"/>
  <c r="H92" i="1"/>
  <c r="H134" i="1" s="1"/>
  <c r="J92" i="1"/>
  <c r="L45" i="1"/>
  <c r="H45" i="1"/>
  <c r="H154" i="6"/>
  <c r="V17" i="12"/>
  <c r="A3" i="11"/>
  <c r="A3" i="12" s="1"/>
  <c r="J26" i="1" l="1"/>
  <c r="J45" i="1" s="1"/>
  <c r="J31" i="10" l="1"/>
  <c r="J31" i="13"/>
  <c r="J34" i="13" l="1"/>
  <c r="J34" i="10"/>
  <c r="J69" i="13"/>
  <c r="J154" i="6" l="1"/>
  <c r="J52" i="13"/>
  <c r="J84" i="10"/>
  <c r="J78" i="10"/>
  <c r="J90" i="10" l="1"/>
  <c r="P17" i="12"/>
  <c r="X14" i="12"/>
  <c r="J134" i="1"/>
  <c r="J75" i="13" l="1"/>
  <c r="X17" i="12"/>
  <c r="X22" i="11" l="1"/>
  <c r="L22" i="11"/>
  <c r="AB17" i="11" l="1"/>
  <c r="V22" i="11"/>
  <c r="N22" i="11"/>
  <c r="AD20" i="11"/>
  <c r="AH20" i="11" s="1"/>
  <c r="AB22" i="11" l="1"/>
  <c r="F47" i="10"/>
  <c r="F47" i="13"/>
  <c r="F76" i="10" l="1"/>
  <c r="F14" i="10"/>
  <c r="F14" i="13"/>
  <c r="J22" i="11" l="1"/>
  <c r="AD19" i="11"/>
  <c r="AH19" i="11" s="1"/>
  <c r="F26" i="1" l="1"/>
  <c r="F20" i="10" l="1"/>
  <c r="F20" i="13"/>
  <c r="F22" i="10" l="1"/>
  <c r="F22" i="13"/>
  <c r="F31" i="10" l="1"/>
  <c r="F31" i="13"/>
  <c r="F43" i="1"/>
  <c r="F34" i="10" l="1"/>
  <c r="F84" i="10" s="1"/>
  <c r="F34" i="13"/>
  <c r="F52" i="13" s="1"/>
  <c r="F45" i="1"/>
  <c r="F78" i="10" l="1"/>
  <c r="F90" i="10" s="1"/>
  <c r="F78" i="1"/>
  <c r="F69" i="13" l="1"/>
  <c r="R22" i="11"/>
  <c r="F90" i="1"/>
  <c r="AD17" i="11"/>
  <c r="F92" i="1" l="1"/>
  <c r="F75" i="13"/>
  <c r="AF22" i="11"/>
  <c r="AH17" i="11"/>
  <c r="AD22" i="11"/>
  <c r="AH22" i="11" l="1"/>
  <c r="F134" i="1" l="1"/>
  <c r="F130" i="6" l="1"/>
  <c r="F149" i="6" s="1"/>
  <c r="F154" i="6" l="1"/>
</calcChain>
</file>

<file path=xl/sharedStrings.xml><?xml version="1.0" encoding="utf-8"?>
<sst xmlns="http://schemas.openxmlformats.org/spreadsheetml/2006/main" count="689" uniqueCount="312">
  <si>
    <t>บริษัท สิงห์ เอสเตท จำกัด (มหาชน)</t>
  </si>
  <si>
    <t>งบแสดงฐานะการเงิน</t>
  </si>
  <si>
    <t>ข้อมูลทางการเงินรวม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</si>
  <si>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</si>
  <si>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</si>
  <si>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</si>
  <si>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</si>
  <si>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</si>
  <si>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ลูกหนี้กิจการที่เกี่ยวข้องกัน</t>
  </si>
  <si>
    <t>ต้นทุนการพัฒนาโครงการอสังหาริมทรัพย์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</si>
  <si>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</si>
  <si>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</si>
  <si>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</si>
  <si>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</si>
  <si>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</si>
  <si>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</t>
  </si>
  <si>
    <t>ที่ดินรอการพัฒนา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</si>
  <si>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</si>
  <si>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</si>
  <si>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</si>
  <si>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</si>
  <si>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</si>
  <si>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</si>
  <si>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</si>
  <si>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</si>
  <si>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</si>
  <si>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</si>
  <si>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</si>
  <si>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</si>
  <si>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</si>
  <si>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สุทธิ</t>
  </si>
  <si>
    <t>ภาระผูกพันผลประโยชน์พนักงาน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</si>
  <si>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</si>
  <si>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</si>
  <si>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</si>
  <si>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</si>
  <si>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</si>
  <si>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</si>
  <si>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ส่วนเกินมูลค่าจากการซื้อธุรกิจ</t>
  </si>
  <si>
    <t>กำไรสะสม</t>
  </si>
  <si>
    <t>จัดสรรแล้ว</t>
  </si>
  <si>
    <t>ยังไม่ได้จัดสรร</t>
  </si>
  <si>
    <t>งบกำไรขาดทุนเบ็ดเสร็จ</t>
  </si>
  <si>
    <t>รายได้จากการขายบ้านและอาคารชุด</t>
  </si>
  <si>
    <t>ต้นทุนขายบ้านและอาคารชุด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</si>
  <si>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</si>
  <si>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</si>
  <si>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</si>
  <si>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</si>
  <si>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</si>
  <si>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</si>
  <si>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กำไร(ขาดทุน)เบ็ดเสร็จรวมสำหรับงวด</t>
  </si>
  <si>
    <t>ทุนที่ออก</t>
  </si>
  <si>
    <t>รวมส่วนของ</t>
  </si>
  <si>
    <t>และชำระแล้ว</t>
  </si>
  <si>
    <t>กฎหมาย</t>
  </si>
  <si>
    <t>ส่วนเกิน</t>
  </si>
  <si>
    <t>มูลค่าหุ้น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</si>
  <si>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</si>
  <si>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</si>
  <si>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</si>
  <si>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ตัดจำหน่ายสินทรัพย์</t>
  </si>
  <si>
    <t>ดอกเบี้ยรับ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</si>
  <si>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</si>
  <si>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</si>
  <si>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 xml:space="preserve">ลูกหนี้การค้าและลูกหนี้อื่น </t>
  </si>
  <si>
    <t xml:space="preserve">หนี้สินหมุนเวียนอื่น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</si>
  <si>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</si>
  <si>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</si>
  <si>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</si>
  <si>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เงินสดจ่ายเพื่อซื้ออสังหาริมทรัพย์เพื่อการลงทุน</t>
  </si>
  <si>
    <t>เงินสดจ่ายเพื่อซื้อที่ดินรอการพัฒนา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</si>
  <si>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</si>
  <si>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</si>
  <si>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</si>
  <si>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รายการที่มิใช่เงินสด</t>
  </si>
  <si>
    <t>ควบคุม</t>
  </si>
  <si>
    <t>ส่วนลดมูลค่าจาก</t>
  </si>
  <si>
    <t>การรวมกิจการภายใต้</t>
  </si>
  <si>
    <t>การควบคุมเดียวกัน</t>
  </si>
  <si>
    <t>ที่ดิน อาคารและอุปกรณ์ สุทธิ</t>
  </si>
  <si>
    <t>เจ้าหนี้กิจการที่เกี่ยวข้องกัน</t>
  </si>
  <si>
    <t>หนี้สินไม่หมุนเวียนอื่น</t>
  </si>
  <si>
    <t>ส่วนได้เสียที่ไม่มีอำนาจควบคุม</t>
  </si>
  <si>
    <t>การแบ่งปันกำไร(ขาดทุน)เบ็ดเสร็จรวม</t>
  </si>
  <si>
    <t>พันบาท</t>
  </si>
  <si>
    <t>กำไรหรือขาดทุนในภายหลัง</t>
  </si>
  <si>
    <t>-</t>
  </si>
  <si>
    <t>รายการที่จะจัดประเภทรายการใหม่เข้าไปไว้ใน</t>
  </si>
  <si>
    <t>เงินสดสุทธิได้มาจาก(ใช้ไปใน)กิจกรรมลงทุน</t>
  </si>
  <si>
    <t>เงินสดรับจากการจำหน่ายที่ดิน อาคารและอุปกรณ์</t>
  </si>
  <si>
    <t>(ยังไม่ได้ตรวจสอบ)</t>
  </si>
  <si>
    <t>(ตรวจสอบแล้ว)</t>
  </si>
  <si>
    <t>เงินให้กู้ยืมระยะยาวแก่กิจการที่เกี่ยวข้องกัน</t>
  </si>
  <si>
    <t>รายได้รับล่วงหน้าจากกิจการที่เกี่ยวข้องกัน</t>
  </si>
  <si>
    <t>ส่วนเกินมูลค่าหุ้น</t>
  </si>
  <si>
    <t>รวมองค์ประกอบอื่น</t>
  </si>
  <si>
    <t>รายได้จากการให้เช่าและการให้บริการ</t>
  </si>
  <si>
    <t>ต้นทุนจากการให้เช่าและการให้บริการ</t>
  </si>
  <si>
    <t>ลูกหนี้การค้าและลูกหนี้อื่น สุทธิ</t>
  </si>
  <si>
    <t>- สำรองตามกฎหมาย</t>
  </si>
  <si>
    <t xml:space="preserve">      รายการใหม่ไปยังกำไรหรือขาดทุนใน</t>
  </si>
  <si>
    <t>อสังหาริมทรัพย์เพื่อการลงทุน</t>
  </si>
  <si>
    <t>เงินสดจ่ายเพื่อซื้อสินทรัพย์ไม่มีตัวตน</t>
  </si>
  <si>
    <t>เงินสดจ่ายเพื่อซื้อที่ดิน อาคารและอุปกรณ์</t>
  </si>
  <si>
    <t>การจ่ายโดยใช้หุ้นเป็นเกณฑ์</t>
  </si>
  <si>
    <t>ต้นทุนจากการขายสินค้า</t>
  </si>
  <si>
    <t>รายได้จากการขายสินค้า</t>
  </si>
  <si>
    <t>การจ่ายโดยใช้</t>
  </si>
  <si>
    <t>หุ้นเป็นเกณฑ์</t>
  </si>
  <si>
    <t xml:space="preserve">การจ่ายโดยใช้หุ้นเป็นเกณฑ์ </t>
  </si>
  <si>
    <t>ข้อมูลทางการเงินเฉพาะกิจการ</t>
  </si>
  <si>
    <t>เงินสดจ่ายคืนเงินต้นของสัญญาเช่าการเงิน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</si>
  <si>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</si>
  <si>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</si>
  <si>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</si>
  <si>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</si>
  <si>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</si>
  <si>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</si>
  <si>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ของส่วนของเจ้าของ</t>
  </si>
  <si>
    <t>เจ้าของ</t>
  </si>
  <si>
    <t>ส่วนของเงินกู้ยืมระยะยาว</t>
  </si>
  <si>
    <t>รวมส่วนของผู้เป็นเจ้าของของบริษัทใหญ่</t>
  </si>
  <si>
    <t>ต้นทุนทางการเงิน(ดอกเบี้ยจ่าย)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</si>
  <si>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</si>
  <si>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</si>
  <si>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สัดส่วนการลงทุนในบริษัทย่อย</t>
  </si>
  <si>
    <t>ส่วนทุนจากการจ่ายโดยใช้หุ้นเป็นเกณฑ์</t>
  </si>
  <si>
    <t>ส่วนของบริษัทใหญ่</t>
  </si>
  <si>
    <t>ส่วนลด</t>
  </si>
  <si>
    <t>มูลค่าจากการ</t>
  </si>
  <si>
    <t>เปลี่ยนแปลง</t>
  </si>
  <si>
    <t>รวมส่วน</t>
  </si>
  <si>
    <t>ส่วนได้เสีย</t>
  </si>
  <si>
    <t>มูลค่าจาก</t>
  </si>
  <si>
    <t>สัดส่วนการลงทุน</t>
  </si>
  <si>
    <t>สำรองตาม</t>
  </si>
  <si>
    <t>ผู้เป็นเจ้าของ</t>
  </si>
  <si>
    <t>ที่ไม่มีอำนาจ</t>
  </si>
  <si>
    <t>การซื้อธุรกิจ</t>
  </si>
  <si>
    <t>ในบริษัทย่อย</t>
  </si>
  <si>
    <t>ของบริษัทใหญ่</t>
  </si>
  <si>
    <t>ทุนที่ออกและ</t>
  </si>
  <si>
    <t>ชำระแล้ว</t>
  </si>
  <si>
    <t>สำรองตามกฎหมาย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</si>
  <si>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</si>
  <si>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</si>
  <si>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เงินมัดจำ</t>
  </si>
  <si>
    <t>เงินลงทุนในบริษัทร่วมและการร่วมค้า</t>
  </si>
  <si>
    <t>เงินกู้ยืมระยะสั้นจากกิจการที่เกี่ยวข้องกัน</t>
  </si>
  <si>
    <t>รวมรายได้จากการดำเนินงาน</t>
  </si>
  <si>
    <t>รวมต้นทุนจากการดำเนินงาน</t>
  </si>
  <si>
    <t>รวมรายการที่จะจัดประเภทรายการใหม่เข้าไปยัง</t>
  </si>
  <si>
    <t>กำไรหรือขาดทุนในภายหลัง - สุทธิจากภาษี</t>
  </si>
  <si>
    <t>รายการที่จะไม่จัดประเภทรายการใหม่เข้าไปยัง</t>
  </si>
  <si>
    <t>กำไร(ขาดทุน)เบ็ดเสร็จอื่น - สุทธิจากภาษี</t>
  </si>
  <si>
    <t>เงินสดจ่ายสำหรับเงินลงทุนในบริษัทย่อย</t>
  </si>
  <si>
    <t>ที่ถึงกำหนดชำระภายในหนึ่งปี สุทธิ</t>
  </si>
  <si>
    <t>กำไร(ขาดทุน)เบ็ดเสร็จอื่น</t>
  </si>
  <si>
    <t>รายการที่มิใช่เงินสดที่มีสาระสำคัญ</t>
  </si>
  <si>
    <t>ส่วนทุนจาก</t>
  </si>
  <si>
    <t>ส่วนของรายได้รับล่วงหน้าจากกิจการ</t>
  </si>
  <si>
    <t>สำหรับงวด - สุทธิจากภาษี</t>
  </si>
  <si>
    <t>จ่ายผลประโยชน์พนักงาน</t>
  </si>
  <si>
    <t>ที่เกี่ยวข้องกันที่ครบกำหนดภายในหนึ่งปี</t>
  </si>
  <si>
    <t>การแปลงค่าข้อมูล</t>
  </si>
  <si>
    <t>ทางการเงิน</t>
  </si>
  <si>
    <t>เงินสดจ่ายเพื่อซื้อธุรกิจ</t>
  </si>
  <si>
    <t xml:space="preserve">   ในภายหลัง</t>
  </si>
  <si>
    <t>หมายเหตุประกอบข้อมูลทางการเงินระหว่างกาลเป็นส่วนหนึ่งของข้อมูลทางการเงินนี้</t>
  </si>
  <si>
    <t>ผลต่างของอัตราแลกเปลี่ยนจากการ</t>
  </si>
  <si>
    <t xml:space="preserve">   แปลงค่าข้อมูลทางการเงิน</t>
  </si>
  <si>
    <t>เงินสดรับจากการจำหน่ายเงินลงทุนในบริษัทย่อย</t>
  </si>
  <si>
    <t>ในบริษัทร่วมและการร่วมค้า</t>
  </si>
  <si>
    <t>เข้าไปยังกำไรหรือขาดทุนในภายหลัง</t>
  </si>
  <si>
    <t xml:space="preserve">   ตามคณิตศาสตร์ประกันภัย</t>
  </si>
  <si>
    <t>รวมรายการที่จะไม่จัดประเภทรายการใหม่</t>
  </si>
  <si>
    <t>- สุทธิจากภาษี</t>
  </si>
  <si>
    <t xml:space="preserve">   กำไรหรือขาดทุนในภายหลัง</t>
  </si>
  <si>
    <t>แลกเปลี่ยนจาก</t>
  </si>
  <si>
    <t>ผลต่างของอัตรา</t>
  </si>
  <si>
    <t>การเปลี่ยนแปลง</t>
  </si>
  <si>
    <t>อาคารและอุปกรณ์</t>
  </si>
  <si>
    <t>ประเภท</t>
  </si>
  <si>
    <t>จากการโอนเปลี่ยน</t>
  </si>
  <si>
    <t>เงินสดสุทธิได้มาจาก(ใช้ไปใน)กิจกรรมดำเนินงาน</t>
  </si>
  <si>
    <t>หนี้สินอนุพันธ์ทางการเงิน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</si>
  <si>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</si>
  <si>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</si>
  <si>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รายการปรับปรุงกำไร(ขาดทุน)สุทธิก่อนภาษีเงินได้เป็น</t>
  </si>
  <si>
    <t>พ.ศ. 2563</t>
  </si>
  <si>
    <t>สินทรัพย์ทางการเงินที่วัดมูลค่าด้วย</t>
  </si>
  <si>
    <t xml:space="preserve">   มูลค่ายุติธรรมผ่านกำไรหรือขาดทุน</t>
  </si>
  <si>
    <t xml:space="preserve">ยอดคงเหลือ ณ วันที่ 31 ธันวาคม </t>
  </si>
  <si>
    <t xml:space="preserve">ยอดคงเหลือ ณ วันที่ 1 มกราคม </t>
  </si>
  <si>
    <t>ผลกระทบของการเปลี่ยนนโยบายการบัญชี</t>
  </si>
  <si>
    <t>(เพิ่มขึ้น)ลดลงของเงินฝากที่มีภาระผูกพัน</t>
  </si>
  <si>
    <t>เงินสดรับจากรายได้ดอกเบี้ยรับ</t>
  </si>
  <si>
    <t>เงินสดรับจากการลดทุนในเงินลงทุนในบริษัทร่วม</t>
  </si>
  <si>
    <t xml:space="preserve">   </t>
  </si>
  <si>
    <t>ส่วนลดมูลค่าการเปลี่ยนแปลงสัดส่วนการลงทุนในบริษัทย่อย</t>
  </si>
  <si>
    <t>ส่วนลดมูลค่าจากการรวมกิจการภายใต้การควบคุมเดียวกัน</t>
  </si>
  <si>
    <t xml:space="preserve">   มูลค่าที่ตราไว้หุ้นละ 1 บาท</t>
  </si>
  <si>
    <t xml:space="preserve">หุ้นสามัญจำนวน 6,853,719,395 หุ้น </t>
  </si>
  <si>
    <t xml:space="preserve">   มูลค่าที่ได้รับชำระแล้วหุ้นละ 1 บาท </t>
  </si>
  <si>
    <t>พ.ศ. 2563 - ปรับปรุงใหม่</t>
  </si>
  <si>
    <t>- ตามที่รายงานไว้เดิม</t>
  </si>
  <si>
    <t>- ปรับปรุงใหม่</t>
  </si>
  <si>
    <t>การป้องกัน</t>
  </si>
  <si>
    <t>ความเสี่ยง</t>
  </si>
  <si>
    <t>กระแสเงินสด</t>
  </si>
  <si>
    <t>การป้องกันความเสี่ยงกระแสเงินสด</t>
  </si>
  <si>
    <t>มูลค่าของเงิน</t>
  </si>
  <si>
    <t>ลงทุนเผื่อขาย</t>
  </si>
  <si>
    <t>กำไรจากมูลค่ายุติธรรมของอนุพันธ์แฝงจากหุ้นกู้แปลงสภาพ</t>
  </si>
  <si>
    <t>กำไร(ขาดทุน)สุทธิจากอัตราแลกเปลี่ยน</t>
  </si>
  <si>
    <t>ส่วนเกินมูลค่าจากการเปลี่ยนแปลง</t>
  </si>
  <si>
    <t>ต้นทุนการพัฒนาโครงการอสังหาริมทรัพย์เพิ่มขึ้น</t>
  </si>
  <si>
    <t>จากการโอนมาจากที่ดินรอการพัฒนา</t>
  </si>
  <si>
    <t>การได้มาซึ่งอสังหาริมทรัพย์เพื่อการลงทุนตามสัญญาเช่า</t>
  </si>
  <si>
    <t xml:space="preserve">  โดยที่ยังไม่ได้รับชำระเงิน</t>
  </si>
  <si>
    <t>การได้มาซึ่งที่ดิน อาคาร และอุปกรณ์ตามสัญญาเช่า</t>
  </si>
  <si>
    <t>เงินปันผลรับ</t>
  </si>
  <si>
    <t>เงินสดรับจากการขอคืนภาษีเงินได้หัก ณ ที่จ่าย</t>
  </si>
  <si>
    <t>เงินสดรับจากเงินปันผลรับ</t>
  </si>
  <si>
    <t>พ.ศ. 2562 - ตามที่รายงานไว้เดิม</t>
  </si>
  <si>
    <t>การปรับมูลค่ายุติธรรมของอสังหาริมทรัพย์เพื่อการลงทุน</t>
  </si>
  <si>
    <t>เงินสดและรายการเทียบเท่าเงินสดเพิ่มขึ้น(ลดลง) สุทธิ</t>
  </si>
  <si>
    <t>หนี้สินตามสัญญาเช่า สุทธิ</t>
  </si>
  <si>
    <t>ลูกหนี้ตามสัญญาเช่ากิจการที่เกี่ยวข้องกัน สุทธิ</t>
  </si>
  <si>
    <t>พ.ศ. 2564</t>
  </si>
  <si>
    <t xml:space="preserve">ยอดคงเหลือ ณ วันที่ 31 ธันวาคม พ.ศ. 2563 </t>
  </si>
  <si>
    <t>ยอดคงเหลือ ณ วันที่ 1 มกราคม พ.ศ. 2563</t>
  </si>
  <si>
    <t>กลุ่มสินทรัพย์ไม่หมุนเวียนที่ถือไว้เพื่อขาย สุทธิ</t>
  </si>
  <si>
    <t>หนี้สินที่เกี่ยวข้องโดยตรงกับกลุ่มสินทรัพย์</t>
  </si>
  <si>
    <t>ไม่หมุนเวียนที่ถือไว้เพื่อขาย</t>
  </si>
  <si>
    <t>ยอดคงเหลือ ณ วันที่ 31 ธันวาคม พ.ศ. 2562</t>
  </si>
  <si>
    <t>ยอดคงเหลือ ณ วันที่ 31 ธันวาคม พ.ศ. 2563</t>
  </si>
  <si>
    <t>ส่วนแบ่งกำไร(ขาดทุน)จากเงินลงทุน</t>
  </si>
  <si>
    <t>กำไร(ขาดทุน)สะสม</t>
  </si>
  <si>
    <t>กำไรจากการเปลี่ยนสัดส่วนในบริษัทร่วม</t>
  </si>
  <si>
    <t>เงินสดจ่ายสำหรับเงินลงทุนในบริษัทร่วมและการร่วมค้า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</si>
  <si>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</si>
  <si>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ภาษีเงินได้ที่เกี่ยวกับรายการที่จะจัดประเภท</t>
  </si>
  <si>
    <t xml:space="preserve">   รายการใหม่เข้าไปไว้ในกำไรหรือขาดทุน</t>
  </si>
  <si>
    <t>ขาดทุนจากการประมาณการ</t>
  </si>
  <si>
    <t>ภาษีเงินได้ที่เกี่ยวกับรายการที่จะ</t>
  </si>
  <si>
    <t xml:space="preserve">   ไม่จัดประเภทรายการใหม่เข้าไปไว้ใน</t>
  </si>
  <si>
    <t>เงินสดรับจากการขายสินทรัพย์ทางการเงินที่วัดมูลค่าด้วย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</si>
  <si>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</si>
  <si>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เงินสดจ่ายเพื่อซื้อสินทรัพย์ทางการเงินที่วัดมูลค่าด้วย</t>
  </si>
  <si>
    <t>เงินสดสุทธิได้มาจาก(ใช้ไปใน)กิจกรรมจัดหาเงิน</t>
  </si>
  <si>
    <t>เงินสดสุทธิใช้ไปในกิจกรรมดำเนินงาน</t>
  </si>
  <si>
    <t>กำไรจากการจำหน่ายสินทรัพย์ทางการเงินที่วัดมูลค่าด้วย</t>
  </si>
  <si>
    <t>กำไรจากการตีมูลค่ายุติธรรมในการร่วมค้า</t>
  </si>
  <si>
    <t>ขาดทุน(กำไร)ที่ยังไม่เกิดขึ้นจริงจากอัตราแลกเปลี่ยน</t>
  </si>
  <si>
    <t>ขาดทุน(กำไร)จากการจำหน่ายที่ดิน อาคารและอุปกรณ์</t>
  </si>
  <si>
    <t>เงินกู้ยืมระยะสั้นจากสถาบันการเงิน</t>
  </si>
  <si>
    <t>กำไรจากการขายกลุ่มสินทรัพย์ไม่หมุนเวียนที่ถือไว้เพื่อขาย</t>
  </si>
  <si>
    <t>ณ วันที่ 30 มิถุนายน พ.ศ. 2564</t>
  </si>
  <si>
    <t>30 มิถุนายน</t>
  </si>
  <si>
    <t>สำหรับงวดสามเดือนสิ้นสุดวันที่ 30 มิถุนายน พ.ศ. 2564</t>
  </si>
  <si>
    <t>ยอดคงเหลือ ณ วันที่ 30 มิถุนายน พ.ศ. 2564</t>
  </si>
  <si>
    <t>ยอดคงเหลือ ณ วันที่ 30 มิถุนายน พ.ศ. 2563</t>
  </si>
  <si>
    <t>ณ วันที่ 30 มิถุนายน ประกอบด้วย</t>
  </si>
  <si>
    <t>สำหรับงวดหกเดือนสิ้นสุดวันที่ 30 มิถุนายน พ.ศ. 2564</t>
  </si>
  <si>
    <t>เงินปันผลจ่าย</t>
  </si>
  <si>
    <t>เงินปันผลจ่ายของบริษัทย่อย</t>
  </si>
  <si>
    <t>ขาดทุนที่เกิดขึ้นจริงจากอนุพันธ์ทางการเงิน</t>
  </si>
  <si>
    <t>กำไรจากการจำหน่ายสินทรัพย์สิทธิการใช้</t>
  </si>
  <si>
    <t>เงินสดรับจากการจำหน่ายสินทรัพย์สิทธิการใช้</t>
  </si>
  <si>
    <t>เงินสดรับจากการออกหุ้นกู้</t>
  </si>
  <si>
    <t>เงินสดจ่ายเพื่อการไถ่ถอนหุ้นกู้</t>
  </si>
  <si>
    <t>เงินสดจ่ายสำหรับค่าธรรมเนียมการออกหุ้นกู้</t>
  </si>
  <si>
    <t>เงินปันผลจ่ายให้แก่เจ้าของของกลุ่มกิจการ</t>
  </si>
  <si>
    <t>เงินปันผลจ่ายแก่ส่วนได้เสียที่ไม่มีอำนาจควบคุมในบริษัทย่อย</t>
  </si>
  <si>
    <t xml:space="preserve">หุ้นสามัญจำนวน 7,003,719,395 หุ้น </t>
  </si>
  <si>
    <t>มูลค่าของที่ดิน</t>
  </si>
  <si>
    <t>ขาดทุนก่อนภาษีเงินได้</t>
  </si>
  <si>
    <t>ขาดทุนสำหรับงวด</t>
  </si>
  <si>
    <t>การแบ่งปันขาดทุน</t>
  </si>
  <si>
    <t>ขาดทุนต่อหุ้น</t>
  </si>
  <si>
    <t>ขาดทุนต่อหุ้นขั้นพื้นฐาน (บาท)</t>
  </si>
  <si>
    <t>ขาดทุนสำหรับงวดก่อนภาษีเงินได้</t>
  </si>
  <si>
    <t>เงินสดใช้ไปในการดำเนินงาน</t>
  </si>
  <si>
    <t>เงินสดสุทธิรับ(จ่าย)จากเงินกู้ยืมระยะสั้นจากกิจการที่เกี่ยวข้องกัน</t>
  </si>
  <si>
    <t>ขาดทุนเบ็ดเสร็จรวมสำหรับงวด</t>
  </si>
  <si>
    <t>กำไรเบ็ดเสร็จอื่น</t>
  </si>
  <si>
    <r>
      <t xml:space="preserve">กระแสเงินสดจากกิจกรรมดำเนินงาน </t>
    </r>
    <r>
      <rPr>
        <sz val="12"/>
        <rFont val="Browallia New"/>
        <family val="2"/>
      </rPr>
      <t>(ต่อ)</t>
    </r>
  </si>
  <si>
    <t>กำไรจากการเปลี่ยนประเภทเงินลงทุนในบริษัทย่อย</t>
  </si>
  <si>
    <t>เป็นเงินลงทุนในการร่วมค้า</t>
  </si>
  <si>
    <t>ขาดทุน(กำไร)จากมูลค่ายุติธรรมของสินทรัพย์ทางการเงินที่วัด</t>
  </si>
  <si>
    <t>มูลค่าด้วยมูลค่ายุติธรรมผ่านกำไรหรือขาดทุน</t>
  </si>
  <si>
    <t>ผลขาดทุน(กำไร)ด้านเครดิตที่คาดว่าจะเกิดขึ้น</t>
  </si>
  <si>
    <t>จากสินทรัพย์ทางการเงิน</t>
  </si>
  <si>
    <r>
      <t xml:space="preserve">กระแสเงินสดจากกิจกรรมลงทุน </t>
    </r>
    <r>
      <rPr>
        <sz val="12"/>
        <rFont val="Browallia New"/>
        <family val="2"/>
      </rPr>
      <t>(ต่อ)</t>
    </r>
  </si>
  <si>
    <t>เงินสดสุทธิรับ(จ่าย)จากเงินเบิกเกินบัญชีและเงินกู้ยืมระยะสั้น</t>
  </si>
  <si>
    <t>จากสถาบันการเงิน</t>
  </si>
  <si>
    <t>กำไร(ขาดทุน)จากอัตราแลกเปลี่ยนของเงินสดและ</t>
  </si>
  <si>
    <t>รายการเทียบเท่าเงินสด</t>
  </si>
  <si>
    <t>ส่วนแบ่งขาดทุน(กำไร)จากเงินลงทุนในบริษัทร่วม</t>
  </si>
  <si>
    <t>และการร่วมค้า</t>
  </si>
  <si>
    <t>เงินสดจ่ายสำหรับเงินให้กู้ยืมระยะยาว</t>
  </si>
  <si>
    <t>แก่กิจการที่เกี่ยวข้องกัน</t>
  </si>
  <si>
    <t>เงินสดจ่ายสำหรับค่าธรรมเนียมเงินกู้ยืม</t>
  </si>
  <si>
    <t>ตัดจำหน่ายสินค้าคงเหลือ</t>
  </si>
  <si>
    <t xml:space="preserve">เงินสดรับจากการจำหน่ายกลุ่มสินทรัพย์ไม่หมุนเวียนที่ถือไว้เพื่อขาย </t>
  </si>
  <si>
    <t>การจำหน่ายสินทรัพย์สิทธิการใช้และที่ดิน อาคารและอุปกรณ์</t>
  </si>
  <si>
    <t>การปรับมูลค่ายุติธรรมจากการเปลี่ยนแปลงของกระแสเงินสด</t>
  </si>
  <si>
    <t>ตามสัญญาของสินทรัพย์ทางการเงิน</t>
  </si>
  <si>
    <t>เจ้าหนี้จากการซื้อที่ดิน อาคารและอุปกรณ์</t>
  </si>
  <si>
    <t>เงินรับล่วงหน้าจากการจำหน่ายเงินลงทุนในบริษัทย่อย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</si>
</sst>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\-"/>
    <numFmt numFmtId="167" formatCode="#,##0;\(#,##0\);\ \ \ \ \ \-"/>
    <numFmt numFmtId="168" formatCode="#,##0;\(#,##0\)"/>
    <numFmt numFmtId="169" formatCode="_(* #,##0_);_(* \(#,##0\);_(* &quot;-&quot;??_);_(@_)"/>
    <numFmt numFmtId="170" formatCode="#,##0.00;\(#,##0.00\);\-"/>
    <numFmt numFmtId="171" formatCode="#,##0.000;\(#,##0.000\);\-"/>
    <numFmt numFmtId="172" formatCode="#,##0;\(#,##0\);&quot;-&quot;????"/>
  </numFmts>
  <fonts count="48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2"/>
    </font>
    <font>
      <sz val="11"/>
      <color theme="0"/>
      <name val="Calibri"/>
      <family val="2"/>
      <scheme val="minor"/>
    </font>
    <font>
      <sz val="15"/>
      <color theme="0"/>
      <name val="Angsana New"/>
      <family val="2"/>
    </font>
    <font>
      <sz val="11"/>
      <color rgb="FF9C0006"/>
      <name val="Calibri"/>
      <family val="2"/>
      <scheme val="minor"/>
    </font>
    <font>
      <sz val="15"/>
      <color rgb="FF9C0006"/>
      <name val="Angsana New"/>
      <family val="2"/>
    </font>
    <font>
      <b/>
      <sz val="11"/>
      <color rgb="FFFA7D00"/>
      <name val="Calibri"/>
      <family val="2"/>
      <scheme val="minor"/>
    </font>
    <font>
      <b/>
      <sz val="15"/>
      <color rgb="FFFA7D00"/>
      <name val="Angsana New"/>
      <family val="2"/>
    </font>
    <font>
      <b/>
      <sz val="11"/>
      <color theme="0"/>
      <name val="Calibri"/>
      <family val="2"/>
      <scheme val="minor"/>
    </font>
    <font>
      <b/>
      <sz val="15"/>
      <color theme="0"/>
      <name val="Angsana New"/>
      <family val="2"/>
    </font>
    <font>
      <i/>
      <sz val="11"/>
      <color rgb="FF7F7F7F"/>
      <name val="Calibri"/>
      <family val="2"/>
      <scheme val="minor"/>
    </font>
    <font>
      <i/>
      <sz val="15"/>
      <color rgb="FF7F7F7F"/>
      <name val="Angsana New"/>
      <family val="2"/>
    </font>
    <font>
      <sz val="11"/>
      <color rgb="FF006100"/>
      <name val="Calibri"/>
      <family val="2"/>
      <scheme val="minor"/>
    </font>
    <font>
      <sz val="15"/>
      <color rgb="FF006100"/>
      <name val="Angsana New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Angsana New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Angsana New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Angsana New"/>
      <family val="2"/>
    </font>
    <font>
      <sz val="11"/>
      <color rgb="FF3F3F76"/>
      <name val="Calibri"/>
      <family val="2"/>
      <scheme val="minor"/>
    </font>
    <font>
      <sz val="15"/>
      <color rgb="FF3F3F76"/>
      <name val="Angsana New"/>
      <family val="2"/>
    </font>
    <font>
      <sz val="11"/>
      <color rgb="FFFA7D00"/>
      <name val="Calibri"/>
      <family val="2"/>
      <scheme val="minor"/>
    </font>
    <font>
      <sz val="15"/>
      <color rgb="FFFA7D00"/>
      <name val="Angsana New"/>
      <family val="2"/>
    </font>
    <font>
      <sz val="11"/>
      <color rgb="FF9C6500"/>
      <name val="Calibri"/>
      <family val="2"/>
      <scheme val="minor"/>
    </font>
    <font>
      <sz val="15"/>
      <color rgb="FF9C6500"/>
      <name val="Angsana New"/>
      <family val="2"/>
    </font>
    <font>
      <b/>
      <sz val="11"/>
      <color rgb="FF3F3F3F"/>
      <name val="Calibri"/>
      <family val="2"/>
      <scheme val="minor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5"/>
      <color theme="1"/>
      <name val="Angsana New"/>
      <family val="2"/>
    </font>
    <font>
      <sz val="11"/>
      <color rgb="FFFF0000"/>
      <name val="Calibri"/>
      <family val="2"/>
      <scheme val="minor"/>
    </font>
    <font>
      <sz val="15"/>
      <color rgb="FFFF0000"/>
      <name val="Angsana New"/>
      <family val="2"/>
    </font>
    <font>
      <b/>
      <sz val="12.5"/>
      <name val="Browallia New"/>
      <family val="2"/>
    </font>
    <font>
      <sz val="12.5"/>
      <name val="Browallia New"/>
      <family val="2"/>
    </font>
    <font>
      <u/>
      <sz val="13"/>
      <name val="Browallia New"/>
      <family val="2"/>
    </font>
    <font>
      <sz val="13"/>
      <color rgb="FFFF0000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13">
    <xf numFmtId="0" fontId="0" fillId="0" borderId="0"/>
    <xf numFmtId="0" fontId="9" fillId="2" borderId="0" applyNumberFormat="0" applyBorder="0" applyAlignment="0" applyProtection="0"/>
    <xf numFmtId="0" fontId="10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5" borderId="0" applyNumberFormat="0" applyBorder="0" applyAlignment="0" applyProtection="0"/>
    <xf numFmtId="0" fontId="9" fillId="6" borderId="0" applyNumberFormat="0" applyBorder="0" applyAlignment="0" applyProtection="0"/>
    <xf numFmtId="0" fontId="10" fillId="6" borderId="0" applyNumberFormat="0" applyBorder="0" applyAlignment="0" applyProtection="0"/>
    <xf numFmtId="0" fontId="9" fillId="7" borderId="0" applyNumberFormat="0" applyBorder="0" applyAlignment="0" applyProtection="0"/>
    <xf numFmtId="0" fontId="10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10" borderId="0" applyNumberFormat="0" applyBorder="0" applyAlignment="0" applyProtection="0"/>
    <xf numFmtId="0" fontId="9" fillId="11" borderId="0" applyNumberFormat="0" applyBorder="0" applyAlignment="0" applyProtection="0"/>
    <xf numFmtId="0" fontId="10" fillId="11" borderId="0" applyNumberFormat="0" applyBorder="0" applyAlignment="0" applyProtection="0"/>
    <xf numFmtId="0" fontId="9" fillId="12" borderId="0" applyNumberFormat="0" applyBorder="0" applyAlignment="0" applyProtection="0"/>
    <xf numFmtId="0" fontId="10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1" fillId="23" borderId="0" applyNumberFormat="0" applyBorder="0" applyAlignment="0" applyProtection="0"/>
    <xf numFmtId="0" fontId="12" fillId="23" borderId="0" applyNumberFormat="0" applyBorder="0" applyAlignment="0" applyProtection="0"/>
    <xf numFmtId="0" fontId="11" fillId="24" borderId="0" applyNumberFormat="0" applyBorder="0" applyAlignment="0" applyProtection="0"/>
    <xf numFmtId="0" fontId="12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7" applyNumberFormat="0" applyAlignment="0" applyProtection="0"/>
    <xf numFmtId="0" fontId="16" fillId="27" borderId="7" applyNumberFormat="0" applyAlignment="0" applyProtection="0"/>
    <xf numFmtId="0" fontId="17" fillId="28" borderId="8" applyNumberFormat="0" applyAlignment="0" applyProtection="0"/>
    <xf numFmtId="0" fontId="18" fillId="28" borderId="8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29" borderId="0" applyNumberFormat="0" applyBorder="0" applyAlignment="0" applyProtection="0"/>
    <xf numFmtId="0" fontId="23" fillId="0" borderId="9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30" borderId="7" applyNumberFormat="0" applyAlignment="0" applyProtection="0"/>
    <xf numFmtId="0" fontId="30" fillId="30" borderId="7" applyNumberFormat="0" applyAlignment="0" applyProtection="0"/>
    <xf numFmtId="0" fontId="31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0" fontId="3" fillId="0" borderId="0"/>
    <xf numFmtId="0" fontId="4" fillId="0" borderId="0"/>
    <xf numFmtId="0" fontId="2" fillId="0" borderId="0"/>
    <xf numFmtId="0" fontId="5" fillId="0" borderId="0"/>
    <xf numFmtId="0" fontId="3" fillId="0" borderId="0"/>
    <xf numFmtId="0" fontId="9" fillId="32" borderId="13" applyNumberFormat="0" applyFont="0" applyAlignment="0" applyProtection="0"/>
    <xf numFmtId="0" fontId="10" fillId="32" borderId="13" applyNumberFormat="0" applyFont="0" applyAlignment="0" applyProtection="0"/>
    <xf numFmtId="0" fontId="35" fillId="27" borderId="14" applyNumberFormat="0" applyAlignment="0" applyProtection="0"/>
    <xf numFmtId="0" fontId="36" fillId="27" borderId="14" applyNumberFormat="0" applyAlignment="0" applyProtection="0"/>
    <xf numFmtId="9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9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32" borderId="13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52">
    <xf numFmtId="0" fontId="0" fillId="0" borderId="0" xfId="0"/>
    <xf numFmtId="167" fontId="6" fillId="0" borderId="0" xfId="0" applyNumberFormat="1" applyFont="1" applyFill="1" applyBorder="1" applyAlignment="1">
      <alignment horizontal="centerContinuous" vertical="center"/>
    </xf>
    <xf numFmtId="166" fontId="6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168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right" vertical="center"/>
    </xf>
    <xf numFmtId="0" fontId="7" fillId="0" borderId="0" xfId="82" applyFont="1" applyFill="1" applyAlignment="1">
      <alignment vertical="center"/>
    </xf>
    <xf numFmtId="166" fontId="7" fillId="0" borderId="2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166" fontId="7" fillId="0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right" vertical="center"/>
    </xf>
    <xf numFmtId="168" fontId="7" fillId="0" borderId="0" xfId="0" applyNumberFormat="1" applyFont="1" applyFill="1" applyAlignment="1">
      <alignment vertical="center"/>
    </xf>
    <xf numFmtId="166" fontId="7" fillId="0" borderId="2" xfId="0" applyNumberFormat="1" applyFont="1" applyFill="1" applyBorder="1" applyAlignment="1">
      <alignment horizontal="right" vertical="center"/>
    </xf>
    <xf numFmtId="166" fontId="7" fillId="0" borderId="0" xfId="55" applyNumberFormat="1" applyFont="1" applyFill="1" applyBorder="1" applyAlignment="1">
      <alignment horizontal="right" vertical="center"/>
    </xf>
    <xf numFmtId="166" fontId="7" fillId="33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centerContinuous" vertical="center"/>
    </xf>
    <xf numFmtId="166" fontId="7" fillId="0" borderId="0" xfId="0" applyNumberFormat="1" applyFont="1" applyFill="1" applyAlignment="1">
      <alignment horizontal="centerContinuous" vertical="center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Continuous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justify" vertical="center"/>
    </xf>
    <xf numFmtId="0" fontId="7" fillId="0" borderId="0" xfId="80" applyFont="1" applyFill="1" applyAlignment="1">
      <alignment vertical="center"/>
    </xf>
    <xf numFmtId="166" fontId="7" fillId="0" borderId="0" xfId="55" applyNumberFormat="1" applyFont="1" applyFill="1" applyAlignment="1">
      <alignment vertical="center"/>
    </xf>
    <xf numFmtId="166" fontId="7" fillId="33" borderId="2" xfId="55" applyNumberFormat="1" applyFont="1" applyFill="1" applyBorder="1" applyAlignment="1">
      <alignment vertical="center"/>
    </xf>
    <xf numFmtId="166" fontId="7" fillId="0" borderId="2" xfId="55" applyNumberFormat="1" applyFont="1" applyFill="1" applyBorder="1" applyAlignment="1">
      <alignment vertical="center"/>
    </xf>
    <xf numFmtId="166" fontId="7" fillId="33" borderId="0" xfId="0" applyNumberFormat="1" applyFont="1" applyFill="1" applyBorder="1" applyAlignment="1">
      <alignment vertical="center"/>
    </xf>
    <xf numFmtId="166" fontId="7" fillId="33" borderId="0" xfId="55" applyNumberFormat="1" applyFont="1" applyFill="1" applyBorder="1" applyAlignment="1">
      <alignment vertical="center"/>
    </xf>
    <xf numFmtId="166" fontId="7" fillId="0" borderId="0" xfId="55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166" fontId="7" fillId="0" borderId="0" xfId="55" applyNumberFormat="1" applyFont="1" applyFill="1" applyAlignment="1">
      <alignment horizontal="right" vertical="center"/>
    </xf>
    <xf numFmtId="166" fontId="7" fillId="33" borderId="2" xfId="55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justify" vertical="center"/>
    </xf>
    <xf numFmtId="0" fontId="7" fillId="0" borderId="2" xfId="0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centerContinuous" vertical="center"/>
    </xf>
    <xf numFmtId="166" fontId="7" fillId="33" borderId="0" xfId="55" applyNumberFormat="1" applyFont="1" applyFill="1" applyBorder="1" applyAlignment="1">
      <alignment horizontal="right" vertical="center"/>
    </xf>
    <xf numFmtId="166" fontId="7" fillId="33" borderId="3" xfId="55" applyNumberFormat="1" applyFont="1" applyFill="1" applyBorder="1" applyAlignment="1">
      <alignment horizontal="right" vertical="center"/>
    </xf>
    <xf numFmtId="166" fontId="7" fillId="0" borderId="3" xfId="55" applyNumberFormat="1" applyFont="1" applyFill="1" applyBorder="1" applyAlignment="1">
      <alignment horizontal="right" vertical="center"/>
    </xf>
    <xf numFmtId="0" fontId="7" fillId="0" borderId="0" xfId="80" applyFont="1" applyFill="1" applyAlignment="1">
      <alignment horizontal="center" vertical="center"/>
    </xf>
    <xf numFmtId="0" fontId="7" fillId="0" borderId="0" xfId="80" quotePrefix="1" applyFont="1" applyFill="1" applyAlignment="1">
      <alignment vertical="center"/>
    </xf>
    <xf numFmtId="0" fontId="7" fillId="0" borderId="0" xfId="80" applyFont="1" applyFill="1" applyAlignment="1">
      <alignment horizontal="right" vertical="center"/>
    </xf>
    <xf numFmtId="170" fontId="7" fillId="0" borderId="0" xfId="0" applyNumberFormat="1" applyFont="1" applyFill="1" applyAlignment="1">
      <alignment horizontal="right" vertical="center"/>
    </xf>
    <xf numFmtId="0" fontId="6" fillId="0" borderId="2" xfId="0" applyFont="1" applyFill="1" applyBorder="1" applyAlignment="1">
      <alignment horizontal="justify" vertical="center"/>
    </xf>
    <xf numFmtId="166" fontId="7" fillId="33" borderId="2" xfId="0" applyNumberFormat="1" applyFont="1" applyFill="1" applyBorder="1" applyAlignment="1">
      <alignment vertical="center"/>
    </xf>
    <xf numFmtId="166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166" fontId="7" fillId="33" borderId="0" xfId="0" applyNumberFormat="1" applyFont="1" applyFill="1" applyAlignment="1">
      <alignment horizontal="right" vertical="center"/>
    </xf>
    <xf numFmtId="166" fontId="7" fillId="33" borderId="2" xfId="0" applyNumberFormat="1" applyFont="1" applyFill="1" applyBorder="1" applyAlignment="1">
      <alignment horizontal="right" vertical="center"/>
    </xf>
    <xf numFmtId="166" fontId="7" fillId="33" borderId="5" xfId="0" applyNumberFormat="1" applyFont="1" applyFill="1" applyBorder="1" applyAlignment="1">
      <alignment horizontal="right" vertical="center"/>
    </xf>
    <xf numFmtId="166" fontId="7" fillId="33" borderId="0" xfId="0" applyNumberFormat="1" applyFont="1" applyFill="1" applyAlignment="1">
      <alignment vertical="center"/>
    </xf>
    <xf numFmtId="166" fontId="7" fillId="33" borderId="1" xfId="0" applyNumberFormat="1" applyFont="1" applyFill="1" applyBorder="1" applyAlignment="1">
      <alignment horizontal="right" vertical="center"/>
    </xf>
    <xf numFmtId="166" fontId="7" fillId="33" borderId="18" xfId="0" applyNumberFormat="1" applyFont="1" applyFill="1" applyBorder="1" applyAlignment="1">
      <alignment horizontal="right" vertical="center"/>
    </xf>
    <xf numFmtId="0" fontId="7" fillId="33" borderId="0" xfId="0" applyFont="1" applyFill="1" applyAlignment="1">
      <alignment vertical="center"/>
    </xf>
    <xf numFmtId="166" fontId="7" fillId="0" borderId="18" xfId="0" applyNumberFormat="1" applyFont="1" applyFill="1" applyBorder="1" applyAlignment="1">
      <alignment horizontal="right" vertical="center"/>
    </xf>
    <xf numFmtId="166" fontId="7" fillId="0" borderId="5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66" fontId="43" fillId="33" borderId="0" xfId="0" applyNumberFormat="1" applyFont="1" applyFill="1" applyAlignment="1">
      <alignment horizontal="right" vertical="center"/>
    </xf>
    <xf numFmtId="166" fontId="6" fillId="0" borderId="0" xfId="0" quotePrefix="1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horizontal="center" vertical="center"/>
    </xf>
    <xf numFmtId="166" fontId="6" fillId="33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166" fontId="7" fillId="0" borderId="4" xfId="0" applyNumberFormat="1" applyFont="1" applyFill="1" applyBorder="1" applyAlignment="1">
      <alignment horizontal="centerContinuous" vertical="center"/>
    </xf>
    <xf numFmtId="166" fontId="7" fillId="33" borderId="1" xfId="0" applyNumberFormat="1" applyFont="1" applyFill="1" applyBorder="1" applyAlignment="1">
      <alignment vertical="center"/>
    </xf>
    <xf numFmtId="166" fontId="7" fillId="0" borderId="1" xfId="0" applyNumberFormat="1" applyFont="1" applyBorder="1" applyAlignment="1">
      <alignment vertical="center"/>
    </xf>
    <xf numFmtId="166" fontId="7" fillId="0" borderId="0" xfId="0" applyNumberFormat="1" applyFont="1" applyBorder="1" applyAlignment="1">
      <alignment vertical="center"/>
    </xf>
    <xf numFmtId="168" fontId="7" fillId="0" borderId="0" xfId="0" applyNumberFormat="1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vertical="center"/>
    </xf>
    <xf numFmtId="168" fontId="6" fillId="0" borderId="0" xfId="0" applyNumberFormat="1" applyFont="1" applyFill="1" applyAlignment="1">
      <alignment vertical="center"/>
    </xf>
    <xf numFmtId="166" fontId="6" fillId="33" borderId="0" xfId="0" applyNumberFormat="1" applyFont="1" applyFill="1" applyAlignment="1">
      <alignment horizontal="right" vertical="center"/>
    </xf>
    <xf numFmtId="166" fontId="7" fillId="0" borderId="16" xfId="55" applyNumberFormat="1" applyFont="1" applyFill="1" applyBorder="1" applyAlignment="1">
      <alignment horizontal="right" vertical="center"/>
    </xf>
    <xf numFmtId="169" fontId="7" fillId="0" borderId="0" xfId="55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0" fontId="7" fillId="0" borderId="0" xfId="0" quotePrefix="1" applyFont="1" applyFill="1" applyAlignment="1">
      <alignment vertical="center"/>
    </xf>
    <xf numFmtId="165" fontId="7" fillId="33" borderId="0" xfId="55" applyFont="1" applyFill="1" applyBorder="1" applyAlignment="1">
      <alignment horizontal="center" vertical="center"/>
    </xf>
    <xf numFmtId="165" fontId="7" fillId="0" borderId="0" xfId="55" applyFont="1" applyFill="1" applyAlignment="1">
      <alignment horizontal="center" vertical="center"/>
    </xf>
    <xf numFmtId="166" fontId="7" fillId="33" borderId="3" xfId="55" applyNumberFormat="1" applyFont="1" applyFill="1" applyBorder="1" applyAlignment="1">
      <alignment vertical="center"/>
    </xf>
    <xf numFmtId="166" fontId="7" fillId="0" borderId="3" xfId="55" applyNumberFormat="1" applyFont="1" applyFill="1" applyBorder="1" applyAlignment="1">
      <alignment vertical="center"/>
    </xf>
    <xf numFmtId="165" fontId="7" fillId="0" borderId="0" xfId="55" applyFont="1" applyFill="1" applyBorder="1" applyAlignment="1">
      <alignment vertical="center"/>
    </xf>
    <xf numFmtId="0" fontId="7" fillId="0" borderId="1" xfId="82" applyFont="1" applyFill="1" applyBorder="1" applyAlignment="1">
      <alignment vertical="center"/>
    </xf>
    <xf numFmtId="0" fontId="44" fillId="0" borderId="17" xfId="82" applyFont="1" applyFill="1" applyBorder="1" applyAlignment="1">
      <alignment vertical="center"/>
    </xf>
    <xf numFmtId="0" fontId="7" fillId="0" borderId="17" xfId="82" applyFont="1" applyFill="1" applyBorder="1" applyAlignment="1">
      <alignment horizontal="center" vertical="center"/>
    </xf>
    <xf numFmtId="166" fontId="7" fillId="0" borderId="17" xfId="82" applyNumberFormat="1" applyFont="1" applyFill="1" applyBorder="1" applyAlignment="1">
      <alignment horizontal="right" vertical="center"/>
    </xf>
    <xf numFmtId="0" fontId="7" fillId="0" borderId="0" xfId="82" applyFont="1" applyFill="1" applyBorder="1" applyAlignment="1">
      <alignment vertical="center"/>
    </xf>
    <xf numFmtId="0" fontId="6" fillId="0" borderId="0" xfId="82" applyFont="1" applyFill="1" applyBorder="1" applyAlignment="1">
      <alignment horizontal="left" vertical="center"/>
    </xf>
    <xf numFmtId="0" fontId="7" fillId="0" borderId="0" xfId="82" applyFont="1" applyFill="1" applyBorder="1" applyAlignment="1">
      <alignment horizontal="center" vertical="center"/>
    </xf>
    <xf numFmtId="166" fontId="7" fillId="0" borderId="0" xfId="82" applyNumberFormat="1" applyFont="1" applyFill="1" applyBorder="1" applyAlignment="1">
      <alignment horizontal="centerContinuous" vertical="center"/>
    </xf>
    <xf numFmtId="0" fontId="6" fillId="0" borderId="17" xfId="82" applyFont="1" applyFill="1" applyBorder="1" applyAlignment="1">
      <alignment horizontal="left" vertical="center"/>
    </xf>
    <xf numFmtId="166" fontId="7" fillId="0" borderId="17" xfId="82" applyNumberFormat="1" applyFont="1" applyFill="1" applyBorder="1" applyAlignment="1">
      <alignment horizontal="centerContinuous" vertical="center"/>
    </xf>
    <xf numFmtId="0" fontId="44" fillId="0" borderId="0" xfId="82" applyFont="1" applyFill="1" applyBorder="1" applyAlignment="1">
      <alignment vertical="center"/>
    </xf>
    <xf numFmtId="170" fontId="7" fillId="0" borderId="0" xfId="82" applyNumberFormat="1" applyFont="1" applyFill="1" applyBorder="1" applyAlignment="1">
      <alignment vertical="center"/>
    </xf>
    <xf numFmtId="168" fontId="7" fillId="0" borderId="0" xfId="82" applyNumberFormat="1" applyFont="1" applyFill="1" applyAlignment="1">
      <alignment vertical="center"/>
    </xf>
    <xf numFmtId="168" fontId="6" fillId="0" borderId="0" xfId="82" applyNumberFormat="1" applyFont="1" applyFill="1" applyBorder="1" applyAlignment="1">
      <alignment horizontal="center" vertical="center"/>
    </xf>
    <xf numFmtId="166" fontId="6" fillId="33" borderId="0" xfId="82" applyNumberFormat="1" applyFont="1" applyFill="1" applyBorder="1" applyAlignment="1">
      <alignment horizontal="right" vertical="center"/>
    </xf>
    <xf numFmtId="166" fontId="6" fillId="0" borderId="0" xfId="82" applyNumberFormat="1" applyFont="1" applyFill="1" applyBorder="1" applyAlignment="1">
      <alignment horizontal="right" vertical="center"/>
    </xf>
    <xf numFmtId="0" fontId="7" fillId="0" borderId="0" xfId="82" applyFont="1" applyFill="1" applyAlignment="1">
      <alignment horizontal="center" vertical="center"/>
    </xf>
    <xf numFmtId="166" fontId="7" fillId="0" borderId="0" xfId="82" applyNumberFormat="1" applyFont="1" applyFill="1" applyAlignment="1">
      <alignment horizontal="right" vertical="center"/>
    </xf>
    <xf numFmtId="166" fontId="7" fillId="33" borderId="0" xfId="82" applyNumberFormat="1" applyFont="1" applyFill="1" applyAlignment="1">
      <alignment horizontal="right" vertical="center"/>
    </xf>
    <xf numFmtId="166" fontId="7" fillId="33" borderId="2" xfId="82" applyNumberFormat="1" applyFont="1" applyFill="1" applyBorder="1" applyAlignment="1">
      <alignment horizontal="right" vertical="center"/>
    </xf>
    <xf numFmtId="166" fontId="7" fillId="0" borderId="0" xfId="82" applyNumberFormat="1" applyFont="1" applyFill="1" applyBorder="1" applyAlignment="1">
      <alignment horizontal="right" vertical="center"/>
    </xf>
    <xf numFmtId="0" fontId="6" fillId="0" borderId="0" xfId="82" applyFont="1" applyFill="1" applyAlignment="1">
      <alignment vertical="center"/>
    </xf>
    <xf numFmtId="166" fontId="7" fillId="0" borderId="0" xfId="82" applyNumberFormat="1" applyFont="1" applyAlignment="1">
      <alignment horizontal="right" vertical="center"/>
    </xf>
    <xf numFmtId="166" fontId="7" fillId="0" borderId="2" xfId="82" applyNumberFormat="1" applyFont="1" applyBorder="1" applyAlignment="1">
      <alignment horizontal="right" vertical="center"/>
    </xf>
    <xf numFmtId="0" fontId="7" fillId="0" borderId="0" xfId="82" applyFont="1" applyAlignment="1">
      <alignment horizontal="center" vertical="center"/>
    </xf>
    <xf numFmtId="0" fontId="6" fillId="0" borderId="0" xfId="82" applyFont="1" applyFill="1" applyBorder="1" applyAlignment="1">
      <alignment vertical="center"/>
    </xf>
    <xf numFmtId="166" fontId="7" fillId="33" borderId="0" xfId="79" applyNumberFormat="1" applyFont="1" applyFill="1" applyBorder="1" applyAlignment="1">
      <alignment horizontal="right" vertical="center"/>
    </xf>
    <xf numFmtId="166" fontId="7" fillId="0" borderId="0" xfId="58" applyNumberFormat="1" applyFont="1" applyFill="1" applyBorder="1" applyAlignment="1">
      <alignment horizontal="right" vertical="center"/>
    </xf>
    <xf numFmtId="166" fontId="7" fillId="0" borderId="0" xfId="79" applyNumberFormat="1" applyFont="1" applyFill="1" applyBorder="1" applyAlignment="1">
      <alignment horizontal="right" vertical="center"/>
    </xf>
    <xf numFmtId="166" fontId="7" fillId="0" borderId="2" xfId="82" applyNumberFormat="1" applyFont="1" applyFill="1" applyBorder="1" applyAlignment="1">
      <alignment horizontal="right" vertical="center"/>
    </xf>
    <xf numFmtId="166" fontId="7" fillId="33" borderId="0" xfId="58" applyNumberFormat="1" applyFont="1" applyFill="1" applyBorder="1" applyAlignment="1">
      <alignment horizontal="right" vertical="center"/>
    </xf>
    <xf numFmtId="166" fontId="7" fillId="33" borderId="0" xfId="82" applyNumberFormat="1" applyFont="1" applyFill="1" applyBorder="1" applyAlignment="1">
      <alignment horizontal="right" vertical="center"/>
    </xf>
    <xf numFmtId="166" fontId="7" fillId="0" borderId="17" xfId="56" applyNumberFormat="1" applyFont="1" applyFill="1" applyBorder="1" applyAlignment="1">
      <alignment horizontal="right" vertical="center"/>
    </xf>
    <xf numFmtId="0" fontId="7" fillId="33" borderId="0" xfId="82" applyFont="1" applyFill="1" applyBorder="1" applyAlignment="1">
      <alignment vertical="center"/>
    </xf>
    <xf numFmtId="0" fontId="7" fillId="0" borderId="0" xfId="82" quotePrefix="1" applyFont="1" applyFill="1" applyBorder="1" applyAlignment="1">
      <alignment vertical="center"/>
    </xf>
    <xf numFmtId="0" fontId="6" fillId="0" borderId="0" xfId="82" quotePrefix="1" applyFont="1" applyFill="1" applyBorder="1" applyAlignment="1">
      <alignment vertical="center"/>
    </xf>
    <xf numFmtId="166" fontId="7" fillId="33" borderId="17" xfId="79" applyNumberFormat="1" applyFont="1" applyFill="1" applyBorder="1" applyAlignment="1">
      <alignment horizontal="right" vertical="center"/>
    </xf>
    <xf numFmtId="166" fontId="7" fillId="0" borderId="17" xfId="79" applyNumberFormat="1" applyFont="1" applyBorder="1" applyAlignment="1">
      <alignment horizontal="right" vertical="center"/>
    </xf>
    <xf numFmtId="171" fontId="7" fillId="33" borderId="0" xfId="82" applyNumberFormat="1" applyFont="1" applyFill="1" applyAlignment="1">
      <alignment vertical="center"/>
    </xf>
    <xf numFmtId="170" fontId="7" fillId="0" borderId="0" xfId="82" applyNumberFormat="1" applyFont="1" applyFill="1" applyAlignment="1">
      <alignment vertical="center"/>
    </xf>
    <xf numFmtId="171" fontId="7" fillId="0" borderId="0" xfId="82" applyNumberFormat="1" applyFont="1" applyFill="1" applyAlignment="1">
      <alignment vertical="center"/>
    </xf>
    <xf numFmtId="166" fontId="7" fillId="0" borderId="16" xfId="82" applyNumberFormat="1" applyFont="1" applyBorder="1" applyAlignment="1">
      <alignment horizontal="right" vertical="center"/>
    </xf>
    <xf numFmtId="166" fontId="7" fillId="33" borderId="0" xfId="82" applyNumberFormat="1" applyFont="1" applyFill="1" applyAlignment="1">
      <alignment vertical="center"/>
    </xf>
    <xf numFmtId="166" fontId="7" fillId="0" borderId="0" xfId="82" applyNumberFormat="1" applyFont="1" applyFill="1" applyAlignment="1">
      <alignment vertical="center"/>
    </xf>
    <xf numFmtId="166" fontId="7" fillId="0" borderId="1" xfId="82" applyNumberFormat="1" applyFont="1" applyFill="1" applyBorder="1" applyAlignment="1">
      <alignment vertical="center"/>
    </xf>
    <xf numFmtId="170" fontId="7" fillId="0" borderId="0" xfId="82" applyNumberFormat="1" applyFont="1" applyFill="1" applyAlignment="1">
      <alignment horizontal="center" vertical="center"/>
    </xf>
    <xf numFmtId="166" fontId="7" fillId="33" borderId="0" xfId="82" applyNumberFormat="1" applyFont="1" applyFill="1" applyBorder="1" applyAlignment="1">
      <alignment vertical="center"/>
    </xf>
    <xf numFmtId="166" fontId="7" fillId="0" borderId="0" xfId="82" applyNumberFormat="1" applyFont="1" applyFill="1" applyBorder="1" applyAlignment="1">
      <alignment vertical="center"/>
    </xf>
    <xf numFmtId="166" fontId="7" fillId="0" borderId="3" xfId="82" applyNumberFormat="1" applyFont="1" applyFill="1" applyBorder="1" applyAlignment="1">
      <alignment vertical="center"/>
    </xf>
    <xf numFmtId="170" fontId="7" fillId="0" borderId="0" xfId="82" applyNumberFormat="1" applyFont="1" applyAlignment="1">
      <alignment vertical="center"/>
    </xf>
    <xf numFmtId="166" fontId="7" fillId="0" borderId="0" xfId="82" applyNumberFormat="1" applyFont="1" applyAlignment="1">
      <alignment vertical="center"/>
    </xf>
    <xf numFmtId="170" fontId="7" fillId="33" borderId="0" xfId="82" applyNumberFormat="1" applyFont="1" applyFill="1" applyBorder="1" applyAlignment="1">
      <alignment vertical="center"/>
    </xf>
    <xf numFmtId="0" fontId="7" fillId="0" borderId="2" xfId="82" applyFont="1" applyFill="1" applyBorder="1" applyAlignment="1">
      <alignment vertical="center"/>
    </xf>
    <xf numFmtId="0" fontId="44" fillId="0" borderId="2" xfId="82" applyFont="1" applyFill="1" applyBorder="1" applyAlignment="1">
      <alignment vertical="center"/>
    </xf>
    <xf numFmtId="0" fontId="7" fillId="0" borderId="2" xfId="82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left" vertical="center"/>
    </xf>
    <xf numFmtId="166" fontId="7" fillId="0" borderId="17" xfId="0" applyNumberFormat="1" applyFont="1" applyFill="1" applyBorder="1" applyAlignment="1">
      <alignment horizontal="right" vertical="center"/>
    </xf>
    <xf numFmtId="0" fontId="42" fillId="0" borderId="0" xfId="0" applyFont="1" applyFill="1" applyBorder="1" applyAlignment="1">
      <alignment horizontal="left" vertical="center"/>
    </xf>
    <xf numFmtId="0" fontId="43" fillId="0" borderId="0" xfId="0" applyFont="1" applyFill="1" applyBorder="1" applyAlignment="1">
      <alignment vertical="center"/>
    </xf>
    <xf numFmtId="166" fontId="42" fillId="0" borderId="0" xfId="0" applyNumberFormat="1" applyFont="1" applyFill="1" applyBorder="1" applyAlignment="1">
      <alignment vertical="center"/>
    </xf>
    <xf numFmtId="166" fontId="42" fillId="0" borderId="0" xfId="0" applyNumberFormat="1" applyFont="1" applyFill="1" applyBorder="1" applyAlignment="1">
      <alignment horizontal="center" vertical="center"/>
    </xf>
    <xf numFmtId="166" fontId="42" fillId="0" borderId="0" xfId="0" applyNumberFormat="1" applyFont="1" applyFill="1" applyBorder="1" applyAlignment="1">
      <alignment horizontal="right" vertical="center"/>
    </xf>
    <xf numFmtId="166" fontId="42" fillId="0" borderId="0" xfId="0" applyNumberFormat="1" applyFont="1" applyFill="1" applyAlignment="1">
      <alignment horizontal="right" vertical="center"/>
    </xf>
    <xf numFmtId="166" fontId="43" fillId="0" borderId="0" xfId="0" applyNumberFormat="1" applyFont="1" applyFill="1" applyBorder="1" applyAlignment="1">
      <alignment horizontal="right" vertical="center"/>
    </xf>
    <xf numFmtId="0" fontId="42" fillId="0" borderId="0" xfId="0" applyFont="1" applyFill="1" applyBorder="1" applyAlignment="1">
      <alignment horizontal="right" vertical="center"/>
    </xf>
    <xf numFmtId="168" fontId="43" fillId="0" borderId="0" xfId="0" applyNumberFormat="1" applyFont="1" applyFill="1" applyBorder="1" applyAlignment="1">
      <alignment vertical="center"/>
    </xf>
    <xf numFmtId="166" fontId="43" fillId="0" borderId="0" xfId="0" applyNumberFormat="1" applyFont="1" applyFill="1" applyBorder="1" applyAlignment="1">
      <alignment vertical="center"/>
    </xf>
    <xf numFmtId="168" fontId="42" fillId="0" borderId="0" xfId="0" applyNumberFormat="1" applyFont="1" applyFill="1" applyBorder="1" applyAlignment="1">
      <alignment vertical="center"/>
    </xf>
    <xf numFmtId="166" fontId="42" fillId="0" borderId="17" xfId="0" applyNumberFormat="1" applyFont="1" applyFill="1" applyBorder="1" applyAlignment="1">
      <alignment horizontal="right" vertical="center"/>
    </xf>
    <xf numFmtId="168" fontId="42" fillId="0" borderId="0" xfId="0" applyNumberFormat="1" applyFont="1" applyFill="1" applyAlignment="1">
      <alignment vertical="center"/>
    </xf>
    <xf numFmtId="168" fontId="43" fillId="0" borderId="0" xfId="0" applyNumberFormat="1" applyFont="1" applyFill="1" applyAlignment="1">
      <alignment horizontal="center" vertical="center"/>
    </xf>
    <xf numFmtId="166" fontId="43" fillId="33" borderId="0" xfId="0" applyNumberFormat="1" applyFont="1" applyFill="1" applyBorder="1" applyAlignment="1">
      <alignment horizontal="right" vertical="center"/>
    </xf>
    <xf numFmtId="166" fontId="43" fillId="0" borderId="0" xfId="0" applyNumberFormat="1" applyFont="1" applyFill="1" applyAlignment="1">
      <alignment horizontal="right" vertical="center"/>
    </xf>
    <xf numFmtId="168" fontId="42" fillId="0" borderId="0" xfId="0" quotePrefix="1" applyNumberFormat="1" applyFont="1" applyFill="1" applyAlignment="1">
      <alignment vertical="center"/>
    </xf>
    <xf numFmtId="168" fontId="43" fillId="0" borderId="0" xfId="0" applyNumberFormat="1" applyFont="1" applyFill="1" applyAlignment="1">
      <alignment vertical="center"/>
    </xf>
    <xf numFmtId="168" fontId="43" fillId="33" borderId="0" xfId="0" applyNumberFormat="1" applyFont="1" applyFill="1" applyAlignment="1">
      <alignment vertical="center"/>
    </xf>
    <xf numFmtId="166" fontId="43" fillId="33" borderId="2" xfId="0" applyNumberFormat="1" applyFont="1" applyFill="1" applyBorder="1" applyAlignment="1">
      <alignment horizontal="right" vertical="center"/>
    </xf>
    <xf numFmtId="166" fontId="43" fillId="33" borderId="16" xfId="0" applyNumberFormat="1" applyFont="1" applyFill="1" applyBorder="1" applyAlignment="1">
      <alignment horizontal="right" vertical="center"/>
    </xf>
    <xf numFmtId="166" fontId="43" fillId="0" borderId="2" xfId="0" applyNumberFormat="1" applyFont="1" applyFill="1" applyBorder="1" applyAlignment="1">
      <alignment horizontal="right" vertical="center"/>
    </xf>
    <xf numFmtId="166" fontId="43" fillId="0" borderId="16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Alignment="1">
      <alignment horizontal="right" vertical="center"/>
    </xf>
    <xf numFmtId="172" fontId="7" fillId="0" borderId="17" xfId="0" applyNumberFormat="1" applyFont="1" applyFill="1" applyBorder="1" applyAlignment="1">
      <alignment horizontal="right" vertical="center"/>
    </xf>
    <xf numFmtId="172" fontId="6" fillId="0" borderId="0" xfId="0" applyNumberFormat="1" applyFont="1" applyFill="1" applyBorder="1" applyAlignment="1">
      <alignment horizontal="right" vertical="center"/>
    </xf>
    <xf numFmtId="172" fontId="6" fillId="0" borderId="0" xfId="0" applyNumberFormat="1" applyFont="1" applyFill="1" applyBorder="1" applyAlignment="1">
      <alignment horizontal="center" vertical="center"/>
    </xf>
    <xf numFmtId="172" fontId="6" fillId="0" borderId="0" xfId="0" applyNumberFormat="1" applyFont="1" applyFill="1" applyAlignment="1">
      <alignment horizontal="right" vertical="center"/>
    </xf>
    <xf numFmtId="172" fontId="6" fillId="0" borderId="17" xfId="0" applyNumberFormat="1" applyFont="1" applyFill="1" applyBorder="1" applyAlignment="1">
      <alignment horizontal="right" vertical="center"/>
    </xf>
    <xf numFmtId="172" fontId="6" fillId="33" borderId="0" xfId="0" applyNumberFormat="1" applyFont="1" applyFill="1" applyBorder="1" applyAlignment="1">
      <alignment horizontal="right" vertical="center"/>
    </xf>
    <xf numFmtId="0" fontId="6" fillId="0" borderId="17" xfId="0" applyFont="1" applyFill="1" applyBorder="1" applyAlignment="1">
      <alignment vertical="center"/>
    </xf>
    <xf numFmtId="166" fontId="7" fillId="33" borderId="16" xfId="55" applyNumberFormat="1" applyFont="1" applyFill="1" applyBorder="1" applyAlignment="1">
      <alignment horizontal="right" vertical="center"/>
    </xf>
    <xf numFmtId="172" fontId="6" fillId="0" borderId="2" xfId="0" applyNumberFormat="1" applyFont="1" applyFill="1" applyBorder="1" applyAlignment="1">
      <alignment horizontal="center" vertical="center"/>
    </xf>
    <xf numFmtId="168" fontId="6" fillId="0" borderId="0" xfId="0" quotePrefix="1" applyNumberFormat="1" applyFont="1" applyFill="1" applyAlignment="1">
      <alignment vertical="center"/>
    </xf>
    <xf numFmtId="0" fontId="7" fillId="0" borderId="17" xfId="82" applyFont="1" applyFill="1" applyBorder="1" applyAlignment="1">
      <alignment vertical="center"/>
    </xf>
    <xf numFmtId="166" fontId="45" fillId="0" borderId="0" xfId="0" applyNumberFormat="1" applyFont="1" applyFill="1" applyAlignment="1">
      <alignment vertical="center"/>
    </xf>
    <xf numFmtId="166" fontId="7" fillId="33" borderId="0" xfId="0" quotePrefix="1" applyNumberFormat="1" applyFont="1" applyFill="1" applyAlignment="1">
      <alignment vertical="center"/>
    </xf>
    <xf numFmtId="166" fontId="7" fillId="33" borderId="17" xfId="56" applyNumberFormat="1" applyFont="1" applyFill="1" applyBorder="1" applyAlignment="1">
      <alignment horizontal="right" vertical="center"/>
    </xf>
    <xf numFmtId="166" fontId="7" fillId="33" borderId="16" xfId="82" applyNumberFormat="1" applyFont="1" applyFill="1" applyBorder="1" applyAlignment="1">
      <alignment horizontal="right" vertical="center"/>
    </xf>
    <xf numFmtId="166" fontId="7" fillId="33" borderId="3" xfId="82" applyNumberFormat="1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0" fontId="47" fillId="0" borderId="0" xfId="0" applyFont="1" applyFill="1" applyAlignment="1">
      <alignment vertical="center"/>
    </xf>
    <xf numFmtId="168" fontId="47" fillId="0" borderId="0" xfId="0" applyNumberFormat="1" applyFont="1" applyFill="1" applyAlignment="1">
      <alignment vertical="center"/>
    </xf>
    <xf numFmtId="0" fontId="46" fillId="0" borderId="0" xfId="0" applyFont="1" applyFill="1" applyAlignment="1">
      <alignment horizontal="left" vertical="center"/>
    </xf>
    <xf numFmtId="0" fontId="46" fillId="0" borderId="0" xfId="0" applyFont="1" applyFill="1" applyAlignment="1">
      <alignment horizontal="justify" vertical="center"/>
    </xf>
    <xf numFmtId="0" fontId="47" fillId="0" borderId="0" xfId="0" applyFont="1" applyFill="1" applyAlignment="1">
      <alignment horizontal="center" vertical="center"/>
    </xf>
    <xf numFmtId="166" fontId="47" fillId="33" borderId="0" xfId="0" applyNumberFormat="1" applyFont="1" applyFill="1" applyAlignment="1">
      <alignment vertical="center"/>
    </xf>
    <xf numFmtId="166" fontId="47" fillId="0" borderId="0" xfId="0" applyNumberFormat="1" applyFont="1" applyFill="1" applyAlignment="1">
      <alignment vertical="center"/>
    </xf>
    <xf numFmtId="0" fontId="46" fillId="0" borderId="0" xfId="0" applyFont="1" applyFill="1" applyAlignment="1">
      <alignment vertical="center"/>
    </xf>
    <xf numFmtId="0" fontId="47" fillId="0" borderId="0" xfId="80" applyFont="1" applyFill="1" applyAlignment="1">
      <alignment vertical="center"/>
    </xf>
    <xf numFmtId="168" fontId="47" fillId="0" borderId="0" xfId="0" applyNumberFormat="1" applyFont="1" applyFill="1" applyAlignment="1">
      <alignment horizontal="center" vertical="center"/>
    </xf>
    <xf numFmtId="0" fontId="47" fillId="0" borderId="0" xfId="82" applyFont="1" applyFill="1" applyAlignment="1">
      <alignment vertical="center"/>
    </xf>
    <xf numFmtId="0" fontId="47" fillId="0" borderId="0" xfId="0" applyFont="1" applyFill="1" applyAlignment="1">
      <alignment vertical="top"/>
    </xf>
    <xf numFmtId="166" fontId="47" fillId="33" borderId="0" xfId="55" applyNumberFormat="1" applyFont="1" applyFill="1" applyAlignment="1">
      <alignment vertical="center"/>
    </xf>
    <xf numFmtId="166" fontId="47" fillId="0" borderId="0" xfId="55" applyNumberFormat="1" applyFont="1" applyFill="1" applyAlignment="1">
      <alignment vertical="center"/>
    </xf>
    <xf numFmtId="166" fontId="47" fillId="33" borderId="2" xfId="55" applyNumberFormat="1" applyFont="1" applyFill="1" applyBorder="1" applyAlignment="1">
      <alignment vertical="center"/>
    </xf>
    <xf numFmtId="166" fontId="47" fillId="0" borderId="0" xfId="0" applyNumberFormat="1" applyFont="1" applyFill="1" applyBorder="1" applyAlignment="1">
      <alignment vertical="center"/>
    </xf>
    <xf numFmtId="166" fontId="47" fillId="0" borderId="2" xfId="55" applyNumberFormat="1" applyFont="1" applyFill="1" applyBorder="1" applyAlignment="1">
      <alignment vertical="center"/>
    </xf>
    <xf numFmtId="166" fontId="47" fillId="33" borderId="0" xfId="0" applyNumberFormat="1" applyFont="1" applyFill="1" applyBorder="1" applyAlignment="1">
      <alignment vertical="center"/>
    </xf>
    <xf numFmtId="166" fontId="47" fillId="33" borderId="2" xfId="0" applyNumberFormat="1" applyFont="1" applyFill="1" applyBorder="1" applyAlignment="1">
      <alignment vertical="center"/>
    </xf>
    <xf numFmtId="166" fontId="47" fillId="0" borderId="1" xfId="55" applyNumberFormat="1" applyFont="1" applyFill="1" applyBorder="1" applyAlignment="1">
      <alignment vertical="center"/>
    </xf>
    <xf numFmtId="166" fontId="47" fillId="0" borderId="0" xfId="0" applyNumberFormat="1" applyFont="1" applyAlignment="1">
      <alignment vertical="center"/>
    </xf>
    <xf numFmtId="166" fontId="47" fillId="0" borderId="0" xfId="55" applyNumberFormat="1" applyFont="1" applyFill="1" applyBorder="1" applyAlignment="1">
      <alignment vertical="center"/>
    </xf>
    <xf numFmtId="166" fontId="47" fillId="33" borderId="1" xfId="55" applyNumberFormat="1" applyFont="1" applyFill="1" applyBorder="1" applyAlignment="1">
      <alignment vertical="center"/>
    </xf>
    <xf numFmtId="166" fontId="47" fillId="33" borderId="0" xfId="55" applyNumberFormat="1" applyFont="1" applyFill="1" applyAlignment="1">
      <alignment horizontal="right" vertical="center"/>
    </xf>
    <xf numFmtId="166" fontId="47" fillId="0" borderId="0" xfId="0" applyNumberFormat="1" applyFont="1" applyFill="1" applyAlignment="1">
      <alignment horizontal="right" vertical="center"/>
    </xf>
    <xf numFmtId="166" fontId="47" fillId="0" borderId="0" xfId="55" applyNumberFormat="1" applyFont="1" applyFill="1" applyAlignment="1">
      <alignment horizontal="right" vertical="center"/>
    </xf>
    <xf numFmtId="0" fontId="47" fillId="0" borderId="0" xfId="0" applyFont="1" applyFill="1" applyAlignment="1">
      <alignment horizontal="right" vertical="center"/>
    </xf>
    <xf numFmtId="166" fontId="47" fillId="33" borderId="2" xfId="55" applyNumberFormat="1" applyFont="1" applyFill="1" applyBorder="1" applyAlignment="1">
      <alignment horizontal="right" vertical="center"/>
    </xf>
    <xf numFmtId="166" fontId="47" fillId="0" borderId="0" xfId="0" applyNumberFormat="1" applyFont="1" applyFill="1" applyBorder="1" applyAlignment="1">
      <alignment horizontal="right" vertical="center"/>
    </xf>
    <xf numFmtId="166" fontId="47" fillId="0" borderId="2" xfId="55" applyNumberFormat="1" applyFont="1" applyFill="1" applyBorder="1" applyAlignment="1">
      <alignment horizontal="right" vertical="center"/>
    </xf>
    <xf numFmtId="166" fontId="47" fillId="33" borderId="1" xfId="0" applyNumberFormat="1" applyFont="1" applyFill="1" applyBorder="1" applyAlignment="1">
      <alignment horizontal="right" vertical="center"/>
    </xf>
    <xf numFmtId="166" fontId="47" fillId="0" borderId="0" xfId="0" applyNumberFormat="1" applyFont="1" applyAlignment="1">
      <alignment horizontal="right" vertical="center"/>
    </xf>
    <xf numFmtId="166" fontId="47" fillId="0" borderId="1" xfId="0" applyNumberFormat="1" applyFont="1" applyBorder="1" applyAlignment="1">
      <alignment horizontal="right" vertical="center"/>
    </xf>
    <xf numFmtId="166" fontId="47" fillId="33" borderId="0" xfId="0" applyNumberFormat="1" applyFont="1" applyFill="1" applyBorder="1" applyAlignment="1">
      <alignment horizontal="right" vertical="center"/>
    </xf>
    <xf numFmtId="166" fontId="47" fillId="33" borderId="0" xfId="55" applyNumberFormat="1" applyFont="1" applyFill="1" applyBorder="1" applyAlignment="1">
      <alignment horizontal="right" vertical="center"/>
    </xf>
    <xf numFmtId="166" fontId="47" fillId="0" borderId="0" xfId="55" applyNumberFormat="1" applyFont="1" applyFill="1" applyBorder="1" applyAlignment="1">
      <alignment horizontal="right" vertical="center"/>
    </xf>
    <xf numFmtId="0" fontId="47" fillId="0" borderId="0" xfId="0" applyFont="1" applyFill="1" applyBorder="1" applyAlignment="1">
      <alignment vertical="center"/>
    </xf>
    <xf numFmtId="166" fontId="47" fillId="33" borderId="1" xfId="55" applyNumberFormat="1" applyFont="1" applyFill="1" applyBorder="1" applyAlignment="1">
      <alignment horizontal="right" vertical="center"/>
    </xf>
    <xf numFmtId="166" fontId="47" fillId="0" borderId="1" xfId="55" applyNumberFormat="1" applyFont="1" applyFill="1" applyBorder="1" applyAlignment="1">
      <alignment horizontal="right" vertical="center"/>
    </xf>
    <xf numFmtId="166" fontId="47" fillId="33" borderId="3" xfId="55" applyNumberFormat="1" applyFont="1" applyFill="1" applyBorder="1" applyAlignment="1">
      <alignment horizontal="right" vertical="center"/>
    </xf>
    <xf numFmtId="166" fontId="47" fillId="0" borderId="3" xfId="55" applyNumberFormat="1" applyFont="1" applyFill="1" applyBorder="1" applyAlignment="1">
      <alignment horizontal="right" vertical="center"/>
    </xf>
    <xf numFmtId="0" fontId="46" fillId="0" borderId="0" xfId="80" applyFont="1" applyFill="1" applyAlignment="1">
      <alignment vertical="center"/>
    </xf>
    <xf numFmtId="166" fontId="47" fillId="33" borderId="0" xfId="55" applyNumberFormat="1" applyFont="1" applyFill="1" applyBorder="1" applyAlignment="1">
      <alignment vertical="center"/>
    </xf>
    <xf numFmtId="166" fontId="47" fillId="33" borderId="0" xfId="80" applyNumberFormat="1" applyFont="1" applyFill="1" applyAlignment="1">
      <alignment horizontal="center" vertical="center"/>
    </xf>
    <xf numFmtId="0" fontId="47" fillId="0" borderId="0" xfId="80" applyFont="1" applyFill="1" applyAlignment="1">
      <alignment horizontal="center" vertical="center"/>
    </xf>
    <xf numFmtId="166" fontId="47" fillId="0" borderId="0" xfId="80" applyNumberFormat="1" applyFont="1" applyFill="1" applyAlignment="1">
      <alignment horizontal="center" vertical="center"/>
    </xf>
    <xf numFmtId="164" fontId="47" fillId="0" borderId="0" xfId="80" applyNumberFormat="1" applyFont="1" applyFill="1" applyAlignment="1">
      <alignment horizontal="right" vertical="center"/>
    </xf>
    <xf numFmtId="0" fontId="47" fillId="0" borderId="0" xfId="80" quotePrefix="1" applyFont="1" applyFill="1" applyAlignment="1">
      <alignment vertical="center"/>
    </xf>
    <xf numFmtId="166" fontId="47" fillId="33" borderId="0" xfId="0" applyNumberFormat="1" applyFont="1" applyFill="1" applyAlignment="1">
      <alignment horizontal="right" vertical="center"/>
    </xf>
    <xf numFmtId="0" fontId="47" fillId="0" borderId="0" xfId="80" applyFont="1" applyFill="1" applyAlignment="1">
      <alignment horizontal="right" vertical="center"/>
    </xf>
    <xf numFmtId="170" fontId="47" fillId="0" borderId="0" xfId="0" applyNumberFormat="1" applyFont="1" applyFill="1" applyAlignment="1">
      <alignment horizontal="right" vertical="center"/>
    </xf>
    <xf numFmtId="0" fontId="47" fillId="0" borderId="0" xfId="81" quotePrefix="1" applyFont="1" applyFill="1" applyAlignment="1">
      <alignment vertical="top"/>
    </xf>
    <xf numFmtId="0" fontId="47" fillId="0" borderId="0" xfId="81" applyFont="1" applyFill="1" applyAlignment="1">
      <alignment vertical="top"/>
    </xf>
    <xf numFmtId="0" fontId="47" fillId="0" borderId="0" xfId="0" applyFont="1" applyFill="1" applyAlignment="1">
      <alignment horizontal="justify" vertical="center"/>
    </xf>
    <xf numFmtId="166" fontId="6" fillId="0" borderId="1" xfId="0" applyNumberFormat="1" applyFont="1" applyFill="1" applyBorder="1" applyAlignment="1">
      <alignment horizontal="center" vertical="center"/>
    </xf>
    <xf numFmtId="167" fontId="6" fillId="0" borderId="2" xfId="0" applyNumberFormat="1" applyFont="1" applyFill="1" applyBorder="1" applyAlignment="1">
      <alignment horizontal="center" vertical="center"/>
    </xf>
    <xf numFmtId="166" fontId="42" fillId="0" borderId="6" xfId="0" applyNumberFormat="1" applyFont="1" applyFill="1" applyBorder="1" applyAlignment="1">
      <alignment horizontal="center" vertical="center"/>
    </xf>
    <xf numFmtId="166" fontId="42" fillId="0" borderId="2" xfId="0" applyNumberFormat="1" applyFont="1" applyFill="1" applyBorder="1" applyAlignment="1">
      <alignment horizontal="center" vertical="center"/>
    </xf>
    <xf numFmtId="166" fontId="42" fillId="0" borderId="17" xfId="0" applyNumberFormat="1" applyFont="1" applyFill="1" applyBorder="1" applyAlignment="1">
      <alignment horizontal="center" vertical="center"/>
    </xf>
    <xf numFmtId="172" fontId="6" fillId="0" borderId="6" xfId="0" applyNumberFormat="1" applyFont="1" applyFill="1" applyBorder="1" applyAlignment="1">
      <alignment horizontal="center" vertical="center"/>
    </xf>
    <xf numFmtId="172" fontId="6" fillId="0" borderId="17" xfId="0" applyNumberFormat="1" applyFont="1" applyFill="1" applyBorder="1" applyAlignment="1">
      <alignment horizontal="center" vertical="center"/>
    </xf>
    <xf numFmtId="172" fontId="6" fillId="0" borderId="2" xfId="0" applyNumberFormat="1" applyFont="1" applyFill="1" applyBorder="1" applyAlignment="1">
      <alignment horizontal="center" vertical="center"/>
    </xf>
  </cellXfs>
  <cellStyles count="113">
    <cellStyle name="20% - Accent1" xfId="1" builtinId="30" customBuiltin="1"/>
    <cellStyle name="20% - Accent1 2" xfId="2" xr:uid="{00000000-0005-0000-0000-000001000000}"/>
    <cellStyle name="20% - Accent1 3" xfId="94" xr:uid="{73BC882E-8090-4423-A9AA-54F79E473B32}"/>
    <cellStyle name="20% - Accent2" xfId="3" builtinId="34" customBuiltin="1"/>
    <cellStyle name="20% - Accent2 2" xfId="4" xr:uid="{00000000-0005-0000-0000-000003000000}"/>
    <cellStyle name="20% - Accent2 3" xfId="95" xr:uid="{9A3C0591-EBF9-40D8-919C-38E9E1A466B0}"/>
    <cellStyle name="20% - Accent3" xfId="5" builtinId="38" customBuiltin="1"/>
    <cellStyle name="20% - Accent3 2" xfId="6" xr:uid="{00000000-0005-0000-0000-000005000000}"/>
    <cellStyle name="20% - Accent3 3" xfId="96" xr:uid="{78D33E50-57B0-48F4-95E3-25C6E29496FA}"/>
    <cellStyle name="20% - Accent4" xfId="7" builtinId="42" customBuiltin="1"/>
    <cellStyle name="20% - Accent4 2" xfId="8" xr:uid="{00000000-0005-0000-0000-000007000000}"/>
    <cellStyle name="20% - Accent4 3" xfId="97" xr:uid="{8017C868-1908-4BA4-B8DB-2E461AD2953A}"/>
    <cellStyle name="20% - Accent5" xfId="9" builtinId="46" customBuiltin="1"/>
    <cellStyle name="20% - Accent5 2" xfId="10" xr:uid="{00000000-0005-0000-0000-000009000000}"/>
    <cellStyle name="20% - Accent5 3" xfId="98" xr:uid="{9AB72F82-0798-4EC5-9194-798C52A80F6C}"/>
    <cellStyle name="20% - Accent6" xfId="11" builtinId="50" customBuiltin="1"/>
    <cellStyle name="20% - Accent6 2" xfId="12" xr:uid="{00000000-0005-0000-0000-00000B000000}"/>
    <cellStyle name="20% - Accent6 3" xfId="99" xr:uid="{8B88AD7B-F75A-46AF-872C-5863BDAE5CD7}"/>
    <cellStyle name="40% - Accent1" xfId="13" builtinId="31" customBuiltin="1"/>
    <cellStyle name="40% - Accent1 2" xfId="14" xr:uid="{00000000-0005-0000-0000-00000D000000}"/>
    <cellStyle name="40% - Accent1 3" xfId="100" xr:uid="{17C01D69-50D3-4535-8A27-BBE41998268B}"/>
    <cellStyle name="40% - Accent2" xfId="15" builtinId="35" customBuiltin="1"/>
    <cellStyle name="40% - Accent2 2" xfId="16" xr:uid="{00000000-0005-0000-0000-00000F000000}"/>
    <cellStyle name="40% - Accent2 3" xfId="101" xr:uid="{A6F511B2-060E-46C8-9958-8DD822B0AB79}"/>
    <cellStyle name="40% - Accent3" xfId="17" builtinId="39" customBuiltin="1"/>
    <cellStyle name="40% - Accent3 2" xfId="18" xr:uid="{00000000-0005-0000-0000-000011000000}"/>
    <cellStyle name="40% - Accent3 3" xfId="102" xr:uid="{AD13A37E-6DA1-42E9-9BF4-52D11F48D7EC}"/>
    <cellStyle name="40% - Accent4" xfId="19" builtinId="43" customBuiltin="1"/>
    <cellStyle name="40% - Accent4 2" xfId="20" xr:uid="{00000000-0005-0000-0000-000013000000}"/>
    <cellStyle name="40% - Accent4 3" xfId="103" xr:uid="{247CB617-5A57-4846-8C64-2F466BA3C164}"/>
    <cellStyle name="40% - Accent5" xfId="21" builtinId="47" customBuiltin="1"/>
    <cellStyle name="40% - Accent5 2" xfId="22" xr:uid="{00000000-0005-0000-0000-000015000000}"/>
    <cellStyle name="40% - Accent5 3" xfId="104" xr:uid="{F865B3FD-EE75-47D8-AA97-B0BAE99FF9B7}"/>
    <cellStyle name="40% - Accent6" xfId="23" builtinId="51" customBuiltin="1"/>
    <cellStyle name="40% - Accent6 2" xfId="24" xr:uid="{00000000-0005-0000-0000-000017000000}"/>
    <cellStyle name="40% - Accent6 3" xfId="105" xr:uid="{B032825A-80AB-451A-AC34-03E8787BAD48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 customBuiltin="1"/>
    <cellStyle name="Comma 11 10" xfId="56" xr:uid="{00000000-0005-0000-0000-000037000000}"/>
    <cellStyle name="Comma 11 10 2" xfId="57" xr:uid="{00000000-0005-0000-0000-000038000000}"/>
    <cellStyle name="Comma 11 10 2 2" xfId="106" xr:uid="{17C501A2-62C9-4A62-8DFF-458E33864C76}"/>
    <cellStyle name="Comma 11 10 2 3" xfId="110" xr:uid="{1DC7FC71-19FC-465B-AD91-74F042C732CD}"/>
    <cellStyle name="Comma 2" xfId="58" xr:uid="{00000000-0005-0000-0000-000039000000}"/>
    <cellStyle name="Comma 2 2" xfId="59" xr:uid="{00000000-0005-0000-0000-00003A000000}"/>
    <cellStyle name="Comma 2 2 2" xfId="107" xr:uid="{58079CCB-F5E0-4BB6-8A8E-0FF31A21E469}"/>
    <cellStyle name="Comma 2 2 3" xfId="111" xr:uid="{3A4E315D-0AD9-4647-A427-7198A18F32F3}"/>
    <cellStyle name="Comma 3" xfId="60" xr:uid="{00000000-0005-0000-0000-00003B000000}"/>
    <cellStyle name="Comma 3 2" xfId="108" xr:uid="{CDDFF250-1FDD-40FA-8C1A-6FF6E6084DF0}"/>
    <cellStyle name="Comma 3 3" xfId="112" xr:uid="{6AB6F34E-837B-4E74-9E14-2D2532B17879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 customBuiltin="1"/>
    <cellStyle name="Normal 12" xfId="79" xr:uid="{00000000-0005-0000-0000-00004F000000}"/>
    <cellStyle name="Normal 21 2 4" xfId="80" xr:uid="{00000000-0005-0000-0000-000050000000}"/>
    <cellStyle name="Normal 21 2 4 2" xfId="81" xr:uid="{00000000-0005-0000-0000-000051000000}"/>
    <cellStyle name="Normal 3" xfId="82" xr:uid="{00000000-0005-0000-0000-000052000000}"/>
    <cellStyle name="Normal 37" xfId="83" xr:uid="{00000000-0005-0000-0000-000053000000}"/>
    <cellStyle name="Note" xfId="84" builtinId="10" customBuiltin="1"/>
    <cellStyle name="Note 2" xfId="85" xr:uid="{00000000-0005-0000-0000-000055000000}"/>
    <cellStyle name="Note 3" xfId="109" xr:uid="{3BD73F35-BBC9-46B5-8E9E-C8644EF5D0E8}"/>
    <cellStyle name="Output" xfId="86" builtinId="21" customBuiltin="1"/>
    <cellStyle name="Output 2" xfId="87" xr:uid="{00000000-0005-0000-0000-000057000000}"/>
    <cellStyle name="Percent" xfId="88" builtinId="5" customBuiltin="1"/>
    <cellStyle name="Title" xfId="89" builtinId="15" customBuiltin="1"/>
    <cellStyle name="Total" xfId="90" builtinId="25" customBuiltin="1"/>
    <cellStyle name="Total 2" xfId="91" xr:uid="{00000000-0005-0000-0000-00005B000000}"/>
    <cellStyle name="Warning Text" xfId="92" builtinId="11" customBuiltin="1"/>
    <cellStyle name="Warning Text 2" xfId="93" xr:uid="{00000000-0005-0000-0000-00005D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-BKKFIL001\Vol1$\Documents%20and%20Settings\User\Local%20Settings\Temporary%20Internet%20Files\OLK69\Documents%20and%20Settings\RAVI\Local%20Settings\Temporary%20Internet%20Files\OLK24B\BA-FS4709%20J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</sheetNames>
    <sheetDataSet>
      <sheetData sheetId="0" refreshError="1">
        <row r="4">
          <cell r="F4" t="str">
            <v>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0"/>
  </sheetPr>
  <dimension ref="A1:L138"/>
  <sheetViews>
    <sheetView topLeftCell="A72" zoomScale="90" zoomScaleNormal="90" zoomScaleSheetLayoutView="90" workbookViewId="0">
      <selection activeCell="T84" sqref="T83:T84"/>
    </sheetView>
  </sheetViews>
  <sheetFormatPr defaultColWidth="9.33203125" defaultRowHeight="21.75" customHeight="1" x14ac:dyDescent="0.45"/>
  <cols>
    <col min="1" max="2" width="1.83203125" style="65" customWidth="1"/>
    <col min="3" max="3" width="34" style="65" customWidth="1"/>
    <col min="4" max="4" width="9.6640625" style="20" customWidth="1"/>
    <col min="5" max="5" width="0.5" style="65" customWidth="1"/>
    <col min="6" max="6" width="17.5" style="55" customWidth="1"/>
    <col min="7" max="7" width="0.5" style="55" customWidth="1"/>
    <col min="8" max="8" width="14.83203125" style="55" customWidth="1"/>
    <col min="9" max="9" width="0.5" style="55" customWidth="1"/>
    <col min="10" max="10" width="17.5" style="55" customWidth="1"/>
    <col min="11" max="11" width="0.5" style="55" customWidth="1"/>
    <col min="12" max="12" width="14.83203125" style="55" customWidth="1"/>
    <col min="13" max="16384" width="9.33203125" style="65"/>
  </cols>
  <sheetData>
    <row r="1" spans="1:12" ht="21.75" customHeight="1" x14ac:dyDescent="0.45">
      <c r="A1" s="19" t="s">
        <v>0</v>
      </c>
      <c r="B1" s="19"/>
      <c r="C1" s="19"/>
      <c r="E1" s="20"/>
      <c r="F1" s="9"/>
      <c r="G1" s="14"/>
      <c r="I1" s="14"/>
      <c r="J1" s="9"/>
      <c r="K1" s="22"/>
      <c r="L1" s="21"/>
    </row>
    <row r="2" spans="1:12" ht="21.75" customHeight="1" x14ac:dyDescent="0.45">
      <c r="A2" s="19" t="s">
        <v>1</v>
      </c>
      <c r="B2" s="19"/>
      <c r="C2" s="19"/>
      <c r="E2" s="20"/>
      <c r="F2" s="22"/>
      <c r="G2" s="22"/>
      <c r="H2" s="22"/>
      <c r="I2" s="22"/>
      <c r="J2" s="22"/>
      <c r="K2" s="22"/>
      <c r="L2" s="22"/>
    </row>
    <row r="3" spans="1:12" s="10" customFormat="1" ht="21.75" customHeight="1" x14ac:dyDescent="0.45">
      <c r="A3" s="23" t="s">
        <v>259</v>
      </c>
      <c r="B3" s="23"/>
      <c r="C3" s="23"/>
      <c r="D3" s="24"/>
      <c r="E3" s="24"/>
      <c r="F3" s="25"/>
      <c r="G3" s="25"/>
      <c r="H3" s="25"/>
      <c r="I3" s="25"/>
      <c r="J3" s="25"/>
      <c r="K3" s="25"/>
      <c r="L3" s="25"/>
    </row>
    <row r="4" spans="1:12" ht="19.5" customHeight="1" x14ac:dyDescent="0.45">
      <c r="A4" s="19"/>
      <c r="B4" s="29"/>
      <c r="C4" s="29"/>
      <c r="E4" s="20"/>
    </row>
    <row r="5" spans="1:12" s="10" customFormat="1" ht="19.5" customHeight="1" x14ac:dyDescent="0.45">
      <c r="A5" s="11"/>
      <c r="B5" s="11"/>
      <c r="C5" s="11"/>
      <c r="D5" s="27"/>
      <c r="E5" s="27"/>
      <c r="F5" s="244" t="s">
        <v>2</v>
      </c>
      <c r="G5" s="244"/>
      <c r="H5" s="244"/>
      <c r="I5" s="28"/>
      <c r="J5" s="244" t="s">
        <v>111</v>
      </c>
      <c r="K5" s="244"/>
      <c r="L5" s="244"/>
    </row>
    <row r="6" spans="1:12" ht="19.5" customHeight="1" x14ac:dyDescent="0.45">
      <c r="A6" s="15"/>
      <c r="B6" s="15"/>
      <c r="C6" s="15"/>
      <c r="D6" s="13"/>
      <c r="E6" s="13"/>
      <c r="F6" s="2" t="s">
        <v>91</v>
      </c>
      <c r="G6" s="2"/>
      <c r="H6" s="2" t="s">
        <v>92</v>
      </c>
      <c r="I6" s="2"/>
      <c r="J6" s="2" t="s">
        <v>91</v>
      </c>
      <c r="K6" s="2"/>
      <c r="L6" s="2" t="s">
        <v>92</v>
      </c>
    </row>
    <row r="7" spans="1:12" ht="19.5" customHeight="1" x14ac:dyDescent="0.45">
      <c r="A7" s="15"/>
      <c r="B7" s="15"/>
      <c r="C7" s="15"/>
      <c r="D7" s="13"/>
      <c r="E7" s="13"/>
      <c r="F7" s="2" t="s">
        <v>260</v>
      </c>
      <c r="G7" s="2"/>
      <c r="H7" s="67" t="s">
        <v>3</v>
      </c>
      <c r="I7" s="2"/>
      <c r="J7" s="2" t="s">
        <v>260</v>
      </c>
      <c r="K7" s="2"/>
      <c r="L7" s="67" t="s">
        <v>3</v>
      </c>
    </row>
    <row r="8" spans="1:12" ht="19.5" customHeight="1" x14ac:dyDescent="0.45">
      <c r="A8" s="15"/>
      <c r="B8" s="15"/>
      <c r="C8" s="15"/>
      <c r="D8" s="13"/>
      <c r="E8" s="15"/>
      <c r="F8" s="4" t="s">
        <v>230</v>
      </c>
      <c r="G8" s="4"/>
      <c r="H8" s="4" t="s">
        <v>190</v>
      </c>
      <c r="I8" s="4"/>
      <c r="J8" s="4" t="s">
        <v>230</v>
      </c>
      <c r="K8" s="4"/>
      <c r="L8" s="4" t="s">
        <v>190</v>
      </c>
    </row>
    <row r="9" spans="1:12" ht="21" customHeight="1" x14ac:dyDescent="0.45">
      <c r="A9" s="15"/>
      <c r="B9" s="15"/>
      <c r="C9" s="15"/>
      <c r="D9" s="5" t="s">
        <v>4</v>
      </c>
      <c r="E9" s="15"/>
      <c r="F9" s="6" t="s">
        <v>85</v>
      </c>
      <c r="G9" s="4"/>
      <c r="H9" s="6" t="s">
        <v>85</v>
      </c>
      <c r="I9" s="4"/>
      <c r="J9" s="6" t="s">
        <v>85</v>
      </c>
      <c r="K9" s="9"/>
      <c r="L9" s="6" t="s">
        <v>85</v>
      </c>
    </row>
    <row r="10" spans="1:12" ht="19.5" customHeight="1" x14ac:dyDescent="0.45">
      <c r="A10" s="15"/>
      <c r="B10" s="15"/>
      <c r="C10" s="15"/>
      <c r="D10" s="68"/>
      <c r="E10" s="15"/>
      <c r="F10" s="69"/>
      <c r="G10" s="4"/>
      <c r="H10" s="2"/>
      <c r="I10" s="4"/>
      <c r="J10" s="69"/>
      <c r="K10" s="9"/>
      <c r="L10" s="2"/>
    </row>
    <row r="11" spans="1:12" ht="19.5" customHeight="1" x14ac:dyDescent="0.45">
      <c r="A11" s="19" t="s">
        <v>5</v>
      </c>
      <c r="B11" s="29"/>
      <c r="C11" s="29"/>
      <c r="E11" s="27"/>
      <c r="F11" s="59"/>
      <c r="J11" s="59"/>
    </row>
    <row r="12" spans="1:12" ht="6" customHeight="1" x14ac:dyDescent="0.45">
      <c r="A12" s="19"/>
      <c r="B12" s="29"/>
      <c r="C12" s="29"/>
      <c r="E12" s="20"/>
      <c r="F12" s="18"/>
      <c r="H12" s="12"/>
      <c r="J12" s="18"/>
      <c r="L12" s="12"/>
    </row>
    <row r="13" spans="1:12" ht="19.5" customHeight="1" x14ac:dyDescent="0.45">
      <c r="A13" s="26" t="s">
        <v>6</v>
      </c>
      <c r="B13" s="26"/>
      <c r="C13" s="26"/>
      <c r="E13" s="20"/>
      <c r="F13" s="59"/>
      <c r="J13" s="59"/>
    </row>
    <row r="14" spans="1:12" ht="6" customHeight="1" x14ac:dyDescent="0.45">
      <c r="A14" s="19"/>
      <c r="B14" s="29"/>
      <c r="C14" s="29"/>
      <c r="E14" s="20"/>
      <c r="F14" s="18"/>
      <c r="H14" s="12"/>
      <c r="J14" s="18"/>
      <c r="L14" s="12"/>
    </row>
    <row r="15" spans="1:12" ht="19.5" customHeight="1" x14ac:dyDescent="0.45">
      <c r="A15" s="65" t="s">
        <v>7</v>
      </c>
      <c r="E15" s="20"/>
      <c r="F15" s="59">
        <v>2575229</v>
      </c>
      <c r="G15" s="14"/>
      <c r="H15" s="55">
        <v>3377891</v>
      </c>
      <c r="J15" s="59">
        <v>497859</v>
      </c>
      <c r="L15" s="55">
        <v>260790</v>
      </c>
    </row>
    <row r="16" spans="1:12" ht="19.5" customHeight="1" x14ac:dyDescent="0.45">
      <c r="A16" s="65" t="s">
        <v>191</v>
      </c>
      <c r="E16" s="20"/>
      <c r="F16" s="59"/>
      <c r="G16" s="14"/>
      <c r="J16" s="59"/>
    </row>
    <row r="17" spans="1:12" ht="19.5" customHeight="1" x14ac:dyDescent="0.45">
      <c r="A17" s="65" t="s">
        <v>192</v>
      </c>
      <c r="E17" s="20"/>
      <c r="F17" s="59">
        <v>91809</v>
      </c>
      <c r="G17" s="14"/>
      <c r="H17" s="55">
        <v>93931</v>
      </c>
      <c r="J17" s="59">
        <v>0</v>
      </c>
      <c r="L17" s="55">
        <v>0</v>
      </c>
    </row>
    <row r="18" spans="1:12" ht="19.5" customHeight="1" x14ac:dyDescent="0.45">
      <c r="A18" s="65" t="s">
        <v>99</v>
      </c>
      <c r="E18" s="20"/>
      <c r="F18" s="185">
        <v>184720</v>
      </c>
      <c r="G18" s="14"/>
      <c r="H18" s="55">
        <v>117894</v>
      </c>
      <c r="J18" s="59">
        <v>13641</v>
      </c>
      <c r="L18" s="55">
        <v>4868</v>
      </c>
    </row>
    <row r="19" spans="1:12" ht="19.5" customHeight="1" x14ac:dyDescent="0.45">
      <c r="A19" s="65" t="s">
        <v>8</v>
      </c>
      <c r="D19" s="20">
        <v>14</v>
      </c>
      <c r="E19" s="20"/>
      <c r="F19" s="59">
        <v>41402</v>
      </c>
      <c r="G19" s="14"/>
      <c r="H19" s="55">
        <v>480398</v>
      </c>
      <c r="J19" s="59">
        <v>366767</v>
      </c>
      <c r="L19" s="55">
        <v>491004</v>
      </c>
    </row>
    <row r="20" spans="1:12" ht="19.5" customHeight="1" x14ac:dyDescent="0.45">
      <c r="A20" s="65" t="s">
        <v>10</v>
      </c>
      <c r="E20" s="20"/>
      <c r="F20" s="59">
        <v>2507897</v>
      </c>
      <c r="G20" s="14"/>
      <c r="H20" s="55">
        <v>3274008</v>
      </c>
      <c r="J20" s="59">
        <v>483327</v>
      </c>
      <c r="L20" s="55">
        <v>575373</v>
      </c>
    </row>
    <row r="21" spans="1:12" ht="19.5" customHeight="1" x14ac:dyDescent="0.45">
      <c r="A21" s="65" t="s">
        <v>9</v>
      </c>
      <c r="E21" s="20"/>
      <c r="F21" s="185">
        <v>3259338</v>
      </c>
      <c r="G21" s="14"/>
      <c r="H21" s="14">
        <v>2326213</v>
      </c>
      <c r="J21" s="59">
        <v>885554</v>
      </c>
      <c r="L21" s="14">
        <v>0</v>
      </c>
    </row>
    <row r="22" spans="1:12" ht="19.5" customHeight="1" x14ac:dyDescent="0.45">
      <c r="A22" s="65" t="s">
        <v>147</v>
      </c>
      <c r="E22" s="20"/>
      <c r="F22" s="59">
        <v>16415</v>
      </c>
      <c r="G22" s="14"/>
      <c r="H22" s="55">
        <v>12292</v>
      </c>
      <c r="J22" s="59">
        <v>890</v>
      </c>
      <c r="L22" s="55">
        <v>908</v>
      </c>
    </row>
    <row r="23" spans="1:12" ht="19.5" customHeight="1" x14ac:dyDescent="0.45">
      <c r="A23" s="65" t="s">
        <v>233</v>
      </c>
      <c r="D23" s="20">
        <v>17</v>
      </c>
      <c r="E23" s="20"/>
      <c r="F23" s="59">
        <v>870226</v>
      </c>
      <c r="G23" s="14"/>
      <c r="H23" s="55">
        <v>12072704</v>
      </c>
      <c r="J23" s="59">
        <v>0</v>
      </c>
      <c r="L23" s="55">
        <v>1793875</v>
      </c>
    </row>
    <row r="24" spans="1:12" ht="19.5" customHeight="1" x14ac:dyDescent="0.45">
      <c r="A24" s="65" t="s">
        <v>11</v>
      </c>
      <c r="E24" s="20"/>
      <c r="F24" s="51">
        <v>679101</v>
      </c>
      <c r="G24" s="12"/>
      <c r="H24" s="8">
        <v>658259</v>
      </c>
      <c r="J24" s="51">
        <v>34247</v>
      </c>
      <c r="L24" s="8">
        <v>47351</v>
      </c>
    </row>
    <row r="25" spans="1:12" ht="6" customHeight="1" x14ac:dyDescent="0.45">
      <c r="A25" s="19"/>
      <c r="B25" s="29"/>
      <c r="C25" s="29"/>
      <c r="E25" s="20"/>
      <c r="F25" s="18"/>
      <c r="H25" s="12"/>
      <c r="J25" s="18"/>
      <c r="L25" s="12"/>
    </row>
    <row r="26" spans="1:12" ht="19.5" customHeight="1" x14ac:dyDescent="0.45">
      <c r="A26" s="26" t="s">
        <v>12</v>
      </c>
      <c r="B26" s="10"/>
      <c r="C26" s="26"/>
      <c r="E26" s="20"/>
      <c r="F26" s="60">
        <f>SUM(F15:F24)</f>
        <v>10226137</v>
      </c>
      <c r="G26" s="14"/>
      <c r="H26" s="54">
        <f>SUM(H15:H24)</f>
        <v>22413590</v>
      </c>
      <c r="I26" s="14"/>
      <c r="J26" s="60">
        <f>SUM(J15:J24)</f>
        <v>2282285</v>
      </c>
      <c r="K26" s="14"/>
      <c r="L26" s="54">
        <f>SUM(L15:L24)</f>
        <v>3174169</v>
      </c>
    </row>
    <row r="27" spans="1:12" ht="19.149999999999999" customHeight="1" x14ac:dyDescent="0.45">
      <c r="A27" s="19"/>
      <c r="B27" s="29"/>
      <c r="C27" s="29"/>
      <c r="E27" s="20"/>
      <c r="F27" s="18"/>
      <c r="H27" s="12"/>
      <c r="J27" s="18"/>
      <c r="L27" s="12"/>
    </row>
    <row r="28" spans="1:12" ht="19.5" customHeight="1" x14ac:dyDescent="0.45">
      <c r="A28" s="26" t="s">
        <v>13</v>
      </c>
      <c r="B28" s="26"/>
      <c r="C28" s="26"/>
      <c r="E28" s="20"/>
      <c r="F28" s="56"/>
      <c r="G28" s="14"/>
      <c r="H28" s="14"/>
      <c r="I28" s="14"/>
      <c r="J28" s="56"/>
      <c r="K28" s="14"/>
      <c r="L28" s="14"/>
    </row>
    <row r="29" spans="1:12" ht="6" customHeight="1" x14ac:dyDescent="0.45">
      <c r="A29" s="19"/>
      <c r="B29" s="29"/>
      <c r="C29" s="29"/>
      <c r="E29" s="20"/>
      <c r="F29" s="18"/>
      <c r="H29" s="12"/>
      <c r="J29" s="18"/>
      <c r="L29" s="12"/>
    </row>
    <row r="30" spans="1:12" ht="19.5" customHeight="1" x14ac:dyDescent="0.45">
      <c r="A30" s="70" t="s">
        <v>14</v>
      </c>
      <c r="B30" s="29"/>
      <c r="C30" s="29"/>
      <c r="E30" s="20"/>
      <c r="F30" s="59">
        <v>78548</v>
      </c>
      <c r="H30" s="14">
        <v>78627</v>
      </c>
      <c r="J30" s="59">
        <v>51384</v>
      </c>
      <c r="L30" s="14">
        <v>51353</v>
      </c>
    </row>
    <row r="31" spans="1:12" ht="19.5" customHeight="1" x14ac:dyDescent="0.45">
      <c r="A31" s="65" t="s">
        <v>148</v>
      </c>
      <c r="B31" s="29"/>
      <c r="C31" s="29"/>
      <c r="D31" s="20">
        <v>10</v>
      </c>
      <c r="E31" s="20"/>
      <c r="F31" s="59">
        <v>1701956</v>
      </c>
      <c r="H31" s="14">
        <v>1266535</v>
      </c>
      <c r="J31" s="59">
        <v>846114</v>
      </c>
      <c r="L31" s="14">
        <v>845474</v>
      </c>
    </row>
    <row r="32" spans="1:12" ht="19.5" customHeight="1" x14ac:dyDescent="0.45">
      <c r="A32" s="65" t="s">
        <v>15</v>
      </c>
      <c r="E32" s="20"/>
      <c r="F32" s="59">
        <v>0</v>
      </c>
      <c r="G32" s="14"/>
      <c r="H32" s="14">
        <v>0</v>
      </c>
      <c r="J32" s="59">
        <v>18710162</v>
      </c>
      <c r="L32" s="14">
        <v>18705162</v>
      </c>
    </row>
    <row r="33" spans="1:12" ht="19.5" customHeight="1" x14ac:dyDescent="0.45">
      <c r="A33" s="65" t="s">
        <v>93</v>
      </c>
      <c r="B33" s="29"/>
      <c r="C33" s="29"/>
      <c r="D33" s="20">
        <v>14</v>
      </c>
      <c r="E33" s="20"/>
      <c r="F33" s="59">
        <v>246345</v>
      </c>
      <c r="H33" s="14">
        <v>2025658</v>
      </c>
      <c r="J33" s="59">
        <v>1343434</v>
      </c>
      <c r="L33" s="14">
        <v>1228434</v>
      </c>
    </row>
    <row r="34" spans="1:12" ht="19.5" customHeight="1" x14ac:dyDescent="0.45">
      <c r="A34" s="65" t="s">
        <v>16</v>
      </c>
      <c r="E34" s="20"/>
      <c r="F34" s="59">
        <v>322795</v>
      </c>
      <c r="G34" s="14"/>
      <c r="H34" s="14">
        <v>322795</v>
      </c>
      <c r="J34" s="59">
        <v>141113</v>
      </c>
      <c r="L34" s="14">
        <v>141113</v>
      </c>
    </row>
    <row r="35" spans="1:12" ht="19.5" customHeight="1" x14ac:dyDescent="0.45">
      <c r="A35" s="65" t="s">
        <v>102</v>
      </c>
      <c r="E35" s="20"/>
      <c r="F35" s="59">
        <v>17662611</v>
      </c>
      <c r="G35" s="14"/>
      <c r="H35" s="14">
        <v>16902037</v>
      </c>
      <c r="J35" s="59">
        <v>1805379</v>
      </c>
      <c r="L35" s="14">
        <v>1798590</v>
      </c>
    </row>
    <row r="36" spans="1:12" ht="19.5" customHeight="1" x14ac:dyDescent="0.45">
      <c r="A36" s="65" t="s">
        <v>80</v>
      </c>
      <c r="D36" s="20">
        <v>9</v>
      </c>
      <c r="E36" s="20"/>
      <c r="F36" s="185">
        <v>30838695</v>
      </c>
      <c r="G36" s="14"/>
      <c r="H36" s="14">
        <v>19537264</v>
      </c>
      <c r="J36" s="59">
        <v>51947</v>
      </c>
      <c r="L36" s="14">
        <v>53245</v>
      </c>
    </row>
    <row r="37" spans="1:12" ht="19.5" customHeight="1" x14ac:dyDescent="0.45">
      <c r="A37" s="65" t="s">
        <v>18</v>
      </c>
      <c r="E37" s="20"/>
      <c r="F37" s="185">
        <v>1901248</v>
      </c>
      <c r="G37" s="14"/>
      <c r="H37" s="14">
        <v>1304674</v>
      </c>
      <c r="J37" s="59">
        <v>121609</v>
      </c>
      <c r="L37" s="14">
        <v>121609</v>
      </c>
    </row>
    <row r="38" spans="1:12" ht="19.5" customHeight="1" x14ac:dyDescent="0.45">
      <c r="A38" s="65" t="s">
        <v>17</v>
      </c>
      <c r="E38" s="20"/>
      <c r="F38" s="59">
        <v>158600</v>
      </c>
      <c r="G38" s="14"/>
      <c r="H38" s="14">
        <v>160456</v>
      </c>
      <c r="J38" s="59">
        <v>55635</v>
      </c>
      <c r="L38" s="14">
        <v>55432</v>
      </c>
    </row>
    <row r="39" spans="1:12" ht="19.5" customHeight="1" x14ac:dyDescent="0.45">
      <c r="A39" s="65" t="s">
        <v>229</v>
      </c>
      <c r="D39" s="20">
        <v>14</v>
      </c>
      <c r="E39" s="20"/>
      <c r="F39" s="59">
        <v>196891</v>
      </c>
      <c r="G39" s="14"/>
      <c r="H39" s="14">
        <v>218779</v>
      </c>
      <c r="J39" s="59">
        <v>0</v>
      </c>
      <c r="L39" s="14">
        <v>0</v>
      </c>
    </row>
    <row r="40" spans="1:12" ht="19.5" customHeight="1" x14ac:dyDescent="0.45">
      <c r="A40" s="65" t="s">
        <v>19</v>
      </c>
      <c r="E40" s="20"/>
      <c r="F40" s="59">
        <v>136734</v>
      </c>
      <c r="G40" s="14"/>
      <c r="H40" s="14">
        <v>29602</v>
      </c>
      <c r="J40" s="59">
        <v>125922</v>
      </c>
      <c r="L40" s="14">
        <v>12616</v>
      </c>
    </row>
    <row r="41" spans="1:12" ht="19.5" customHeight="1" x14ac:dyDescent="0.45">
      <c r="A41" s="65" t="s">
        <v>20</v>
      </c>
      <c r="E41" s="20"/>
      <c r="F41" s="51">
        <v>753217</v>
      </c>
      <c r="G41" s="12"/>
      <c r="H41" s="8">
        <v>852757</v>
      </c>
      <c r="I41" s="9"/>
      <c r="J41" s="51">
        <v>262808</v>
      </c>
      <c r="K41" s="9"/>
      <c r="L41" s="8">
        <v>247053</v>
      </c>
    </row>
    <row r="42" spans="1:12" ht="6" customHeight="1" x14ac:dyDescent="0.45">
      <c r="A42" s="19"/>
      <c r="B42" s="29"/>
      <c r="C42" s="29"/>
      <c r="E42" s="20"/>
      <c r="F42" s="18"/>
      <c r="H42" s="12"/>
      <c r="J42" s="18"/>
      <c r="L42" s="12"/>
    </row>
    <row r="43" spans="1:12" ht="19.5" customHeight="1" x14ac:dyDescent="0.45">
      <c r="A43" s="26" t="s">
        <v>21</v>
      </c>
      <c r="B43" s="10"/>
      <c r="C43" s="26"/>
      <c r="E43" s="20"/>
      <c r="F43" s="60">
        <f>SUM(F30:F41)</f>
        <v>53997640</v>
      </c>
      <c r="G43" s="53"/>
      <c r="H43" s="54">
        <f>SUM(H30:H41)</f>
        <v>42699184</v>
      </c>
      <c r="I43" s="53"/>
      <c r="J43" s="60">
        <f>SUM(J30:J41)</f>
        <v>23515507</v>
      </c>
      <c r="K43" s="53"/>
      <c r="L43" s="54">
        <f>SUM(L30:L41)</f>
        <v>23260081</v>
      </c>
    </row>
    <row r="44" spans="1:12" ht="6" customHeight="1" x14ac:dyDescent="0.45">
      <c r="A44" s="19"/>
      <c r="B44" s="29"/>
      <c r="C44" s="29"/>
      <c r="E44" s="20"/>
      <c r="F44" s="56"/>
      <c r="G44" s="52"/>
      <c r="H44" s="53"/>
      <c r="I44" s="52"/>
      <c r="J44" s="56"/>
      <c r="K44" s="52"/>
      <c r="L44" s="53"/>
    </row>
    <row r="45" spans="1:12" ht="19.5" customHeight="1" thickBot="1" x14ac:dyDescent="0.5">
      <c r="A45" s="26" t="s">
        <v>22</v>
      </c>
      <c r="B45" s="26"/>
      <c r="C45" s="26"/>
      <c r="E45" s="20"/>
      <c r="F45" s="44">
        <f>F26+F43</f>
        <v>64223777</v>
      </c>
      <c r="G45" s="17"/>
      <c r="H45" s="45">
        <f>H26+H43</f>
        <v>65112774</v>
      </c>
      <c r="I45" s="17"/>
      <c r="J45" s="44">
        <f>J26+J43</f>
        <v>25797792</v>
      </c>
      <c r="K45" s="17"/>
      <c r="L45" s="45">
        <f>L26+L43</f>
        <v>26434250</v>
      </c>
    </row>
    <row r="46" spans="1:12" ht="5.45" customHeight="1" thickTop="1" x14ac:dyDescent="0.45">
      <c r="A46" s="26"/>
      <c r="B46" s="26"/>
      <c r="C46" s="26"/>
      <c r="E46" s="20"/>
      <c r="F46" s="17"/>
      <c r="G46" s="17"/>
      <c r="H46" s="17"/>
      <c r="I46" s="17"/>
      <c r="J46" s="17"/>
      <c r="K46" s="17"/>
      <c r="L46" s="17"/>
    </row>
    <row r="47" spans="1:12" ht="12.75" customHeight="1" x14ac:dyDescent="0.45">
      <c r="A47" s="26"/>
      <c r="B47" s="26"/>
      <c r="C47" s="26"/>
      <c r="E47" s="20"/>
      <c r="F47" s="17"/>
      <c r="G47" s="17"/>
      <c r="H47" s="17"/>
      <c r="I47" s="17"/>
      <c r="J47" s="17"/>
      <c r="K47" s="17"/>
      <c r="L47" s="17"/>
    </row>
    <row r="48" spans="1:12" s="10" customFormat="1" ht="21.95" customHeight="1" x14ac:dyDescent="0.45">
      <c r="A48" s="37" t="s">
        <v>169</v>
      </c>
      <c r="B48" s="71"/>
      <c r="C48" s="71"/>
      <c r="D48" s="41"/>
      <c r="E48" s="41"/>
      <c r="F48" s="16"/>
      <c r="G48" s="16"/>
      <c r="H48" s="16"/>
      <c r="I48" s="16"/>
      <c r="J48" s="16"/>
      <c r="K48" s="16"/>
      <c r="L48" s="16"/>
    </row>
    <row r="49" spans="1:12" ht="21.75" customHeight="1" x14ac:dyDescent="0.45">
      <c r="A49" s="19" t="s">
        <v>0</v>
      </c>
      <c r="B49" s="19"/>
      <c r="C49" s="19"/>
      <c r="E49" s="20"/>
      <c r="F49" s="21"/>
      <c r="G49" s="22"/>
      <c r="H49" s="21"/>
      <c r="I49" s="22"/>
      <c r="J49" s="21"/>
      <c r="K49" s="22"/>
      <c r="L49" s="21"/>
    </row>
    <row r="50" spans="1:12" ht="21.75" customHeight="1" x14ac:dyDescent="0.45">
      <c r="A50" s="19" t="s">
        <v>1</v>
      </c>
      <c r="B50" s="19"/>
      <c r="C50" s="19"/>
      <c r="E50" s="20"/>
      <c r="F50" s="22"/>
      <c r="G50" s="22"/>
      <c r="H50" s="22"/>
      <c r="I50" s="22"/>
      <c r="J50" s="22"/>
      <c r="K50" s="22"/>
      <c r="L50" s="22"/>
    </row>
    <row r="51" spans="1:12" s="10" customFormat="1" ht="21.75" customHeight="1" x14ac:dyDescent="0.45">
      <c r="A51" s="23" t="s">
        <v>259</v>
      </c>
      <c r="B51" s="23"/>
      <c r="C51" s="23"/>
      <c r="D51" s="24"/>
      <c r="E51" s="24"/>
      <c r="F51" s="25"/>
      <c r="G51" s="25"/>
      <c r="H51" s="25"/>
      <c r="I51" s="25"/>
      <c r="J51" s="25"/>
      <c r="K51" s="25"/>
      <c r="L51" s="25"/>
    </row>
    <row r="52" spans="1:12" s="10" customFormat="1" ht="19.5" customHeight="1" x14ac:dyDescent="0.45">
      <c r="A52" s="72"/>
      <c r="B52" s="72"/>
      <c r="C52" s="72"/>
      <c r="D52" s="73"/>
      <c r="E52" s="73"/>
      <c r="F52" s="74"/>
      <c r="G52" s="74"/>
      <c r="H52" s="74"/>
      <c r="I52" s="74"/>
      <c r="J52" s="74"/>
      <c r="K52" s="74"/>
      <c r="L52" s="74"/>
    </row>
    <row r="53" spans="1:12" s="10" customFormat="1" ht="19.5" customHeight="1" x14ac:dyDescent="0.45">
      <c r="A53" s="11"/>
      <c r="B53" s="11"/>
      <c r="C53" s="11"/>
      <c r="D53" s="27"/>
      <c r="E53" s="27"/>
      <c r="F53" s="244" t="s">
        <v>2</v>
      </c>
      <c r="G53" s="244"/>
      <c r="H53" s="244"/>
      <c r="I53" s="28"/>
      <c r="J53" s="244" t="s">
        <v>111</v>
      </c>
      <c r="K53" s="244"/>
      <c r="L53" s="244"/>
    </row>
    <row r="54" spans="1:12" ht="19.5" customHeight="1" x14ac:dyDescent="0.45">
      <c r="A54" s="15"/>
      <c r="B54" s="15"/>
      <c r="C54" s="15"/>
      <c r="D54" s="13"/>
      <c r="E54" s="13"/>
      <c r="F54" s="2" t="s">
        <v>91</v>
      </c>
      <c r="G54" s="2"/>
      <c r="H54" s="2" t="s">
        <v>92</v>
      </c>
      <c r="I54" s="2"/>
      <c r="J54" s="2" t="s">
        <v>91</v>
      </c>
      <c r="K54" s="2"/>
      <c r="L54" s="2" t="s">
        <v>92</v>
      </c>
    </row>
    <row r="55" spans="1:12" ht="19.5" customHeight="1" x14ac:dyDescent="0.45">
      <c r="A55" s="15"/>
      <c r="B55" s="15"/>
      <c r="C55" s="15"/>
      <c r="D55" s="13"/>
      <c r="E55" s="13"/>
      <c r="F55" s="2" t="s">
        <v>260</v>
      </c>
      <c r="G55" s="2"/>
      <c r="H55" s="67" t="s">
        <v>3</v>
      </c>
      <c r="I55" s="2"/>
      <c r="J55" s="2" t="s">
        <v>260</v>
      </c>
      <c r="K55" s="2"/>
      <c r="L55" s="67" t="s">
        <v>3</v>
      </c>
    </row>
    <row r="56" spans="1:12" ht="19.5" customHeight="1" x14ac:dyDescent="0.45">
      <c r="A56" s="15"/>
      <c r="B56" s="15"/>
      <c r="D56" s="13"/>
      <c r="E56" s="15"/>
      <c r="F56" s="4" t="s">
        <v>230</v>
      </c>
      <c r="G56" s="4"/>
      <c r="H56" s="4" t="s">
        <v>190</v>
      </c>
      <c r="I56" s="4"/>
      <c r="J56" s="4" t="s">
        <v>230</v>
      </c>
      <c r="K56" s="4"/>
      <c r="L56" s="4" t="s">
        <v>190</v>
      </c>
    </row>
    <row r="57" spans="1:12" ht="19.5" customHeight="1" x14ac:dyDescent="0.45">
      <c r="A57" s="15"/>
      <c r="B57" s="15"/>
      <c r="C57" s="15"/>
      <c r="D57" s="5" t="s">
        <v>4</v>
      </c>
      <c r="E57" s="15"/>
      <c r="F57" s="6" t="s">
        <v>85</v>
      </c>
      <c r="G57" s="4"/>
      <c r="H57" s="6" t="s">
        <v>85</v>
      </c>
      <c r="I57" s="4"/>
      <c r="J57" s="6" t="s">
        <v>85</v>
      </c>
      <c r="K57" s="4"/>
      <c r="L57" s="6" t="s">
        <v>85</v>
      </c>
    </row>
    <row r="58" spans="1:12" ht="19.5" customHeight="1" x14ac:dyDescent="0.45">
      <c r="A58" s="15"/>
      <c r="B58" s="15"/>
      <c r="C58" s="15"/>
      <c r="D58" s="68"/>
      <c r="E58" s="15"/>
      <c r="F58" s="69"/>
      <c r="G58" s="4"/>
      <c r="H58" s="2"/>
      <c r="I58" s="4"/>
      <c r="J58" s="69"/>
      <c r="K58" s="4"/>
      <c r="L58" s="2"/>
    </row>
    <row r="59" spans="1:12" ht="19.5" customHeight="1" x14ac:dyDescent="0.45">
      <c r="A59" s="26" t="s">
        <v>113</v>
      </c>
      <c r="B59" s="70"/>
      <c r="C59" s="70"/>
      <c r="E59" s="27"/>
      <c r="F59" s="59"/>
      <c r="J59" s="59"/>
    </row>
    <row r="60" spans="1:12" ht="6" customHeight="1" x14ac:dyDescent="0.45">
      <c r="A60" s="19"/>
      <c r="B60" s="29"/>
      <c r="C60" s="29"/>
      <c r="E60" s="20"/>
      <c r="F60" s="59"/>
      <c r="J60" s="59"/>
    </row>
    <row r="61" spans="1:12" ht="19.5" customHeight="1" x14ac:dyDescent="0.45">
      <c r="A61" s="26" t="s">
        <v>23</v>
      </c>
      <c r="E61" s="20"/>
      <c r="F61" s="59"/>
      <c r="J61" s="59"/>
    </row>
    <row r="62" spans="1:12" ht="6" customHeight="1" x14ac:dyDescent="0.45">
      <c r="A62" s="19"/>
      <c r="B62" s="29"/>
      <c r="C62" s="29"/>
      <c r="E62" s="20"/>
      <c r="F62" s="59"/>
      <c r="J62" s="59"/>
    </row>
    <row r="63" spans="1:12" ht="19.5" customHeight="1" x14ac:dyDescent="0.45">
      <c r="A63" s="65" t="s">
        <v>257</v>
      </c>
      <c r="D63" s="20">
        <v>11</v>
      </c>
      <c r="E63" s="20"/>
      <c r="F63" s="59">
        <v>1500000</v>
      </c>
      <c r="H63" s="14">
        <v>1831274</v>
      </c>
      <c r="J63" s="59">
        <v>1500000</v>
      </c>
      <c r="L63" s="14">
        <v>1701668</v>
      </c>
    </row>
    <row r="64" spans="1:12" ht="19.5" customHeight="1" x14ac:dyDescent="0.45">
      <c r="A64" s="65" t="s">
        <v>24</v>
      </c>
      <c r="E64" s="20"/>
      <c r="F64" s="59">
        <v>2181701</v>
      </c>
      <c r="H64" s="14">
        <v>1865326</v>
      </c>
      <c r="J64" s="59">
        <v>180125</v>
      </c>
      <c r="L64" s="14">
        <v>150397</v>
      </c>
    </row>
    <row r="65" spans="1:12" ht="19.5" customHeight="1" x14ac:dyDescent="0.45">
      <c r="A65" s="65" t="s">
        <v>81</v>
      </c>
      <c r="D65" s="20">
        <v>14</v>
      </c>
      <c r="E65" s="20"/>
      <c r="F65" s="59">
        <v>33795</v>
      </c>
      <c r="H65" s="14">
        <v>31043</v>
      </c>
      <c r="J65" s="59">
        <v>49601</v>
      </c>
      <c r="L65" s="14">
        <v>67605</v>
      </c>
    </row>
    <row r="66" spans="1:12" ht="19.5" customHeight="1" x14ac:dyDescent="0.45">
      <c r="A66" s="65" t="s">
        <v>149</v>
      </c>
      <c r="D66" s="20">
        <v>14</v>
      </c>
      <c r="E66" s="20"/>
      <c r="F66" s="59">
        <v>0</v>
      </c>
      <c r="H66" s="14">
        <v>0</v>
      </c>
      <c r="J66" s="59">
        <v>3831444</v>
      </c>
      <c r="L66" s="14">
        <v>3902444</v>
      </c>
    </row>
    <row r="67" spans="1:12" ht="19.5" customHeight="1" x14ac:dyDescent="0.45">
      <c r="A67" s="65" t="s">
        <v>121</v>
      </c>
      <c r="E67" s="20"/>
      <c r="F67" s="62"/>
      <c r="H67" s="14"/>
      <c r="J67" s="62"/>
      <c r="L67" s="14"/>
    </row>
    <row r="68" spans="1:12" ht="19.5" customHeight="1" x14ac:dyDescent="0.45">
      <c r="B68" s="65" t="s">
        <v>157</v>
      </c>
      <c r="D68" s="20">
        <v>11</v>
      </c>
      <c r="E68" s="20"/>
      <c r="F68" s="59">
        <v>5642961</v>
      </c>
      <c r="G68" s="14"/>
      <c r="H68" s="14">
        <v>2701590</v>
      </c>
      <c r="J68" s="59">
        <v>648358</v>
      </c>
      <c r="L68" s="14">
        <v>0</v>
      </c>
    </row>
    <row r="69" spans="1:12" ht="19.5" customHeight="1" x14ac:dyDescent="0.45">
      <c r="A69" s="65" t="s">
        <v>25</v>
      </c>
      <c r="E69" s="20"/>
      <c r="F69" s="59">
        <v>83842</v>
      </c>
      <c r="H69" s="55">
        <v>75462</v>
      </c>
      <c r="J69" s="59">
        <v>0</v>
      </c>
      <c r="L69" s="55">
        <v>0</v>
      </c>
    </row>
    <row r="70" spans="1:12" ht="19.5" customHeight="1" x14ac:dyDescent="0.45">
      <c r="A70" s="65" t="s">
        <v>26</v>
      </c>
      <c r="E70" s="20"/>
      <c r="F70" s="59">
        <v>203162</v>
      </c>
      <c r="H70" s="55">
        <v>388307</v>
      </c>
      <c r="J70" s="59">
        <v>16190</v>
      </c>
      <c r="L70" s="55">
        <v>24447</v>
      </c>
    </row>
    <row r="71" spans="1:12" ht="19.5" customHeight="1" x14ac:dyDescent="0.45">
      <c r="A71" s="65" t="s">
        <v>161</v>
      </c>
      <c r="E71" s="20"/>
      <c r="F71" s="59"/>
      <c r="J71" s="59"/>
    </row>
    <row r="72" spans="1:12" ht="19.5" customHeight="1" x14ac:dyDescent="0.45">
      <c r="B72" s="65" t="s">
        <v>164</v>
      </c>
      <c r="D72" s="20">
        <v>14</v>
      </c>
      <c r="E72" s="20"/>
      <c r="F72" s="59">
        <v>192465</v>
      </c>
      <c r="H72" s="55">
        <v>192465</v>
      </c>
      <c r="J72" s="59">
        <v>0</v>
      </c>
      <c r="L72" s="55">
        <v>0</v>
      </c>
    </row>
    <row r="73" spans="1:12" ht="19.5" customHeight="1" x14ac:dyDescent="0.45">
      <c r="A73" s="65" t="s">
        <v>234</v>
      </c>
      <c r="E73" s="20"/>
      <c r="F73" s="59"/>
      <c r="J73" s="59"/>
    </row>
    <row r="74" spans="1:12" ht="19.5" customHeight="1" x14ac:dyDescent="0.45">
      <c r="B74" s="65" t="s">
        <v>235</v>
      </c>
      <c r="E74" s="20"/>
      <c r="F74" s="59">
        <v>0</v>
      </c>
      <c r="H74" s="55">
        <v>8039352</v>
      </c>
      <c r="J74" s="59">
        <v>0</v>
      </c>
      <c r="L74" s="55">
        <v>0</v>
      </c>
    </row>
    <row r="75" spans="1:12" ht="19.5" customHeight="1" x14ac:dyDescent="0.45">
      <c r="A75" s="65" t="s">
        <v>186</v>
      </c>
      <c r="E75" s="20"/>
      <c r="F75" s="59">
        <v>22002</v>
      </c>
      <c r="H75" s="55">
        <v>0</v>
      </c>
      <c r="J75" s="59">
        <v>0</v>
      </c>
      <c r="L75" s="55">
        <v>0</v>
      </c>
    </row>
    <row r="76" spans="1:12" ht="19.5" customHeight="1" x14ac:dyDescent="0.45">
      <c r="A76" s="65" t="s">
        <v>27</v>
      </c>
      <c r="E76" s="20"/>
      <c r="F76" s="51">
        <v>414570</v>
      </c>
      <c r="H76" s="8">
        <v>259782</v>
      </c>
      <c r="I76" s="12"/>
      <c r="J76" s="51">
        <v>47992</v>
      </c>
      <c r="K76" s="12"/>
      <c r="L76" s="8">
        <v>160589</v>
      </c>
    </row>
    <row r="77" spans="1:12" ht="6" customHeight="1" x14ac:dyDescent="0.45">
      <c r="A77" s="19"/>
      <c r="B77" s="29"/>
      <c r="C77" s="29"/>
      <c r="E77" s="20"/>
      <c r="F77" s="35"/>
      <c r="H77" s="36"/>
      <c r="J77" s="35"/>
      <c r="L77" s="36"/>
    </row>
    <row r="78" spans="1:12" ht="19.5" customHeight="1" x14ac:dyDescent="0.45">
      <c r="A78" s="26" t="s">
        <v>28</v>
      </c>
      <c r="C78" s="26"/>
      <c r="E78" s="20"/>
      <c r="F78" s="75">
        <f>SUM(F63:F76)</f>
        <v>10274498</v>
      </c>
      <c r="G78" s="52"/>
      <c r="H78" s="76">
        <f>SUM(H63:H76)</f>
        <v>15384601</v>
      </c>
      <c r="I78" s="52"/>
      <c r="J78" s="75">
        <f>SUM(J63:J76)</f>
        <v>6273710</v>
      </c>
      <c r="K78" s="52"/>
      <c r="L78" s="76">
        <f>SUM(L63:L76)</f>
        <v>6007150</v>
      </c>
    </row>
    <row r="79" spans="1:12" ht="19.5" customHeight="1" x14ac:dyDescent="0.45">
      <c r="A79" s="19"/>
      <c r="B79" s="29"/>
      <c r="C79" s="29"/>
      <c r="E79" s="20"/>
      <c r="F79" s="35"/>
      <c r="H79" s="36"/>
      <c r="J79" s="35"/>
      <c r="L79" s="36"/>
    </row>
    <row r="80" spans="1:12" ht="19.5" customHeight="1" x14ac:dyDescent="0.45">
      <c r="A80" s="26" t="s">
        <v>29</v>
      </c>
      <c r="E80" s="20"/>
      <c r="F80" s="35"/>
      <c r="H80" s="36"/>
      <c r="J80" s="35"/>
      <c r="L80" s="36"/>
    </row>
    <row r="81" spans="1:12" ht="6" customHeight="1" x14ac:dyDescent="0.45">
      <c r="A81" s="19"/>
      <c r="B81" s="29"/>
      <c r="C81" s="29"/>
      <c r="E81" s="20"/>
      <c r="F81" s="35"/>
      <c r="H81" s="36"/>
      <c r="J81" s="35"/>
      <c r="L81" s="36"/>
    </row>
    <row r="82" spans="1:12" ht="19.5" customHeight="1" x14ac:dyDescent="0.45">
      <c r="A82" s="65" t="s">
        <v>30</v>
      </c>
      <c r="D82" s="20">
        <v>11</v>
      </c>
      <c r="E82" s="20"/>
      <c r="F82" s="59">
        <v>20221852</v>
      </c>
      <c r="H82" s="9">
        <v>17976603</v>
      </c>
      <c r="I82" s="14"/>
      <c r="J82" s="59">
        <v>5419189</v>
      </c>
      <c r="K82" s="14"/>
      <c r="L82" s="9">
        <v>6065204</v>
      </c>
    </row>
    <row r="83" spans="1:12" ht="19.5" customHeight="1" x14ac:dyDescent="0.45">
      <c r="A83" s="65" t="s">
        <v>186</v>
      </c>
      <c r="E83" s="20"/>
      <c r="F83" s="59">
        <v>25496</v>
      </c>
      <c r="H83" s="9">
        <v>35617</v>
      </c>
      <c r="I83" s="14"/>
      <c r="J83" s="59">
        <v>0</v>
      </c>
      <c r="K83" s="14"/>
      <c r="L83" s="9">
        <v>0</v>
      </c>
    </row>
    <row r="84" spans="1:12" ht="19.5" customHeight="1" x14ac:dyDescent="0.45">
      <c r="A84" s="65" t="s">
        <v>228</v>
      </c>
      <c r="E84" s="20"/>
      <c r="F84" s="59">
        <v>5422621</v>
      </c>
      <c r="H84" s="55">
        <v>1758561</v>
      </c>
      <c r="I84" s="14"/>
      <c r="J84" s="59">
        <v>130346</v>
      </c>
      <c r="K84" s="14"/>
      <c r="L84" s="55">
        <v>119961</v>
      </c>
    </row>
    <row r="85" spans="1:12" ht="19.5" customHeight="1" x14ac:dyDescent="0.45">
      <c r="A85" s="65" t="s">
        <v>32</v>
      </c>
      <c r="E85" s="20"/>
      <c r="F85" s="59">
        <v>881339</v>
      </c>
      <c r="G85" s="9"/>
      <c r="H85" s="9">
        <v>668916</v>
      </c>
      <c r="I85" s="14"/>
      <c r="J85" s="59">
        <v>0</v>
      </c>
      <c r="K85" s="14"/>
      <c r="L85" s="9">
        <v>0</v>
      </c>
    </row>
    <row r="86" spans="1:12" ht="19.5" customHeight="1" x14ac:dyDescent="0.45">
      <c r="A86" s="65" t="s">
        <v>31</v>
      </c>
      <c r="E86" s="20"/>
      <c r="F86" s="59">
        <v>80533</v>
      </c>
      <c r="H86" s="9">
        <v>88207</v>
      </c>
      <c r="I86" s="14"/>
      <c r="J86" s="59">
        <v>14073</v>
      </c>
      <c r="K86" s="14"/>
      <c r="L86" s="9">
        <v>35267</v>
      </c>
    </row>
    <row r="87" spans="1:12" ht="19.5" customHeight="1" x14ac:dyDescent="0.45">
      <c r="A87" s="65" t="s">
        <v>94</v>
      </c>
      <c r="D87" s="20">
        <v>14</v>
      </c>
      <c r="E87" s="20"/>
      <c r="F87" s="59">
        <v>5263388</v>
      </c>
      <c r="H87" s="9">
        <v>5358829</v>
      </c>
      <c r="I87" s="14"/>
      <c r="J87" s="59">
        <v>0</v>
      </c>
      <c r="K87" s="14"/>
      <c r="L87" s="9">
        <v>0</v>
      </c>
    </row>
    <row r="88" spans="1:12" ht="19.5" customHeight="1" x14ac:dyDescent="0.45">
      <c r="A88" s="65" t="s">
        <v>82</v>
      </c>
      <c r="E88" s="20"/>
      <c r="F88" s="51">
        <v>339817</v>
      </c>
      <c r="G88" s="9"/>
      <c r="H88" s="8">
        <v>300012</v>
      </c>
      <c r="I88" s="12"/>
      <c r="J88" s="51">
        <v>31180</v>
      </c>
      <c r="K88" s="12"/>
      <c r="L88" s="8">
        <v>33150</v>
      </c>
    </row>
    <row r="89" spans="1:12" ht="6" customHeight="1" x14ac:dyDescent="0.45">
      <c r="A89" s="19"/>
      <c r="B89" s="29"/>
      <c r="C89" s="29"/>
      <c r="E89" s="20"/>
      <c r="F89" s="35"/>
      <c r="H89" s="36"/>
      <c r="J89" s="35"/>
      <c r="L89" s="36"/>
    </row>
    <row r="90" spans="1:12" ht="19.5" customHeight="1" x14ac:dyDescent="0.45">
      <c r="A90" s="26" t="s">
        <v>33</v>
      </c>
      <c r="C90" s="26"/>
      <c r="E90" s="20"/>
      <c r="F90" s="75">
        <f>SUM(F82:F88)</f>
        <v>32235046</v>
      </c>
      <c r="G90" s="52"/>
      <c r="H90" s="76">
        <f>SUM(H82:H88)</f>
        <v>26186745</v>
      </c>
      <c r="I90" s="52"/>
      <c r="J90" s="75">
        <f>SUM(J82:J88)</f>
        <v>5594788</v>
      </c>
      <c r="K90" s="52"/>
      <c r="L90" s="76">
        <f>SUM(L82:L88)</f>
        <v>6253582</v>
      </c>
    </row>
    <row r="91" spans="1:12" ht="6" customHeight="1" x14ac:dyDescent="0.45">
      <c r="A91" s="19"/>
      <c r="B91" s="29"/>
      <c r="C91" s="29"/>
      <c r="E91" s="20"/>
      <c r="F91" s="35"/>
      <c r="G91" s="52"/>
      <c r="H91" s="36"/>
      <c r="I91" s="52"/>
      <c r="J91" s="35"/>
      <c r="K91" s="52"/>
      <c r="L91" s="36"/>
    </row>
    <row r="92" spans="1:12" ht="19.5" customHeight="1" x14ac:dyDescent="0.45">
      <c r="A92" s="26" t="s">
        <v>34</v>
      </c>
      <c r="B92" s="10"/>
      <c r="E92" s="20"/>
      <c r="F92" s="75">
        <f>F78+F90</f>
        <v>42509544</v>
      </c>
      <c r="G92" s="52"/>
      <c r="H92" s="76">
        <f>H78+H90</f>
        <v>41571346</v>
      </c>
      <c r="I92" s="52"/>
      <c r="J92" s="75">
        <f>J78+J90</f>
        <v>11868498</v>
      </c>
      <c r="K92" s="52"/>
      <c r="L92" s="76">
        <f>L78+L90</f>
        <v>12260732</v>
      </c>
    </row>
    <row r="93" spans="1:12" ht="24" customHeight="1" x14ac:dyDescent="0.45">
      <c r="A93" s="26"/>
      <c r="B93" s="10"/>
      <c r="E93" s="20"/>
      <c r="F93" s="9"/>
      <c r="H93" s="9"/>
      <c r="J93" s="9"/>
      <c r="K93" s="52"/>
      <c r="L93" s="77"/>
    </row>
    <row r="94" spans="1:12" ht="14.25" customHeight="1" x14ac:dyDescent="0.45">
      <c r="A94" s="26"/>
      <c r="B94" s="10"/>
      <c r="E94" s="20"/>
      <c r="F94" s="9"/>
      <c r="G94" s="52"/>
      <c r="H94" s="77"/>
      <c r="I94" s="52"/>
      <c r="J94" s="9"/>
      <c r="K94" s="52"/>
      <c r="L94" s="77"/>
    </row>
    <row r="95" spans="1:12" s="10" customFormat="1" ht="21.95" customHeight="1" x14ac:dyDescent="0.45">
      <c r="A95" s="37" t="s">
        <v>169</v>
      </c>
      <c r="B95" s="37"/>
      <c r="C95" s="37"/>
      <c r="D95" s="41"/>
      <c r="E95" s="41"/>
      <c r="F95" s="8"/>
      <c r="G95" s="8"/>
      <c r="H95" s="8"/>
      <c r="I95" s="8"/>
      <c r="J95" s="8"/>
      <c r="K95" s="8"/>
      <c r="L95" s="8"/>
    </row>
    <row r="96" spans="1:12" ht="21.75" customHeight="1" x14ac:dyDescent="0.45">
      <c r="A96" s="19" t="s">
        <v>0</v>
      </c>
      <c r="B96" s="19"/>
      <c r="C96" s="19"/>
      <c r="E96" s="20"/>
      <c r="F96" s="21"/>
      <c r="G96" s="22"/>
      <c r="H96" s="21"/>
      <c r="I96" s="22"/>
      <c r="J96" s="21"/>
      <c r="K96" s="22"/>
      <c r="L96" s="21"/>
    </row>
    <row r="97" spans="1:12" ht="21.75" customHeight="1" x14ac:dyDescent="0.45">
      <c r="A97" s="19" t="s">
        <v>1</v>
      </c>
      <c r="B97" s="19"/>
      <c r="C97" s="19"/>
      <c r="E97" s="20"/>
      <c r="F97" s="22"/>
      <c r="G97" s="22"/>
      <c r="H97" s="22"/>
      <c r="I97" s="22"/>
      <c r="J97" s="22"/>
      <c r="K97" s="22"/>
      <c r="L97" s="22"/>
    </row>
    <row r="98" spans="1:12" s="10" customFormat="1" ht="21.75" customHeight="1" x14ac:dyDescent="0.45">
      <c r="A98" s="23" t="s">
        <v>259</v>
      </c>
      <c r="B98" s="23"/>
      <c r="C98" s="23"/>
      <c r="D98" s="24"/>
      <c r="E98" s="24"/>
      <c r="F98" s="25"/>
      <c r="G98" s="25"/>
      <c r="H98" s="25"/>
      <c r="I98" s="25"/>
      <c r="J98" s="25"/>
      <c r="K98" s="25"/>
      <c r="L98" s="25"/>
    </row>
    <row r="99" spans="1:12" s="10" customFormat="1" ht="21.75" customHeight="1" x14ac:dyDescent="0.45">
      <c r="A99" s="72"/>
      <c r="B99" s="72"/>
      <c r="C99" s="72"/>
      <c r="D99" s="73"/>
      <c r="E99" s="73"/>
      <c r="F99" s="74"/>
      <c r="G99" s="74"/>
      <c r="H99" s="74"/>
      <c r="I99" s="74"/>
      <c r="J99" s="74"/>
      <c r="K99" s="74"/>
      <c r="L99" s="74"/>
    </row>
    <row r="100" spans="1:12" s="10" customFormat="1" ht="21.75" customHeight="1" x14ac:dyDescent="0.45">
      <c r="A100" s="11"/>
      <c r="B100" s="11"/>
      <c r="C100" s="11"/>
      <c r="D100" s="27"/>
      <c r="E100" s="27"/>
      <c r="F100" s="244" t="s">
        <v>2</v>
      </c>
      <c r="G100" s="244"/>
      <c r="H100" s="244"/>
      <c r="I100" s="28"/>
      <c r="J100" s="244" t="s">
        <v>111</v>
      </c>
      <c r="K100" s="244"/>
      <c r="L100" s="244"/>
    </row>
    <row r="101" spans="1:12" ht="21.75" customHeight="1" x14ac:dyDescent="0.45">
      <c r="A101" s="15"/>
      <c r="B101" s="15"/>
      <c r="C101" s="15"/>
      <c r="D101" s="13"/>
      <c r="E101" s="13"/>
      <c r="F101" s="2" t="s">
        <v>91</v>
      </c>
      <c r="G101" s="2"/>
      <c r="H101" s="2" t="s">
        <v>92</v>
      </c>
      <c r="I101" s="2"/>
      <c r="J101" s="2" t="s">
        <v>91</v>
      </c>
      <c r="K101" s="2"/>
      <c r="L101" s="2" t="s">
        <v>92</v>
      </c>
    </row>
    <row r="102" spans="1:12" ht="21.75" customHeight="1" x14ac:dyDescent="0.45">
      <c r="A102" s="15"/>
      <c r="B102" s="15"/>
      <c r="C102" s="15"/>
      <c r="D102" s="78"/>
      <c r="E102" s="13"/>
      <c r="F102" s="2" t="s">
        <v>260</v>
      </c>
      <c r="G102" s="2"/>
      <c r="H102" s="67" t="s">
        <v>3</v>
      </c>
      <c r="I102" s="2"/>
      <c r="J102" s="2" t="s">
        <v>260</v>
      </c>
      <c r="K102" s="2"/>
      <c r="L102" s="67" t="s">
        <v>3</v>
      </c>
    </row>
    <row r="103" spans="1:12" ht="21.75" customHeight="1" x14ac:dyDescent="0.45">
      <c r="A103" s="15"/>
      <c r="B103" s="15"/>
      <c r="C103" s="15"/>
      <c r="D103" s="78"/>
      <c r="E103" s="15"/>
      <c r="F103" s="4" t="s">
        <v>230</v>
      </c>
      <c r="G103" s="4"/>
      <c r="H103" s="4" t="s">
        <v>190</v>
      </c>
      <c r="I103" s="4"/>
      <c r="J103" s="4" t="s">
        <v>230</v>
      </c>
      <c r="K103" s="4"/>
      <c r="L103" s="4" t="s">
        <v>190</v>
      </c>
    </row>
    <row r="104" spans="1:12" ht="21.75" customHeight="1" x14ac:dyDescent="0.45">
      <c r="A104" s="15"/>
      <c r="B104" s="15"/>
      <c r="C104" s="15"/>
      <c r="D104" s="68"/>
      <c r="E104" s="15"/>
      <c r="F104" s="6" t="s">
        <v>85</v>
      </c>
      <c r="G104" s="4"/>
      <c r="H104" s="6" t="s">
        <v>85</v>
      </c>
      <c r="I104" s="4"/>
      <c r="J104" s="6" t="s">
        <v>85</v>
      </c>
      <c r="K104" s="4"/>
      <c r="L104" s="6" t="s">
        <v>85</v>
      </c>
    </row>
    <row r="105" spans="1:12" ht="21.75" customHeight="1" x14ac:dyDescent="0.45">
      <c r="A105" s="15"/>
      <c r="B105" s="15"/>
      <c r="C105" s="15"/>
      <c r="D105" s="68"/>
      <c r="E105" s="15"/>
      <c r="F105" s="69"/>
      <c r="G105" s="4"/>
      <c r="H105" s="2"/>
      <c r="I105" s="4"/>
      <c r="J105" s="69"/>
      <c r="K105" s="4"/>
      <c r="L105" s="2"/>
    </row>
    <row r="106" spans="1:12" ht="21.75" customHeight="1" x14ac:dyDescent="0.45">
      <c r="A106" s="80" t="s">
        <v>242</v>
      </c>
      <c r="B106" s="15"/>
      <c r="C106" s="15"/>
      <c r="D106" s="78"/>
      <c r="E106" s="13"/>
      <c r="F106" s="81"/>
      <c r="G106" s="4"/>
      <c r="H106" s="4"/>
      <c r="I106" s="4"/>
      <c r="J106" s="81"/>
      <c r="K106" s="4"/>
      <c r="L106" s="4"/>
    </row>
    <row r="107" spans="1:12" ht="6" customHeight="1" x14ac:dyDescent="0.45">
      <c r="A107" s="19"/>
      <c r="B107" s="29"/>
      <c r="C107" s="29"/>
      <c r="D107" s="27"/>
      <c r="E107" s="20"/>
      <c r="F107" s="59"/>
      <c r="J107" s="59"/>
    </row>
    <row r="108" spans="1:12" ht="21.75" customHeight="1" x14ac:dyDescent="0.45">
      <c r="A108" s="26" t="s">
        <v>114</v>
      </c>
      <c r="D108" s="27"/>
      <c r="E108" s="20"/>
      <c r="F108" s="59"/>
      <c r="J108" s="59"/>
    </row>
    <row r="109" spans="1:12" ht="6" customHeight="1" x14ac:dyDescent="0.45">
      <c r="A109" s="19"/>
      <c r="B109" s="29"/>
      <c r="C109" s="29"/>
      <c r="D109" s="27"/>
      <c r="E109" s="20"/>
      <c r="F109" s="59"/>
      <c r="J109" s="59"/>
    </row>
    <row r="110" spans="1:12" ht="21.75" customHeight="1" x14ac:dyDescent="0.45">
      <c r="A110" s="65" t="s">
        <v>35</v>
      </c>
      <c r="D110" s="27"/>
      <c r="E110" s="20"/>
      <c r="F110" s="59"/>
      <c r="J110" s="59"/>
    </row>
    <row r="111" spans="1:12" ht="21.75" customHeight="1" x14ac:dyDescent="0.45">
      <c r="A111" s="10"/>
      <c r="B111" s="65" t="s">
        <v>36</v>
      </c>
      <c r="D111" s="27"/>
      <c r="E111" s="20"/>
      <c r="F111" s="59"/>
      <c r="J111" s="59"/>
    </row>
    <row r="112" spans="1:12" ht="21.75" customHeight="1" x14ac:dyDescent="0.45">
      <c r="A112" s="10"/>
      <c r="C112" s="65" t="s">
        <v>276</v>
      </c>
      <c r="D112" s="27"/>
      <c r="E112" s="20"/>
      <c r="F112" s="59"/>
      <c r="G112" s="65"/>
      <c r="H112" s="65"/>
      <c r="I112" s="65"/>
      <c r="J112" s="59"/>
      <c r="K112" s="65"/>
      <c r="L112" s="65"/>
    </row>
    <row r="113" spans="1:12" ht="21.75" customHeight="1" thickBot="1" x14ac:dyDescent="0.5">
      <c r="A113" s="10"/>
      <c r="C113" s="65" t="s">
        <v>202</v>
      </c>
      <c r="D113" s="27"/>
      <c r="E113" s="20"/>
      <c r="F113" s="180">
        <v>7003719</v>
      </c>
      <c r="G113" s="36"/>
      <c r="H113" s="82">
        <v>8495549</v>
      </c>
      <c r="I113" s="36"/>
      <c r="J113" s="180">
        <v>7003719</v>
      </c>
      <c r="K113" s="36"/>
      <c r="L113" s="82">
        <v>8495549</v>
      </c>
    </row>
    <row r="114" spans="1:12" ht="6" customHeight="1" thickTop="1" x14ac:dyDescent="0.45">
      <c r="A114" s="10"/>
      <c r="C114" s="65" t="s">
        <v>199</v>
      </c>
      <c r="D114" s="27"/>
      <c r="E114" s="20"/>
      <c r="F114" s="43"/>
      <c r="G114" s="36"/>
      <c r="H114" s="17"/>
      <c r="I114" s="36"/>
      <c r="J114" s="43"/>
      <c r="K114" s="36"/>
      <c r="L114" s="17"/>
    </row>
    <row r="115" spans="1:12" ht="21.75" customHeight="1" x14ac:dyDescent="0.45">
      <c r="A115" s="10"/>
      <c r="B115" s="65" t="s">
        <v>37</v>
      </c>
      <c r="D115" s="83"/>
      <c r="E115" s="83"/>
      <c r="F115" s="43"/>
      <c r="G115" s="36"/>
      <c r="H115" s="17"/>
      <c r="I115" s="36"/>
      <c r="J115" s="43"/>
      <c r="K115" s="36"/>
      <c r="L115" s="17"/>
    </row>
    <row r="116" spans="1:12" ht="21.75" customHeight="1" x14ac:dyDescent="0.45">
      <c r="A116" s="10"/>
      <c r="C116" s="65" t="s">
        <v>203</v>
      </c>
      <c r="D116" s="83"/>
      <c r="E116" s="83"/>
      <c r="F116" s="43"/>
      <c r="G116" s="65"/>
      <c r="H116" s="65"/>
      <c r="I116" s="65"/>
      <c r="J116" s="43"/>
      <c r="K116" s="65"/>
      <c r="L116" s="65"/>
    </row>
    <row r="117" spans="1:12" ht="21.75" customHeight="1" x14ac:dyDescent="0.45">
      <c r="A117" s="10"/>
      <c r="C117" s="65" t="s">
        <v>204</v>
      </c>
      <c r="D117" s="83"/>
      <c r="E117" s="83"/>
      <c r="F117" s="59">
        <v>6853719</v>
      </c>
      <c r="G117" s="36"/>
      <c r="H117" s="9">
        <v>6853719</v>
      </c>
      <c r="I117" s="14"/>
      <c r="J117" s="59">
        <v>6853719</v>
      </c>
      <c r="K117" s="14"/>
      <c r="L117" s="9">
        <v>6853719</v>
      </c>
    </row>
    <row r="118" spans="1:12" ht="21.75" customHeight="1" x14ac:dyDescent="0.45">
      <c r="A118" s="65" t="s">
        <v>95</v>
      </c>
      <c r="B118" s="10"/>
      <c r="D118" s="84"/>
      <c r="E118" s="84"/>
      <c r="F118" s="59">
        <v>7116800</v>
      </c>
      <c r="G118" s="31"/>
      <c r="H118" s="9">
        <v>7116800</v>
      </c>
      <c r="I118" s="14"/>
      <c r="J118" s="59">
        <v>10761525</v>
      </c>
      <c r="K118" s="14"/>
      <c r="L118" s="9">
        <v>10761525</v>
      </c>
    </row>
    <row r="119" spans="1:12" ht="21.75" customHeight="1" x14ac:dyDescent="0.45">
      <c r="A119" s="65" t="s">
        <v>38</v>
      </c>
      <c r="B119" s="10"/>
      <c r="D119" s="84"/>
      <c r="E119" s="84"/>
      <c r="F119" s="59">
        <v>551146</v>
      </c>
      <c r="G119" s="31"/>
      <c r="H119" s="9">
        <v>442910</v>
      </c>
      <c r="I119" s="14"/>
      <c r="J119" s="59">
        <v>0</v>
      </c>
      <c r="K119" s="14"/>
      <c r="L119" s="9">
        <v>0</v>
      </c>
    </row>
    <row r="120" spans="1:12" ht="21.75" customHeight="1" x14ac:dyDescent="0.45">
      <c r="A120" s="65" t="s">
        <v>200</v>
      </c>
      <c r="B120" s="10"/>
      <c r="D120" s="84"/>
      <c r="E120" s="84"/>
      <c r="F120" s="59">
        <v>-414711</v>
      </c>
      <c r="G120" s="31"/>
      <c r="H120" s="9">
        <v>-529415</v>
      </c>
      <c r="I120" s="14"/>
      <c r="J120" s="59">
        <v>0</v>
      </c>
      <c r="K120" s="14"/>
      <c r="L120" s="9">
        <v>0</v>
      </c>
    </row>
    <row r="121" spans="1:12" ht="21.75" customHeight="1" x14ac:dyDescent="0.45">
      <c r="A121" s="65" t="s">
        <v>201</v>
      </c>
      <c r="B121" s="10"/>
      <c r="D121" s="84"/>
      <c r="E121" s="84"/>
      <c r="F121" s="59">
        <v>0</v>
      </c>
      <c r="G121" s="31"/>
      <c r="H121" s="9">
        <v>0</v>
      </c>
      <c r="I121" s="14"/>
      <c r="J121" s="59">
        <v>-2931610</v>
      </c>
      <c r="K121" s="14"/>
      <c r="L121" s="9">
        <v>-2931610</v>
      </c>
    </row>
    <row r="122" spans="1:12" ht="21.75" customHeight="1" x14ac:dyDescent="0.45">
      <c r="A122" s="65" t="s">
        <v>127</v>
      </c>
      <c r="B122" s="10"/>
      <c r="D122" s="84"/>
      <c r="E122" s="84"/>
      <c r="F122" s="59">
        <v>311820</v>
      </c>
      <c r="G122" s="31"/>
      <c r="H122" s="9">
        <v>304358</v>
      </c>
      <c r="I122" s="14"/>
      <c r="J122" s="59">
        <v>287745</v>
      </c>
      <c r="K122" s="14"/>
      <c r="L122" s="9">
        <v>285443</v>
      </c>
    </row>
    <row r="123" spans="1:12" ht="21.75" customHeight="1" x14ac:dyDescent="0.45">
      <c r="A123" s="65" t="s">
        <v>239</v>
      </c>
      <c r="E123" s="20"/>
      <c r="F123" s="59"/>
      <c r="J123" s="59"/>
    </row>
    <row r="124" spans="1:12" ht="21.75" customHeight="1" x14ac:dyDescent="0.45">
      <c r="A124" s="10"/>
      <c r="B124" s="65" t="s">
        <v>40</v>
      </c>
      <c r="E124" s="20"/>
      <c r="F124" s="59"/>
      <c r="J124" s="59"/>
    </row>
    <row r="125" spans="1:12" ht="21.75" customHeight="1" x14ac:dyDescent="0.45">
      <c r="A125" s="10"/>
      <c r="C125" s="85" t="s">
        <v>100</v>
      </c>
      <c r="E125" s="20"/>
      <c r="F125" s="34">
        <v>95462</v>
      </c>
      <c r="H125" s="9">
        <v>95462</v>
      </c>
      <c r="I125" s="14"/>
      <c r="J125" s="34">
        <v>116643</v>
      </c>
      <c r="K125" s="14"/>
      <c r="L125" s="9">
        <v>116643</v>
      </c>
    </row>
    <row r="126" spans="1:12" ht="21.75" customHeight="1" x14ac:dyDescent="0.45">
      <c r="A126" s="10"/>
      <c r="B126" s="65" t="s">
        <v>41</v>
      </c>
      <c r="E126" s="20"/>
      <c r="F126" s="59">
        <v>1444464</v>
      </c>
      <c r="G126" s="31"/>
      <c r="H126" s="9">
        <v>1470133</v>
      </c>
      <c r="I126" s="14"/>
      <c r="J126" s="59">
        <v>-1158728</v>
      </c>
      <c r="K126" s="14"/>
      <c r="L126" s="9">
        <v>-912202</v>
      </c>
    </row>
    <row r="127" spans="1:12" ht="21.75" customHeight="1" x14ac:dyDescent="0.45">
      <c r="A127" s="10" t="s">
        <v>115</v>
      </c>
      <c r="E127" s="20"/>
      <c r="F127" s="39">
        <v>-201240</v>
      </c>
      <c r="G127" s="31"/>
      <c r="H127" s="16">
        <v>-847051</v>
      </c>
      <c r="I127" s="31"/>
      <c r="J127" s="39">
        <v>0</v>
      </c>
      <c r="K127" s="38"/>
      <c r="L127" s="16">
        <v>0</v>
      </c>
    </row>
    <row r="128" spans="1:12" ht="6" customHeight="1" x14ac:dyDescent="0.45">
      <c r="A128" s="19"/>
      <c r="B128" s="29"/>
      <c r="C128" s="29"/>
      <c r="E128" s="20"/>
      <c r="F128" s="59"/>
      <c r="J128" s="59"/>
    </row>
    <row r="129" spans="1:12" ht="21.75" customHeight="1" x14ac:dyDescent="0.45">
      <c r="A129" s="26" t="s">
        <v>122</v>
      </c>
      <c r="B129" s="10"/>
      <c r="E129" s="20"/>
      <c r="F129" s="59">
        <v>15757460</v>
      </c>
      <c r="G129" s="36"/>
      <c r="H129" s="36">
        <v>14906916</v>
      </c>
      <c r="I129" s="36"/>
      <c r="J129" s="59">
        <v>13929294</v>
      </c>
      <c r="K129" s="36"/>
      <c r="L129" s="36">
        <v>14173518</v>
      </c>
    </row>
    <row r="130" spans="1:12" ht="21.75" customHeight="1" x14ac:dyDescent="0.45">
      <c r="A130" s="65" t="s">
        <v>83</v>
      </c>
      <c r="E130" s="20"/>
      <c r="F130" s="57">
        <v>5956773</v>
      </c>
      <c r="G130" s="9"/>
      <c r="H130" s="16">
        <v>8634512</v>
      </c>
      <c r="I130" s="9"/>
      <c r="J130" s="57">
        <v>0</v>
      </c>
      <c r="K130" s="38"/>
      <c r="L130" s="16">
        <v>0</v>
      </c>
    </row>
    <row r="131" spans="1:12" ht="6" customHeight="1" x14ac:dyDescent="0.45">
      <c r="E131" s="20"/>
      <c r="F131" s="86"/>
      <c r="G131" s="9"/>
      <c r="H131" s="36"/>
      <c r="I131" s="9"/>
      <c r="J131" s="86"/>
      <c r="K131" s="38"/>
      <c r="L131" s="87"/>
    </row>
    <row r="132" spans="1:12" ht="21.75" customHeight="1" x14ac:dyDescent="0.45">
      <c r="A132" s="26" t="s">
        <v>116</v>
      </c>
      <c r="E132" s="20"/>
      <c r="F132" s="32">
        <f>SUM(F129:F130)</f>
        <v>21714233</v>
      </c>
      <c r="G132" s="52"/>
      <c r="H132" s="33">
        <f>SUM(H129:H130)</f>
        <v>23541428</v>
      </c>
      <c r="I132" s="52"/>
      <c r="J132" s="32">
        <f>SUM(J129:J130)</f>
        <v>13929294</v>
      </c>
      <c r="K132" s="38"/>
      <c r="L132" s="33">
        <f>SUM(L129:L130)</f>
        <v>14173518</v>
      </c>
    </row>
    <row r="133" spans="1:12" ht="6" customHeight="1" x14ac:dyDescent="0.45">
      <c r="A133" s="26"/>
      <c r="B133" s="10"/>
      <c r="E133" s="20"/>
      <c r="F133" s="35"/>
      <c r="G133" s="36"/>
      <c r="H133" s="36"/>
      <c r="I133" s="36"/>
      <c r="J133" s="35"/>
      <c r="K133" s="36"/>
      <c r="L133" s="36"/>
    </row>
    <row r="134" spans="1:12" ht="21.75" customHeight="1" thickBot="1" x14ac:dyDescent="0.5">
      <c r="A134" s="26" t="s">
        <v>117</v>
      </c>
      <c r="E134" s="20"/>
      <c r="F134" s="88">
        <f>F92+F132</f>
        <v>64223777</v>
      </c>
      <c r="G134" s="36"/>
      <c r="H134" s="89">
        <f>H92+H132</f>
        <v>65112774</v>
      </c>
      <c r="I134" s="36"/>
      <c r="J134" s="88">
        <f>J92+J132</f>
        <v>25797792</v>
      </c>
      <c r="K134" s="36"/>
      <c r="L134" s="89">
        <f>L92+L132</f>
        <v>26434250</v>
      </c>
    </row>
    <row r="135" spans="1:12" ht="21.75" customHeight="1" thickTop="1" x14ac:dyDescent="0.45">
      <c r="A135" s="26"/>
      <c r="E135" s="20"/>
      <c r="F135" s="36"/>
      <c r="G135" s="36"/>
      <c r="H135" s="36"/>
      <c r="I135" s="36"/>
      <c r="J135" s="36"/>
      <c r="K135" s="36"/>
      <c r="L135" s="36"/>
    </row>
    <row r="136" spans="1:12" ht="29.25" customHeight="1" x14ac:dyDescent="0.45">
      <c r="A136" s="26"/>
      <c r="E136" s="20"/>
      <c r="F136" s="36"/>
      <c r="G136" s="36"/>
      <c r="H136" s="36"/>
      <c r="I136" s="36"/>
      <c r="J136" s="36"/>
      <c r="K136" s="36"/>
      <c r="L136" s="36"/>
    </row>
    <row r="137" spans="1:12" ht="18.600000000000001" customHeight="1" x14ac:dyDescent="0.45">
      <c r="A137" s="26"/>
      <c r="E137" s="20"/>
      <c r="F137" s="90"/>
      <c r="G137" s="36"/>
      <c r="H137" s="90"/>
      <c r="I137" s="36"/>
      <c r="J137" s="90"/>
      <c r="K137" s="36"/>
      <c r="L137" s="90"/>
    </row>
    <row r="138" spans="1:12" s="95" customFormat="1" ht="21.95" customHeight="1" x14ac:dyDescent="0.45">
      <c r="A138" s="91" t="s">
        <v>169</v>
      </c>
      <c r="B138" s="92"/>
      <c r="C138" s="92"/>
      <c r="D138" s="93"/>
      <c r="E138" s="93"/>
      <c r="F138" s="94"/>
      <c r="G138" s="94"/>
      <c r="H138" s="94"/>
      <c r="I138" s="93"/>
      <c r="J138" s="94"/>
      <c r="K138" s="94"/>
      <c r="L138" s="94"/>
    </row>
  </sheetData>
  <mergeCells count="6">
    <mergeCell ref="F5:H5"/>
    <mergeCell ref="J5:L5"/>
    <mergeCell ref="F53:H53"/>
    <mergeCell ref="J53:L53"/>
    <mergeCell ref="F100:H100"/>
    <mergeCell ref="J100:L10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5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F2279-E551-4E00-998E-0BFFF3D0FFCD}">
  <sheetPr>
    <tabColor indexed="40"/>
  </sheetPr>
  <dimension ref="A1:L104"/>
  <sheetViews>
    <sheetView zoomScale="90" zoomScaleNormal="90" zoomScaleSheetLayoutView="90" workbookViewId="0">
      <selection activeCell="P11" sqref="P11"/>
    </sheetView>
  </sheetViews>
  <sheetFormatPr defaultColWidth="14.6640625" defaultRowHeight="18.95" customHeight="1" x14ac:dyDescent="0.45"/>
  <cols>
    <col min="1" max="2" width="1.6640625" style="7" customWidth="1"/>
    <col min="3" max="3" width="30.1640625" style="7" customWidth="1"/>
    <col min="4" max="4" width="9.5" style="107" bestFit="1" customWidth="1"/>
    <col min="5" max="5" width="0.5" style="107" customWidth="1"/>
    <col min="6" max="6" width="18.83203125" style="134" bestFit="1" customWidth="1"/>
    <col min="7" max="7" width="0.5" style="134" customWidth="1"/>
    <col min="8" max="8" width="18.83203125" style="134" bestFit="1" customWidth="1"/>
    <col min="9" max="9" width="0.5" style="107" customWidth="1"/>
    <col min="10" max="10" width="18.83203125" style="134" bestFit="1" customWidth="1"/>
    <col min="11" max="11" width="0.5" style="134" customWidth="1"/>
    <col min="12" max="12" width="18.83203125" style="134" bestFit="1" customWidth="1"/>
    <col min="13" max="16384" width="14.6640625" style="95"/>
  </cols>
  <sheetData>
    <row r="1" spans="1:12" ht="18.95" customHeight="1" x14ac:dyDescent="0.45">
      <c r="A1" s="19" t="s">
        <v>0</v>
      </c>
      <c r="B1" s="96"/>
      <c r="C1" s="96"/>
      <c r="D1" s="97"/>
      <c r="E1" s="97"/>
      <c r="F1" s="98"/>
      <c r="G1" s="98"/>
      <c r="H1" s="98"/>
      <c r="I1" s="97"/>
      <c r="J1" s="98"/>
      <c r="K1" s="98"/>
      <c r="L1" s="98"/>
    </row>
    <row r="2" spans="1:12" ht="18.95" customHeight="1" x14ac:dyDescent="0.45">
      <c r="A2" s="96" t="s">
        <v>42</v>
      </c>
      <c r="B2" s="96"/>
      <c r="C2" s="96"/>
      <c r="D2" s="97"/>
      <c r="E2" s="97"/>
      <c r="F2" s="98"/>
      <c r="G2" s="98"/>
      <c r="H2" s="98"/>
      <c r="I2" s="97"/>
      <c r="J2" s="98"/>
      <c r="K2" s="98"/>
      <c r="L2" s="98"/>
    </row>
    <row r="3" spans="1:12" ht="18.600000000000001" customHeight="1" x14ac:dyDescent="0.45">
      <c r="A3" s="99" t="s">
        <v>261</v>
      </c>
      <c r="B3" s="99"/>
      <c r="C3" s="99"/>
      <c r="D3" s="93"/>
      <c r="E3" s="93"/>
      <c r="F3" s="100"/>
      <c r="G3" s="100"/>
      <c r="H3" s="100"/>
      <c r="I3" s="93"/>
      <c r="J3" s="100"/>
      <c r="K3" s="100"/>
      <c r="L3" s="100"/>
    </row>
    <row r="4" spans="1:12" s="7" customFormat="1" ht="18.75" x14ac:dyDescent="0.45">
      <c r="A4" s="65"/>
      <c r="B4" s="65"/>
      <c r="C4" s="101"/>
      <c r="D4" s="97"/>
      <c r="E4" s="97"/>
      <c r="F4" s="102"/>
      <c r="G4" s="102"/>
      <c r="H4" s="102"/>
      <c r="I4" s="102"/>
      <c r="J4" s="102"/>
      <c r="K4" s="102"/>
      <c r="L4" s="102"/>
    </row>
    <row r="5" spans="1:12" ht="18.600000000000001" customHeight="1" x14ac:dyDescent="0.45">
      <c r="A5" s="96"/>
      <c r="B5" s="96"/>
      <c r="C5" s="96"/>
      <c r="D5" s="97"/>
      <c r="E5" s="97"/>
      <c r="F5" s="245" t="s">
        <v>2</v>
      </c>
      <c r="G5" s="245"/>
      <c r="H5" s="245"/>
      <c r="I5" s="1"/>
      <c r="J5" s="244" t="s">
        <v>111</v>
      </c>
      <c r="K5" s="244"/>
      <c r="L5" s="244"/>
    </row>
    <row r="6" spans="1:12" ht="18.600000000000001" customHeight="1" x14ac:dyDescent="0.45">
      <c r="A6" s="96"/>
      <c r="B6" s="96"/>
      <c r="C6" s="96"/>
      <c r="D6" s="97"/>
      <c r="E6" s="97"/>
      <c r="F6" s="2" t="s">
        <v>91</v>
      </c>
      <c r="G6" s="3"/>
      <c r="H6" s="2" t="s">
        <v>91</v>
      </c>
      <c r="I6" s="1"/>
      <c r="J6" s="2" t="s">
        <v>91</v>
      </c>
      <c r="K6" s="3"/>
      <c r="L6" s="2" t="s">
        <v>91</v>
      </c>
    </row>
    <row r="7" spans="1:12" s="103" customFormat="1" ht="18.600000000000001" customHeight="1" x14ac:dyDescent="0.45">
      <c r="F7" s="4" t="s">
        <v>230</v>
      </c>
      <c r="G7" s="4"/>
      <c r="H7" s="4" t="s">
        <v>190</v>
      </c>
      <c r="I7" s="4"/>
      <c r="J7" s="4" t="s">
        <v>230</v>
      </c>
      <c r="K7" s="4"/>
      <c r="L7" s="4" t="s">
        <v>190</v>
      </c>
    </row>
    <row r="8" spans="1:12" s="103" customFormat="1" ht="18.600000000000001" customHeight="1" x14ac:dyDescent="0.45">
      <c r="D8" s="68"/>
      <c r="F8" s="6" t="s">
        <v>85</v>
      </c>
      <c r="G8" s="2"/>
      <c r="H8" s="6" t="s">
        <v>85</v>
      </c>
      <c r="J8" s="6" t="s">
        <v>85</v>
      </c>
      <c r="K8" s="2"/>
      <c r="L8" s="6" t="s">
        <v>85</v>
      </c>
    </row>
    <row r="9" spans="1:12" s="103" customFormat="1" ht="5.0999999999999996" customHeight="1" x14ac:dyDescent="0.45">
      <c r="D9" s="104"/>
      <c r="E9" s="104"/>
      <c r="F9" s="105"/>
      <c r="G9" s="106"/>
      <c r="H9" s="106"/>
      <c r="I9" s="104"/>
      <c r="J9" s="105"/>
      <c r="K9" s="106"/>
      <c r="L9" s="106"/>
    </row>
    <row r="10" spans="1:12" ht="18.600000000000001" customHeight="1" x14ac:dyDescent="0.45">
      <c r="A10" s="7" t="s">
        <v>43</v>
      </c>
      <c r="D10" s="7"/>
      <c r="F10" s="59">
        <v>646330</v>
      </c>
      <c r="G10" s="108"/>
      <c r="H10" s="55">
        <v>621051</v>
      </c>
      <c r="I10" s="108"/>
      <c r="J10" s="59">
        <v>89429</v>
      </c>
      <c r="K10" s="107"/>
      <c r="L10" s="55">
        <v>106610</v>
      </c>
    </row>
    <row r="11" spans="1:12" ht="18.600000000000001" customHeight="1" x14ac:dyDescent="0.45">
      <c r="A11" s="7" t="s">
        <v>97</v>
      </c>
      <c r="F11" s="109">
        <v>1066045</v>
      </c>
      <c r="G11" s="108"/>
      <c r="H11" s="55">
        <v>299295</v>
      </c>
      <c r="I11" s="108"/>
      <c r="J11" s="109">
        <v>34445</v>
      </c>
      <c r="K11" s="107"/>
      <c r="L11" s="55">
        <v>35042</v>
      </c>
    </row>
    <row r="12" spans="1:12" ht="18.600000000000001" customHeight="1" x14ac:dyDescent="0.45">
      <c r="A12" s="7" t="s">
        <v>107</v>
      </c>
      <c r="F12" s="110">
        <v>0</v>
      </c>
      <c r="G12" s="111"/>
      <c r="H12" s="8">
        <v>6860</v>
      </c>
      <c r="I12" s="111"/>
      <c r="J12" s="110">
        <v>0</v>
      </c>
      <c r="K12" s="107"/>
      <c r="L12" s="8">
        <v>0</v>
      </c>
    </row>
    <row r="13" spans="1:12" s="103" customFormat="1" ht="5.0999999999999996" customHeight="1" x14ac:dyDescent="0.45">
      <c r="D13" s="104"/>
      <c r="E13" s="104"/>
      <c r="F13" s="105"/>
      <c r="G13" s="106"/>
      <c r="H13" s="106"/>
      <c r="I13" s="104"/>
      <c r="J13" s="105"/>
      <c r="K13" s="106"/>
      <c r="L13" s="106"/>
    </row>
    <row r="14" spans="1:12" ht="18.600000000000001" customHeight="1" x14ac:dyDescent="0.45">
      <c r="A14" s="112" t="s">
        <v>150</v>
      </c>
      <c r="F14" s="110">
        <f>SUM(F10:F12)</f>
        <v>1712375</v>
      </c>
      <c r="G14" s="113"/>
      <c r="H14" s="114">
        <f>SUM(H10:H12)</f>
        <v>927206</v>
      </c>
      <c r="I14" s="115"/>
      <c r="J14" s="110">
        <f>SUM(J10:J12)</f>
        <v>123874</v>
      </c>
      <c r="K14" s="113"/>
      <c r="L14" s="114">
        <f>SUM(L10:L12)</f>
        <v>141652</v>
      </c>
    </row>
    <row r="15" spans="1:12" s="103" customFormat="1" ht="11.1" customHeight="1" x14ac:dyDescent="0.45">
      <c r="D15" s="104"/>
      <c r="E15" s="104"/>
      <c r="F15" s="105"/>
      <c r="G15" s="106"/>
      <c r="H15" s="106"/>
      <c r="I15" s="104"/>
      <c r="J15" s="105"/>
      <c r="K15" s="106"/>
      <c r="L15" s="106"/>
    </row>
    <row r="16" spans="1:12" ht="18.600000000000001" customHeight="1" x14ac:dyDescent="0.45">
      <c r="A16" s="7" t="s">
        <v>44</v>
      </c>
      <c r="F16" s="109">
        <v>-489822</v>
      </c>
      <c r="G16" s="108"/>
      <c r="H16" s="55">
        <v>-386041</v>
      </c>
      <c r="I16" s="108"/>
      <c r="J16" s="109">
        <v>-54735</v>
      </c>
      <c r="K16" s="107"/>
      <c r="L16" s="55">
        <v>-31348</v>
      </c>
    </row>
    <row r="17" spans="1:12" ht="18.600000000000001" customHeight="1" x14ac:dyDescent="0.45">
      <c r="A17" s="7" t="s">
        <v>98</v>
      </c>
      <c r="F17" s="109">
        <v>-855598</v>
      </c>
      <c r="G17" s="108"/>
      <c r="H17" s="9">
        <v>-127682</v>
      </c>
      <c r="I17" s="108"/>
      <c r="J17" s="109">
        <v>-7612</v>
      </c>
      <c r="K17" s="107"/>
      <c r="L17" s="9">
        <v>-8211</v>
      </c>
    </row>
    <row r="18" spans="1:12" ht="18.600000000000001" customHeight="1" x14ac:dyDescent="0.45">
      <c r="A18" s="95" t="s">
        <v>106</v>
      </c>
      <c r="B18" s="95"/>
      <c r="C18" s="95"/>
      <c r="D18" s="97"/>
      <c r="E18" s="97"/>
      <c r="F18" s="110">
        <v>0</v>
      </c>
      <c r="G18" s="108"/>
      <c r="H18" s="8">
        <v>-4146</v>
      </c>
      <c r="I18" s="108"/>
      <c r="J18" s="110">
        <v>0</v>
      </c>
      <c r="K18" s="97"/>
      <c r="L18" s="8">
        <v>0</v>
      </c>
    </row>
    <row r="19" spans="1:12" s="103" customFormat="1" ht="5.0999999999999996" customHeight="1" x14ac:dyDescent="0.45">
      <c r="D19" s="104"/>
      <c r="E19" s="104"/>
      <c r="F19" s="105"/>
      <c r="G19" s="106"/>
      <c r="H19" s="106"/>
      <c r="I19" s="104"/>
      <c r="J19" s="105"/>
      <c r="K19" s="106"/>
      <c r="L19" s="106"/>
    </row>
    <row r="20" spans="1:12" ht="18.600000000000001" customHeight="1" x14ac:dyDescent="0.45">
      <c r="A20" s="112" t="s">
        <v>151</v>
      </c>
      <c r="B20" s="95"/>
      <c r="C20" s="95"/>
      <c r="D20" s="97"/>
      <c r="E20" s="97"/>
      <c r="F20" s="110">
        <f>SUM(F16:F18)</f>
        <v>-1345420</v>
      </c>
      <c r="G20" s="113"/>
      <c r="H20" s="114">
        <f>SUM(H16:H18)</f>
        <v>-517869</v>
      </c>
      <c r="I20" s="115"/>
      <c r="J20" s="110">
        <f>SUM(J16:J18)</f>
        <v>-62347</v>
      </c>
      <c r="K20" s="113"/>
      <c r="L20" s="114">
        <f>SUM(L16:L18)</f>
        <v>-39559</v>
      </c>
    </row>
    <row r="21" spans="1:12" s="103" customFormat="1" ht="11.1" customHeight="1" x14ac:dyDescent="0.45">
      <c r="D21" s="104"/>
      <c r="E21" s="104"/>
      <c r="F21" s="105"/>
      <c r="G21" s="106"/>
      <c r="H21" s="106"/>
      <c r="I21" s="104"/>
      <c r="J21" s="105"/>
      <c r="K21" s="106"/>
      <c r="L21" s="106"/>
    </row>
    <row r="22" spans="1:12" ht="18.600000000000001" customHeight="1" x14ac:dyDescent="0.45">
      <c r="A22" s="116" t="s">
        <v>45</v>
      </c>
      <c r="B22" s="95"/>
      <c r="C22" s="95"/>
      <c r="D22" s="97"/>
      <c r="E22" s="97"/>
      <c r="F22" s="117">
        <f>SUM(F14,F20)</f>
        <v>366955</v>
      </c>
      <c r="G22" s="118"/>
      <c r="H22" s="119">
        <f>SUM(H14,H20)</f>
        <v>409337</v>
      </c>
      <c r="I22" s="118"/>
      <c r="J22" s="117">
        <f>SUM(J14,J20)</f>
        <v>61527</v>
      </c>
      <c r="K22" s="97"/>
      <c r="L22" s="119">
        <f>SUM(L14,L20)</f>
        <v>102093</v>
      </c>
    </row>
    <row r="23" spans="1:12" ht="18.600000000000001" customHeight="1" x14ac:dyDescent="0.45">
      <c r="A23" s="95" t="s">
        <v>46</v>
      </c>
      <c r="B23" s="95"/>
      <c r="C23" s="95"/>
      <c r="D23" s="97"/>
      <c r="E23" s="97"/>
      <c r="F23" s="109">
        <v>90001</v>
      </c>
      <c r="G23" s="119"/>
      <c r="H23" s="119">
        <v>94670</v>
      </c>
      <c r="I23" s="119"/>
      <c r="J23" s="109">
        <v>68374</v>
      </c>
      <c r="K23" s="119"/>
      <c r="L23" s="119">
        <v>121916</v>
      </c>
    </row>
    <row r="24" spans="1:12" ht="18.600000000000001" customHeight="1" x14ac:dyDescent="0.45">
      <c r="A24" s="95" t="s">
        <v>47</v>
      </c>
      <c r="B24" s="95"/>
      <c r="C24" s="95"/>
      <c r="D24" s="97"/>
      <c r="E24" s="97"/>
      <c r="F24" s="109">
        <v>-148613</v>
      </c>
      <c r="G24" s="108"/>
      <c r="H24" s="111">
        <v>-173571</v>
      </c>
      <c r="I24" s="108"/>
      <c r="J24" s="109">
        <v>-34527</v>
      </c>
      <c r="K24" s="97"/>
      <c r="L24" s="111">
        <v>-30347</v>
      </c>
    </row>
    <row r="25" spans="1:12" ht="18.600000000000001" customHeight="1" x14ac:dyDescent="0.45">
      <c r="A25" s="7" t="s">
        <v>48</v>
      </c>
      <c r="F25" s="109">
        <v>-540224</v>
      </c>
      <c r="G25" s="108"/>
      <c r="H25" s="111">
        <v>-865283</v>
      </c>
      <c r="I25" s="108"/>
      <c r="J25" s="109">
        <v>-161681</v>
      </c>
      <c r="K25" s="107"/>
      <c r="L25" s="111">
        <v>-152568</v>
      </c>
    </row>
    <row r="26" spans="1:12" ht="18.600000000000001" customHeight="1" x14ac:dyDescent="0.45">
      <c r="A26" s="95" t="s">
        <v>123</v>
      </c>
      <c r="C26" s="95"/>
      <c r="D26" s="97"/>
      <c r="E26" s="97"/>
      <c r="F26" s="109">
        <v>-316718</v>
      </c>
      <c r="G26" s="108"/>
      <c r="H26" s="111">
        <v>-343199</v>
      </c>
      <c r="I26" s="108"/>
      <c r="J26" s="109">
        <v>-103188</v>
      </c>
      <c r="K26" s="107"/>
      <c r="L26" s="111">
        <v>-214188</v>
      </c>
    </row>
    <row r="27" spans="1:12" ht="18.600000000000001" customHeight="1" x14ac:dyDescent="0.45">
      <c r="A27" s="95" t="s">
        <v>215</v>
      </c>
      <c r="C27" s="95"/>
      <c r="D27" s="97"/>
      <c r="E27" s="97"/>
      <c r="F27" s="109">
        <v>-29275</v>
      </c>
      <c r="G27" s="108"/>
      <c r="H27" s="108">
        <v>-1499</v>
      </c>
      <c r="J27" s="109">
        <v>356</v>
      </c>
      <c r="K27" s="108"/>
      <c r="L27" s="108">
        <v>6327</v>
      </c>
    </row>
    <row r="28" spans="1:12" ht="18.600000000000001" customHeight="1" x14ac:dyDescent="0.45">
      <c r="A28" s="7" t="s">
        <v>238</v>
      </c>
      <c r="C28" s="95"/>
      <c r="D28" s="97"/>
      <c r="E28" s="97"/>
      <c r="F28" s="109"/>
      <c r="G28" s="95"/>
      <c r="H28" s="95"/>
      <c r="I28" s="95"/>
      <c r="J28" s="109"/>
      <c r="K28" s="95"/>
      <c r="L28" s="95"/>
    </row>
    <row r="29" spans="1:12" ht="18.600000000000001" customHeight="1" x14ac:dyDescent="0.45">
      <c r="B29" s="7" t="s">
        <v>173</v>
      </c>
      <c r="C29" s="95"/>
      <c r="D29" s="97"/>
      <c r="E29" s="97"/>
      <c r="F29" s="110">
        <v>59306</v>
      </c>
      <c r="G29" s="111"/>
      <c r="H29" s="120">
        <v>-28411</v>
      </c>
      <c r="I29" s="111"/>
      <c r="J29" s="110">
        <v>0</v>
      </c>
      <c r="K29" s="97"/>
      <c r="L29" s="120">
        <v>0</v>
      </c>
    </row>
    <row r="30" spans="1:12" ht="5.0999999999999996" customHeight="1" x14ac:dyDescent="0.45">
      <c r="A30" s="95"/>
      <c r="C30" s="95"/>
      <c r="D30" s="97"/>
      <c r="E30" s="97"/>
      <c r="F30" s="121"/>
      <c r="G30" s="118"/>
      <c r="H30" s="118"/>
      <c r="I30" s="118"/>
      <c r="J30" s="121"/>
      <c r="K30" s="97"/>
      <c r="L30" s="118"/>
    </row>
    <row r="31" spans="1:12" ht="18.600000000000001" customHeight="1" x14ac:dyDescent="0.45">
      <c r="A31" s="116" t="s">
        <v>278</v>
      </c>
      <c r="B31" s="95"/>
      <c r="C31" s="95"/>
      <c r="D31" s="97"/>
      <c r="E31" s="97"/>
      <c r="F31" s="109">
        <f>SUM(F22:F29)</f>
        <v>-518568</v>
      </c>
      <c r="G31" s="118"/>
      <c r="H31" s="113">
        <f>SUM(H22:H29)</f>
        <v>-907956</v>
      </c>
      <c r="I31" s="118"/>
      <c r="J31" s="109">
        <f>SUM(J22:J29)</f>
        <v>-169139</v>
      </c>
      <c r="K31" s="115"/>
      <c r="L31" s="113">
        <f>SUM(L22:L29)</f>
        <v>-166767</v>
      </c>
    </row>
    <row r="32" spans="1:12" ht="18.600000000000001" customHeight="1" x14ac:dyDescent="0.45">
      <c r="A32" s="95" t="s">
        <v>50</v>
      </c>
      <c r="B32" s="95"/>
      <c r="C32" s="95"/>
      <c r="D32" s="97"/>
      <c r="E32" s="97"/>
      <c r="F32" s="110">
        <v>90175</v>
      </c>
      <c r="G32" s="108"/>
      <c r="H32" s="94">
        <v>-38100</v>
      </c>
      <c r="I32" s="108"/>
      <c r="J32" s="110">
        <v>115649</v>
      </c>
      <c r="K32" s="97"/>
      <c r="L32" s="94">
        <v>-30672</v>
      </c>
    </row>
    <row r="33" spans="1:12" ht="5.0999999999999996" customHeight="1" x14ac:dyDescent="0.45">
      <c r="A33" s="95"/>
      <c r="B33" s="95"/>
      <c r="C33" s="95"/>
      <c r="D33" s="97"/>
      <c r="E33" s="97"/>
      <c r="F33" s="122"/>
      <c r="G33" s="118"/>
      <c r="H33" s="111"/>
      <c r="I33" s="118"/>
      <c r="J33" s="122"/>
      <c r="K33" s="97"/>
      <c r="L33" s="111"/>
    </row>
    <row r="34" spans="1:12" ht="18.600000000000001" customHeight="1" x14ac:dyDescent="0.45">
      <c r="A34" s="116" t="s">
        <v>279</v>
      </c>
      <c r="B34" s="101"/>
      <c r="C34" s="101"/>
      <c r="D34" s="97"/>
      <c r="E34" s="97"/>
      <c r="F34" s="186">
        <f>SUM(F31:F32)</f>
        <v>-428393</v>
      </c>
      <c r="G34" s="113"/>
      <c r="H34" s="123">
        <f>SUM(H31:H32)</f>
        <v>-946056</v>
      </c>
      <c r="I34" s="113"/>
      <c r="J34" s="186">
        <f>SUM(J31:J32)</f>
        <v>-53490</v>
      </c>
      <c r="K34" s="115"/>
      <c r="L34" s="123">
        <f>SUM(L31:L32)</f>
        <v>-197439</v>
      </c>
    </row>
    <row r="35" spans="1:12" ht="11.1" customHeight="1" x14ac:dyDescent="0.45">
      <c r="A35" s="116"/>
      <c r="B35" s="101"/>
      <c r="C35" s="101"/>
      <c r="D35" s="97"/>
      <c r="E35" s="97"/>
      <c r="F35" s="122"/>
      <c r="G35" s="111"/>
      <c r="H35" s="111"/>
      <c r="I35" s="111"/>
      <c r="J35" s="122"/>
      <c r="K35" s="97"/>
      <c r="L35" s="111"/>
    </row>
    <row r="36" spans="1:12" ht="18.600000000000001" customHeight="1" x14ac:dyDescent="0.45">
      <c r="A36" s="116" t="s">
        <v>155</v>
      </c>
      <c r="B36" s="101"/>
      <c r="C36" s="101"/>
      <c r="D36" s="97"/>
      <c r="E36" s="97"/>
      <c r="F36" s="122"/>
      <c r="G36" s="111"/>
      <c r="H36" s="111"/>
      <c r="I36" s="111"/>
      <c r="J36" s="122"/>
      <c r="K36" s="97"/>
      <c r="L36" s="111"/>
    </row>
    <row r="37" spans="1:12" ht="18.600000000000001" customHeight="1" x14ac:dyDescent="0.45">
      <c r="A37" s="95" t="s">
        <v>88</v>
      </c>
      <c r="B37" s="101"/>
      <c r="C37" s="101"/>
      <c r="D37" s="97"/>
      <c r="E37" s="97"/>
      <c r="F37" s="122"/>
      <c r="G37" s="111"/>
      <c r="H37" s="111"/>
      <c r="I37" s="111"/>
      <c r="J37" s="122"/>
      <c r="K37" s="97"/>
      <c r="L37" s="111"/>
    </row>
    <row r="38" spans="1:12" ht="18.600000000000001" customHeight="1" x14ac:dyDescent="0.45">
      <c r="A38" s="95"/>
      <c r="B38" s="95" t="s">
        <v>86</v>
      </c>
      <c r="C38" s="101"/>
      <c r="D38" s="97"/>
      <c r="E38" s="97"/>
      <c r="F38" s="122"/>
      <c r="G38" s="111"/>
      <c r="H38" s="111"/>
      <c r="I38" s="111"/>
      <c r="J38" s="122"/>
      <c r="K38" s="97"/>
      <c r="L38" s="111"/>
    </row>
    <row r="39" spans="1:12" ht="18.600000000000001" customHeight="1" x14ac:dyDescent="0.45">
      <c r="A39" s="95"/>
      <c r="B39" s="95" t="s">
        <v>87</v>
      </c>
      <c r="C39" s="95" t="s">
        <v>211</v>
      </c>
      <c r="D39" s="97"/>
      <c r="E39" s="97"/>
      <c r="F39" s="109">
        <v>4786</v>
      </c>
      <c r="G39" s="111"/>
      <c r="H39" s="111">
        <v>-43688</v>
      </c>
      <c r="I39" s="111"/>
      <c r="J39" s="109">
        <v>0</v>
      </c>
      <c r="K39" s="97"/>
      <c r="L39" s="111">
        <v>-48888</v>
      </c>
    </row>
    <row r="40" spans="1:12" ht="18.600000000000001" customHeight="1" x14ac:dyDescent="0.45">
      <c r="A40" s="95"/>
      <c r="B40" s="95" t="s">
        <v>87</v>
      </c>
      <c r="C40" s="95" t="s">
        <v>170</v>
      </c>
      <c r="D40" s="97"/>
      <c r="E40" s="97"/>
      <c r="F40" s="109"/>
      <c r="G40" s="111"/>
      <c r="H40" s="111"/>
      <c r="I40" s="111"/>
      <c r="J40" s="109"/>
      <c r="K40" s="97"/>
      <c r="L40" s="111"/>
    </row>
    <row r="41" spans="1:12" ht="18.600000000000001" customHeight="1" x14ac:dyDescent="0.45">
      <c r="A41" s="95"/>
      <c r="B41" s="95"/>
      <c r="C41" s="95" t="s">
        <v>171</v>
      </c>
      <c r="D41" s="97"/>
      <c r="E41" s="97"/>
      <c r="F41" s="109">
        <v>427947</v>
      </c>
      <c r="G41" s="111"/>
      <c r="H41" s="111">
        <v>-832925</v>
      </c>
      <c r="I41" s="111"/>
      <c r="J41" s="109">
        <v>0</v>
      </c>
      <c r="K41" s="97"/>
      <c r="L41" s="111">
        <v>0</v>
      </c>
    </row>
    <row r="42" spans="1:12" ht="18.600000000000001" customHeight="1" x14ac:dyDescent="0.45">
      <c r="A42" s="95"/>
      <c r="B42" s="95" t="s">
        <v>87</v>
      </c>
      <c r="C42" s="95" t="s">
        <v>243</v>
      </c>
      <c r="D42" s="97"/>
      <c r="E42" s="97"/>
      <c r="F42" s="109"/>
      <c r="G42" s="111"/>
      <c r="H42" s="111"/>
      <c r="I42" s="111"/>
      <c r="J42" s="109"/>
      <c r="K42" s="97"/>
      <c r="L42" s="111"/>
    </row>
    <row r="43" spans="1:12" ht="18.600000000000001" customHeight="1" x14ac:dyDescent="0.45">
      <c r="A43" s="95"/>
      <c r="B43" s="95"/>
      <c r="C43" s="95" t="s">
        <v>244</v>
      </c>
      <c r="D43" s="97"/>
      <c r="E43" s="97"/>
      <c r="F43" s="109"/>
      <c r="G43" s="111"/>
      <c r="H43" s="111"/>
      <c r="I43" s="111"/>
      <c r="J43" s="109"/>
      <c r="K43" s="97"/>
      <c r="L43" s="111"/>
    </row>
    <row r="44" spans="1:12" ht="18.600000000000001" customHeight="1" x14ac:dyDescent="0.45">
      <c r="A44" s="95"/>
      <c r="B44" s="95" t="s">
        <v>101</v>
      </c>
      <c r="C44" s="95" t="s">
        <v>168</v>
      </c>
      <c r="D44" s="97"/>
      <c r="E44" s="97"/>
      <c r="F44" s="110">
        <v>-718</v>
      </c>
      <c r="G44" s="111"/>
      <c r="H44" s="120">
        <v>96646</v>
      </c>
      <c r="I44" s="111"/>
      <c r="J44" s="110">
        <v>0</v>
      </c>
      <c r="K44" s="97"/>
      <c r="L44" s="120">
        <v>97426</v>
      </c>
    </row>
    <row r="45" spans="1:12" ht="5.0999999999999996" customHeight="1" x14ac:dyDescent="0.45">
      <c r="A45" s="95"/>
      <c r="B45" s="95"/>
      <c r="C45" s="95"/>
      <c r="D45" s="97"/>
      <c r="E45" s="97"/>
      <c r="F45" s="122"/>
      <c r="G45" s="118"/>
      <c r="H45" s="111"/>
      <c r="I45" s="118"/>
      <c r="J45" s="122"/>
      <c r="K45" s="97"/>
      <c r="L45" s="111"/>
    </row>
    <row r="46" spans="1:12" ht="18.600000000000001" customHeight="1" x14ac:dyDescent="0.45">
      <c r="A46" s="95" t="s">
        <v>152</v>
      </c>
      <c r="B46" s="101"/>
      <c r="C46" s="95"/>
      <c r="D46" s="97"/>
      <c r="E46" s="97"/>
      <c r="F46" s="122"/>
      <c r="G46" s="111"/>
      <c r="H46" s="111"/>
      <c r="I46" s="111"/>
      <c r="J46" s="122"/>
      <c r="K46" s="97"/>
      <c r="L46" s="111"/>
    </row>
    <row r="47" spans="1:12" ht="18.600000000000001" customHeight="1" x14ac:dyDescent="0.45">
      <c r="A47" s="95"/>
      <c r="B47" s="95" t="s">
        <v>153</v>
      </c>
      <c r="C47" s="95"/>
      <c r="D47" s="97"/>
      <c r="E47" s="97"/>
      <c r="F47" s="110">
        <f>SUM(F39:F44)</f>
        <v>432015</v>
      </c>
      <c r="G47" s="108"/>
      <c r="H47" s="120">
        <f>SUM(H39:H44)</f>
        <v>-779967</v>
      </c>
      <c r="I47" s="108"/>
      <c r="J47" s="110">
        <f>SUM(J39:J44)</f>
        <v>0</v>
      </c>
      <c r="K47" s="107"/>
      <c r="L47" s="120">
        <f>SUM(L39:L44)</f>
        <v>48538</v>
      </c>
    </row>
    <row r="48" spans="1:12" ht="11.1" customHeight="1" x14ac:dyDescent="0.45">
      <c r="A48" s="95"/>
      <c r="B48" s="95"/>
      <c r="C48" s="95"/>
      <c r="D48" s="97"/>
      <c r="E48" s="97"/>
      <c r="F48" s="122"/>
      <c r="G48" s="108"/>
      <c r="H48" s="111"/>
      <c r="I48" s="108"/>
      <c r="J48" s="122"/>
      <c r="K48" s="107"/>
      <c r="L48" s="111"/>
    </row>
    <row r="49" spans="1:12" ht="18.600000000000001" customHeight="1" x14ac:dyDescent="0.45">
      <c r="A49" s="116" t="s">
        <v>158</v>
      </c>
      <c r="B49" s="95"/>
      <c r="C49" s="95"/>
      <c r="D49" s="97"/>
      <c r="E49" s="97"/>
      <c r="F49" s="122"/>
      <c r="G49" s="118"/>
      <c r="H49" s="111"/>
      <c r="I49" s="118"/>
      <c r="J49" s="122"/>
      <c r="K49" s="97"/>
      <c r="L49" s="111"/>
    </row>
    <row r="50" spans="1:12" ht="18.600000000000001" customHeight="1" x14ac:dyDescent="0.45">
      <c r="A50" s="95"/>
      <c r="B50" s="126" t="s">
        <v>162</v>
      </c>
      <c r="C50" s="95"/>
      <c r="D50" s="97"/>
      <c r="E50" s="97"/>
      <c r="F50" s="127">
        <v>432015</v>
      </c>
      <c r="G50" s="113"/>
      <c r="H50" s="128">
        <v>-779967</v>
      </c>
      <c r="I50" s="113"/>
      <c r="J50" s="127">
        <v>0</v>
      </c>
      <c r="K50" s="113"/>
      <c r="L50" s="128">
        <v>48538</v>
      </c>
    </row>
    <row r="51" spans="1:12" ht="6" customHeight="1" x14ac:dyDescent="0.45">
      <c r="A51" s="65"/>
      <c r="B51" s="10"/>
      <c r="C51" s="101"/>
      <c r="D51" s="97"/>
      <c r="E51" s="97"/>
      <c r="F51" s="129"/>
      <c r="G51" s="130"/>
      <c r="H51" s="131"/>
      <c r="I51" s="130"/>
      <c r="J51" s="129"/>
      <c r="K51" s="130"/>
      <c r="L51" s="131"/>
    </row>
    <row r="52" spans="1:12" ht="18.600000000000001" customHeight="1" thickBot="1" x14ac:dyDescent="0.5">
      <c r="A52" s="116" t="s">
        <v>51</v>
      </c>
      <c r="B52" s="95"/>
      <c r="C52" s="101"/>
      <c r="D52" s="97"/>
      <c r="E52" s="97"/>
      <c r="F52" s="187">
        <f>SUM(F34,F50)</f>
        <v>3622</v>
      </c>
      <c r="G52" s="113"/>
      <c r="H52" s="132">
        <f>SUM(H34,H50)</f>
        <v>-1726023</v>
      </c>
      <c r="I52" s="113"/>
      <c r="J52" s="187">
        <f>SUM(J34,J50)</f>
        <v>-53490</v>
      </c>
      <c r="K52" s="115"/>
      <c r="L52" s="132">
        <f>SUM(L34,L50)</f>
        <v>-148901</v>
      </c>
    </row>
    <row r="53" spans="1:12" ht="19.5" thickTop="1" x14ac:dyDescent="0.45">
      <c r="A53" s="116"/>
      <c r="B53" s="95"/>
      <c r="C53" s="101"/>
      <c r="D53" s="97"/>
      <c r="E53" s="97"/>
      <c r="F53" s="111"/>
      <c r="G53" s="108"/>
      <c r="H53" s="111"/>
      <c r="I53" s="108"/>
      <c r="J53" s="111"/>
      <c r="K53" s="107"/>
      <c r="L53" s="111"/>
    </row>
    <row r="54" spans="1:12" ht="6.75" customHeight="1" x14ac:dyDescent="0.45">
      <c r="A54" s="116"/>
      <c r="B54" s="95"/>
      <c r="C54" s="101"/>
      <c r="D54" s="97"/>
      <c r="E54" s="97"/>
      <c r="F54" s="111"/>
      <c r="G54" s="108"/>
      <c r="H54" s="111"/>
      <c r="I54" s="108"/>
      <c r="J54" s="111"/>
      <c r="K54" s="107"/>
      <c r="L54" s="111"/>
    </row>
    <row r="55" spans="1:12" ht="21.95" customHeight="1" x14ac:dyDescent="0.45">
      <c r="A55" s="91" t="s">
        <v>169</v>
      </c>
      <c r="B55" s="92"/>
      <c r="C55" s="92"/>
      <c r="D55" s="93"/>
      <c r="E55" s="93"/>
      <c r="F55" s="94"/>
      <c r="G55" s="94"/>
      <c r="H55" s="94"/>
      <c r="I55" s="93"/>
      <c r="J55" s="94"/>
      <c r="K55" s="94"/>
      <c r="L55" s="94"/>
    </row>
    <row r="56" spans="1:12" ht="18.95" customHeight="1" x14ac:dyDescent="0.45">
      <c r="A56" s="19" t="s">
        <v>0</v>
      </c>
      <c r="B56" s="96"/>
      <c r="C56" s="96"/>
      <c r="D56" s="97"/>
      <c r="E56" s="97"/>
      <c r="F56" s="98"/>
      <c r="G56" s="98"/>
      <c r="H56" s="98"/>
      <c r="I56" s="97"/>
      <c r="J56" s="98"/>
      <c r="K56" s="98"/>
      <c r="L56" s="98"/>
    </row>
    <row r="57" spans="1:12" ht="18.95" customHeight="1" x14ac:dyDescent="0.45">
      <c r="A57" s="96" t="s">
        <v>42</v>
      </c>
      <c r="B57" s="96"/>
      <c r="C57" s="96"/>
      <c r="D57" s="97"/>
      <c r="E57" s="97"/>
      <c r="F57" s="98"/>
      <c r="G57" s="98"/>
      <c r="H57" s="98"/>
      <c r="I57" s="97"/>
      <c r="J57" s="98"/>
      <c r="K57" s="98"/>
      <c r="L57" s="98"/>
    </row>
    <row r="58" spans="1:12" ht="18.95" customHeight="1" x14ac:dyDescent="0.45">
      <c r="A58" s="99" t="s">
        <v>261</v>
      </c>
      <c r="B58" s="99"/>
      <c r="C58" s="99"/>
      <c r="D58" s="93"/>
      <c r="E58" s="93"/>
      <c r="F58" s="100"/>
      <c r="G58" s="100"/>
      <c r="H58" s="100"/>
      <c r="I58" s="93"/>
      <c r="J58" s="100"/>
      <c r="K58" s="100"/>
      <c r="L58" s="100"/>
    </row>
    <row r="59" spans="1:12" s="7" customFormat="1" ht="18.95" customHeight="1" x14ac:dyDescent="0.45">
      <c r="A59" s="65"/>
      <c r="B59" s="65"/>
      <c r="C59" s="101"/>
      <c r="D59" s="97"/>
      <c r="E59" s="97"/>
      <c r="F59" s="102"/>
      <c r="G59" s="102"/>
      <c r="H59" s="102"/>
      <c r="I59" s="102"/>
      <c r="J59" s="102"/>
      <c r="K59" s="102"/>
      <c r="L59" s="102"/>
    </row>
    <row r="60" spans="1:12" ht="18.95" customHeight="1" x14ac:dyDescent="0.45">
      <c r="A60" s="96"/>
      <c r="B60" s="96"/>
      <c r="C60" s="96"/>
      <c r="D60" s="97"/>
      <c r="E60" s="97"/>
      <c r="F60" s="245" t="s">
        <v>2</v>
      </c>
      <c r="G60" s="245"/>
      <c r="H60" s="245"/>
      <c r="I60" s="1"/>
      <c r="J60" s="244" t="s">
        <v>111</v>
      </c>
      <c r="K60" s="244"/>
      <c r="L60" s="244"/>
    </row>
    <row r="61" spans="1:12" ht="18.95" customHeight="1" x14ac:dyDescent="0.45">
      <c r="A61" s="96"/>
      <c r="B61" s="96"/>
      <c r="C61" s="96"/>
      <c r="D61" s="97"/>
      <c r="E61" s="97"/>
      <c r="F61" s="2" t="s">
        <v>91</v>
      </c>
      <c r="G61" s="3"/>
      <c r="H61" s="2" t="s">
        <v>91</v>
      </c>
      <c r="I61" s="1"/>
      <c r="J61" s="2" t="s">
        <v>91</v>
      </c>
      <c r="K61" s="3"/>
      <c r="L61" s="2" t="s">
        <v>91</v>
      </c>
    </row>
    <row r="62" spans="1:12" s="103" customFormat="1" ht="18.95" customHeight="1" x14ac:dyDescent="0.45">
      <c r="F62" s="4" t="s">
        <v>230</v>
      </c>
      <c r="G62" s="4"/>
      <c r="H62" s="4" t="s">
        <v>190</v>
      </c>
      <c r="I62" s="4"/>
      <c r="J62" s="4" t="s">
        <v>230</v>
      </c>
      <c r="K62" s="4"/>
      <c r="L62" s="4" t="s">
        <v>190</v>
      </c>
    </row>
    <row r="63" spans="1:12" s="103" customFormat="1" ht="18.95" customHeight="1" x14ac:dyDescent="0.45">
      <c r="F63" s="6" t="s">
        <v>85</v>
      </c>
      <c r="G63" s="2"/>
      <c r="H63" s="6" t="s">
        <v>85</v>
      </c>
      <c r="J63" s="6" t="s">
        <v>85</v>
      </c>
      <c r="K63" s="2"/>
      <c r="L63" s="6" t="s">
        <v>85</v>
      </c>
    </row>
    <row r="64" spans="1:12" s="103" customFormat="1" ht="6" customHeight="1" x14ac:dyDescent="0.45">
      <c r="D64" s="104"/>
      <c r="E64" s="104"/>
      <c r="F64" s="105"/>
      <c r="G64" s="106"/>
      <c r="H64" s="106"/>
      <c r="I64" s="104"/>
      <c r="J64" s="105"/>
      <c r="K64" s="106"/>
      <c r="L64" s="106"/>
    </row>
    <row r="65" spans="1:12" ht="18.95" customHeight="1" x14ac:dyDescent="0.45">
      <c r="A65" s="112" t="s">
        <v>280</v>
      </c>
      <c r="F65" s="133"/>
      <c r="I65" s="134"/>
      <c r="J65" s="133"/>
      <c r="K65" s="107"/>
    </row>
    <row r="66" spans="1:12" ht="18.95" customHeight="1" x14ac:dyDescent="0.45">
      <c r="A66" s="65" t="s">
        <v>187</v>
      </c>
      <c r="B66" s="10"/>
      <c r="C66" s="101"/>
      <c r="D66" s="97"/>
      <c r="E66" s="97"/>
      <c r="F66" s="133">
        <v>-212634</v>
      </c>
      <c r="G66" s="130"/>
      <c r="H66" s="134">
        <v>-620465</v>
      </c>
      <c r="I66" s="130"/>
      <c r="J66" s="133">
        <v>-53490</v>
      </c>
      <c r="K66" s="130"/>
      <c r="L66" s="134">
        <v>-197439</v>
      </c>
    </row>
    <row r="67" spans="1:12" s="7" customFormat="1" ht="18.95" customHeight="1" x14ac:dyDescent="0.45">
      <c r="A67" s="65" t="s">
        <v>188</v>
      </c>
      <c r="B67" s="65"/>
      <c r="C67" s="101"/>
      <c r="D67" s="97"/>
      <c r="E67" s="97"/>
      <c r="F67" s="110">
        <v>-215759</v>
      </c>
      <c r="G67" s="130"/>
      <c r="H67" s="135">
        <v>-325591</v>
      </c>
      <c r="I67" s="130"/>
      <c r="J67" s="110">
        <v>0</v>
      </c>
      <c r="K67" s="136"/>
      <c r="L67" s="135">
        <v>0</v>
      </c>
    </row>
    <row r="68" spans="1:12" s="7" customFormat="1" ht="6" customHeight="1" x14ac:dyDescent="0.45">
      <c r="A68" s="65"/>
      <c r="B68" s="65"/>
      <c r="C68" s="101"/>
      <c r="D68" s="97"/>
      <c r="E68" s="97"/>
      <c r="F68" s="137"/>
      <c r="G68" s="102"/>
      <c r="H68" s="138"/>
      <c r="I68" s="102"/>
      <c r="J68" s="137"/>
      <c r="K68" s="102"/>
      <c r="L68" s="138"/>
    </row>
    <row r="69" spans="1:12" s="7" customFormat="1" ht="18.95" customHeight="1" thickBot="1" x14ac:dyDescent="0.5">
      <c r="A69" s="65"/>
      <c r="B69" s="65"/>
      <c r="C69" s="101"/>
      <c r="D69" s="97"/>
      <c r="E69" s="97"/>
      <c r="F69" s="188">
        <f>SUM(F66:F67)</f>
        <v>-428393</v>
      </c>
      <c r="G69" s="130"/>
      <c r="H69" s="139">
        <f>SUM(H66:H67)</f>
        <v>-946056</v>
      </c>
      <c r="I69" s="130"/>
      <c r="J69" s="188">
        <f>SUM(J66:J67)</f>
        <v>-53490</v>
      </c>
      <c r="K69" s="130"/>
      <c r="L69" s="139">
        <f>SUM(L66:L67)</f>
        <v>-197439</v>
      </c>
    </row>
    <row r="70" spans="1:12" s="7" customFormat="1" ht="18.95" customHeight="1" thickTop="1" x14ac:dyDescent="0.45">
      <c r="A70" s="65"/>
      <c r="B70" s="65"/>
      <c r="C70" s="101"/>
      <c r="D70" s="97"/>
      <c r="E70" s="97"/>
      <c r="F70" s="137"/>
      <c r="G70" s="130"/>
      <c r="H70" s="138"/>
      <c r="I70" s="130"/>
      <c r="J70" s="137"/>
      <c r="K70" s="130"/>
      <c r="L70" s="138"/>
    </row>
    <row r="71" spans="1:12" s="7" customFormat="1" ht="18.95" customHeight="1" x14ac:dyDescent="0.45">
      <c r="A71" s="112" t="s">
        <v>84</v>
      </c>
      <c r="D71" s="107"/>
      <c r="E71" s="107"/>
      <c r="F71" s="133"/>
      <c r="G71" s="134"/>
      <c r="H71" s="134"/>
      <c r="I71" s="134"/>
      <c r="J71" s="133"/>
      <c r="K71" s="107"/>
      <c r="L71" s="134"/>
    </row>
    <row r="72" spans="1:12" s="7" customFormat="1" ht="18.95" customHeight="1" x14ac:dyDescent="0.45">
      <c r="A72" s="65" t="s">
        <v>187</v>
      </c>
      <c r="B72" s="10"/>
      <c r="C72" s="101"/>
      <c r="D72" s="97"/>
      <c r="E72" s="97"/>
      <c r="F72" s="133">
        <v>56473</v>
      </c>
      <c r="G72" s="140"/>
      <c r="H72" s="141">
        <v>-1093250</v>
      </c>
      <c r="I72" s="140"/>
      <c r="J72" s="133">
        <v>-53490</v>
      </c>
      <c r="K72" s="140"/>
      <c r="L72" s="141">
        <v>-148901</v>
      </c>
    </row>
    <row r="73" spans="1:12" s="7" customFormat="1" ht="18.95" customHeight="1" x14ac:dyDescent="0.45">
      <c r="A73" s="65" t="s">
        <v>188</v>
      </c>
      <c r="B73" s="65"/>
      <c r="C73" s="101"/>
      <c r="D73" s="97"/>
      <c r="E73" s="97"/>
      <c r="F73" s="110">
        <v>-52851</v>
      </c>
      <c r="G73" s="130"/>
      <c r="H73" s="135">
        <v>-632773</v>
      </c>
      <c r="I73" s="130"/>
      <c r="J73" s="110">
        <v>0</v>
      </c>
      <c r="K73" s="136"/>
      <c r="L73" s="135">
        <v>0</v>
      </c>
    </row>
    <row r="74" spans="1:12" s="7" customFormat="1" ht="6" customHeight="1" x14ac:dyDescent="0.45">
      <c r="A74" s="65"/>
      <c r="B74" s="65"/>
      <c r="C74" s="101"/>
      <c r="D74" s="97"/>
      <c r="E74" s="97"/>
      <c r="F74" s="142"/>
      <c r="G74" s="102"/>
      <c r="H74" s="102"/>
      <c r="I74" s="102"/>
      <c r="J74" s="142"/>
      <c r="K74" s="102"/>
      <c r="L74" s="102"/>
    </row>
    <row r="75" spans="1:12" s="7" customFormat="1" ht="18.95" customHeight="1" thickBot="1" x14ac:dyDescent="0.5">
      <c r="A75" s="65"/>
      <c r="B75" s="65"/>
      <c r="C75" s="101"/>
      <c r="D75" s="97"/>
      <c r="E75" s="97"/>
      <c r="F75" s="188">
        <f>SUM(F72:F73)</f>
        <v>3622</v>
      </c>
      <c r="G75" s="130"/>
      <c r="H75" s="139">
        <f>SUM(H72:H73)</f>
        <v>-1726023</v>
      </c>
      <c r="I75" s="130"/>
      <c r="J75" s="188">
        <f>SUM(J72:J73)</f>
        <v>-53490</v>
      </c>
      <c r="K75" s="130"/>
      <c r="L75" s="139">
        <f>SUM(L72:L73)</f>
        <v>-148901</v>
      </c>
    </row>
    <row r="76" spans="1:12" s="7" customFormat="1" ht="18.95" customHeight="1" thickTop="1" x14ac:dyDescent="0.45">
      <c r="A76" s="65"/>
      <c r="B76" s="65"/>
      <c r="C76" s="101"/>
      <c r="D76" s="97"/>
      <c r="E76" s="97"/>
      <c r="F76" s="137"/>
      <c r="G76" s="130"/>
      <c r="H76" s="138"/>
      <c r="I76" s="130"/>
      <c r="J76" s="137"/>
      <c r="K76" s="130"/>
      <c r="L76" s="138"/>
    </row>
    <row r="77" spans="1:12" s="7" customFormat="1" ht="18.95" customHeight="1" x14ac:dyDescent="0.45">
      <c r="A77" s="112" t="s">
        <v>281</v>
      </c>
      <c r="B77" s="65"/>
      <c r="C77" s="101"/>
      <c r="D77" s="97"/>
      <c r="E77" s="97"/>
      <c r="F77" s="137"/>
      <c r="G77" s="130"/>
      <c r="H77" s="138"/>
      <c r="I77" s="130"/>
      <c r="J77" s="137"/>
      <c r="K77" s="130"/>
      <c r="L77" s="138"/>
    </row>
    <row r="78" spans="1:12" ht="18.95" customHeight="1" x14ac:dyDescent="0.45">
      <c r="A78" s="65" t="s">
        <v>282</v>
      </c>
      <c r="B78" s="10"/>
      <c r="C78" s="101"/>
      <c r="D78" s="97"/>
      <c r="E78" s="97"/>
      <c r="F78" s="129">
        <v>-3.1E-2</v>
      </c>
      <c r="G78" s="130"/>
      <c r="H78" s="131">
        <v>-9.0999999999999998E-2</v>
      </c>
      <c r="I78" s="130"/>
      <c r="J78" s="129">
        <v>-7.6528658392790889E-3</v>
      </c>
      <c r="K78" s="130"/>
      <c r="L78" s="131">
        <v>-2.9000000000000001E-2</v>
      </c>
    </row>
    <row r="79" spans="1:12" ht="18.95" customHeight="1" x14ac:dyDescent="0.45">
      <c r="A79" s="65"/>
      <c r="B79" s="10"/>
      <c r="C79" s="101"/>
      <c r="D79" s="97"/>
      <c r="E79" s="97"/>
      <c r="F79" s="131"/>
      <c r="G79" s="130"/>
      <c r="H79" s="131"/>
      <c r="I79" s="130"/>
      <c r="J79" s="131"/>
      <c r="K79" s="130"/>
      <c r="L79" s="131"/>
    </row>
    <row r="80" spans="1:12" ht="18.95" customHeight="1" x14ac:dyDescent="0.45">
      <c r="A80" s="65"/>
      <c r="B80" s="10"/>
      <c r="C80" s="101"/>
      <c r="D80" s="97"/>
      <c r="E80" s="97"/>
      <c r="F80" s="131"/>
      <c r="G80" s="130"/>
      <c r="H80" s="131"/>
      <c r="I80" s="130"/>
      <c r="J80" s="131"/>
      <c r="K80" s="130"/>
      <c r="L80" s="131"/>
    </row>
    <row r="81" spans="1:12" ht="18.95" customHeight="1" x14ac:dyDescent="0.45">
      <c r="A81" s="65"/>
      <c r="B81" s="10"/>
      <c r="C81" s="101"/>
      <c r="D81" s="97"/>
      <c r="E81" s="97"/>
      <c r="F81" s="131"/>
      <c r="G81" s="130"/>
      <c r="H81" s="131"/>
      <c r="I81" s="130"/>
      <c r="J81" s="131"/>
      <c r="K81" s="130"/>
      <c r="L81" s="131"/>
    </row>
    <row r="82" spans="1:12" ht="18.95" customHeight="1" x14ac:dyDescent="0.45">
      <c r="A82" s="65"/>
      <c r="B82" s="10"/>
      <c r="C82" s="101"/>
      <c r="D82" s="97"/>
      <c r="E82" s="97"/>
      <c r="F82" s="131"/>
      <c r="G82" s="130"/>
      <c r="H82" s="131"/>
      <c r="I82" s="130"/>
      <c r="J82" s="131"/>
      <c r="K82" s="130"/>
      <c r="L82" s="131"/>
    </row>
    <row r="83" spans="1:12" ht="18.95" customHeight="1" x14ac:dyDescent="0.45">
      <c r="A83" s="65"/>
      <c r="B83" s="10"/>
      <c r="C83" s="101"/>
      <c r="D83" s="97"/>
      <c r="E83" s="97"/>
      <c r="F83" s="131"/>
      <c r="G83" s="130"/>
      <c r="H83" s="131"/>
      <c r="I83" s="130"/>
      <c r="J83" s="131"/>
      <c r="K83" s="130"/>
      <c r="L83" s="131"/>
    </row>
    <row r="84" spans="1:12" ht="18.95" customHeight="1" x14ac:dyDescent="0.45">
      <c r="A84" s="65"/>
      <c r="B84" s="10"/>
      <c r="C84" s="101"/>
      <c r="D84" s="97"/>
      <c r="E84" s="97"/>
      <c r="F84" s="131"/>
      <c r="G84" s="130"/>
      <c r="H84" s="131"/>
      <c r="I84" s="130"/>
      <c r="J84" s="131"/>
      <c r="K84" s="130"/>
      <c r="L84" s="131"/>
    </row>
    <row r="85" spans="1:12" ht="18.95" customHeight="1" x14ac:dyDescent="0.45">
      <c r="A85" s="65"/>
      <c r="B85" s="10"/>
      <c r="C85" s="101"/>
      <c r="D85" s="97"/>
      <c r="E85" s="97"/>
      <c r="F85" s="131"/>
      <c r="G85" s="130"/>
      <c r="H85" s="131"/>
      <c r="I85" s="130"/>
      <c r="J85" s="131"/>
      <c r="K85" s="130"/>
      <c r="L85" s="131"/>
    </row>
    <row r="86" spans="1:12" ht="18.95" customHeight="1" x14ac:dyDescent="0.45">
      <c r="A86" s="65"/>
      <c r="B86" s="10"/>
      <c r="C86" s="101"/>
      <c r="D86" s="97"/>
      <c r="E86" s="97"/>
      <c r="F86" s="131"/>
      <c r="G86" s="130"/>
      <c r="H86" s="131"/>
      <c r="I86" s="130"/>
      <c r="J86" s="131"/>
      <c r="K86" s="130"/>
      <c r="L86" s="131"/>
    </row>
    <row r="87" spans="1:12" ht="18.95" customHeight="1" x14ac:dyDescent="0.45">
      <c r="A87" s="65"/>
      <c r="B87" s="10"/>
      <c r="C87" s="101"/>
      <c r="D87" s="97"/>
      <c r="E87" s="97"/>
      <c r="F87" s="131"/>
      <c r="G87" s="130"/>
      <c r="H87" s="131"/>
      <c r="I87" s="130"/>
      <c r="J87" s="131"/>
      <c r="K87" s="130"/>
      <c r="L87" s="131"/>
    </row>
    <row r="88" spans="1:12" ht="18.95" customHeight="1" x14ac:dyDescent="0.45">
      <c r="A88" s="65"/>
      <c r="B88" s="10"/>
      <c r="C88" s="101"/>
      <c r="D88" s="97"/>
      <c r="E88" s="97"/>
      <c r="F88" s="131"/>
      <c r="G88" s="130"/>
      <c r="H88" s="131"/>
      <c r="I88" s="130"/>
      <c r="J88" s="131"/>
      <c r="K88" s="130"/>
      <c r="L88" s="131"/>
    </row>
    <row r="89" spans="1:12" ht="18.95" customHeight="1" x14ac:dyDescent="0.45">
      <c r="A89" s="65"/>
      <c r="B89" s="10"/>
      <c r="C89" s="101"/>
      <c r="D89" s="97"/>
      <c r="E89" s="97"/>
      <c r="F89" s="131"/>
      <c r="G89" s="130"/>
      <c r="H89" s="131"/>
      <c r="I89" s="130"/>
      <c r="J89" s="131"/>
      <c r="K89" s="130"/>
      <c r="L89" s="131"/>
    </row>
    <row r="90" spans="1:12" ht="18.95" customHeight="1" x14ac:dyDescent="0.45">
      <c r="A90" s="65"/>
      <c r="B90" s="10"/>
      <c r="C90" s="101"/>
      <c r="D90" s="97"/>
      <c r="E90" s="97"/>
      <c r="F90" s="131"/>
      <c r="G90" s="130"/>
      <c r="H90" s="131"/>
      <c r="I90" s="130"/>
      <c r="J90" s="131"/>
      <c r="K90" s="130"/>
      <c r="L90" s="131"/>
    </row>
    <row r="91" spans="1:12" ht="18.95" customHeight="1" x14ac:dyDescent="0.45">
      <c r="A91" s="65"/>
      <c r="B91" s="10"/>
      <c r="C91" s="101"/>
      <c r="D91" s="97"/>
      <c r="E91" s="97"/>
      <c r="F91" s="131"/>
      <c r="G91" s="130"/>
      <c r="H91" s="131"/>
      <c r="I91" s="130"/>
      <c r="J91" s="131"/>
      <c r="K91" s="130"/>
      <c r="L91" s="131"/>
    </row>
    <row r="92" spans="1:12" ht="18.75" x14ac:dyDescent="0.45">
      <c r="A92" s="65"/>
      <c r="B92" s="10"/>
      <c r="C92" s="101"/>
      <c r="D92" s="97"/>
      <c r="E92" s="97"/>
      <c r="F92" s="131"/>
      <c r="G92" s="130"/>
      <c r="H92" s="131"/>
      <c r="I92" s="130"/>
      <c r="J92" s="131"/>
      <c r="K92" s="130"/>
      <c r="L92" s="131"/>
    </row>
    <row r="93" spans="1:12" ht="18.95" customHeight="1" x14ac:dyDescent="0.45">
      <c r="A93" s="65"/>
      <c r="B93" s="10"/>
      <c r="C93" s="101"/>
      <c r="D93" s="97"/>
      <c r="E93" s="97"/>
      <c r="F93" s="131"/>
      <c r="G93" s="130"/>
      <c r="H93" s="131"/>
      <c r="I93" s="130"/>
      <c r="J93" s="131"/>
      <c r="K93" s="130"/>
      <c r="L93" s="131"/>
    </row>
    <row r="94" spans="1:12" ht="18.95" customHeight="1" x14ac:dyDescent="0.45">
      <c r="A94" s="65"/>
      <c r="B94" s="10"/>
      <c r="C94" s="101"/>
      <c r="D94" s="97"/>
      <c r="E94" s="97"/>
      <c r="F94" s="131"/>
      <c r="G94" s="130"/>
      <c r="H94" s="131"/>
      <c r="I94" s="130"/>
      <c r="J94" s="131"/>
      <c r="K94" s="130"/>
      <c r="L94" s="131"/>
    </row>
    <row r="95" spans="1:12" ht="18.95" customHeight="1" x14ac:dyDescent="0.45">
      <c r="A95" s="65"/>
      <c r="B95" s="10"/>
      <c r="C95" s="101"/>
      <c r="D95" s="97"/>
      <c r="E95" s="97"/>
      <c r="F95" s="131"/>
      <c r="G95" s="130"/>
      <c r="H95" s="131"/>
      <c r="I95" s="130"/>
      <c r="J95" s="131"/>
      <c r="K95" s="130"/>
      <c r="L95" s="131"/>
    </row>
    <row r="96" spans="1:12" ht="18.95" customHeight="1" x14ac:dyDescent="0.45">
      <c r="A96" s="65"/>
      <c r="B96" s="10"/>
      <c r="C96" s="101"/>
      <c r="D96" s="97"/>
      <c r="E96" s="97"/>
      <c r="F96" s="131"/>
      <c r="G96" s="130"/>
      <c r="H96" s="131"/>
      <c r="I96" s="130"/>
      <c r="J96" s="131"/>
      <c r="K96" s="130"/>
      <c r="L96" s="131"/>
    </row>
    <row r="97" spans="1:12" ht="18.95" customHeight="1" x14ac:dyDescent="0.45">
      <c r="A97" s="65"/>
      <c r="B97" s="10"/>
      <c r="C97" s="101"/>
      <c r="D97" s="97"/>
      <c r="E97" s="97"/>
      <c r="F97" s="131"/>
      <c r="G97" s="130"/>
      <c r="H97" s="131"/>
      <c r="I97" s="130"/>
      <c r="J97" s="131"/>
      <c r="K97" s="130"/>
      <c r="L97" s="131"/>
    </row>
    <row r="98" spans="1:12" ht="18.95" customHeight="1" x14ac:dyDescent="0.45">
      <c r="A98" s="65"/>
      <c r="B98" s="10"/>
      <c r="C98" s="101"/>
      <c r="D98" s="97"/>
      <c r="E98" s="97"/>
      <c r="F98" s="131"/>
      <c r="G98" s="130"/>
      <c r="H98" s="131"/>
      <c r="I98" s="130"/>
      <c r="J98" s="131"/>
      <c r="K98" s="130"/>
      <c r="L98" s="131"/>
    </row>
    <row r="99" spans="1:12" ht="21" customHeight="1" x14ac:dyDescent="0.45">
      <c r="A99" s="65"/>
      <c r="B99" s="10"/>
      <c r="C99" s="101"/>
      <c r="D99" s="97"/>
      <c r="E99" s="97"/>
      <c r="F99" s="131"/>
      <c r="G99" s="130"/>
      <c r="H99" s="131"/>
      <c r="I99" s="130"/>
      <c r="J99" s="131"/>
      <c r="K99" s="130"/>
      <c r="L99" s="131"/>
    </row>
    <row r="100" spans="1:12" ht="21" customHeight="1" x14ac:dyDescent="0.45">
      <c r="A100" s="65"/>
      <c r="B100" s="10"/>
      <c r="C100" s="101"/>
      <c r="D100" s="97"/>
      <c r="E100" s="97"/>
      <c r="F100" s="131"/>
      <c r="G100" s="130"/>
      <c r="H100" s="131"/>
      <c r="I100" s="130"/>
      <c r="J100" s="131"/>
      <c r="K100" s="130"/>
      <c r="L100" s="131"/>
    </row>
    <row r="101" spans="1:12" ht="21" customHeight="1" x14ac:dyDescent="0.45">
      <c r="A101" s="65"/>
      <c r="B101" s="10"/>
      <c r="C101" s="101"/>
      <c r="D101" s="97"/>
      <c r="E101" s="97"/>
      <c r="F101" s="131"/>
      <c r="G101" s="130"/>
      <c r="H101" s="131"/>
      <c r="I101" s="130"/>
      <c r="J101" s="131"/>
      <c r="K101" s="130"/>
      <c r="L101" s="131"/>
    </row>
    <row r="102" spans="1:12" ht="16.149999999999999" customHeight="1" x14ac:dyDescent="0.45">
      <c r="A102" s="65"/>
      <c r="B102" s="10"/>
      <c r="C102" s="101"/>
      <c r="D102" s="97"/>
      <c r="E102" s="97"/>
      <c r="F102" s="131"/>
      <c r="G102" s="130"/>
      <c r="H102" s="131"/>
      <c r="I102" s="130"/>
      <c r="J102" s="131"/>
      <c r="K102" s="130"/>
      <c r="L102" s="131"/>
    </row>
    <row r="103" spans="1:12" ht="14.25" customHeight="1" x14ac:dyDescent="0.45">
      <c r="A103" s="65"/>
      <c r="B103" s="10"/>
      <c r="C103" s="101"/>
      <c r="D103" s="97"/>
      <c r="E103" s="97"/>
      <c r="F103" s="131"/>
      <c r="G103" s="130"/>
      <c r="H103" s="131"/>
      <c r="I103" s="130"/>
      <c r="J103" s="131"/>
      <c r="K103" s="130"/>
      <c r="L103" s="131"/>
    </row>
    <row r="104" spans="1:12" ht="21.95" customHeight="1" x14ac:dyDescent="0.45">
      <c r="A104" s="143" t="s">
        <v>169</v>
      </c>
      <c r="B104" s="144"/>
      <c r="C104" s="144"/>
      <c r="D104" s="145"/>
      <c r="E104" s="145"/>
      <c r="F104" s="120"/>
      <c r="G104" s="120"/>
      <c r="H104" s="120"/>
      <c r="I104" s="145"/>
      <c r="J104" s="120"/>
      <c r="K104" s="120"/>
      <c r="L104" s="120"/>
    </row>
  </sheetData>
  <mergeCells count="4">
    <mergeCell ref="F5:H5"/>
    <mergeCell ref="J5:L5"/>
    <mergeCell ref="F60:H60"/>
    <mergeCell ref="J60:L6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0"/>
  </sheetPr>
  <dimension ref="A1:L100"/>
  <sheetViews>
    <sheetView zoomScale="92" zoomScaleNormal="92" zoomScaleSheetLayoutView="90" workbookViewId="0">
      <selection activeCell="P13" sqref="P13:P14"/>
    </sheetView>
  </sheetViews>
  <sheetFormatPr defaultColWidth="14.6640625" defaultRowHeight="21.75" customHeight="1" x14ac:dyDescent="0.45"/>
  <cols>
    <col min="1" max="2" width="1.83203125" style="7" customWidth="1"/>
    <col min="3" max="3" width="35" style="7" customWidth="1"/>
    <col min="4" max="4" width="9.5" style="107" customWidth="1"/>
    <col min="5" max="5" width="1" style="107" customWidth="1"/>
    <col min="6" max="6" width="18.83203125" style="134" bestFit="1" customWidth="1"/>
    <col min="7" max="7" width="1" style="134" customWidth="1"/>
    <col min="8" max="8" width="18.83203125" style="134" bestFit="1" customWidth="1"/>
    <col min="9" max="9" width="1" style="107" customWidth="1"/>
    <col min="10" max="10" width="18.83203125" style="134" bestFit="1" customWidth="1"/>
    <col min="11" max="11" width="1" style="134" customWidth="1"/>
    <col min="12" max="12" width="18.83203125" style="134" bestFit="1" customWidth="1"/>
    <col min="13" max="16384" width="14.6640625" style="95"/>
  </cols>
  <sheetData>
    <row r="1" spans="1:12" ht="21.75" customHeight="1" x14ac:dyDescent="0.45">
      <c r="A1" s="19" t="s">
        <v>0</v>
      </c>
      <c r="B1" s="96"/>
      <c r="C1" s="96"/>
      <c r="D1" s="97"/>
      <c r="E1" s="97"/>
      <c r="F1" s="98"/>
      <c r="G1" s="98"/>
      <c r="H1" s="98"/>
      <c r="I1" s="97"/>
      <c r="J1" s="98"/>
      <c r="K1" s="98"/>
      <c r="L1" s="98"/>
    </row>
    <row r="2" spans="1:12" ht="21.75" customHeight="1" x14ac:dyDescent="0.45">
      <c r="A2" s="96" t="s">
        <v>42</v>
      </c>
      <c r="B2" s="96"/>
      <c r="C2" s="96"/>
      <c r="D2" s="97"/>
      <c r="E2" s="97"/>
      <c r="F2" s="98"/>
      <c r="G2" s="98"/>
      <c r="H2" s="98"/>
      <c r="I2" s="97"/>
      <c r="J2" s="98"/>
      <c r="K2" s="98"/>
      <c r="L2" s="98"/>
    </row>
    <row r="3" spans="1:12" ht="21.75" customHeight="1" x14ac:dyDescent="0.45">
      <c r="A3" s="99" t="s">
        <v>265</v>
      </c>
      <c r="B3" s="99"/>
      <c r="C3" s="99"/>
      <c r="D3" s="93"/>
      <c r="E3" s="93"/>
      <c r="F3" s="100"/>
      <c r="G3" s="100"/>
      <c r="H3" s="100"/>
      <c r="I3" s="93"/>
      <c r="J3" s="100"/>
      <c r="K3" s="100"/>
      <c r="L3" s="100"/>
    </row>
    <row r="4" spans="1:12" s="7" customFormat="1" ht="21.75" customHeight="1" x14ac:dyDescent="0.45">
      <c r="A4" s="65"/>
      <c r="B4" s="65"/>
      <c r="C4" s="101"/>
      <c r="D4" s="97"/>
      <c r="E4" s="97"/>
      <c r="F4" s="102"/>
      <c r="G4" s="102"/>
      <c r="H4" s="102"/>
      <c r="I4" s="102"/>
      <c r="J4" s="102"/>
      <c r="K4" s="102"/>
      <c r="L4" s="102"/>
    </row>
    <row r="5" spans="1:12" ht="18.95" customHeight="1" x14ac:dyDescent="0.45">
      <c r="A5" s="96"/>
      <c r="B5" s="96"/>
      <c r="C5" s="96"/>
      <c r="D5" s="97"/>
      <c r="E5" s="97"/>
      <c r="F5" s="245" t="s">
        <v>2</v>
      </c>
      <c r="G5" s="245"/>
      <c r="H5" s="245"/>
      <c r="I5" s="1"/>
      <c r="J5" s="244" t="s">
        <v>111</v>
      </c>
      <c r="K5" s="244"/>
      <c r="L5" s="244"/>
    </row>
    <row r="6" spans="1:12" ht="18.95" customHeight="1" x14ac:dyDescent="0.45">
      <c r="A6" s="96"/>
      <c r="B6" s="96"/>
      <c r="C6" s="96"/>
      <c r="D6" s="97"/>
      <c r="E6" s="97"/>
      <c r="F6" s="2" t="s">
        <v>91</v>
      </c>
      <c r="G6" s="3"/>
      <c r="H6" s="2" t="s">
        <v>91</v>
      </c>
      <c r="I6" s="1"/>
      <c r="J6" s="2" t="s">
        <v>91</v>
      </c>
      <c r="K6" s="3"/>
      <c r="L6" s="2" t="s">
        <v>91</v>
      </c>
    </row>
    <row r="7" spans="1:12" s="103" customFormat="1" ht="18.95" customHeight="1" x14ac:dyDescent="0.45">
      <c r="F7" s="4" t="s">
        <v>230</v>
      </c>
      <c r="G7" s="4"/>
      <c r="H7" s="4" t="s">
        <v>190</v>
      </c>
      <c r="I7" s="4"/>
      <c r="J7" s="4" t="s">
        <v>230</v>
      </c>
      <c r="K7" s="4"/>
      <c r="L7" s="4" t="s">
        <v>190</v>
      </c>
    </row>
    <row r="8" spans="1:12" s="103" customFormat="1" ht="18.95" customHeight="1" x14ac:dyDescent="0.45">
      <c r="D8" s="5" t="s">
        <v>4</v>
      </c>
      <c r="F8" s="6" t="s">
        <v>85</v>
      </c>
      <c r="G8" s="2"/>
      <c r="H8" s="6" t="s">
        <v>85</v>
      </c>
      <c r="J8" s="6" t="s">
        <v>85</v>
      </c>
      <c r="K8" s="2"/>
      <c r="L8" s="6" t="s">
        <v>85</v>
      </c>
    </row>
    <row r="9" spans="1:12" s="103" customFormat="1" ht="6" customHeight="1" x14ac:dyDescent="0.45">
      <c r="D9" s="104"/>
      <c r="E9" s="104"/>
      <c r="F9" s="105"/>
      <c r="G9" s="106"/>
      <c r="H9" s="106"/>
      <c r="I9" s="104"/>
      <c r="J9" s="105"/>
      <c r="K9" s="106"/>
      <c r="L9" s="106"/>
    </row>
    <row r="10" spans="1:12" ht="18.95" customHeight="1" x14ac:dyDescent="0.45">
      <c r="A10" s="7" t="s">
        <v>43</v>
      </c>
      <c r="D10" s="7"/>
      <c r="F10" s="59">
        <v>1132813</v>
      </c>
      <c r="G10" s="108"/>
      <c r="H10" s="55">
        <v>1373073</v>
      </c>
      <c r="I10" s="108"/>
      <c r="J10" s="59">
        <v>166009</v>
      </c>
      <c r="K10" s="107"/>
      <c r="L10" s="55">
        <v>195365</v>
      </c>
    </row>
    <row r="11" spans="1:12" ht="18.95" customHeight="1" x14ac:dyDescent="0.45">
      <c r="A11" s="7" t="s">
        <v>97</v>
      </c>
      <c r="F11" s="109">
        <v>1885194</v>
      </c>
      <c r="G11" s="108"/>
      <c r="H11" s="55">
        <v>1725341</v>
      </c>
      <c r="I11" s="108"/>
      <c r="J11" s="109">
        <v>71140</v>
      </c>
      <c r="K11" s="107"/>
      <c r="L11" s="55">
        <v>74813</v>
      </c>
    </row>
    <row r="12" spans="1:12" ht="18.95" customHeight="1" x14ac:dyDescent="0.45">
      <c r="A12" s="7" t="s">
        <v>107</v>
      </c>
      <c r="F12" s="110">
        <v>0</v>
      </c>
      <c r="G12" s="111"/>
      <c r="H12" s="8">
        <v>15153</v>
      </c>
      <c r="I12" s="111"/>
      <c r="J12" s="110">
        <v>0</v>
      </c>
      <c r="K12" s="107"/>
      <c r="L12" s="8">
        <v>0</v>
      </c>
    </row>
    <row r="13" spans="1:12" s="103" customFormat="1" ht="6" customHeight="1" x14ac:dyDescent="0.45">
      <c r="D13" s="104"/>
      <c r="E13" s="104"/>
      <c r="F13" s="105"/>
      <c r="G13" s="106"/>
      <c r="H13" s="106"/>
      <c r="I13" s="104"/>
      <c r="J13" s="105"/>
      <c r="K13" s="106"/>
      <c r="L13" s="106"/>
    </row>
    <row r="14" spans="1:12" ht="18.95" customHeight="1" x14ac:dyDescent="0.45">
      <c r="A14" s="112" t="s">
        <v>150</v>
      </c>
      <c r="F14" s="110">
        <f>SUM(F10:F12)</f>
        <v>3018007</v>
      </c>
      <c r="G14" s="113"/>
      <c r="H14" s="114">
        <f>SUM(H10:H12)</f>
        <v>3113567</v>
      </c>
      <c r="I14" s="115"/>
      <c r="J14" s="110">
        <f>SUM(J10:J12)</f>
        <v>237149</v>
      </c>
      <c r="K14" s="113"/>
      <c r="L14" s="114">
        <f>SUM(L10:L12)</f>
        <v>270178</v>
      </c>
    </row>
    <row r="15" spans="1:12" s="103" customFormat="1" ht="18.95" customHeight="1" x14ac:dyDescent="0.45">
      <c r="D15" s="104"/>
      <c r="E15" s="104"/>
      <c r="F15" s="105"/>
      <c r="G15" s="106"/>
      <c r="H15" s="106"/>
      <c r="I15" s="104"/>
      <c r="J15" s="105"/>
      <c r="K15" s="106"/>
      <c r="L15" s="106"/>
    </row>
    <row r="16" spans="1:12" ht="18.95" customHeight="1" x14ac:dyDescent="0.45">
      <c r="A16" s="7" t="s">
        <v>44</v>
      </c>
      <c r="F16" s="109">
        <v>-833069</v>
      </c>
      <c r="G16" s="108"/>
      <c r="H16" s="55">
        <v>-796780</v>
      </c>
      <c r="I16" s="108"/>
      <c r="J16" s="109">
        <v>-95662</v>
      </c>
      <c r="K16" s="107"/>
      <c r="L16" s="55">
        <v>-73783</v>
      </c>
    </row>
    <row r="17" spans="1:12" ht="18.95" customHeight="1" x14ac:dyDescent="0.45">
      <c r="A17" s="7" t="s">
        <v>98</v>
      </c>
      <c r="F17" s="109">
        <v>-1432093</v>
      </c>
      <c r="G17" s="108"/>
      <c r="H17" s="9">
        <v>-990071</v>
      </c>
      <c r="I17" s="108"/>
      <c r="J17" s="109">
        <v>-14736</v>
      </c>
      <c r="K17" s="107"/>
      <c r="L17" s="9">
        <v>-16786</v>
      </c>
    </row>
    <row r="18" spans="1:12" ht="18.95" customHeight="1" x14ac:dyDescent="0.45">
      <c r="A18" s="95" t="s">
        <v>106</v>
      </c>
      <c r="B18" s="95"/>
      <c r="C18" s="95"/>
      <c r="D18" s="97"/>
      <c r="E18" s="97"/>
      <c r="F18" s="110">
        <v>0</v>
      </c>
      <c r="G18" s="108"/>
      <c r="H18" s="8">
        <v>-12203</v>
      </c>
      <c r="I18" s="108"/>
      <c r="J18" s="110">
        <v>0</v>
      </c>
      <c r="K18" s="97"/>
      <c r="L18" s="8">
        <v>0</v>
      </c>
    </row>
    <row r="19" spans="1:12" s="103" customFormat="1" ht="6" customHeight="1" x14ac:dyDescent="0.45">
      <c r="D19" s="104"/>
      <c r="E19" s="104"/>
      <c r="F19" s="105"/>
      <c r="G19" s="106"/>
      <c r="H19" s="106"/>
      <c r="I19" s="104"/>
      <c r="J19" s="105"/>
      <c r="K19" s="106"/>
      <c r="L19" s="106"/>
    </row>
    <row r="20" spans="1:12" ht="18.95" customHeight="1" x14ac:dyDescent="0.45">
      <c r="A20" s="112" t="s">
        <v>151</v>
      </c>
      <c r="B20" s="95"/>
      <c r="C20" s="95"/>
      <c r="D20" s="97"/>
      <c r="E20" s="97"/>
      <c r="F20" s="110">
        <f>SUM(F16:F18)</f>
        <v>-2265162</v>
      </c>
      <c r="G20" s="113"/>
      <c r="H20" s="114">
        <f>SUM(H16:H18)</f>
        <v>-1799054</v>
      </c>
      <c r="I20" s="115"/>
      <c r="J20" s="110">
        <f>SUM(J16:J18)</f>
        <v>-110398</v>
      </c>
      <c r="K20" s="113"/>
      <c r="L20" s="114">
        <f>SUM(L16:L18)</f>
        <v>-90569</v>
      </c>
    </row>
    <row r="21" spans="1:12" s="103" customFormat="1" ht="18.95" customHeight="1" x14ac:dyDescent="0.45">
      <c r="D21" s="104"/>
      <c r="E21" s="104"/>
      <c r="F21" s="105"/>
      <c r="G21" s="106"/>
      <c r="H21" s="106"/>
      <c r="I21" s="104"/>
      <c r="J21" s="105"/>
      <c r="K21" s="106"/>
      <c r="L21" s="106"/>
    </row>
    <row r="22" spans="1:12" ht="18.95" customHeight="1" x14ac:dyDescent="0.45">
      <c r="A22" s="116" t="s">
        <v>45</v>
      </c>
      <c r="B22" s="95"/>
      <c r="C22" s="95"/>
      <c r="D22" s="97"/>
      <c r="E22" s="97"/>
      <c r="F22" s="117">
        <f>SUM(F14,F20)</f>
        <v>752845</v>
      </c>
      <c r="G22" s="118"/>
      <c r="H22" s="119">
        <f>SUM(H14,H20)</f>
        <v>1314513</v>
      </c>
      <c r="I22" s="118"/>
      <c r="J22" s="117">
        <f>SUM(J14,J20)</f>
        <v>126751</v>
      </c>
      <c r="K22" s="97"/>
      <c r="L22" s="119">
        <f>SUM(L14,L20)</f>
        <v>179609</v>
      </c>
    </row>
    <row r="23" spans="1:12" ht="18.95" customHeight="1" x14ac:dyDescent="0.45">
      <c r="A23" s="95" t="s">
        <v>46</v>
      </c>
      <c r="B23" s="95"/>
      <c r="C23" s="95"/>
      <c r="D23" s="97">
        <v>13</v>
      </c>
      <c r="E23" s="97"/>
      <c r="F23" s="109">
        <v>548155</v>
      </c>
      <c r="G23" s="119"/>
      <c r="H23" s="119">
        <v>748800</v>
      </c>
      <c r="I23" s="119"/>
      <c r="J23" s="109">
        <v>159750</v>
      </c>
      <c r="K23" s="119"/>
      <c r="L23" s="119">
        <v>354630</v>
      </c>
    </row>
    <row r="24" spans="1:12" ht="18.95" customHeight="1" x14ac:dyDescent="0.45">
      <c r="A24" s="95" t="s">
        <v>47</v>
      </c>
      <c r="B24" s="95"/>
      <c r="C24" s="95"/>
      <c r="D24" s="97"/>
      <c r="E24" s="97"/>
      <c r="F24" s="109">
        <v>-276525</v>
      </c>
      <c r="G24" s="108"/>
      <c r="H24" s="111">
        <v>-451590</v>
      </c>
      <c r="I24" s="108"/>
      <c r="J24" s="109">
        <v>-79703</v>
      </c>
      <c r="K24" s="97"/>
      <c r="L24" s="111">
        <v>-76635</v>
      </c>
    </row>
    <row r="25" spans="1:12" ht="18.95" customHeight="1" x14ac:dyDescent="0.45">
      <c r="A25" s="7" t="s">
        <v>48</v>
      </c>
      <c r="F25" s="109">
        <v>-1010953</v>
      </c>
      <c r="G25" s="108"/>
      <c r="H25" s="111">
        <v>-1422853</v>
      </c>
      <c r="I25" s="108"/>
      <c r="J25" s="109">
        <v>-361984</v>
      </c>
      <c r="K25" s="107"/>
      <c r="L25" s="111">
        <v>-340957</v>
      </c>
    </row>
    <row r="26" spans="1:12" ht="18.95" customHeight="1" x14ac:dyDescent="0.45">
      <c r="A26" s="95" t="s">
        <v>123</v>
      </c>
      <c r="C26" s="95"/>
      <c r="D26" s="97"/>
      <c r="E26" s="97"/>
      <c r="F26" s="109">
        <v>-573420</v>
      </c>
      <c r="G26" s="108"/>
      <c r="H26" s="111">
        <v>-601038</v>
      </c>
      <c r="I26" s="108"/>
      <c r="J26" s="109">
        <v>-206033</v>
      </c>
      <c r="K26" s="107"/>
      <c r="L26" s="111">
        <v>-327872</v>
      </c>
    </row>
    <row r="27" spans="1:12" ht="18.95" customHeight="1" x14ac:dyDescent="0.45">
      <c r="A27" s="95" t="s">
        <v>215</v>
      </c>
      <c r="C27" s="95"/>
      <c r="D27" s="97"/>
      <c r="E27" s="97"/>
      <c r="F27" s="109">
        <v>-32288</v>
      </c>
      <c r="G27" s="108"/>
      <c r="H27" s="108">
        <v>-22402</v>
      </c>
      <c r="J27" s="109">
        <v>1387</v>
      </c>
      <c r="K27" s="108"/>
      <c r="L27" s="108">
        <v>8634</v>
      </c>
    </row>
    <row r="28" spans="1:12" ht="18.95" customHeight="1" x14ac:dyDescent="0.45">
      <c r="A28" s="7" t="s">
        <v>238</v>
      </c>
      <c r="C28" s="95"/>
      <c r="D28" s="97"/>
      <c r="E28" s="97"/>
      <c r="F28" s="109"/>
      <c r="G28" s="95"/>
      <c r="H28" s="95"/>
      <c r="I28" s="95"/>
      <c r="J28" s="109"/>
      <c r="K28" s="95"/>
      <c r="L28" s="95"/>
    </row>
    <row r="29" spans="1:12" ht="18.95" customHeight="1" x14ac:dyDescent="0.45">
      <c r="B29" s="7" t="s">
        <v>173</v>
      </c>
      <c r="C29" s="95"/>
      <c r="D29" s="97">
        <v>10</v>
      </c>
      <c r="E29" s="97"/>
      <c r="F29" s="110">
        <v>176684</v>
      </c>
      <c r="G29" s="111"/>
      <c r="H29" s="120">
        <v>-129238</v>
      </c>
      <c r="I29" s="111"/>
      <c r="J29" s="110">
        <v>0</v>
      </c>
      <c r="K29" s="97"/>
      <c r="L29" s="120">
        <v>0</v>
      </c>
    </row>
    <row r="30" spans="1:12" ht="6" customHeight="1" x14ac:dyDescent="0.45">
      <c r="A30" s="95"/>
      <c r="C30" s="95"/>
      <c r="D30" s="97"/>
      <c r="E30" s="97"/>
      <c r="F30" s="121"/>
      <c r="G30" s="118"/>
      <c r="H30" s="118"/>
      <c r="I30" s="118"/>
      <c r="J30" s="121"/>
      <c r="K30" s="97"/>
      <c r="L30" s="118"/>
    </row>
    <row r="31" spans="1:12" ht="18.95" customHeight="1" x14ac:dyDescent="0.45">
      <c r="A31" s="116" t="s">
        <v>278</v>
      </c>
      <c r="B31" s="95"/>
      <c r="C31" s="95"/>
      <c r="D31" s="97"/>
      <c r="E31" s="97"/>
      <c r="F31" s="109">
        <f>SUM(F22:F29)</f>
        <v>-415502</v>
      </c>
      <c r="G31" s="118"/>
      <c r="H31" s="113">
        <f>SUM(H22:H29)</f>
        <v>-563808</v>
      </c>
      <c r="I31" s="118"/>
      <c r="J31" s="109">
        <f>SUM(J22:J29)</f>
        <v>-359832</v>
      </c>
      <c r="K31" s="115"/>
      <c r="L31" s="113">
        <f>SUM(L22:L29)</f>
        <v>-202591</v>
      </c>
    </row>
    <row r="32" spans="1:12" ht="18.95" customHeight="1" x14ac:dyDescent="0.45">
      <c r="A32" s="95" t="s">
        <v>50</v>
      </c>
      <c r="B32" s="95"/>
      <c r="C32" s="95"/>
      <c r="D32" s="97">
        <v>12</v>
      </c>
      <c r="E32" s="97"/>
      <c r="F32" s="110">
        <v>56695</v>
      </c>
      <c r="G32" s="108"/>
      <c r="H32" s="94">
        <v>-47717</v>
      </c>
      <c r="I32" s="108"/>
      <c r="J32" s="110">
        <v>113306</v>
      </c>
      <c r="K32" s="97"/>
      <c r="L32" s="94">
        <v>-50646</v>
      </c>
    </row>
    <row r="33" spans="1:12" ht="6" customHeight="1" x14ac:dyDescent="0.45">
      <c r="A33" s="95"/>
      <c r="B33" s="95"/>
      <c r="C33" s="95"/>
      <c r="D33" s="97"/>
      <c r="E33" s="97"/>
      <c r="F33" s="122"/>
      <c r="G33" s="118"/>
      <c r="H33" s="111"/>
      <c r="I33" s="118"/>
      <c r="J33" s="122"/>
      <c r="K33" s="97"/>
      <c r="L33" s="111"/>
    </row>
    <row r="34" spans="1:12" ht="18.95" customHeight="1" x14ac:dyDescent="0.45">
      <c r="A34" s="116" t="s">
        <v>279</v>
      </c>
      <c r="B34" s="101"/>
      <c r="C34" s="101"/>
      <c r="D34" s="97"/>
      <c r="E34" s="97"/>
      <c r="F34" s="186">
        <f>SUM(F31:F32)</f>
        <v>-358807</v>
      </c>
      <c r="G34" s="113"/>
      <c r="H34" s="123">
        <f>SUM(H31:H32)</f>
        <v>-611525</v>
      </c>
      <c r="I34" s="113"/>
      <c r="J34" s="186">
        <f>SUM(J31:J32)</f>
        <v>-246526</v>
      </c>
      <c r="K34" s="115"/>
      <c r="L34" s="123">
        <f>SUM(L31:L32)</f>
        <v>-253237</v>
      </c>
    </row>
    <row r="35" spans="1:12" ht="18.95" customHeight="1" x14ac:dyDescent="0.45">
      <c r="A35" s="116"/>
      <c r="B35" s="101"/>
      <c r="C35" s="101"/>
      <c r="D35" s="97"/>
      <c r="E35" s="97"/>
      <c r="F35" s="122"/>
      <c r="G35" s="111"/>
      <c r="H35" s="111"/>
      <c r="I35" s="111"/>
      <c r="J35" s="122"/>
      <c r="K35" s="97"/>
      <c r="L35" s="111"/>
    </row>
    <row r="36" spans="1:12" ht="18.95" customHeight="1" x14ac:dyDescent="0.45">
      <c r="A36" s="116" t="s">
        <v>155</v>
      </c>
      <c r="B36" s="101"/>
      <c r="C36" s="101"/>
      <c r="D36" s="97"/>
      <c r="E36" s="97"/>
      <c r="F36" s="122"/>
      <c r="G36" s="111"/>
      <c r="H36" s="111"/>
      <c r="I36" s="111"/>
      <c r="J36" s="122"/>
      <c r="K36" s="97"/>
      <c r="L36" s="111"/>
    </row>
    <row r="37" spans="1:12" ht="18.95" customHeight="1" x14ac:dyDescent="0.45">
      <c r="A37" s="95" t="s">
        <v>88</v>
      </c>
      <c r="B37" s="101"/>
      <c r="C37" s="101"/>
      <c r="D37" s="97"/>
      <c r="E37" s="97"/>
      <c r="F37" s="122"/>
      <c r="G37" s="111"/>
      <c r="H37" s="111"/>
      <c r="I37" s="111"/>
      <c r="J37" s="122"/>
      <c r="K37" s="97"/>
      <c r="L37" s="111"/>
    </row>
    <row r="38" spans="1:12" ht="18.95" customHeight="1" x14ac:dyDescent="0.45">
      <c r="A38" s="95"/>
      <c r="B38" s="95" t="s">
        <v>86</v>
      </c>
      <c r="C38" s="101"/>
      <c r="D38" s="97"/>
      <c r="E38" s="97"/>
      <c r="F38" s="122"/>
      <c r="G38" s="111"/>
      <c r="H38" s="111"/>
      <c r="I38" s="111"/>
      <c r="J38" s="122"/>
      <c r="K38" s="97"/>
      <c r="L38" s="111"/>
    </row>
    <row r="39" spans="1:12" ht="18.95" customHeight="1" x14ac:dyDescent="0.45">
      <c r="A39" s="95"/>
      <c r="B39" s="95" t="s">
        <v>87</v>
      </c>
      <c r="C39" s="95" t="s">
        <v>211</v>
      </c>
      <c r="D39" s="97"/>
      <c r="E39" s="97"/>
      <c r="F39" s="109">
        <v>10122</v>
      </c>
      <c r="G39" s="111"/>
      <c r="H39" s="111">
        <v>21708</v>
      </c>
      <c r="I39" s="111"/>
      <c r="J39" s="109">
        <v>0</v>
      </c>
      <c r="K39" s="97"/>
      <c r="L39" s="111">
        <v>59203</v>
      </c>
    </row>
    <row r="40" spans="1:12" ht="18.95" customHeight="1" x14ac:dyDescent="0.45">
      <c r="A40" s="95"/>
      <c r="B40" s="95" t="s">
        <v>87</v>
      </c>
      <c r="C40" s="95" t="s">
        <v>170</v>
      </c>
      <c r="D40" s="97"/>
      <c r="E40" s="97"/>
      <c r="F40" s="109"/>
      <c r="G40" s="111"/>
      <c r="H40" s="111"/>
      <c r="I40" s="111"/>
      <c r="J40" s="109"/>
      <c r="K40" s="97"/>
      <c r="L40" s="111"/>
    </row>
    <row r="41" spans="1:12" ht="18.95" customHeight="1" x14ac:dyDescent="0.45">
      <c r="A41" s="95"/>
      <c r="B41" s="95"/>
      <c r="C41" s="95" t="s">
        <v>171</v>
      </c>
      <c r="D41" s="97"/>
      <c r="E41" s="97"/>
      <c r="F41" s="109">
        <v>1021365</v>
      </c>
      <c r="G41" s="111"/>
      <c r="H41" s="111">
        <v>133592</v>
      </c>
      <c r="I41" s="111"/>
      <c r="J41" s="109">
        <v>0</v>
      </c>
      <c r="K41" s="97"/>
      <c r="L41" s="111">
        <v>0</v>
      </c>
    </row>
    <row r="42" spans="1:12" ht="18.95" customHeight="1" x14ac:dyDescent="0.45">
      <c r="A42" s="95"/>
      <c r="B42" s="95" t="s">
        <v>87</v>
      </c>
      <c r="C42" s="95" t="s">
        <v>243</v>
      </c>
      <c r="D42" s="97"/>
      <c r="E42" s="97"/>
      <c r="F42" s="109"/>
      <c r="G42" s="111"/>
      <c r="H42" s="111"/>
      <c r="I42" s="111"/>
      <c r="J42" s="109"/>
      <c r="K42" s="97"/>
      <c r="L42" s="111"/>
    </row>
    <row r="43" spans="1:12" ht="18.95" customHeight="1" x14ac:dyDescent="0.45">
      <c r="A43" s="95"/>
      <c r="B43" s="95"/>
      <c r="C43" s="95" t="s">
        <v>244</v>
      </c>
      <c r="D43" s="97"/>
      <c r="E43" s="97"/>
      <c r="F43" s="109"/>
      <c r="G43" s="111"/>
      <c r="H43" s="111"/>
      <c r="I43" s="111"/>
      <c r="J43" s="109"/>
      <c r="K43" s="97"/>
      <c r="L43" s="111"/>
    </row>
    <row r="44" spans="1:12" ht="18.95" customHeight="1" x14ac:dyDescent="0.45">
      <c r="A44" s="95"/>
      <c r="B44" s="95" t="s">
        <v>101</v>
      </c>
      <c r="C44" s="95" t="s">
        <v>168</v>
      </c>
      <c r="D44" s="97"/>
      <c r="E44" s="97"/>
      <c r="F44" s="110">
        <v>-1518</v>
      </c>
      <c r="G44" s="111"/>
      <c r="H44" s="120">
        <v>-8594</v>
      </c>
      <c r="I44" s="111"/>
      <c r="J44" s="110">
        <v>0</v>
      </c>
      <c r="K44" s="97"/>
      <c r="L44" s="120">
        <v>-14218</v>
      </c>
    </row>
    <row r="45" spans="1:12" ht="6" customHeight="1" x14ac:dyDescent="0.45">
      <c r="A45" s="95"/>
      <c r="B45" s="95"/>
      <c r="C45" s="95"/>
      <c r="D45" s="97"/>
      <c r="E45" s="97"/>
      <c r="F45" s="122"/>
      <c r="G45" s="118"/>
      <c r="H45" s="111"/>
      <c r="I45" s="118"/>
      <c r="J45" s="122"/>
      <c r="K45" s="97"/>
      <c r="L45" s="111"/>
    </row>
    <row r="46" spans="1:12" ht="18.95" customHeight="1" x14ac:dyDescent="0.45">
      <c r="A46" s="95" t="s">
        <v>152</v>
      </c>
      <c r="B46" s="101"/>
      <c r="C46" s="95"/>
      <c r="D46" s="97"/>
      <c r="E46" s="97"/>
      <c r="F46" s="122"/>
      <c r="G46" s="111"/>
      <c r="H46" s="111"/>
      <c r="I46" s="111"/>
      <c r="J46" s="122"/>
      <c r="K46" s="97"/>
      <c r="L46" s="111"/>
    </row>
    <row r="47" spans="1:12" ht="18.95" customHeight="1" x14ac:dyDescent="0.45">
      <c r="A47" s="95"/>
      <c r="B47" s="95" t="s">
        <v>153</v>
      </c>
      <c r="C47" s="95"/>
      <c r="D47" s="97"/>
      <c r="E47" s="97"/>
      <c r="F47" s="110">
        <f>SUM(F39:F44)</f>
        <v>1029969</v>
      </c>
      <c r="G47" s="108"/>
      <c r="H47" s="120">
        <f>SUM(H39:H44)</f>
        <v>146706</v>
      </c>
      <c r="I47" s="108"/>
      <c r="J47" s="110">
        <f>SUM(J39:J44)</f>
        <v>0</v>
      </c>
      <c r="K47" s="107"/>
      <c r="L47" s="120">
        <f>SUM(L39:L44)</f>
        <v>44985</v>
      </c>
    </row>
    <row r="48" spans="1:12" ht="18.95" customHeight="1" x14ac:dyDescent="0.45">
      <c r="A48" s="95"/>
      <c r="B48" s="95"/>
      <c r="C48" s="95"/>
      <c r="D48" s="97"/>
      <c r="E48" s="97"/>
      <c r="F48" s="111"/>
      <c r="G48" s="108"/>
      <c r="H48" s="111"/>
      <c r="I48" s="108"/>
      <c r="J48" s="111"/>
      <c r="K48" s="107"/>
      <c r="L48" s="111"/>
    </row>
    <row r="49" spans="1:12" ht="18.95" customHeight="1" x14ac:dyDescent="0.45">
      <c r="A49" s="95"/>
      <c r="B49" s="95"/>
      <c r="C49" s="95"/>
      <c r="D49" s="97"/>
      <c r="E49" s="97"/>
      <c r="F49" s="111"/>
      <c r="G49" s="108"/>
      <c r="H49" s="111"/>
      <c r="I49" s="108"/>
      <c r="J49" s="111"/>
      <c r="K49" s="107"/>
      <c r="L49" s="111"/>
    </row>
    <row r="50" spans="1:12" ht="18.95" customHeight="1" x14ac:dyDescent="0.45">
      <c r="A50" s="95"/>
      <c r="B50" s="95"/>
      <c r="C50" s="95"/>
      <c r="D50" s="97"/>
      <c r="E50" s="97"/>
      <c r="F50" s="111"/>
      <c r="G50" s="108"/>
      <c r="H50" s="111"/>
      <c r="I50" s="108"/>
      <c r="J50" s="111"/>
      <c r="K50" s="107"/>
      <c r="L50" s="111"/>
    </row>
    <row r="51" spans="1:12" ht="18.95" customHeight="1" x14ac:dyDescent="0.45">
      <c r="A51" s="95"/>
      <c r="B51" s="95"/>
      <c r="C51" s="95"/>
      <c r="D51" s="97"/>
      <c r="E51" s="97"/>
      <c r="F51" s="111"/>
      <c r="G51" s="108"/>
      <c r="H51" s="111"/>
      <c r="I51" s="108"/>
      <c r="J51" s="111"/>
      <c r="K51" s="107"/>
      <c r="L51" s="111"/>
    </row>
    <row r="52" spans="1:12" ht="25.5" customHeight="1" x14ac:dyDescent="0.45">
      <c r="A52" s="95"/>
      <c r="B52" s="95"/>
      <c r="C52" s="95"/>
      <c r="D52" s="97"/>
      <c r="E52" s="97"/>
      <c r="F52" s="111"/>
      <c r="G52" s="108"/>
      <c r="H52" s="111"/>
      <c r="I52" s="108"/>
      <c r="J52" s="111"/>
      <c r="K52" s="107"/>
      <c r="L52" s="111"/>
    </row>
    <row r="53" spans="1:12" ht="21.95" customHeight="1" x14ac:dyDescent="0.45">
      <c r="A53" s="91" t="s">
        <v>169</v>
      </c>
      <c r="B53" s="92"/>
      <c r="C53" s="92"/>
      <c r="D53" s="93"/>
      <c r="E53" s="93"/>
      <c r="F53" s="94"/>
      <c r="G53" s="94"/>
      <c r="H53" s="94"/>
      <c r="I53" s="93"/>
      <c r="J53" s="94"/>
      <c r="K53" s="94"/>
      <c r="L53" s="94"/>
    </row>
    <row r="54" spans="1:12" ht="21.75" customHeight="1" x14ac:dyDescent="0.45">
      <c r="A54" s="19" t="s">
        <v>0</v>
      </c>
      <c r="B54" s="96"/>
      <c r="C54" s="96"/>
      <c r="D54" s="97"/>
      <c r="E54" s="97"/>
      <c r="F54" s="98"/>
      <c r="G54" s="98"/>
      <c r="H54" s="98"/>
      <c r="I54" s="97"/>
      <c r="J54" s="98"/>
      <c r="K54" s="98"/>
      <c r="L54" s="98"/>
    </row>
    <row r="55" spans="1:12" ht="21.75" customHeight="1" x14ac:dyDescent="0.45">
      <c r="A55" s="96" t="s">
        <v>42</v>
      </c>
      <c r="B55" s="96"/>
      <c r="C55" s="96"/>
      <c r="D55" s="97"/>
      <c r="E55" s="97"/>
      <c r="F55" s="98"/>
      <c r="G55" s="98"/>
      <c r="H55" s="98"/>
      <c r="I55" s="97"/>
      <c r="J55" s="98"/>
      <c r="K55" s="98"/>
      <c r="L55" s="98"/>
    </row>
    <row r="56" spans="1:12" ht="21.75" customHeight="1" x14ac:dyDescent="0.45">
      <c r="A56" s="99" t="str">
        <f>+A3</f>
        <v>สำหรับงวดหกเดือนสิ้นสุดวันที่ 30 มิถุนายน พ.ศ. 2564</v>
      </c>
      <c r="B56" s="99"/>
      <c r="C56" s="99"/>
      <c r="D56" s="93"/>
      <c r="E56" s="93"/>
      <c r="F56" s="100"/>
      <c r="G56" s="100"/>
      <c r="H56" s="100"/>
      <c r="I56" s="93"/>
      <c r="J56" s="100"/>
      <c r="K56" s="100"/>
      <c r="L56" s="100"/>
    </row>
    <row r="57" spans="1:12" s="7" customFormat="1" ht="21.75" customHeight="1" x14ac:dyDescent="0.45">
      <c r="A57" s="65"/>
      <c r="B57" s="65"/>
      <c r="C57" s="101"/>
      <c r="D57" s="97"/>
      <c r="E57" s="97"/>
      <c r="F57" s="102"/>
      <c r="G57" s="102"/>
      <c r="H57" s="102"/>
      <c r="I57" s="102"/>
      <c r="J57" s="102"/>
      <c r="K57" s="102"/>
      <c r="L57" s="102"/>
    </row>
    <row r="58" spans="1:12" ht="21.75" customHeight="1" x14ac:dyDescent="0.45">
      <c r="A58" s="96"/>
      <c r="B58" s="96"/>
      <c r="C58" s="96"/>
      <c r="D58" s="97"/>
      <c r="E58" s="97"/>
      <c r="F58" s="245" t="s">
        <v>2</v>
      </c>
      <c r="G58" s="245"/>
      <c r="H58" s="245"/>
      <c r="I58" s="1"/>
      <c r="J58" s="244" t="s">
        <v>111</v>
      </c>
      <c r="K58" s="244"/>
      <c r="L58" s="244"/>
    </row>
    <row r="59" spans="1:12" ht="21.75" customHeight="1" x14ac:dyDescent="0.45">
      <c r="A59" s="96"/>
      <c r="B59" s="96"/>
      <c r="C59" s="96"/>
      <c r="D59" s="97"/>
      <c r="E59" s="97"/>
      <c r="F59" s="2" t="s">
        <v>91</v>
      </c>
      <c r="G59" s="3"/>
      <c r="H59" s="2" t="s">
        <v>91</v>
      </c>
      <c r="I59" s="1"/>
      <c r="J59" s="2" t="s">
        <v>91</v>
      </c>
      <c r="K59" s="3"/>
      <c r="L59" s="2" t="s">
        <v>91</v>
      </c>
    </row>
    <row r="60" spans="1:12" s="103" customFormat="1" ht="21.75" customHeight="1" x14ac:dyDescent="0.45">
      <c r="F60" s="4" t="s">
        <v>230</v>
      </c>
      <c r="G60" s="4"/>
      <c r="H60" s="4" t="s">
        <v>190</v>
      </c>
      <c r="I60" s="4"/>
      <c r="J60" s="4" t="s">
        <v>230</v>
      </c>
      <c r="K60" s="4"/>
      <c r="L60" s="4" t="s">
        <v>190</v>
      </c>
    </row>
    <row r="61" spans="1:12" s="103" customFormat="1" ht="21.75" customHeight="1" x14ac:dyDescent="0.45">
      <c r="F61" s="6" t="s">
        <v>85</v>
      </c>
      <c r="G61" s="2"/>
      <c r="H61" s="6" t="s">
        <v>85</v>
      </c>
      <c r="J61" s="6" t="s">
        <v>85</v>
      </c>
      <c r="K61" s="2"/>
      <c r="L61" s="6" t="s">
        <v>85</v>
      </c>
    </row>
    <row r="62" spans="1:12" s="103" customFormat="1" ht="21.75" customHeight="1" x14ac:dyDescent="0.45">
      <c r="D62" s="104"/>
      <c r="E62" s="104"/>
      <c r="F62" s="105"/>
      <c r="G62" s="106"/>
      <c r="H62" s="106"/>
      <c r="I62" s="104"/>
      <c r="J62" s="105"/>
      <c r="K62" s="106"/>
      <c r="L62" s="106"/>
    </row>
    <row r="63" spans="1:12" ht="21.75" customHeight="1" x14ac:dyDescent="0.45">
      <c r="A63" s="95" t="s">
        <v>154</v>
      </c>
      <c r="B63" s="95"/>
      <c r="C63" s="95"/>
      <c r="D63" s="97"/>
      <c r="E63" s="97"/>
      <c r="F63" s="122"/>
      <c r="G63" s="111"/>
      <c r="H63" s="111"/>
      <c r="I63" s="111"/>
      <c r="J63" s="122"/>
      <c r="K63" s="97"/>
      <c r="L63" s="111"/>
    </row>
    <row r="64" spans="1:12" ht="21.75" customHeight="1" x14ac:dyDescent="0.45">
      <c r="A64" s="95"/>
      <c r="B64" s="95" t="s">
        <v>86</v>
      </c>
      <c r="C64" s="95"/>
      <c r="D64" s="97"/>
      <c r="E64" s="97"/>
      <c r="F64" s="122"/>
      <c r="G64" s="111"/>
      <c r="H64" s="111"/>
      <c r="I64" s="111"/>
      <c r="J64" s="122"/>
      <c r="K64" s="97"/>
      <c r="L64" s="111"/>
    </row>
    <row r="65" spans="1:12" ht="21.75" customHeight="1" x14ac:dyDescent="0.45">
      <c r="A65" s="95"/>
      <c r="B65" s="95" t="s">
        <v>87</v>
      </c>
      <c r="C65" s="95" t="s">
        <v>245</v>
      </c>
      <c r="D65" s="97"/>
      <c r="E65" s="97"/>
      <c r="F65" s="122"/>
      <c r="G65" s="111"/>
      <c r="H65" s="111"/>
      <c r="I65" s="111"/>
      <c r="J65" s="122"/>
      <c r="K65" s="97"/>
      <c r="L65" s="111"/>
    </row>
    <row r="66" spans="1:12" ht="21.75" customHeight="1" x14ac:dyDescent="0.45">
      <c r="A66" s="95"/>
      <c r="B66" s="95"/>
      <c r="C66" s="95" t="s">
        <v>175</v>
      </c>
      <c r="D66" s="97"/>
      <c r="E66" s="97"/>
      <c r="F66" s="109">
        <v>0</v>
      </c>
      <c r="G66" s="111"/>
      <c r="H66" s="111">
        <v>-7040</v>
      </c>
      <c r="I66" s="111"/>
      <c r="J66" s="109">
        <v>0</v>
      </c>
      <c r="K66" s="97"/>
      <c r="L66" s="111">
        <v>0</v>
      </c>
    </row>
    <row r="67" spans="1:12" ht="21.75" customHeight="1" x14ac:dyDescent="0.45">
      <c r="A67" s="95"/>
      <c r="B67" s="95" t="s">
        <v>87</v>
      </c>
      <c r="C67" s="95" t="s">
        <v>246</v>
      </c>
      <c r="D67" s="97"/>
      <c r="E67" s="97"/>
      <c r="F67" s="122"/>
      <c r="G67" s="111"/>
      <c r="H67" s="111"/>
      <c r="I67" s="111"/>
      <c r="J67" s="122"/>
      <c r="K67" s="97"/>
      <c r="L67" s="111"/>
    </row>
    <row r="68" spans="1:12" ht="21.75" customHeight="1" x14ac:dyDescent="0.45">
      <c r="A68" s="95"/>
      <c r="B68" s="95" t="s">
        <v>101</v>
      </c>
      <c r="C68" s="95" t="s">
        <v>247</v>
      </c>
      <c r="D68" s="97"/>
      <c r="E68" s="97"/>
      <c r="F68" s="124"/>
      <c r="G68" s="95"/>
      <c r="H68" s="95"/>
      <c r="I68" s="95"/>
      <c r="J68" s="124"/>
      <c r="K68" s="95"/>
      <c r="L68" s="95"/>
    </row>
    <row r="69" spans="1:12" ht="21.75" customHeight="1" x14ac:dyDescent="0.45">
      <c r="A69" s="95"/>
      <c r="B69" s="95"/>
      <c r="C69" s="95" t="s">
        <v>178</v>
      </c>
      <c r="D69" s="97"/>
      <c r="E69" s="97"/>
      <c r="F69" s="110">
        <v>0</v>
      </c>
      <c r="G69" s="111"/>
      <c r="H69" s="120">
        <v>1408</v>
      </c>
      <c r="I69" s="111"/>
      <c r="J69" s="110">
        <v>0</v>
      </c>
      <c r="K69" s="97"/>
      <c r="L69" s="120">
        <v>0</v>
      </c>
    </row>
    <row r="70" spans="1:12" ht="6" customHeight="1" x14ac:dyDescent="0.45">
      <c r="A70" s="95"/>
      <c r="B70" s="95"/>
      <c r="C70" s="95"/>
      <c r="D70" s="97"/>
      <c r="E70" s="97"/>
      <c r="F70" s="122"/>
      <c r="G70" s="111"/>
      <c r="H70" s="111"/>
      <c r="I70" s="111"/>
      <c r="J70" s="122"/>
      <c r="K70" s="97"/>
      <c r="L70" s="111"/>
    </row>
    <row r="71" spans="1:12" ht="21.75" customHeight="1" x14ac:dyDescent="0.45">
      <c r="A71" s="95" t="s">
        <v>176</v>
      </c>
      <c r="B71" s="95"/>
      <c r="C71" s="95"/>
      <c r="D71" s="97"/>
      <c r="E71" s="97"/>
      <c r="F71" s="122"/>
      <c r="G71" s="111"/>
      <c r="H71" s="111"/>
      <c r="I71" s="111"/>
      <c r="J71" s="122"/>
      <c r="K71" s="97"/>
      <c r="L71" s="111"/>
    </row>
    <row r="72" spans="1:12" ht="21.75" customHeight="1" x14ac:dyDescent="0.45">
      <c r="A72" s="95"/>
      <c r="B72" s="95" t="s">
        <v>174</v>
      </c>
      <c r="C72" s="95"/>
      <c r="D72" s="97"/>
      <c r="E72" s="97"/>
      <c r="F72" s="122"/>
      <c r="G72" s="111"/>
      <c r="H72" s="111"/>
      <c r="I72" s="111"/>
      <c r="J72" s="122"/>
      <c r="K72" s="97"/>
      <c r="L72" s="111"/>
    </row>
    <row r="73" spans="1:12" ht="21.75" customHeight="1" x14ac:dyDescent="0.45">
      <c r="A73" s="95"/>
      <c r="B73" s="125" t="s">
        <v>177</v>
      </c>
      <c r="C73" s="95"/>
      <c r="D73" s="97"/>
      <c r="E73" s="97"/>
      <c r="F73" s="110">
        <f>SUM(F66:F69)</f>
        <v>0</v>
      </c>
      <c r="G73" s="113"/>
      <c r="H73" s="120">
        <f>SUM(H66:H69)</f>
        <v>-5632</v>
      </c>
      <c r="I73" s="113"/>
      <c r="J73" s="110">
        <f>SUM(J66:J69)</f>
        <v>0</v>
      </c>
      <c r="K73" s="115"/>
      <c r="L73" s="120">
        <f>SUM(L66:L69)</f>
        <v>0</v>
      </c>
    </row>
    <row r="74" spans="1:12" ht="6" customHeight="1" x14ac:dyDescent="0.45">
      <c r="A74" s="95"/>
      <c r="B74" s="95"/>
      <c r="C74" s="95"/>
      <c r="D74" s="97"/>
      <c r="E74" s="97"/>
      <c r="F74" s="122"/>
      <c r="G74" s="118"/>
      <c r="H74" s="111"/>
      <c r="I74" s="118"/>
      <c r="J74" s="122"/>
      <c r="K74" s="97"/>
      <c r="L74" s="111"/>
    </row>
    <row r="75" spans="1:12" ht="21.75" customHeight="1" x14ac:dyDescent="0.45">
      <c r="A75" s="116" t="s">
        <v>287</v>
      </c>
      <c r="B75" s="95"/>
      <c r="C75" s="95"/>
      <c r="D75" s="97"/>
      <c r="E75" s="97"/>
      <c r="F75" s="122"/>
      <c r="G75" s="118"/>
      <c r="H75" s="111"/>
      <c r="I75" s="118"/>
      <c r="J75" s="122"/>
      <c r="K75" s="97"/>
      <c r="L75" s="111"/>
    </row>
    <row r="76" spans="1:12" ht="21.75" customHeight="1" x14ac:dyDescent="0.45">
      <c r="A76" s="95"/>
      <c r="B76" s="126" t="s">
        <v>162</v>
      </c>
      <c r="C76" s="95"/>
      <c r="D76" s="97"/>
      <c r="E76" s="97"/>
      <c r="F76" s="127">
        <f>SUM(F47,F73)</f>
        <v>1029969</v>
      </c>
      <c r="G76" s="113"/>
      <c r="H76" s="128">
        <f>SUM(H47,H73)</f>
        <v>141074</v>
      </c>
      <c r="I76" s="113"/>
      <c r="J76" s="127">
        <f>SUM(J47,J73)</f>
        <v>0</v>
      </c>
      <c r="K76" s="113"/>
      <c r="L76" s="128">
        <f>SUM(L47,L73)</f>
        <v>44985</v>
      </c>
    </row>
    <row r="77" spans="1:12" ht="6" customHeight="1" x14ac:dyDescent="0.45">
      <c r="A77" s="65"/>
      <c r="B77" s="10"/>
      <c r="C77" s="101"/>
      <c r="D77" s="97"/>
      <c r="E77" s="97"/>
      <c r="F77" s="129"/>
      <c r="G77" s="130"/>
      <c r="H77" s="131"/>
      <c r="I77" s="130"/>
      <c r="J77" s="129"/>
      <c r="K77" s="130"/>
      <c r="L77" s="131"/>
    </row>
    <row r="78" spans="1:12" ht="21.75" customHeight="1" thickBot="1" x14ac:dyDescent="0.5">
      <c r="A78" s="116" t="s">
        <v>51</v>
      </c>
      <c r="B78" s="95"/>
      <c r="C78" s="101"/>
      <c r="D78" s="97"/>
      <c r="E78" s="97"/>
      <c r="F78" s="187">
        <f>SUM(F34,F76)</f>
        <v>671162</v>
      </c>
      <c r="G78" s="113"/>
      <c r="H78" s="132">
        <f>SUM(H34,H76)</f>
        <v>-470451</v>
      </c>
      <c r="I78" s="113"/>
      <c r="J78" s="187">
        <f>SUM(J34,J76)</f>
        <v>-246526</v>
      </c>
      <c r="K78" s="115"/>
      <c r="L78" s="132">
        <f>SUM(L34,L76)</f>
        <v>-208252</v>
      </c>
    </row>
    <row r="79" spans="1:12" ht="21.75" customHeight="1" thickTop="1" x14ac:dyDescent="0.45">
      <c r="A79" s="116"/>
      <c r="B79" s="95"/>
      <c r="C79" s="101"/>
      <c r="D79" s="97"/>
      <c r="E79" s="97"/>
      <c r="F79" s="122"/>
      <c r="G79" s="111"/>
      <c r="H79" s="111"/>
      <c r="I79" s="111"/>
      <c r="J79" s="122"/>
      <c r="K79" s="97"/>
      <c r="L79" s="111"/>
    </row>
    <row r="80" spans="1:12" ht="21.75" customHeight="1" x14ac:dyDescent="0.45">
      <c r="A80" s="112" t="s">
        <v>280</v>
      </c>
      <c r="F80" s="133"/>
      <c r="I80" s="134"/>
      <c r="J80" s="133"/>
      <c r="K80" s="107"/>
    </row>
    <row r="81" spans="1:12" ht="21.75" customHeight="1" x14ac:dyDescent="0.45">
      <c r="A81" s="65" t="s">
        <v>187</v>
      </c>
      <c r="B81" s="10"/>
      <c r="C81" s="101"/>
      <c r="D81" s="97"/>
      <c r="E81" s="97"/>
      <c r="F81" s="133">
        <v>-25669</v>
      </c>
      <c r="G81" s="130"/>
      <c r="H81" s="134">
        <v>-322063</v>
      </c>
      <c r="I81" s="130"/>
      <c r="J81" s="133">
        <v>-246526</v>
      </c>
      <c r="K81" s="130"/>
      <c r="L81" s="134">
        <v>-253237</v>
      </c>
    </row>
    <row r="82" spans="1:12" s="7" customFormat="1" ht="21.75" customHeight="1" x14ac:dyDescent="0.45">
      <c r="A82" s="65" t="s">
        <v>188</v>
      </c>
      <c r="B82" s="65"/>
      <c r="C82" s="101"/>
      <c r="D82" s="97"/>
      <c r="E82" s="97"/>
      <c r="F82" s="110">
        <v>-333138</v>
      </c>
      <c r="G82" s="130"/>
      <c r="H82" s="135">
        <v>-289462</v>
      </c>
      <c r="I82" s="130"/>
      <c r="J82" s="110">
        <v>0</v>
      </c>
      <c r="K82" s="136"/>
      <c r="L82" s="135">
        <v>0</v>
      </c>
    </row>
    <row r="83" spans="1:12" s="7" customFormat="1" ht="6" customHeight="1" x14ac:dyDescent="0.45">
      <c r="A83" s="65"/>
      <c r="B83" s="65"/>
      <c r="C83" s="101"/>
      <c r="D83" s="97"/>
      <c r="E83" s="97"/>
      <c r="F83" s="137"/>
      <c r="G83" s="102"/>
      <c r="H83" s="138"/>
      <c r="I83" s="102"/>
      <c r="J83" s="137"/>
      <c r="K83" s="102"/>
      <c r="L83" s="138"/>
    </row>
    <row r="84" spans="1:12" s="7" customFormat="1" ht="21.75" customHeight="1" thickBot="1" x14ac:dyDescent="0.5">
      <c r="A84" s="65"/>
      <c r="B84" s="65"/>
      <c r="C84" s="101"/>
      <c r="D84" s="97"/>
      <c r="E84" s="97"/>
      <c r="F84" s="188">
        <f>F34</f>
        <v>-358807</v>
      </c>
      <c r="G84" s="130"/>
      <c r="H84" s="139">
        <f>SUM(H81:H82)</f>
        <v>-611525</v>
      </c>
      <c r="I84" s="130"/>
      <c r="J84" s="188">
        <f>J34</f>
        <v>-246526</v>
      </c>
      <c r="K84" s="130"/>
      <c r="L84" s="139">
        <f>SUM(L81:L82)</f>
        <v>-253237</v>
      </c>
    </row>
    <row r="85" spans="1:12" s="7" customFormat="1" ht="21.75" customHeight="1" thickTop="1" x14ac:dyDescent="0.45">
      <c r="A85" s="65"/>
      <c r="B85" s="65"/>
      <c r="C85" s="101"/>
      <c r="D85" s="97"/>
      <c r="E85" s="97"/>
      <c r="F85" s="137"/>
      <c r="G85" s="130"/>
      <c r="H85" s="138"/>
      <c r="I85" s="130"/>
      <c r="J85" s="137"/>
      <c r="K85" s="130"/>
      <c r="L85" s="138"/>
    </row>
    <row r="86" spans="1:12" s="7" customFormat="1" ht="21.75" customHeight="1" x14ac:dyDescent="0.45">
      <c r="A86" s="112" t="s">
        <v>84</v>
      </c>
      <c r="D86" s="107"/>
      <c r="E86" s="107"/>
      <c r="F86" s="133"/>
      <c r="G86" s="134"/>
      <c r="H86" s="134"/>
      <c r="I86" s="134"/>
      <c r="J86" s="133"/>
      <c r="K86" s="107"/>
      <c r="L86" s="134"/>
    </row>
    <row r="87" spans="1:12" s="7" customFormat="1" ht="21.75" customHeight="1" x14ac:dyDescent="0.45">
      <c r="A87" s="65" t="s">
        <v>187</v>
      </c>
      <c r="B87" s="10"/>
      <c r="C87" s="101"/>
      <c r="D87" s="97"/>
      <c r="E87" s="97"/>
      <c r="F87" s="133">
        <v>620143</v>
      </c>
      <c r="G87" s="140"/>
      <c r="H87" s="141">
        <v>-236366</v>
      </c>
      <c r="I87" s="140"/>
      <c r="J87" s="133">
        <v>-246526</v>
      </c>
      <c r="K87" s="140"/>
      <c r="L87" s="141">
        <v>-208252</v>
      </c>
    </row>
    <row r="88" spans="1:12" s="7" customFormat="1" ht="21.75" customHeight="1" x14ac:dyDescent="0.45">
      <c r="A88" s="65" t="s">
        <v>188</v>
      </c>
      <c r="B88" s="65"/>
      <c r="C88" s="101"/>
      <c r="D88" s="97"/>
      <c r="E88" s="97"/>
      <c r="F88" s="110">
        <v>51019</v>
      </c>
      <c r="G88" s="130"/>
      <c r="H88" s="135">
        <v>-234085</v>
      </c>
      <c r="I88" s="130"/>
      <c r="J88" s="110">
        <v>0</v>
      </c>
      <c r="K88" s="136"/>
      <c r="L88" s="135">
        <v>0</v>
      </c>
    </row>
    <row r="89" spans="1:12" s="7" customFormat="1" ht="6" customHeight="1" x14ac:dyDescent="0.45">
      <c r="A89" s="65"/>
      <c r="B89" s="65"/>
      <c r="C89" s="101"/>
      <c r="D89" s="97"/>
      <c r="E89" s="97"/>
      <c r="F89" s="142"/>
      <c r="G89" s="102"/>
      <c r="H89" s="102"/>
      <c r="I89" s="102"/>
      <c r="J89" s="142"/>
      <c r="K89" s="102"/>
      <c r="L89" s="102"/>
    </row>
    <row r="90" spans="1:12" s="7" customFormat="1" ht="21.75" customHeight="1" thickBot="1" x14ac:dyDescent="0.5">
      <c r="A90" s="65"/>
      <c r="B90" s="65"/>
      <c r="C90" s="101"/>
      <c r="D90" s="97"/>
      <c r="E90" s="97"/>
      <c r="F90" s="188">
        <f>F78</f>
        <v>671162</v>
      </c>
      <c r="G90" s="130"/>
      <c r="H90" s="139">
        <f>SUM(H87:H88)</f>
        <v>-470451</v>
      </c>
      <c r="I90" s="130"/>
      <c r="J90" s="188">
        <f>J78</f>
        <v>-246526</v>
      </c>
      <c r="K90" s="130"/>
      <c r="L90" s="139">
        <f>SUM(L87:L88)</f>
        <v>-208252</v>
      </c>
    </row>
    <row r="91" spans="1:12" s="7" customFormat="1" ht="21.75" customHeight="1" thickTop="1" x14ac:dyDescent="0.45">
      <c r="A91" s="65"/>
      <c r="B91" s="65"/>
      <c r="C91" s="101"/>
      <c r="D91" s="97"/>
      <c r="E91" s="97"/>
      <c r="F91" s="137"/>
      <c r="G91" s="130"/>
      <c r="H91" s="138"/>
      <c r="I91" s="130"/>
      <c r="J91" s="137"/>
      <c r="K91" s="130"/>
      <c r="L91" s="138"/>
    </row>
    <row r="92" spans="1:12" s="7" customFormat="1" ht="21.75" customHeight="1" x14ac:dyDescent="0.45">
      <c r="A92" s="112" t="s">
        <v>281</v>
      </c>
      <c r="B92" s="65"/>
      <c r="C92" s="101"/>
      <c r="D92" s="97"/>
      <c r="E92" s="97"/>
      <c r="F92" s="137"/>
      <c r="G92" s="130"/>
      <c r="H92" s="138"/>
      <c r="I92" s="130"/>
      <c r="J92" s="137"/>
      <c r="K92" s="130"/>
      <c r="L92" s="138"/>
    </row>
    <row r="93" spans="1:12" ht="21.75" customHeight="1" x14ac:dyDescent="0.45">
      <c r="A93" s="65" t="s">
        <v>282</v>
      </c>
      <c r="B93" s="10"/>
      <c r="C93" s="101"/>
      <c r="D93" s="97"/>
      <c r="E93" s="97"/>
      <c r="F93" s="129">
        <v>-4.0000000000000001E-3</v>
      </c>
      <c r="G93" s="130"/>
      <c r="H93" s="131">
        <v>-4.7E-2</v>
      </c>
      <c r="I93" s="130"/>
      <c r="J93" s="129">
        <v>-3.5969706329069803E-2</v>
      </c>
      <c r="K93" s="130"/>
      <c r="L93" s="131">
        <v>-3.6999999999999998E-2</v>
      </c>
    </row>
    <row r="94" spans="1:12" ht="21.75" customHeight="1" x14ac:dyDescent="0.45">
      <c r="A94" s="65"/>
      <c r="B94" s="10"/>
      <c r="C94" s="101"/>
      <c r="D94" s="97"/>
      <c r="E94" s="97"/>
      <c r="F94" s="131"/>
      <c r="G94" s="130"/>
      <c r="H94" s="131"/>
      <c r="I94" s="130"/>
      <c r="J94" s="131"/>
      <c r="K94" s="130"/>
      <c r="L94" s="131"/>
    </row>
    <row r="95" spans="1:12" ht="21.75" customHeight="1" x14ac:dyDescent="0.45">
      <c r="A95" s="65"/>
      <c r="B95" s="10"/>
      <c r="C95" s="101"/>
      <c r="D95" s="97"/>
      <c r="E95" s="97"/>
      <c r="F95" s="131"/>
      <c r="G95" s="130"/>
      <c r="H95" s="131"/>
      <c r="I95" s="130"/>
      <c r="J95" s="131"/>
      <c r="K95" s="130"/>
      <c r="L95" s="131"/>
    </row>
    <row r="96" spans="1:12" ht="21.75" customHeight="1" x14ac:dyDescent="0.45">
      <c r="A96" s="65"/>
      <c r="B96" s="10"/>
      <c r="C96" s="101"/>
      <c r="D96" s="97"/>
      <c r="E96" s="97"/>
      <c r="F96" s="131"/>
      <c r="G96" s="130"/>
      <c r="H96" s="131"/>
      <c r="I96" s="130"/>
      <c r="J96" s="131"/>
      <c r="K96" s="130"/>
      <c r="L96" s="131"/>
    </row>
    <row r="97" spans="1:12" ht="21.75" customHeight="1" x14ac:dyDescent="0.45">
      <c r="A97" s="65"/>
      <c r="B97" s="10"/>
      <c r="C97" s="101"/>
      <c r="D97" s="97"/>
      <c r="E97" s="97"/>
      <c r="F97" s="131"/>
      <c r="G97" s="130"/>
      <c r="H97" s="131"/>
      <c r="I97" s="130"/>
      <c r="J97" s="131"/>
      <c r="K97" s="130"/>
      <c r="L97" s="131"/>
    </row>
    <row r="98" spans="1:12" ht="26.25" customHeight="1" x14ac:dyDescent="0.45">
      <c r="A98" s="65"/>
      <c r="B98" s="10"/>
      <c r="C98" s="101"/>
      <c r="D98" s="97"/>
      <c r="E98" s="97"/>
      <c r="F98" s="131"/>
      <c r="G98" s="130"/>
      <c r="H98" s="131"/>
      <c r="I98" s="130"/>
      <c r="J98" s="131"/>
      <c r="K98" s="130"/>
      <c r="L98" s="131"/>
    </row>
    <row r="99" spans="1:12" ht="18.600000000000001" customHeight="1" x14ac:dyDescent="0.45">
      <c r="A99" s="65"/>
      <c r="B99" s="10"/>
      <c r="C99" s="101"/>
      <c r="D99" s="97"/>
      <c r="E99" s="97"/>
      <c r="F99" s="131"/>
      <c r="G99" s="130"/>
      <c r="H99" s="131"/>
      <c r="I99" s="130"/>
      <c r="J99" s="131"/>
      <c r="K99" s="130"/>
      <c r="L99" s="131"/>
    </row>
    <row r="100" spans="1:12" ht="21.95" customHeight="1" x14ac:dyDescent="0.45">
      <c r="A100" s="143" t="s">
        <v>169</v>
      </c>
      <c r="B100" s="144"/>
      <c r="C100" s="144"/>
      <c r="D100" s="145"/>
      <c r="E100" s="145"/>
      <c r="F100" s="120"/>
      <c r="G100" s="120"/>
      <c r="H100" s="120"/>
      <c r="I100" s="145"/>
      <c r="J100" s="120"/>
      <c r="K100" s="120"/>
      <c r="L100" s="120"/>
    </row>
  </sheetData>
  <mergeCells count="4">
    <mergeCell ref="F5:H5"/>
    <mergeCell ref="J5:L5"/>
    <mergeCell ref="F58:H58"/>
    <mergeCell ref="J58:L58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0"/>
  </sheetPr>
  <dimension ref="A1:AH48"/>
  <sheetViews>
    <sheetView zoomScale="85" zoomScaleNormal="85" zoomScaleSheetLayoutView="100" workbookViewId="0">
      <selection activeCell="P18" sqref="P18"/>
    </sheetView>
  </sheetViews>
  <sheetFormatPr defaultColWidth="9.33203125" defaultRowHeight="21.75" customHeight="1" x14ac:dyDescent="0.45"/>
  <cols>
    <col min="1" max="2" width="2" style="10" customWidth="1"/>
    <col min="3" max="3" width="20.83203125" style="10" customWidth="1"/>
    <col min="4" max="4" width="1.6640625" style="10" customWidth="1"/>
    <col min="5" max="5" width="15" style="10" customWidth="1"/>
    <col min="6" max="6" width="12" style="12" customWidth="1"/>
    <col min="7" max="7" width="0.6640625" style="12" customWidth="1"/>
    <col min="8" max="8" width="9.83203125" style="12" customWidth="1"/>
    <col min="9" max="9" width="0.6640625" style="12" customWidth="1"/>
    <col min="10" max="10" width="11.5" style="12" customWidth="1"/>
    <col min="11" max="11" width="0.6640625" style="12" customWidth="1"/>
    <col min="12" max="12" width="14.83203125" style="12" customWidth="1"/>
    <col min="13" max="13" width="0.6640625" style="12" customWidth="1"/>
    <col min="14" max="14" width="13" style="12" customWidth="1"/>
    <col min="15" max="15" width="0.6640625" style="12" customWidth="1"/>
    <col min="16" max="16" width="9.83203125" style="12" customWidth="1"/>
    <col min="17" max="17" width="0.6640625" style="12" customWidth="1"/>
    <col min="18" max="18" width="13.33203125" style="12" customWidth="1"/>
    <col min="19" max="19" width="0.6640625" style="12" customWidth="1"/>
    <col min="20" max="20" width="14" style="12" customWidth="1"/>
    <col min="21" max="21" width="0.6640625" style="12" customWidth="1"/>
    <col min="22" max="22" width="12.6640625" style="12" bestFit="1" customWidth="1"/>
    <col min="23" max="23" width="0.6640625" style="12" customWidth="1"/>
    <col min="24" max="24" width="17.1640625" style="12" bestFit="1" customWidth="1"/>
    <col min="25" max="25" width="0.6640625" style="12" customWidth="1"/>
    <col min="26" max="26" width="17.6640625" style="12" bestFit="1" customWidth="1"/>
    <col min="27" max="27" width="0.6640625" style="12" customWidth="1"/>
    <col min="28" max="28" width="19.1640625" style="12" bestFit="1" customWidth="1"/>
    <col min="29" max="29" width="0.6640625" style="12" customWidth="1"/>
    <col min="30" max="30" width="14" style="12" bestFit="1" customWidth="1"/>
    <col min="31" max="31" width="0.6640625" style="12" customWidth="1"/>
    <col min="32" max="32" width="11.83203125" style="12" bestFit="1" customWidth="1"/>
    <col min="33" max="33" width="0.6640625" style="12" customWidth="1"/>
    <col min="34" max="34" width="12.1640625" style="12" bestFit="1" customWidth="1"/>
    <col min="35" max="16384" width="9.33203125" style="10"/>
  </cols>
  <sheetData>
    <row r="1" spans="1:34" ht="21.75" customHeight="1" x14ac:dyDescent="0.45">
      <c r="A1" s="19" t="s">
        <v>0</v>
      </c>
      <c r="B1" s="19"/>
      <c r="C1" s="19"/>
      <c r="D1" s="19"/>
      <c r="E1" s="19"/>
      <c r="AH1" s="14"/>
    </row>
    <row r="2" spans="1:34" ht="21.75" customHeight="1" x14ac:dyDescent="0.45">
      <c r="A2" s="19" t="s">
        <v>118</v>
      </c>
      <c r="B2" s="19"/>
      <c r="C2" s="19"/>
      <c r="D2" s="19"/>
      <c r="E2" s="19"/>
      <c r="AH2" s="14"/>
    </row>
    <row r="3" spans="1:34" ht="21.75" customHeight="1" x14ac:dyDescent="0.45">
      <c r="A3" s="99" t="str">
        <f>+'T7-8 PL 6m'!A3</f>
        <v>สำหรับงวดหกเดือนสิ้นสุดวันที่ 30 มิถุนายน พ.ศ. 2564</v>
      </c>
      <c r="B3" s="146"/>
      <c r="C3" s="146"/>
      <c r="D3" s="146"/>
      <c r="E3" s="146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</row>
    <row r="4" spans="1:34" ht="21" customHeight="1" x14ac:dyDescent="0.45">
      <c r="A4" s="11"/>
      <c r="B4" s="11"/>
      <c r="C4" s="11"/>
      <c r="D4" s="11"/>
      <c r="E4" s="11"/>
    </row>
    <row r="5" spans="1:34" s="149" customFormat="1" ht="21" customHeight="1" x14ac:dyDescent="0.45">
      <c r="A5" s="148"/>
      <c r="B5" s="148"/>
      <c r="C5" s="148"/>
      <c r="D5" s="148"/>
      <c r="E5" s="148"/>
      <c r="F5" s="246" t="s">
        <v>145</v>
      </c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  <c r="AG5" s="246"/>
      <c r="AH5" s="246"/>
    </row>
    <row r="6" spans="1:34" s="149" customFormat="1" ht="21" customHeight="1" x14ac:dyDescent="0.45">
      <c r="A6" s="148"/>
      <c r="B6" s="148"/>
      <c r="C6" s="148"/>
      <c r="D6" s="148"/>
      <c r="E6" s="148"/>
      <c r="F6" s="246" t="s">
        <v>128</v>
      </c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  <c r="AC6" s="246"/>
      <c r="AD6" s="246"/>
      <c r="AE6" s="150"/>
      <c r="AF6" s="151"/>
      <c r="AG6" s="151"/>
      <c r="AH6" s="151"/>
    </row>
    <row r="7" spans="1:34" s="149" customFormat="1" ht="21" customHeight="1" x14ac:dyDescent="0.45">
      <c r="A7" s="148"/>
      <c r="B7" s="148"/>
      <c r="C7" s="148"/>
      <c r="D7" s="148"/>
      <c r="E7" s="148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247" t="s">
        <v>115</v>
      </c>
      <c r="U7" s="247"/>
      <c r="V7" s="247"/>
      <c r="W7" s="247"/>
      <c r="X7" s="247"/>
      <c r="Y7" s="247"/>
      <c r="Z7" s="247"/>
      <c r="AA7" s="247"/>
      <c r="AB7" s="247"/>
      <c r="AC7" s="151"/>
      <c r="AD7" s="151"/>
      <c r="AE7" s="151"/>
      <c r="AF7" s="151"/>
      <c r="AG7" s="151"/>
      <c r="AH7" s="151"/>
    </row>
    <row r="8" spans="1:34" s="149" customFormat="1" ht="21" customHeight="1" x14ac:dyDescent="0.45">
      <c r="A8" s="148"/>
      <c r="B8" s="148"/>
      <c r="C8" s="148"/>
      <c r="D8" s="148"/>
      <c r="E8" s="148"/>
      <c r="F8" s="151"/>
      <c r="G8" s="151"/>
      <c r="H8" s="151"/>
      <c r="I8" s="151"/>
      <c r="J8" s="151"/>
      <c r="K8" s="151"/>
      <c r="M8" s="151"/>
      <c r="N8" s="151"/>
      <c r="O8" s="151"/>
      <c r="P8" s="151"/>
      <c r="Q8" s="151"/>
      <c r="R8" s="151"/>
      <c r="S8" s="151"/>
      <c r="T8" s="246" t="s">
        <v>158</v>
      </c>
      <c r="U8" s="246"/>
      <c r="V8" s="246"/>
      <c r="W8" s="246"/>
      <c r="X8" s="246"/>
      <c r="Y8" s="246"/>
      <c r="Z8" s="246"/>
      <c r="AA8" s="152"/>
      <c r="AB8" s="152"/>
      <c r="AC8" s="151"/>
      <c r="AD8" s="151"/>
      <c r="AE8" s="151"/>
      <c r="AF8" s="151"/>
      <c r="AG8" s="151"/>
      <c r="AH8" s="151"/>
    </row>
    <row r="9" spans="1:34" s="149" customFormat="1" ht="21" customHeight="1" x14ac:dyDescent="0.45">
      <c r="A9" s="148"/>
      <c r="B9" s="148"/>
      <c r="C9" s="148"/>
      <c r="D9" s="148"/>
      <c r="E9" s="148"/>
      <c r="F9" s="151"/>
      <c r="G9" s="151"/>
      <c r="H9" s="151"/>
      <c r="I9" s="151"/>
      <c r="J9" s="151"/>
      <c r="K9" s="151"/>
      <c r="L9" s="153" t="s">
        <v>129</v>
      </c>
      <c r="M9" s="151"/>
      <c r="N9" s="154"/>
      <c r="O9" s="151"/>
      <c r="S9" s="151"/>
      <c r="V9" s="155"/>
      <c r="W9" s="151"/>
      <c r="Y9" s="151"/>
      <c r="Z9" s="152" t="s">
        <v>181</v>
      </c>
      <c r="AA9" s="151"/>
      <c r="AB9" s="151"/>
      <c r="AC9" s="151"/>
      <c r="AD9" s="151"/>
      <c r="AE9" s="151"/>
      <c r="AF9" s="151"/>
      <c r="AG9" s="151"/>
      <c r="AH9" s="151"/>
    </row>
    <row r="10" spans="1:34" s="156" customFormat="1" ht="21" customHeight="1" x14ac:dyDescent="0.45">
      <c r="F10" s="153"/>
      <c r="G10" s="153"/>
      <c r="H10" s="153"/>
      <c r="I10" s="152"/>
      <c r="L10" s="153" t="s">
        <v>130</v>
      </c>
      <c r="P10" s="248" t="s">
        <v>39</v>
      </c>
      <c r="Q10" s="248"/>
      <c r="R10" s="248"/>
      <c r="T10" s="153"/>
      <c r="U10" s="151"/>
      <c r="V10" s="153"/>
      <c r="W10" s="152"/>
      <c r="X10" s="153" t="s">
        <v>180</v>
      </c>
      <c r="Y10" s="152"/>
      <c r="Z10" s="152" t="s">
        <v>277</v>
      </c>
      <c r="AA10" s="152"/>
      <c r="AB10" s="154"/>
      <c r="AC10" s="152"/>
      <c r="AG10" s="152"/>
      <c r="AH10" s="153"/>
    </row>
    <row r="11" spans="1:34" s="156" customFormat="1" ht="21" customHeight="1" x14ac:dyDescent="0.45">
      <c r="J11" s="153" t="s">
        <v>56</v>
      </c>
      <c r="K11" s="152"/>
      <c r="L11" s="152" t="s">
        <v>131</v>
      </c>
      <c r="M11" s="152"/>
      <c r="N11" s="153" t="s">
        <v>160</v>
      </c>
      <c r="O11" s="152"/>
      <c r="P11" s="152" t="s">
        <v>40</v>
      </c>
      <c r="S11" s="152"/>
      <c r="T11" s="153" t="s">
        <v>181</v>
      </c>
      <c r="U11" s="152"/>
      <c r="V11" s="153" t="s">
        <v>208</v>
      </c>
      <c r="W11" s="153"/>
      <c r="X11" s="153" t="s">
        <v>179</v>
      </c>
      <c r="Y11" s="153"/>
      <c r="Z11" s="152" t="s">
        <v>182</v>
      </c>
      <c r="AA11" s="153"/>
      <c r="AD11" s="152" t="s">
        <v>132</v>
      </c>
      <c r="AE11" s="152"/>
      <c r="AF11" s="152" t="s">
        <v>133</v>
      </c>
    </row>
    <row r="12" spans="1:34" s="156" customFormat="1" ht="21" customHeight="1" x14ac:dyDescent="0.45">
      <c r="F12" s="153" t="s">
        <v>52</v>
      </c>
      <c r="G12" s="153"/>
      <c r="H12" s="153" t="s">
        <v>56</v>
      </c>
      <c r="I12" s="152"/>
      <c r="J12" s="153" t="s">
        <v>134</v>
      </c>
      <c r="K12" s="152"/>
      <c r="L12" s="152" t="s">
        <v>135</v>
      </c>
      <c r="M12" s="152"/>
      <c r="N12" s="153" t="s">
        <v>108</v>
      </c>
      <c r="O12" s="152"/>
      <c r="P12" s="152" t="s">
        <v>136</v>
      </c>
      <c r="Q12" s="157"/>
      <c r="R12" s="157"/>
      <c r="S12" s="153"/>
      <c r="T12" s="153" t="s">
        <v>212</v>
      </c>
      <c r="U12" s="153"/>
      <c r="V12" s="152" t="s">
        <v>209</v>
      </c>
      <c r="W12" s="153"/>
      <c r="X12" s="152" t="s">
        <v>165</v>
      </c>
      <c r="Y12" s="153"/>
      <c r="Z12" s="152" t="s">
        <v>184</v>
      </c>
      <c r="AA12" s="153"/>
      <c r="AB12" s="152" t="s">
        <v>96</v>
      </c>
      <c r="AC12" s="153"/>
      <c r="AD12" s="152" t="s">
        <v>137</v>
      </c>
      <c r="AE12" s="153"/>
      <c r="AF12" s="152" t="s">
        <v>138</v>
      </c>
      <c r="AG12" s="153"/>
      <c r="AH12" s="153" t="s">
        <v>53</v>
      </c>
    </row>
    <row r="13" spans="1:34" s="156" customFormat="1" ht="21" customHeight="1" x14ac:dyDescent="0.45">
      <c r="F13" s="152" t="s">
        <v>54</v>
      </c>
      <c r="H13" s="152" t="s">
        <v>57</v>
      </c>
      <c r="J13" s="152" t="s">
        <v>139</v>
      </c>
      <c r="L13" s="152" t="s">
        <v>140</v>
      </c>
      <c r="N13" s="152" t="s">
        <v>109</v>
      </c>
      <c r="P13" s="152" t="s">
        <v>55</v>
      </c>
      <c r="R13" s="152" t="s">
        <v>41</v>
      </c>
      <c r="T13" s="152" t="s">
        <v>213</v>
      </c>
      <c r="V13" s="152" t="s">
        <v>210</v>
      </c>
      <c r="X13" s="152" t="s">
        <v>166</v>
      </c>
      <c r="Z13" s="152" t="s">
        <v>183</v>
      </c>
      <c r="AB13" s="153" t="s">
        <v>119</v>
      </c>
      <c r="AD13" s="152" t="s">
        <v>141</v>
      </c>
      <c r="AF13" s="152" t="s">
        <v>76</v>
      </c>
      <c r="AH13" s="152" t="s">
        <v>120</v>
      </c>
    </row>
    <row r="14" spans="1:34" s="156" customFormat="1" ht="21" customHeight="1" x14ac:dyDescent="0.45">
      <c r="D14" s="158"/>
      <c r="F14" s="159" t="s">
        <v>85</v>
      </c>
      <c r="H14" s="159" t="s">
        <v>85</v>
      </c>
      <c r="J14" s="159" t="s">
        <v>85</v>
      </c>
      <c r="L14" s="159" t="s">
        <v>85</v>
      </c>
      <c r="N14" s="159" t="s">
        <v>85</v>
      </c>
      <c r="P14" s="159" t="s">
        <v>85</v>
      </c>
      <c r="R14" s="159" t="s">
        <v>85</v>
      </c>
      <c r="T14" s="159" t="s">
        <v>85</v>
      </c>
      <c r="V14" s="159" t="s">
        <v>85</v>
      </c>
      <c r="X14" s="159" t="s">
        <v>85</v>
      </c>
      <c r="Z14" s="159" t="s">
        <v>85</v>
      </c>
      <c r="AB14" s="159" t="s">
        <v>85</v>
      </c>
      <c r="AD14" s="159" t="s">
        <v>85</v>
      </c>
      <c r="AF14" s="159" t="s">
        <v>85</v>
      </c>
      <c r="AH14" s="159" t="s">
        <v>85</v>
      </c>
    </row>
    <row r="15" spans="1:34" s="156" customFormat="1" ht="6" customHeight="1" x14ac:dyDescent="0.45">
      <c r="A15" s="160"/>
      <c r="D15" s="161"/>
      <c r="F15" s="162"/>
      <c r="H15" s="162"/>
      <c r="J15" s="162"/>
      <c r="L15" s="162"/>
      <c r="N15" s="162"/>
      <c r="P15" s="162"/>
      <c r="R15" s="162"/>
      <c r="T15" s="162"/>
      <c r="V15" s="162"/>
      <c r="X15" s="162"/>
      <c r="Z15" s="162"/>
      <c r="AB15" s="162"/>
      <c r="AD15" s="162"/>
      <c r="AF15" s="162"/>
      <c r="AH15" s="162"/>
    </row>
    <row r="16" spans="1:34" s="156" customFormat="1" ht="21" customHeight="1" x14ac:dyDescent="0.45">
      <c r="A16" s="160" t="s">
        <v>237</v>
      </c>
      <c r="B16" s="164"/>
      <c r="C16" s="165"/>
      <c r="D16" s="161"/>
      <c r="F16" s="66">
        <v>6853719</v>
      </c>
      <c r="H16" s="66">
        <v>7116800</v>
      </c>
      <c r="J16" s="66">
        <v>442910</v>
      </c>
      <c r="L16" s="66">
        <v>-529415</v>
      </c>
      <c r="N16" s="66">
        <v>304358</v>
      </c>
      <c r="P16" s="66">
        <v>95462</v>
      </c>
      <c r="R16" s="66">
        <v>1470133</v>
      </c>
      <c r="T16" s="66" t="s">
        <v>87</v>
      </c>
      <c r="V16" s="66">
        <v>-18780</v>
      </c>
      <c r="X16" s="66">
        <v>-1080401</v>
      </c>
      <c r="Z16" s="66">
        <v>252129</v>
      </c>
      <c r="AB16" s="66">
        <f>SUM(T16:AA16)</f>
        <v>-847052</v>
      </c>
      <c r="AD16" s="166">
        <f>SUM(F16:R16,AB16)</f>
        <v>14906915</v>
      </c>
      <c r="AF16" s="18">
        <v>8634512</v>
      </c>
      <c r="AH16" s="66">
        <f>SUM(AD16,AF16)</f>
        <v>23541427</v>
      </c>
    </row>
    <row r="17" spans="1:34" s="156" customFormat="1" ht="21" customHeight="1" x14ac:dyDescent="0.45">
      <c r="A17" s="156" t="s">
        <v>51</v>
      </c>
      <c r="D17" s="161"/>
      <c r="F17" s="66" t="s">
        <v>87</v>
      </c>
      <c r="H17" s="66" t="s">
        <v>87</v>
      </c>
      <c r="J17" s="66" t="s">
        <v>87</v>
      </c>
      <c r="L17" s="66" t="s">
        <v>87</v>
      </c>
      <c r="N17" s="66" t="s">
        <v>87</v>
      </c>
      <c r="P17" s="66" t="s">
        <v>87</v>
      </c>
      <c r="R17" s="66">
        <v>-25669</v>
      </c>
      <c r="T17" s="66" t="s">
        <v>87</v>
      </c>
      <c r="V17" s="66">
        <v>5355</v>
      </c>
      <c r="X17" s="66">
        <v>640457</v>
      </c>
      <c r="Z17" s="66" t="s">
        <v>87</v>
      </c>
      <c r="AB17" s="66">
        <f>SUM(T17:AA17)</f>
        <v>645812</v>
      </c>
      <c r="AD17" s="166">
        <f>SUM(F17:R17,AB17)</f>
        <v>620143</v>
      </c>
      <c r="AF17" s="166">
        <v>51019</v>
      </c>
      <c r="AH17" s="66">
        <f>SUM(AD17,AF17)</f>
        <v>671162</v>
      </c>
    </row>
    <row r="18" spans="1:34" s="156" customFormat="1" ht="21" customHeight="1" x14ac:dyDescent="0.45">
      <c r="A18" s="156" t="s">
        <v>216</v>
      </c>
      <c r="D18" s="161"/>
      <c r="F18" s="66"/>
      <c r="H18" s="66"/>
      <c r="J18" s="66"/>
      <c r="L18" s="66"/>
      <c r="N18" s="66"/>
      <c r="P18" s="66"/>
      <c r="R18" s="66"/>
      <c r="T18" s="66"/>
      <c r="V18" s="66"/>
      <c r="X18" s="66"/>
      <c r="Z18" s="66"/>
      <c r="AB18" s="66"/>
      <c r="AD18" s="66"/>
      <c r="AF18" s="66"/>
      <c r="AH18" s="66"/>
    </row>
    <row r="19" spans="1:34" s="156" customFormat="1" ht="21" customHeight="1" x14ac:dyDescent="0.45">
      <c r="B19" s="156" t="s">
        <v>126</v>
      </c>
      <c r="D19" s="161"/>
      <c r="F19" s="66" t="s">
        <v>87</v>
      </c>
      <c r="H19" s="66" t="s">
        <v>87</v>
      </c>
      <c r="J19" s="66">
        <v>108236</v>
      </c>
      <c r="L19" s="66">
        <v>114704</v>
      </c>
      <c r="N19" s="66" t="s">
        <v>87</v>
      </c>
      <c r="P19" s="66" t="s">
        <v>87</v>
      </c>
      <c r="R19" s="66" t="s">
        <v>87</v>
      </c>
      <c r="T19" s="66" t="s">
        <v>87</v>
      </c>
      <c r="V19" s="66" t="s">
        <v>87</v>
      </c>
      <c r="X19" s="66" t="s">
        <v>87</v>
      </c>
      <c r="Z19" s="66" t="s">
        <v>87</v>
      </c>
      <c r="AB19" s="66">
        <f>SUM(T19:AA19)</f>
        <v>0</v>
      </c>
      <c r="AD19" s="166">
        <f>SUM(F19:R19,AB19)</f>
        <v>222940</v>
      </c>
      <c r="AF19" s="66">
        <v>-2731888</v>
      </c>
      <c r="AH19" s="66">
        <f>SUM(AD19,AF19)</f>
        <v>-2508948</v>
      </c>
    </row>
    <row r="20" spans="1:34" s="156" customFormat="1" ht="21" customHeight="1" x14ac:dyDescent="0.45">
      <c r="A20" s="156" t="s">
        <v>110</v>
      </c>
      <c r="D20" s="161"/>
      <c r="F20" s="167" t="s">
        <v>87</v>
      </c>
      <c r="H20" s="167" t="s">
        <v>87</v>
      </c>
      <c r="J20" s="167" t="s">
        <v>87</v>
      </c>
      <c r="L20" s="167" t="s">
        <v>87</v>
      </c>
      <c r="N20" s="167">
        <v>7462</v>
      </c>
      <c r="P20" s="167" t="s">
        <v>87</v>
      </c>
      <c r="R20" s="167" t="s">
        <v>87</v>
      </c>
      <c r="T20" s="167" t="s">
        <v>87</v>
      </c>
      <c r="V20" s="167" t="s">
        <v>87</v>
      </c>
      <c r="X20" s="167" t="s">
        <v>87</v>
      </c>
      <c r="Z20" s="167" t="s">
        <v>87</v>
      </c>
      <c r="AB20" s="167">
        <f>SUM(T20:AA20)</f>
        <v>0</v>
      </c>
      <c r="AD20" s="167">
        <f>SUM(F20:R20,AB20)</f>
        <v>7462</v>
      </c>
      <c r="AF20" s="167">
        <v>3130</v>
      </c>
      <c r="AH20" s="167">
        <f>SUM(AD20,AF20)</f>
        <v>10592</v>
      </c>
    </row>
    <row r="21" spans="1:34" s="156" customFormat="1" ht="6" customHeight="1" x14ac:dyDescent="0.45">
      <c r="D21" s="161"/>
      <c r="F21" s="162"/>
      <c r="H21" s="162"/>
      <c r="J21" s="162"/>
      <c r="L21" s="162"/>
      <c r="N21" s="162"/>
      <c r="P21" s="162"/>
      <c r="R21" s="162"/>
      <c r="T21" s="162"/>
      <c r="V21" s="162"/>
      <c r="X21" s="162"/>
      <c r="Z21" s="162"/>
      <c r="AB21" s="162"/>
      <c r="AD21" s="66"/>
      <c r="AF21" s="162"/>
      <c r="AH21" s="66"/>
    </row>
    <row r="22" spans="1:34" s="156" customFormat="1" ht="21" customHeight="1" thickBot="1" x14ac:dyDescent="0.5">
      <c r="A22" s="160" t="s">
        <v>262</v>
      </c>
      <c r="D22" s="161"/>
      <c r="F22" s="168">
        <f>SUM(F16:F20)</f>
        <v>6853719</v>
      </c>
      <c r="H22" s="168">
        <f>SUM(H16:H20)</f>
        <v>7116800</v>
      </c>
      <c r="J22" s="168">
        <f>SUM(J16:J20)</f>
        <v>551146</v>
      </c>
      <c r="L22" s="168">
        <f>SUM(L16:L20)</f>
        <v>-414711</v>
      </c>
      <c r="N22" s="168">
        <f>SUM(N16:N20)</f>
        <v>311820</v>
      </c>
      <c r="P22" s="168">
        <f>SUM(P16:P20)</f>
        <v>95462</v>
      </c>
      <c r="R22" s="168">
        <f>SUM(R16:R20)</f>
        <v>1444464</v>
      </c>
      <c r="T22" s="168">
        <f>SUM(T16:T20)</f>
        <v>0</v>
      </c>
      <c r="V22" s="168">
        <f>SUM(V16:V20)</f>
        <v>-13425</v>
      </c>
      <c r="X22" s="168">
        <f>SUM(X16:X20)</f>
        <v>-439944</v>
      </c>
      <c r="Z22" s="168">
        <f>SUM(Z16:Z20)</f>
        <v>252129</v>
      </c>
      <c r="AB22" s="168">
        <f>SUM(AB16:AB20)</f>
        <v>-201240</v>
      </c>
      <c r="AD22" s="168">
        <f>SUM(AD16:AD20)</f>
        <v>15757460</v>
      </c>
      <c r="AF22" s="168">
        <f>SUM(AF16:AF20)</f>
        <v>5956773</v>
      </c>
      <c r="AH22" s="168">
        <f>SUM(AH16:AH20)</f>
        <v>21714233</v>
      </c>
    </row>
    <row r="23" spans="1:34" s="156" customFormat="1" ht="15" customHeight="1" thickTop="1" x14ac:dyDescent="0.45">
      <c r="A23" s="160"/>
      <c r="D23" s="161"/>
      <c r="F23" s="154"/>
      <c r="H23" s="154"/>
      <c r="J23" s="154"/>
      <c r="L23" s="154"/>
      <c r="N23" s="154"/>
      <c r="P23" s="154"/>
      <c r="R23" s="154"/>
      <c r="T23" s="154"/>
      <c r="V23" s="154"/>
      <c r="X23" s="154"/>
      <c r="Z23" s="154"/>
      <c r="AB23" s="154"/>
      <c r="AD23" s="163"/>
      <c r="AF23" s="154"/>
      <c r="AH23" s="163"/>
    </row>
    <row r="24" spans="1:34" s="156" customFormat="1" ht="21" customHeight="1" x14ac:dyDescent="0.45">
      <c r="A24" s="160" t="s">
        <v>193</v>
      </c>
      <c r="B24" s="165"/>
      <c r="C24" s="165"/>
      <c r="D24" s="161"/>
    </row>
    <row r="25" spans="1:34" s="156" customFormat="1" ht="21" customHeight="1" x14ac:dyDescent="0.45">
      <c r="A25" s="160"/>
      <c r="B25" s="164" t="s">
        <v>225</v>
      </c>
      <c r="C25" s="165"/>
      <c r="D25" s="161"/>
      <c r="F25" s="163">
        <v>6853719</v>
      </c>
      <c r="H25" s="163">
        <v>7116800</v>
      </c>
      <c r="J25" s="163">
        <v>442910</v>
      </c>
      <c r="L25" s="163">
        <v>-858503</v>
      </c>
      <c r="N25" s="163">
        <v>272677</v>
      </c>
      <c r="P25" s="163">
        <v>72456</v>
      </c>
      <c r="R25" s="163">
        <v>4461539</v>
      </c>
      <c r="T25" s="163">
        <v>312</v>
      </c>
      <c r="V25" s="163">
        <v>0</v>
      </c>
      <c r="X25" s="163">
        <v>-1075116</v>
      </c>
      <c r="Z25" s="163">
        <v>252129</v>
      </c>
      <c r="AB25" s="163">
        <f>SUM(T25:Z25)</f>
        <v>-822675</v>
      </c>
      <c r="AD25" s="165">
        <f>SUM(F25:R25,AB25)</f>
        <v>17538923</v>
      </c>
      <c r="AF25" s="163">
        <v>10057006</v>
      </c>
      <c r="AH25" s="163">
        <f>SUM(AD25,AF25)</f>
        <v>27595929</v>
      </c>
    </row>
    <row r="26" spans="1:34" s="156" customFormat="1" ht="21" customHeight="1" x14ac:dyDescent="0.45">
      <c r="A26" s="165" t="s">
        <v>195</v>
      </c>
      <c r="B26" s="165"/>
      <c r="C26" s="165"/>
      <c r="D26" s="161"/>
      <c r="F26" s="169">
        <v>0</v>
      </c>
      <c r="H26" s="169">
        <v>0</v>
      </c>
      <c r="J26" s="169">
        <v>0</v>
      </c>
      <c r="L26" s="169">
        <v>0</v>
      </c>
      <c r="N26" s="169">
        <v>0</v>
      </c>
      <c r="P26" s="169">
        <v>0</v>
      </c>
      <c r="R26" s="169">
        <v>-46792</v>
      </c>
      <c r="T26" s="169">
        <v>-312</v>
      </c>
      <c r="V26" s="169">
        <v>-54169</v>
      </c>
      <c r="X26" s="169">
        <v>0</v>
      </c>
      <c r="Z26" s="169">
        <v>0</v>
      </c>
      <c r="AB26" s="169">
        <f>SUM(T26:Z26)</f>
        <v>-54481</v>
      </c>
      <c r="AD26" s="169">
        <f>SUM(F26:R26,AB26)</f>
        <v>-101273</v>
      </c>
      <c r="AF26" s="169">
        <v>-8803</v>
      </c>
      <c r="AH26" s="169">
        <f>SUM(AD26,AF26)</f>
        <v>-110076</v>
      </c>
    </row>
    <row r="27" spans="1:34" s="156" customFormat="1" ht="6" customHeight="1" x14ac:dyDescent="0.45">
      <c r="A27" s="165"/>
      <c r="B27" s="165"/>
      <c r="C27" s="165"/>
      <c r="D27" s="161"/>
      <c r="F27" s="163"/>
      <c r="H27" s="163"/>
      <c r="J27" s="163"/>
      <c r="L27" s="163"/>
      <c r="N27" s="163"/>
      <c r="P27" s="163"/>
      <c r="R27" s="163"/>
      <c r="T27" s="163"/>
      <c r="V27" s="163"/>
      <c r="X27" s="163"/>
      <c r="Z27" s="163"/>
      <c r="AB27" s="163"/>
      <c r="AD27" s="163"/>
      <c r="AF27" s="163"/>
      <c r="AH27" s="163"/>
    </row>
    <row r="28" spans="1:34" s="156" customFormat="1" ht="21" customHeight="1" x14ac:dyDescent="0.45">
      <c r="A28" s="160" t="s">
        <v>194</v>
      </c>
      <c r="B28" s="165"/>
      <c r="C28" s="165"/>
      <c r="D28" s="161"/>
    </row>
    <row r="29" spans="1:34" s="156" customFormat="1" ht="21" customHeight="1" x14ac:dyDescent="0.45">
      <c r="A29" s="160"/>
      <c r="B29" s="164" t="s">
        <v>205</v>
      </c>
      <c r="C29" s="165"/>
      <c r="D29" s="161"/>
      <c r="F29" s="154">
        <f>SUM(F25:F28)</f>
        <v>6853719</v>
      </c>
      <c r="H29" s="154">
        <f>SUM(H25:H28)</f>
        <v>7116800</v>
      </c>
      <c r="J29" s="154">
        <f>SUM(J25:J28)</f>
        <v>442910</v>
      </c>
      <c r="L29" s="154">
        <f>SUM(L25:L28)</f>
        <v>-858503</v>
      </c>
      <c r="N29" s="154">
        <f>SUM(N25:N28)</f>
        <v>272677</v>
      </c>
      <c r="P29" s="154">
        <f>SUM(P25:P28)</f>
        <v>72456</v>
      </c>
      <c r="R29" s="154">
        <f>SUM(R25:R28)</f>
        <v>4414747</v>
      </c>
      <c r="T29" s="154">
        <f>SUM(T25:T28)</f>
        <v>0</v>
      </c>
      <c r="V29" s="154">
        <f>SUM(V25:V28)</f>
        <v>-54169</v>
      </c>
      <c r="X29" s="154">
        <f>SUM(X25:X28)</f>
        <v>-1075116</v>
      </c>
      <c r="Z29" s="154">
        <f>SUM(Z25:Z28)</f>
        <v>252129</v>
      </c>
      <c r="AB29" s="163">
        <f>SUM(T29:AA29)</f>
        <v>-877156</v>
      </c>
      <c r="AD29" s="165">
        <f>SUM(F29:R29,AB29)</f>
        <v>17437650</v>
      </c>
      <c r="AF29" s="154">
        <f>SUM(AF25:AF28)</f>
        <v>10048203</v>
      </c>
      <c r="AH29" s="163">
        <f>SUM(AD29,AF29)</f>
        <v>27485853</v>
      </c>
    </row>
    <row r="30" spans="1:34" s="156" customFormat="1" ht="21" customHeight="1" x14ac:dyDescent="0.45">
      <c r="A30" s="156" t="s">
        <v>51</v>
      </c>
      <c r="D30" s="161"/>
      <c r="F30" s="154">
        <v>0</v>
      </c>
      <c r="H30" s="154">
        <v>0</v>
      </c>
      <c r="J30" s="154">
        <v>0</v>
      </c>
      <c r="L30" s="154">
        <v>0</v>
      </c>
      <c r="N30" s="154">
        <v>0</v>
      </c>
      <c r="P30" s="154">
        <v>0</v>
      </c>
      <c r="R30" s="154">
        <v>-324967</v>
      </c>
      <c r="T30" s="154">
        <v>0</v>
      </c>
      <c r="V30" s="154">
        <v>25117</v>
      </c>
      <c r="X30" s="154">
        <v>63484</v>
      </c>
      <c r="Z30" s="154">
        <v>0</v>
      </c>
      <c r="AB30" s="163">
        <f>SUM(T30:AA30)</f>
        <v>88601</v>
      </c>
      <c r="AD30" s="165">
        <f>SUM(F30:R30,AB30)</f>
        <v>-236366</v>
      </c>
      <c r="AF30" s="154">
        <v>-234085</v>
      </c>
      <c r="AH30" s="163">
        <f>SUM(AD30,AF30)</f>
        <v>-470451</v>
      </c>
    </row>
    <row r="31" spans="1:34" s="156" customFormat="1" ht="21" customHeight="1" x14ac:dyDescent="0.45">
      <c r="A31" s="156" t="s">
        <v>216</v>
      </c>
      <c r="D31" s="161"/>
      <c r="F31" s="154"/>
      <c r="H31" s="154"/>
      <c r="J31" s="154"/>
      <c r="L31" s="154"/>
      <c r="N31" s="154"/>
      <c r="P31" s="154"/>
      <c r="R31" s="154"/>
      <c r="T31" s="154"/>
      <c r="V31" s="154"/>
      <c r="X31" s="154"/>
      <c r="Z31" s="154"/>
      <c r="AB31" s="163"/>
      <c r="AD31" s="163"/>
      <c r="AF31" s="154"/>
      <c r="AH31" s="163"/>
    </row>
    <row r="32" spans="1:34" s="156" customFormat="1" ht="21" customHeight="1" x14ac:dyDescent="0.45">
      <c r="B32" s="156" t="s">
        <v>126</v>
      </c>
      <c r="D32" s="161"/>
      <c r="F32" s="154">
        <v>0</v>
      </c>
      <c r="H32" s="154">
        <v>0</v>
      </c>
      <c r="J32" s="154">
        <v>0</v>
      </c>
      <c r="L32" s="154">
        <v>325247</v>
      </c>
      <c r="N32" s="154">
        <v>0</v>
      </c>
      <c r="P32" s="154">
        <v>0</v>
      </c>
      <c r="R32" s="154">
        <v>0</v>
      </c>
      <c r="T32" s="154">
        <v>0</v>
      </c>
      <c r="V32" s="154">
        <v>0</v>
      </c>
      <c r="X32" s="154">
        <v>0</v>
      </c>
      <c r="Z32" s="154">
        <v>0</v>
      </c>
      <c r="AB32" s="163">
        <f>SUM(T32:AA32)</f>
        <v>0</v>
      </c>
      <c r="AD32" s="165">
        <f>SUM(F32:R32,AB32)</f>
        <v>325247</v>
      </c>
      <c r="AF32" s="154">
        <v>-466899</v>
      </c>
      <c r="AH32" s="163">
        <f>SUM(AD32,AF32)</f>
        <v>-141652</v>
      </c>
    </row>
    <row r="33" spans="1:34" s="156" customFormat="1" ht="21" customHeight="1" x14ac:dyDescent="0.45">
      <c r="A33" s="156" t="s">
        <v>266</v>
      </c>
      <c r="D33" s="161"/>
      <c r="F33" s="154">
        <v>0</v>
      </c>
      <c r="H33" s="154">
        <v>0</v>
      </c>
      <c r="J33" s="154">
        <v>0</v>
      </c>
      <c r="L33" s="154">
        <v>0</v>
      </c>
      <c r="N33" s="154">
        <v>0</v>
      </c>
      <c r="P33" s="154">
        <v>0</v>
      </c>
      <c r="R33" s="154">
        <v>-308417</v>
      </c>
      <c r="T33" s="154">
        <v>0</v>
      </c>
      <c r="V33" s="154">
        <v>0</v>
      </c>
      <c r="X33" s="154">
        <v>0</v>
      </c>
      <c r="Z33" s="154">
        <v>0</v>
      </c>
      <c r="AB33" s="163">
        <v>0</v>
      </c>
      <c r="AD33" s="165">
        <v>-308417</v>
      </c>
      <c r="AF33" s="154">
        <v>0</v>
      </c>
      <c r="AH33" s="163">
        <f t="shared" ref="AH33:AH35" si="0">SUM(AD33,AF33)</f>
        <v>-308417</v>
      </c>
    </row>
    <row r="34" spans="1:34" s="156" customFormat="1" ht="21" customHeight="1" x14ac:dyDescent="0.45">
      <c r="A34" s="156" t="s">
        <v>144</v>
      </c>
      <c r="D34" s="161"/>
      <c r="F34" s="154">
        <v>0</v>
      </c>
      <c r="H34" s="154">
        <v>0</v>
      </c>
      <c r="J34" s="154">
        <v>0</v>
      </c>
      <c r="L34" s="154">
        <v>0</v>
      </c>
      <c r="N34" s="154">
        <v>0</v>
      </c>
      <c r="P34" s="154">
        <v>23006</v>
      </c>
      <c r="R34" s="154">
        <v>-23006</v>
      </c>
      <c r="T34" s="154">
        <v>0</v>
      </c>
      <c r="V34" s="154">
        <v>0</v>
      </c>
      <c r="X34" s="154">
        <v>0</v>
      </c>
      <c r="Z34" s="154">
        <v>0</v>
      </c>
      <c r="AB34" s="163">
        <v>0</v>
      </c>
      <c r="AD34" s="163">
        <v>0</v>
      </c>
      <c r="AF34" s="154">
        <v>0</v>
      </c>
      <c r="AH34" s="163">
        <f t="shared" si="0"/>
        <v>0</v>
      </c>
    </row>
    <row r="35" spans="1:34" s="156" customFormat="1" ht="21" customHeight="1" x14ac:dyDescent="0.45">
      <c r="A35" s="156" t="s">
        <v>267</v>
      </c>
      <c r="D35" s="161"/>
      <c r="F35" s="154">
        <v>0</v>
      </c>
      <c r="H35" s="154">
        <v>0</v>
      </c>
      <c r="J35" s="154">
        <v>0</v>
      </c>
      <c r="L35" s="154">
        <v>0</v>
      </c>
      <c r="N35" s="154">
        <v>0</v>
      </c>
      <c r="P35" s="154">
        <v>0</v>
      </c>
      <c r="R35" s="154">
        <v>0</v>
      </c>
      <c r="T35" s="154">
        <v>0</v>
      </c>
      <c r="V35" s="154">
        <v>0</v>
      </c>
      <c r="X35" s="154">
        <v>0</v>
      </c>
      <c r="Z35" s="154">
        <v>0</v>
      </c>
      <c r="AB35" s="163">
        <v>0</v>
      </c>
      <c r="AD35" s="163">
        <v>0</v>
      </c>
      <c r="AF35" s="154">
        <v>-26751</v>
      </c>
      <c r="AH35" s="163">
        <f t="shared" si="0"/>
        <v>-26751</v>
      </c>
    </row>
    <row r="36" spans="1:34" s="156" customFormat="1" ht="21" customHeight="1" x14ac:dyDescent="0.45">
      <c r="A36" s="156" t="s">
        <v>110</v>
      </c>
      <c r="D36" s="161"/>
      <c r="F36" s="169">
        <v>0</v>
      </c>
      <c r="H36" s="169">
        <v>0</v>
      </c>
      <c r="J36" s="169">
        <v>0</v>
      </c>
      <c r="L36" s="169">
        <v>0</v>
      </c>
      <c r="N36" s="169">
        <v>19728</v>
      </c>
      <c r="P36" s="169">
        <v>0</v>
      </c>
      <c r="R36" s="169">
        <v>0</v>
      </c>
      <c r="T36" s="169">
        <v>0</v>
      </c>
      <c r="V36" s="169">
        <v>0</v>
      </c>
      <c r="X36" s="169">
        <v>0</v>
      </c>
      <c r="Z36" s="169">
        <v>0</v>
      </c>
      <c r="AB36" s="169">
        <f>SUM(T36:AA36)</f>
        <v>0</v>
      </c>
      <c r="AD36" s="169">
        <v>19728</v>
      </c>
      <c r="AF36" s="169">
        <v>5474</v>
      </c>
      <c r="AH36" s="169">
        <f>SUM(AD36,AF36)</f>
        <v>25202</v>
      </c>
    </row>
    <row r="37" spans="1:34" s="156" customFormat="1" ht="6" customHeight="1" x14ac:dyDescent="0.45">
      <c r="D37" s="161"/>
      <c r="F37" s="154"/>
      <c r="H37" s="154"/>
      <c r="J37" s="154"/>
      <c r="L37" s="154"/>
      <c r="N37" s="154"/>
      <c r="P37" s="154"/>
      <c r="R37" s="154"/>
      <c r="T37" s="154"/>
      <c r="V37" s="154"/>
      <c r="X37" s="154"/>
      <c r="Z37" s="154"/>
      <c r="AB37" s="154"/>
      <c r="AD37" s="163"/>
      <c r="AF37" s="154"/>
      <c r="AH37" s="163"/>
    </row>
    <row r="38" spans="1:34" s="156" customFormat="1" ht="21" customHeight="1" thickBot="1" x14ac:dyDescent="0.5">
      <c r="A38" s="160" t="s">
        <v>263</v>
      </c>
      <c r="D38" s="161"/>
      <c r="F38" s="170">
        <f>SUM(F29:F36)</f>
        <v>6853719</v>
      </c>
      <c r="H38" s="170">
        <f>SUM(H29:H36)</f>
        <v>7116800</v>
      </c>
      <c r="J38" s="170">
        <f>SUM(J29:J36)</f>
        <v>442910</v>
      </c>
      <c r="L38" s="170">
        <f>SUM(L29:L36)</f>
        <v>-533256</v>
      </c>
      <c r="N38" s="170">
        <f>SUM(N29:N36)</f>
        <v>292405</v>
      </c>
      <c r="P38" s="170">
        <f>SUM(P29:P36)</f>
        <v>95462</v>
      </c>
      <c r="R38" s="170">
        <f>SUM(R29:R36)</f>
        <v>3758357</v>
      </c>
      <c r="T38" s="170">
        <f>SUM(T29:T36)</f>
        <v>0</v>
      </c>
      <c r="V38" s="170">
        <f>SUM(V29:V36)</f>
        <v>-29052</v>
      </c>
      <c r="X38" s="170">
        <f>SUM(X29:X36)</f>
        <v>-1011632</v>
      </c>
      <c r="Z38" s="170">
        <f>SUM(Z29:Z36)</f>
        <v>252129</v>
      </c>
      <c r="AB38" s="170">
        <f>SUM(AB29:AB36)</f>
        <v>-788555</v>
      </c>
      <c r="AD38" s="170">
        <f>SUM(AD29:AD36)</f>
        <v>17237842</v>
      </c>
      <c r="AF38" s="170">
        <f>SUM(AF29:AF36)</f>
        <v>9325942</v>
      </c>
      <c r="AH38" s="170">
        <f>SUM(AH29:AH36)</f>
        <v>26563784</v>
      </c>
    </row>
    <row r="39" spans="1:34" s="156" customFormat="1" ht="24.75" customHeight="1" thickTop="1" x14ac:dyDescent="0.45">
      <c r="A39" s="160"/>
      <c r="D39" s="161"/>
      <c r="F39" s="154"/>
      <c r="H39" s="154"/>
      <c r="J39" s="154"/>
      <c r="L39" s="154"/>
      <c r="N39" s="154"/>
      <c r="P39" s="154"/>
      <c r="R39" s="154"/>
      <c r="T39" s="154"/>
      <c r="V39" s="154"/>
      <c r="X39" s="154"/>
      <c r="Z39" s="154"/>
      <c r="AB39" s="154"/>
      <c r="AD39" s="154"/>
      <c r="AF39" s="154"/>
      <c r="AH39" s="154"/>
    </row>
    <row r="40" spans="1:34" s="156" customFormat="1" ht="18" customHeight="1" x14ac:dyDescent="0.45">
      <c r="A40" s="160"/>
      <c r="D40" s="161"/>
      <c r="F40" s="154"/>
      <c r="H40" s="154"/>
      <c r="J40" s="154"/>
      <c r="L40" s="154"/>
      <c r="N40" s="154"/>
      <c r="P40" s="154"/>
      <c r="R40" s="154"/>
      <c r="T40" s="154"/>
      <c r="V40" s="154"/>
      <c r="X40" s="154"/>
      <c r="Z40" s="154"/>
      <c r="AB40" s="154"/>
      <c r="AD40" s="154"/>
      <c r="AF40" s="154"/>
      <c r="AH40" s="154"/>
    </row>
    <row r="41" spans="1:34" ht="21.95" customHeight="1" x14ac:dyDescent="0.45">
      <c r="A41" s="143" t="s">
        <v>169</v>
      </c>
      <c r="B41" s="71"/>
      <c r="C41" s="71"/>
      <c r="D41" s="71"/>
      <c r="E41" s="71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</row>
    <row r="42" spans="1:34" ht="21.75" customHeight="1" x14ac:dyDescent="0.45">
      <c r="F42" s="184"/>
      <c r="H42" s="184"/>
      <c r="J42" s="184"/>
      <c r="L42" s="184"/>
      <c r="N42" s="184"/>
      <c r="P42" s="184"/>
      <c r="R42" s="184"/>
      <c r="T42" s="184"/>
      <c r="V42" s="184"/>
      <c r="X42" s="184"/>
      <c r="Z42" s="184"/>
      <c r="AB42" s="184"/>
      <c r="AD42" s="184"/>
      <c r="AF42" s="184"/>
      <c r="AH42" s="184"/>
    </row>
    <row r="43" spans="1:34" ht="21.75" customHeight="1" x14ac:dyDescent="0.45">
      <c r="F43" s="184"/>
      <c r="H43" s="184"/>
      <c r="J43" s="184"/>
      <c r="L43" s="184"/>
      <c r="N43" s="184"/>
      <c r="P43" s="184"/>
      <c r="R43" s="184"/>
      <c r="T43" s="184"/>
      <c r="V43" s="184"/>
      <c r="X43" s="184"/>
      <c r="Z43" s="184"/>
      <c r="AB43" s="184"/>
      <c r="AD43" s="184"/>
      <c r="AF43" s="184"/>
      <c r="AH43" s="184"/>
    </row>
    <row r="44" spans="1:34" ht="21.75" customHeight="1" x14ac:dyDescent="0.45">
      <c r="F44" s="184"/>
      <c r="H44" s="184"/>
      <c r="J44" s="184"/>
      <c r="L44" s="184"/>
      <c r="N44" s="184"/>
      <c r="P44" s="184"/>
      <c r="R44" s="184"/>
      <c r="T44" s="184"/>
      <c r="V44" s="184"/>
      <c r="X44" s="184"/>
      <c r="Z44" s="184"/>
      <c r="AB44" s="184"/>
      <c r="AD44" s="184"/>
      <c r="AF44" s="184"/>
      <c r="AH44" s="184"/>
    </row>
    <row r="45" spans="1:34" ht="21.75" customHeight="1" x14ac:dyDescent="0.45">
      <c r="F45" s="184"/>
      <c r="H45" s="184"/>
      <c r="J45" s="184"/>
      <c r="L45" s="184"/>
      <c r="N45" s="184"/>
      <c r="P45" s="184"/>
      <c r="R45" s="184"/>
      <c r="T45" s="184"/>
      <c r="V45" s="184"/>
      <c r="X45" s="184"/>
      <c r="Z45" s="184"/>
      <c r="AB45" s="184"/>
      <c r="AD45" s="184"/>
      <c r="AF45" s="184"/>
      <c r="AH45" s="184"/>
    </row>
    <row r="46" spans="1:34" ht="21.75" customHeight="1" x14ac:dyDescent="0.45">
      <c r="F46" s="184"/>
      <c r="H46" s="184"/>
      <c r="J46" s="184"/>
      <c r="L46" s="184"/>
      <c r="N46" s="184"/>
      <c r="P46" s="184"/>
      <c r="R46" s="184"/>
      <c r="T46" s="184"/>
      <c r="V46" s="184"/>
      <c r="X46" s="184"/>
      <c r="Z46" s="184"/>
      <c r="AB46" s="184"/>
      <c r="AD46" s="184"/>
      <c r="AF46" s="184"/>
      <c r="AH46" s="184"/>
    </row>
    <row r="47" spans="1:34" ht="21.75" customHeight="1" x14ac:dyDescent="0.45">
      <c r="F47" s="184"/>
      <c r="H47" s="184"/>
      <c r="J47" s="184"/>
      <c r="L47" s="184"/>
      <c r="N47" s="184"/>
      <c r="P47" s="184"/>
      <c r="R47" s="184"/>
      <c r="T47" s="184"/>
      <c r="V47" s="184"/>
      <c r="X47" s="184"/>
      <c r="Z47" s="184"/>
      <c r="AB47" s="184"/>
      <c r="AD47" s="184"/>
      <c r="AF47" s="184"/>
      <c r="AH47" s="184"/>
    </row>
    <row r="48" spans="1:34" ht="21.75" customHeight="1" x14ac:dyDescent="0.45">
      <c r="F48" s="184"/>
      <c r="H48" s="184"/>
      <c r="J48" s="184"/>
      <c r="L48" s="184"/>
      <c r="N48" s="184"/>
      <c r="P48" s="184"/>
      <c r="R48" s="184"/>
      <c r="T48" s="184"/>
      <c r="V48" s="184"/>
      <c r="X48" s="184"/>
      <c r="Z48" s="184"/>
      <c r="AB48" s="184"/>
      <c r="AD48" s="184"/>
      <c r="AF48" s="184"/>
      <c r="AH48" s="184"/>
    </row>
  </sheetData>
  <mergeCells count="5">
    <mergeCell ref="F5:AH5"/>
    <mergeCell ref="F6:AD6"/>
    <mergeCell ref="T7:AB7"/>
    <mergeCell ref="T8:Z8"/>
    <mergeCell ref="P10:R10"/>
  </mergeCells>
  <pageMargins left="0.3" right="0.3" top="0.5" bottom="0.6" header="0.49" footer="0.4"/>
  <pageSetup paperSize="9" scale="68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0"/>
  </sheetPr>
  <dimension ref="A1:X34"/>
  <sheetViews>
    <sheetView topLeftCell="A22" zoomScale="110" zoomScaleNormal="110" zoomScaleSheetLayoutView="80" workbookViewId="0">
      <selection activeCell="T35" sqref="T35"/>
    </sheetView>
  </sheetViews>
  <sheetFormatPr defaultColWidth="9.33203125" defaultRowHeight="21.75" customHeight="1" x14ac:dyDescent="0.45"/>
  <cols>
    <col min="1" max="2" width="1.5" style="10" customWidth="1"/>
    <col min="3" max="3" width="22.1640625" style="10" customWidth="1"/>
    <col min="4" max="4" width="2.1640625" style="10" customWidth="1"/>
    <col min="5" max="5" width="11.83203125" style="10" customWidth="1"/>
    <col min="6" max="6" width="13" style="171" customWidth="1"/>
    <col min="7" max="7" width="1" style="171" customWidth="1"/>
    <col min="8" max="8" width="16.33203125" style="171" customWidth="1"/>
    <col min="9" max="9" width="1" style="171" customWidth="1"/>
    <col min="10" max="10" width="20" style="171" customWidth="1"/>
    <col min="11" max="11" width="1" style="171" customWidth="1"/>
    <col min="12" max="12" width="13.83203125" style="171" customWidth="1"/>
    <col min="13" max="13" width="1" style="171" customWidth="1"/>
    <col min="14" max="14" width="18" style="171" customWidth="1"/>
    <col min="15" max="15" width="1" style="171" customWidth="1"/>
    <col min="16" max="16" width="13.83203125" style="171" customWidth="1"/>
    <col min="17" max="17" width="1" style="171" customWidth="1"/>
    <col min="18" max="18" width="15.83203125" style="171" customWidth="1"/>
    <col min="19" max="19" width="1" style="171" customWidth="1"/>
    <col min="20" max="20" width="12.6640625" style="171" customWidth="1"/>
    <col min="21" max="21" width="1" style="171" customWidth="1"/>
    <col min="22" max="22" width="18.6640625" style="171" customWidth="1"/>
    <col min="23" max="23" width="1" style="171" customWidth="1"/>
    <col min="24" max="24" width="12.83203125" style="171" customWidth="1"/>
    <col min="25" max="16384" width="9.33203125" style="10"/>
  </cols>
  <sheetData>
    <row r="1" spans="1:24" ht="21.75" customHeight="1" x14ac:dyDescent="0.45">
      <c r="A1" s="19" t="s">
        <v>0</v>
      </c>
      <c r="B1" s="19"/>
      <c r="C1" s="19"/>
      <c r="D1" s="19"/>
      <c r="E1" s="19"/>
      <c r="X1" s="172"/>
    </row>
    <row r="2" spans="1:24" ht="21.75" customHeight="1" x14ac:dyDescent="0.45">
      <c r="A2" s="19" t="s">
        <v>118</v>
      </c>
      <c r="B2" s="19"/>
      <c r="C2" s="19"/>
      <c r="D2" s="19"/>
      <c r="E2" s="19"/>
      <c r="X2" s="172"/>
    </row>
    <row r="3" spans="1:24" ht="21.75" customHeight="1" x14ac:dyDescent="0.45">
      <c r="A3" s="99" t="str">
        <f>+'9 Change Conso'!A3</f>
        <v>สำหรับงวดหกเดือนสิ้นสุดวันที่ 30 มิถุนายน พ.ศ. 2564</v>
      </c>
      <c r="B3" s="146"/>
      <c r="C3" s="146"/>
      <c r="D3" s="146"/>
      <c r="E3" s="146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</row>
    <row r="4" spans="1:24" ht="21.75" customHeight="1" x14ac:dyDescent="0.45">
      <c r="A4" s="11"/>
      <c r="B4" s="11"/>
      <c r="C4" s="11"/>
      <c r="D4" s="11"/>
      <c r="E4" s="11"/>
    </row>
    <row r="5" spans="1:24" ht="20.100000000000001" customHeight="1" x14ac:dyDescent="0.45">
      <c r="A5" s="11"/>
      <c r="B5" s="11"/>
      <c r="C5" s="11"/>
      <c r="D5" s="11"/>
      <c r="E5" s="11"/>
      <c r="F5" s="249" t="s">
        <v>146</v>
      </c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</row>
    <row r="6" spans="1:24" ht="20.100000000000001" customHeight="1" x14ac:dyDescent="0.45">
      <c r="A6" s="11"/>
      <c r="B6" s="11"/>
      <c r="C6" s="11"/>
      <c r="D6" s="11"/>
      <c r="E6" s="11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251" t="s">
        <v>115</v>
      </c>
      <c r="S6" s="251"/>
      <c r="T6" s="251"/>
      <c r="U6" s="251"/>
      <c r="V6" s="251"/>
      <c r="W6" s="174"/>
      <c r="X6" s="174"/>
    </row>
    <row r="7" spans="1:24" ht="20.100000000000001" customHeight="1" x14ac:dyDescent="0.45">
      <c r="A7" s="11"/>
      <c r="B7" s="11"/>
      <c r="C7" s="11"/>
      <c r="D7" s="11"/>
      <c r="E7" s="11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249" t="s">
        <v>158</v>
      </c>
      <c r="S7" s="249"/>
      <c r="T7" s="249"/>
      <c r="U7" s="181"/>
      <c r="V7" s="175"/>
      <c r="W7" s="174"/>
      <c r="X7" s="174"/>
    </row>
    <row r="8" spans="1:24" s="79" customFormat="1" ht="20.100000000000001" customHeight="1" x14ac:dyDescent="0.45">
      <c r="A8" s="15"/>
      <c r="B8" s="15"/>
      <c r="C8" s="15"/>
      <c r="D8" s="15"/>
      <c r="E8" s="15"/>
      <c r="F8" s="176"/>
      <c r="G8" s="176"/>
      <c r="H8" s="176"/>
      <c r="I8" s="174"/>
      <c r="J8" s="176" t="s">
        <v>77</v>
      </c>
      <c r="K8" s="174"/>
      <c r="L8" s="176" t="s">
        <v>160</v>
      </c>
      <c r="M8" s="174"/>
      <c r="N8" s="250" t="s">
        <v>239</v>
      </c>
      <c r="O8" s="250"/>
      <c r="P8" s="250"/>
      <c r="Q8" s="174"/>
      <c r="R8" s="4" t="s">
        <v>181</v>
      </c>
      <c r="T8" s="4" t="s">
        <v>208</v>
      </c>
      <c r="U8" s="171"/>
      <c r="V8" s="174"/>
      <c r="W8" s="171"/>
      <c r="X8" s="176"/>
    </row>
    <row r="9" spans="1:24" s="79" customFormat="1" ht="20.100000000000001" customHeight="1" x14ac:dyDescent="0.45">
      <c r="A9" s="15"/>
      <c r="B9" s="15"/>
      <c r="C9" s="15"/>
      <c r="D9" s="15"/>
      <c r="E9" s="15"/>
      <c r="F9" s="176" t="s">
        <v>142</v>
      </c>
      <c r="G9" s="176"/>
      <c r="H9" s="176"/>
      <c r="I9" s="174"/>
      <c r="J9" s="174" t="s">
        <v>78</v>
      </c>
      <c r="K9" s="174"/>
      <c r="L9" s="174" t="s">
        <v>108</v>
      </c>
      <c r="M9" s="174"/>
      <c r="N9" s="174" t="s">
        <v>40</v>
      </c>
      <c r="R9" s="4" t="s">
        <v>212</v>
      </c>
      <c r="S9" s="174"/>
      <c r="T9" s="2" t="s">
        <v>209</v>
      </c>
      <c r="U9" s="174"/>
      <c r="V9" s="2" t="s">
        <v>96</v>
      </c>
      <c r="W9" s="174"/>
      <c r="X9" s="176" t="s">
        <v>53</v>
      </c>
    </row>
    <row r="10" spans="1:24" s="79" customFormat="1" ht="20.100000000000001" customHeight="1" x14ac:dyDescent="0.45">
      <c r="A10" s="15"/>
      <c r="B10" s="15"/>
      <c r="C10" s="15"/>
      <c r="D10" s="15"/>
      <c r="E10" s="15"/>
      <c r="F10" s="174" t="s">
        <v>143</v>
      </c>
      <c r="G10" s="174"/>
      <c r="H10" s="174" t="s">
        <v>95</v>
      </c>
      <c r="I10" s="174"/>
      <c r="J10" s="174" t="s">
        <v>79</v>
      </c>
      <c r="K10" s="174"/>
      <c r="L10" s="174" t="s">
        <v>109</v>
      </c>
      <c r="M10" s="174"/>
      <c r="N10" s="174" t="s">
        <v>144</v>
      </c>
      <c r="O10" s="174"/>
      <c r="P10" s="174" t="s">
        <v>41</v>
      </c>
      <c r="Q10" s="176"/>
      <c r="R10" s="2" t="s">
        <v>213</v>
      </c>
      <c r="S10" s="174"/>
      <c r="T10" s="2" t="s">
        <v>210</v>
      </c>
      <c r="U10" s="174"/>
      <c r="V10" s="4" t="s">
        <v>119</v>
      </c>
      <c r="W10" s="174"/>
      <c r="X10" s="176" t="s">
        <v>120</v>
      </c>
    </row>
    <row r="11" spans="1:24" s="79" customFormat="1" ht="20.100000000000001" customHeight="1" x14ac:dyDescent="0.45">
      <c r="A11" s="15"/>
      <c r="B11" s="15"/>
      <c r="C11" s="15"/>
      <c r="D11" s="68"/>
      <c r="E11" s="15"/>
      <c r="F11" s="177" t="s">
        <v>85</v>
      </c>
      <c r="G11" s="174"/>
      <c r="H11" s="177" t="s">
        <v>85</v>
      </c>
      <c r="I11" s="174"/>
      <c r="J11" s="177" t="s">
        <v>85</v>
      </c>
      <c r="K11" s="174"/>
      <c r="L11" s="177" t="s">
        <v>85</v>
      </c>
      <c r="M11" s="174"/>
      <c r="N11" s="177" t="s">
        <v>85</v>
      </c>
      <c r="O11" s="174"/>
      <c r="P11" s="177" t="s">
        <v>85</v>
      </c>
      <c r="Q11" s="174"/>
      <c r="R11" s="177" t="s">
        <v>85</v>
      </c>
      <c r="S11" s="174"/>
      <c r="T11" s="177" t="s">
        <v>85</v>
      </c>
      <c r="U11" s="174"/>
      <c r="V11" s="177" t="s">
        <v>85</v>
      </c>
      <c r="W11" s="174"/>
      <c r="X11" s="177" t="s">
        <v>85</v>
      </c>
    </row>
    <row r="12" spans="1:24" s="79" customFormat="1" ht="8.1" customHeight="1" x14ac:dyDescent="0.45">
      <c r="A12" s="15"/>
      <c r="B12" s="15"/>
      <c r="C12" s="15"/>
      <c r="D12" s="68"/>
      <c r="E12" s="15"/>
      <c r="F12" s="178"/>
      <c r="G12" s="174"/>
      <c r="H12" s="178"/>
      <c r="I12" s="174"/>
      <c r="J12" s="178"/>
      <c r="K12" s="174"/>
      <c r="L12" s="178"/>
      <c r="M12" s="174"/>
      <c r="N12" s="178"/>
      <c r="O12" s="174"/>
      <c r="P12" s="178"/>
      <c r="Q12" s="174"/>
      <c r="R12" s="178"/>
      <c r="S12" s="174"/>
      <c r="T12" s="178"/>
      <c r="U12" s="174"/>
      <c r="V12" s="178"/>
      <c r="W12" s="174"/>
      <c r="X12" s="178"/>
    </row>
    <row r="13" spans="1:24" s="79" customFormat="1" ht="20.100000000000001" customHeight="1" x14ac:dyDescent="0.45">
      <c r="A13" s="80" t="s">
        <v>231</v>
      </c>
      <c r="B13" s="15"/>
      <c r="C13" s="15"/>
      <c r="D13" s="13"/>
      <c r="E13" s="15"/>
      <c r="F13" s="56">
        <v>6853719</v>
      </c>
      <c r="G13" s="12"/>
      <c r="H13" s="56">
        <v>10761525</v>
      </c>
      <c r="I13" s="12"/>
      <c r="J13" s="56">
        <v>-2931610</v>
      </c>
      <c r="K13" s="12"/>
      <c r="L13" s="56">
        <v>285443</v>
      </c>
      <c r="M13" s="12"/>
      <c r="N13" s="56">
        <v>116643</v>
      </c>
      <c r="O13" s="12"/>
      <c r="P13" s="56">
        <v>-912202</v>
      </c>
      <c r="Q13" s="12"/>
      <c r="R13" s="56" t="s">
        <v>87</v>
      </c>
      <c r="S13" s="12"/>
      <c r="T13" s="56" t="s">
        <v>87</v>
      </c>
      <c r="U13" s="12"/>
      <c r="V13" s="56" t="s">
        <v>87</v>
      </c>
      <c r="W13" s="12"/>
      <c r="X13" s="56">
        <f>SUM(F13:P13,V13)</f>
        <v>14173518</v>
      </c>
    </row>
    <row r="14" spans="1:24" s="79" customFormat="1" ht="20.100000000000001" customHeight="1" x14ac:dyDescent="0.45">
      <c r="A14" s="15" t="s">
        <v>286</v>
      </c>
      <c r="C14" s="15"/>
      <c r="D14" s="13"/>
      <c r="E14" s="15"/>
      <c r="F14" s="56" t="s">
        <v>87</v>
      </c>
      <c r="G14" s="12"/>
      <c r="H14" s="56" t="s">
        <v>87</v>
      </c>
      <c r="I14" s="12"/>
      <c r="J14" s="56" t="s">
        <v>87</v>
      </c>
      <c r="K14" s="12"/>
      <c r="L14" s="56" t="s">
        <v>87</v>
      </c>
      <c r="M14" s="12"/>
      <c r="N14" s="56" t="s">
        <v>87</v>
      </c>
      <c r="O14" s="12"/>
      <c r="P14" s="56">
        <v>-246526</v>
      </c>
      <c r="Q14" s="12"/>
      <c r="R14" s="56" t="s">
        <v>87</v>
      </c>
      <c r="S14" s="12"/>
      <c r="T14" s="56" t="s">
        <v>87</v>
      </c>
      <c r="U14" s="12"/>
      <c r="V14" s="56" t="s">
        <v>87</v>
      </c>
      <c r="W14" s="12"/>
      <c r="X14" s="56">
        <f>SUM(F14:P14,V14)</f>
        <v>-246526</v>
      </c>
    </row>
    <row r="15" spans="1:24" s="79" customFormat="1" ht="20.100000000000001" customHeight="1" x14ac:dyDescent="0.45">
      <c r="A15" s="15" t="s">
        <v>110</v>
      </c>
      <c r="C15" s="15"/>
      <c r="D15" s="13"/>
      <c r="E15" s="15"/>
      <c r="F15" s="57" t="s">
        <v>87</v>
      </c>
      <c r="G15" s="17"/>
      <c r="H15" s="57" t="s">
        <v>87</v>
      </c>
      <c r="I15" s="17"/>
      <c r="J15" s="57" t="s">
        <v>87</v>
      </c>
      <c r="K15" s="17"/>
      <c r="L15" s="57">
        <v>2302</v>
      </c>
      <c r="M15" s="17"/>
      <c r="N15" s="57" t="s">
        <v>87</v>
      </c>
      <c r="O15" s="12"/>
      <c r="P15" s="57" t="s">
        <v>87</v>
      </c>
      <c r="Q15" s="12"/>
      <c r="R15" s="57" t="s">
        <v>87</v>
      </c>
      <c r="S15" s="12"/>
      <c r="T15" s="57" t="s">
        <v>87</v>
      </c>
      <c r="U15" s="12"/>
      <c r="V15" s="57" t="s">
        <v>87</v>
      </c>
      <c r="W15" s="12"/>
      <c r="X15" s="57">
        <f>SUM(F15:P15,V15)</f>
        <v>2302</v>
      </c>
    </row>
    <row r="16" spans="1:24" s="79" customFormat="1" ht="8.1" customHeight="1" x14ac:dyDescent="0.45">
      <c r="A16" s="15"/>
      <c r="B16" s="15"/>
      <c r="C16" s="15"/>
      <c r="D16" s="13"/>
      <c r="E16" s="15"/>
      <c r="F16" s="56"/>
      <c r="G16" s="12"/>
      <c r="H16" s="56"/>
      <c r="I16" s="12"/>
      <c r="J16" s="18"/>
      <c r="K16" s="12"/>
      <c r="L16" s="18"/>
      <c r="M16" s="12"/>
      <c r="N16" s="56"/>
      <c r="O16" s="12"/>
      <c r="P16" s="56"/>
      <c r="Q16" s="12"/>
      <c r="R16" s="56"/>
      <c r="S16" s="12"/>
      <c r="T16" s="56"/>
      <c r="U16" s="12"/>
      <c r="V16" s="56"/>
      <c r="W16" s="12"/>
      <c r="X16" s="61"/>
    </row>
    <row r="17" spans="1:24" s="79" customFormat="1" ht="20.100000000000001" customHeight="1" thickBot="1" x14ac:dyDescent="0.5">
      <c r="A17" s="80" t="s">
        <v>262</v>
      </c>
      <c r="B17" s="15"/>
      <c r="C17" s="15"/>
      <c r="D17" s="13"/>
      <c r="E17" s="15"/>
      <c r="F17" s="58">
        <f>SUM(F13:F15)</f>
        <v>6853719</v>
      </c>
      <c r="G17" s="53"/>
      <c r="H17" s="58">
        <f>SUM(H13:H15)</f>
        <v>10761525</v>
      </c>
      <c r="I17" s="53"/>
      <c r="J17" s="58">
        <f>SUM(J13:J15)</f>
        <v>-2931610</v>
      </c>
      <c r="K17" s="53"/>
      <c r="L17" s="58">
        <f>SUM(L13:L15)</f>
        <v>287745</v>
      </c>
      <c r="M17" s="53"/>
      <c r="N17" s="58">
        <f>SUM(N13:N15)</f>
        <v>116643</v>
      </c>
      <c r="O17" s="53"/>
      <c r="P17" s="58">
        <f>SUM(P13:P15)</f>
        <v>-1158728</v>
      </c>
      <c r="Q17" s="53"/>
      <c r="R17" s="58">
        <f>SUM(R13:R15)</f>
        <v>0</v>
      </c>
      <c r="S17" s="53"/>
      <c r="T17" s="58">
        <f>SUM(T13:T15)</f>
        <v>0</v>
      </c>
      <c r="U17" s="53"/>
      <c r="V17" s="58">
        <f>SUM(V13:V15)</f>
        <v>0</v>
      </c>
      <c r="W17" s="53"/>
      <c r="X17" s="58">
        <f>SUM(X13:X15)</f>
        <v>13929294</v>
      </c>
    </row>
    <row r="18" spans="1:24" s="79" customFormat="1" ht="20.100000000000001" customHeight="1" thickTop="1" x14ac:dyDescent="0.45">
      <c r="A18" s="80"/>
      <c r="B18" s="15"/>
      <c r="C18" s="15"/>
      <c r="D18" s="13"/>
      <c r="E18" s="15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4"/>
      <c r="W18" s="12"/>
      <c r="X18" s="14"/>
    </row>
    <row r="19" spans="1:24" s="79" customFormat="1" ht="20.100000000000001" customHeight="1" x14ac:dyDescent="0.45">
      <c r="A19" s="80" t="s">
        <v>236</v>
      </c>
      <c r="B19" s="15"/>
      <c r="C19" s="15"/>
      <c r="D19" s="13"/>
      <c r="E19" s="15"/>
      <c r="F19" s="14"/>
      <c r="G19" s="12"/>
      <c r="H19" s="14"/>
      <c r="I19" s="12"/>
      <c r="J19" s="14"/>
      <c r="K19" s="12"/>
      <c r="L19" s="14"/>
      <c r="M19" s="12"/>
      <c r="N19" s="14"/>
      <c r="O19" s="12"/>
      <c r="P19" s="14"/>
      <c r="Q19" s="12"/>
      <c r="R19" s="14"/>
      <c r="S19" s="12"/>
      <c r="T19" s="14"/>
      <c r="U19" s="12"/>
      <c r="V19" s="14"/>
      <c r="W19" s="12"/>
      <c r="X19" s="14"/>
    </row>
    <row r="20" spans="1:24" s="79" customFormat="1" ht="20.100000000000001" customHeight="1" x14ac:dyDescent="0.45">
      <c r="A20" s="80"/>
      <c r="B20" s="182" t="s">
        <v>206</v>
      </c>
      <c r="C20" s="15"/>
      <c r="D20" s="13"/>
      <c r="E20" s="15"/>
      <c r="F20" s="14">
        <v>6853719</v>
      </c>
      <c r="G20" s="12"/>
      <c r="H20" s="14">
        <v>10761525</v>
      </c>
      <c r="I20" s="12"/>
      <c r="J20" s="14">
        <v>-2931610</v>
      </c>
      <c r="K20" s="12"/>
      <c r="L20" s="14">
        <v>269837</v>
      </c>
      <c r="M20" s="12"/>
      <c r="N20" s="14">
        <v>93637</v>
      </c>
      <c r="O20" s="12"/>
      <c r="P20" s="14">
        <v>1372661</v>
      </c>
      <c r="Q20" s="12"/>
      <c r="R20" s="14">
        <v>201</v>
      </c>
      <c r="S20" s="12"/>
      <c r="T20" s="14">
        <v>0</v>
      </c>
      <c r="U20" s="12"/>
      <c r="V20" s="14">
        <v>201</v>
      </c>
      <c r="W20" s="12"/>
      <c r="X20" s="14">
        <v>16419970</v>
      </c>
    </row>
    <row r="21" spans="1:24" s="79" customFormat="1" ht="20.100000000000001" customHeight="1" x14ac:dyDescent="0.45">
      <c r="A21" s="15" t="s">
        <v>195</v>
      </c>
      <c r="B21" s="15"/>
      <c r="C21" s="15"/>
      <c r="D21" s="13"/>
      <c r="E21" s="15"/>
      <c r="F21" s="14">
        <v>0</v>
      </c>
      <c r="G21" s="12"/>
      <c r="H21" s="14">
        <v>0</v>
      </c>
      <c r="I21" s="12"/>
      <c r="J21" s="14">
        <v>0</v>
      </c>
      <c r="K21" s="12"/>
      <c r="L21" s="14">
        <v>0</v>
      </c>
      <c r="M21" s="12"/>
      <c r="N21" s="14">
        <v>0</v>
      </c>
      <c r="O21" s="12"/>
      <c r="P21" s="14">
        <v>-39342</v>
      </c>
      <c r="Q21" s="12"/>
      <c r="R21" s="14">
        <v>-201</v>
      </c>
      <c r="S21" s="12"/>
      <c r="T21" s="14">
        <v>-51620</v>
      </c>
      <c r="U21" s="12"/>
      <c r="V21" s="14">
        <f>SUM(R21:T21)</f>
        <v>-51821</v>
      </c>
      <c r="W21" s="12"/>
      <c r="X21" s="16">
        <f>SUM(F21:P21,V21)</f>
        <v>-91163</v>
      </c>
    </row>
    <row r="22" spans="1:24" s="79" customFormat="1" ht="20.100000000000001" customHeight="1" x14ac:dyDescent="0.45">
      <c r="A22" s="80" t="s">
        <v>232</v>
      </c>
      <c r="B22" s="15"/>
      <c r="C22" s="15"/>
      <c r="D22" s="13"/>
      <c r="E22" s="15"/>
      <c r="F22" s="63"/>
      <c r="G22" s="12"/>
      <c r="H22" s="63"/>
      <c r="I22" s="12"/>
      <c r="J22" s="63"/>
      <c r="K22" s="12"/>
      <c r="L22" s="63"/>
      <c r="M22" s="12"/>
      <c r="N22" s="63"/>
      <c r="O22" s="12"/>
      <c r="P22" s="63"/>
      <c r="Q22" s="12"/>
      <c r="R22" s="63"/>
      <c r="S22" s="12"/>
      <c r="T22" s="63"/>
      <c r="U22" s="12"/>
      <c r="V22" s="63"/>
      <c r="W22" s="12"/>
      <c r="X22" s="63"/>
    </row>
    <row r="23" spans="1:24" s="79" customFormat="1" ht="20.100000000000001" customHeight="1" x14ac:dyDescent="0.45">
      <c r="A23" s="80"/>
      <c r="B23" s="182" t="s">
        <v>207</v>
      </c>
      <c r="C23" s="15"/>
      <c r="D23" s="13"/>
      <c r="E23" s="15"/>
      <c r="F23" s="14">
        <f>SUM(F19:F21)</f>
        <v>6853719</v>
      </c>
      <c r="G23" s="14"/>
      <c r="H23" s="14">
        <f>SUM(H19:H21)</f>
        <v>10761525</v>
      </c>
      <c r="I23" s="14"/>
      <c r="J23" s="14">
        <f>SUM(J19:J21)</f>
        <v>-2931610</v>
      </c>
      <c r="K23" s="14"/>
      <c r="L23" s="14">
        <f>SUM(L19:L21)</f>
        <v>269837</v>
      </c>
      <c r="M23" s="14"/>
      <c r="N23" s="14">
        <f>SUM(N19:N21)</f>
        <v>93637</v>
      </c>
      <c r="O23" s="14"/>
      <c r="P23" s="14">
        <f>SUM(P19:P21)</f>
        <v>1333319</v>
      </c>
      <c r="Q23" s="14"/>
      <c r="R23" s="14">
        <f>SUM(R19:R21)</f>
        <v>0</v>
      </c>
      <c r="S23" s="14"/>
      <c r="T23" s="14">
        <f>SUM(T19:T21)</f>
        <v>-51620</v>
      </c>
      <c r="U23" s="14"/>
      <c r="V23" s="14">
        <f>SUM(R23:T23)</f>
        <v>-51620</v>
      </c>
      <c r="W23" s="14"/>
      <c r="X23" s="14">
        <f>SUM(X19:X21)</f>
        <v>16328807</v>
      </c>
    </row>
    <row r="24" spans="1:24" s="79" customFormat="1" ht="20.100000000000001" customHeight="1" x14ac:dyDescent="0.45">
      <c r="A24" s="15" t="s">
        <v>51</v>
      </c>
      <c r="C24" s="15"/>
      <c r="D24" s="13"/>
      <c r="E24" s="15"/>
      <c r="F24" s="14">
        <v>0</v>
      </c>
      <c r="G24" s="12"/>
      <c r="H24" s="14">
        <v>0</v>
      </c>
      <c r="I24" s="12"/>
      <c r="J24" s="14">
        <v>0</v>
      </c>
      <c r="K24" s="12"/>
      <c r="L24" s="14">
        <v>0</v>
      </c>
      <c r="M24" s="12"/>
      <c r="N24" s="14">
        <v>0</v>
      </c>
      <c r="O24" s="12"/>
      <c r="P24" s="14">
        <v>-253237</v>
      </c>
      <c r="Q24" s="12"/>
      <c r="R24" s="14">
        <v>0</v>
      </c>
      <c r="S24" s="12"/>
      <c r="T24" s="14">
        <v>44985</v>
      </c>
      <c r="U24" s="12"/>
      <c r="V24" s="14">
        <f>SUM(R24:T24)</f>
        <v>44985</v>
      </c>
      <c r="W24" s="12"/>
      <c r="X24" s="14">
        <f>SUM(F24:P24,V24)</f>
        <v>-208252</v>
      </c>
    </row>
    <row r="25" spans="1:24" s="79" customFormat="1" ht="20.100000000000001" customHeight="1" x14ac:dyDescent="0.45">
      <c r="A25" s="15" t="s">
        <v>266</v>
      </c>
      <c r="C25" s="15"/>
      <c r="D25" s="13"/>
      <c r="E25" s="15"/>
      <c r="F25" s="14">
        <v>0</v>
      </c>
      <c r="G25" s="12"/>
      <c r="H25" s="14">
        <v>0</v>
      </c>
      <c r="I25" s="12"/>
      <c r="J25" s="14">
        <v>0</v>
      </c>
      <c r="K25" s="12"/>
      <c r="L25" s="14">
        <v>0</v>
      </c>
      <c r="M25" s="12"/>
      <c r="N25" s="14">
        <v>0</v>
      </c>
      <c r="O25" s="12"/>
      <c r="P25" s="14">
        <v>-308417</v>
      </c>
      <c r="Q25" s="12"/>
      <c r="R25" s="14">
        <v>0</v>
      </c>
      <c r="S25" s="12"/>
      <c r="T25" s="14">
        <v>0</v>
      </c>
      <c r="U25" s="12"/>
      <c r="V25" s="14">
        <f t="shared" ref="V25:V26" si="0">SUM(R25:T25)</f>
        <v>0</v>
      </c>
      <c r="W25" s="12"/>
      <c r="X25" s="14">
        <f t="shared" ref="X25:X26" si="1">SUM(F25:P25,V25)</f>
        <v>-308417</v>
      </c>
    </row>
    <row r="26" spans="1:24" s="79" customFormat="1" ht="20.100000000000001" customHeight="1" x14ac:dyDescent="0.45">
      <c r="A26" s="15" t="s">
        <v>144</v>
      </c>
      <c r="C26" s="15"/>
      <c r="D26" s="13"/>
      <c r="E26" s="15"/>
      <c r="F26" s="14">
        <v>0</v>
      </c>
      <c r="G26" s="12"/>
      <c r="H26" s="14">
        <v>0</v>
      </c>
      <c r="I26" s="12"/>
      <c r="J26" s="14">
        <v>0</v>
      </c>
      <c r="K26" s="12"/>
      <c r="L26" s="14">
        <v>0</v>
      </c>
      <c r="M26" s="12"/>
      <c r="N26" s="14">
        <v>23006</v>
      </c>
      <c r="O26" s="12"/>
      <c r="P26" s="14">
        <v>-23006</v>
      </c>
      <c r="Q26" s="12"/>
      <c r="R26" s="14">
        <v>0</v>
      </c>
      <c r="S26" s="12"/>
      <c r="T26" s="14">
        <v>0</v>
      </c>
      <c r="U26" s="12"/>
      <c r="V26" s="14">
        <f t="shared" si="0"/>
        <v>0</v>
      </c>
      <c r="W26" s="12"/>
      <c r="X26" s="14">
        <f t="shared" si="1"/>
        <v>0</v>
      </c>
    </row>
    <row r="27" spans="1:24" s="79" customFormat="1" ht="20.100000000000001" customHeight="1" x14ac:dyDescent="0.45">
      <c r="A27" s="15" t="s">
        <v>110</v>
      </c>
      <c r="C27" s="15"/>
      <c r="D27" s="13"/>
      <c r="E27" s="15"/>
      <c r="F27" s="16">
        <v>0</v>
      </c>
      <c r="G27" s="17"/>
      <c r="H27" s="16">
        <v>0</v>
      </c>
      <c r="I27" s="17"/>
      <c r="J27" s="16">
        <v>0</v>
      </c>
      <c r="K27" s="17"/>
      <c r="L27" s="16">
        <v>11002</v>
      </c>
      <c r="M27" s="17"/>
      <c r="N27" s="16">
        <v>0</v>
      </c>
      <c r="O27" s="12"/>
      <c r="P27" s="16">
        <v>0</v>
      </c>
      <c r="Q27" s="12"/>
      <c r="R27" s="16">
        <v>0</v>
      </c>
      <c r="S27" s="12"/>
      <c r="T27" s="16">
        <v>0</v>
      </c>
      <c r="U27" s="12"/>
      <c r="V27" s="16">
        <f>SUM(R27:T27)</f>
        <v>0</v>
      </c>
      <c r="W27" s="12"/>
      <c r="X27" s="16">
        <f>SUM(F27:P27,V27)</f>
        <v>11002</v>
      </c>
    </row>
    <row r="28" spans="1:24" s="79" customFormat="1" ht="8.1" customHeight="1" x14ac:dyDescent="0.45">
      <c r="A28" s="15"/>
      <c r="B28" s="15"/>
      <c r="C28" s="15"/>
      <c r="D28" s="13"/>
      <c r="E28" s="15"/>
      <c r="F28" s="14"/>
      <c r="G28" s="12"/>
      <c r="H28" s="14"/>
      <c r="I28" s="12"/>
      <c r="J28" s="12"/>
      <c r="K28" s="12"/>
      <c r="L28" s="12"/>
      <c r="M28" s="12"/>
      <c r="N28" s="14"/>
      <c r="O28" s="12"/>
      <c r="P28" s="14"/>
      <c r="Q28" s="12"/>
      <c r="R28" s="14"/>
      <c r="S28" s="12"/>
      <c r="T28" s="14"/>
      <c r="U28" s="12"/>
      <c r="V28" s="14"/>
      <c r="W28" s="12"/>
      <c r="X28" s="63"/>
    </row>
    <row r="29" spans="1:24" s="79" customFormat="1" ht="20.100000000000001" customHeight="1" thickBot="1" x14ac:dyDescent="0.5">
      <c r="A29" s="80" t="s">
        <v>263</v>
      </c>
      <c r="B29" s="15"/>
      <c r="C29" s="15"/>
      <c r="D29" s="13"/>
      <c r="E29" s="15"/>
      <c r="F29" s="64">
        <f>SUM(F23:F27)</f>
        <v>6853719</v>
      </c>
      <c r="G29" s="14"/>
      <c r="H29" s="64">
        <f>SUM(H23:H27)</f>
        <v>10761525</v>
      </c>
      <c r="I29" s="14"/>
      <c r="J29" s="64">
        <f>SUM(J23:J27)</f>
        <v>-2931610</v>
      </c>
      <c r="K29" s="14"/>
      <c r="L29" s="64">
        <f>SUM(L23:L27)</f>
        <v>280839</v>
      </c>
      <c r="M29" s="14"/>
      <c r="N29" s="64">
        <f>SUM(N23:N27)</f>
        <v>116643</v>
      </c>
      <c r="O29" s="14"/>
      <c r="P29" s="64">
        <f>SUM(P23:P27)</f>
        <v>748659</v>
      </c>
      <c r="Q29" s="14"/>
      <c r="R29" s="64">
        <f>SUM(R23:R27)</f>
        <v>0</v>
      </c>
      <c r="S29" s="14"/>
      <c r="T29" s="64">
        <f>SUM(T23:T27)</f>
        <v>-6635</v>
      </c>
      <c r="U29" s="14"/>
      <c r="V29" s="64">
        <f>SUM(V23:V27)</f>
        <v>-6635</v>
      </c>
      <c r="W29" s="14"/>
      <c r="X29" s="64">
        <f>SUM(X23:X27)</f>
        <v>15823140</v>
      </c>
    </row>
    <row r="30" spans="1:24" s="79" customFormat="1" ht="16.899999999999999" customHeight="1" thickTop="1" x14ac:dyDescent="0.45">
      <c r="A30" s="80"/>
      <c r="B30" s="15"/>
      <c r="C30" s="15"/>
      <c r="D30" s="13"/>
      <c r="E30" s="15"/>
      <c r="F30" s="12"/>
      <c r="G30" s="14"/>
      <c r="H30" s="12"/>
      <c r="I30" s="14"/>
      <c r="J30" s="12"/>
      <c r="K30" s="14"/>
      <c r="L30" s="12"/>
      <c r="M30" s="14"/>
      <c r="N30" s="12"/>
      <c r="O30" s="14"/>
      <c r="P30" s="12"/>
      <c r="Q30" s="14"/>
      <c r="R30" s="12"/>
      <c r="S30" s="14"/>
      <c r="T30" s="12"/>
      <c r="U30" s="14"/>
      <c r="V30" s="12"/>
      <c r="W30" s="14"/>
      <c r="X30" s="12"/>
    </row>
    <row r="31" spans="1:24" s="79" customFormat="1" ht="17.25" customHeight="1" x14ac:dyDescent="0.45">
      <c r="A31" s="80"/>
      <c r="B31" s="15"/>
      <c r="C31" s="15"/>
      <c r="D31" s="13"/>
      <c r="E31" s="15"/>
      <c r="F31" s="12"/>
      <c r="G31" s="14"/>
      <c r="H31" s="12"/>
      <c r="I31" s="14"/>
      <c r="J31" s="12"/>
      <c r="K31" s="14"/>
      <c r="L31" s="12"/>
      <c r="M31" s="14"/>
      <c r="N31" s="12"/>
      <c r="O31" s="14"/>
      <c r="P31" s="12"/>
      <c r="Q31" s="14"/>
      <c r="R31" s="12"/>
      <c r="S31" s="14"/>
      <c r="T31" s="12"/>
      <c r="U31" s="14"/>
      <c r="V31" s="12"/>
      <c r="W31" s="14"/>
      <c r="X31" s="12"/>
    </row>
    <row r="32" spans="1:24" s="79" customFormat="1" ht="15" customHeight="1" x14ac:dyDescent="0.45">
      <c r="A32" s="80"/>
      <c r="B32" s="15"/>
      <c r="C32" s="15"/>
      <c r="D32" s="13"/>
      <c r="E32" s="15"/>
      <c r="F32" s="12"/>
      <c r="G32" s="14"/>
      <c r="H32" s="12"/>
      <c r="I32" s="14"/>
      <c r="J32" s="12"/>
      <c r="K32" s="14"/>
      <c r="L32" s="12"/>
      <c r="M32" s="14"/>
      <c r="N32" s="12"/>
      <c r="O32" s="14"/>
      <c r="P32" s="12"/>
      <c r="Q32" s="14"/>
      <c r="R32" s="12"/>
      <c r="S32" s="14"/>
      <c r="T32" s="12"/>
      <c r="U32" s="14"/>
      <c r="V32" s="12"/>
      <c r="W32" s="14"/>
      <c r="X32" s="12"/>
    </row>
    <row r="33" spans="1:24" s="79" customFormat="1" ht="15" customHeight="1" x14ac:dyDescent="0.45">
      <c r="A33" s="80"/>
      <c r="B33" s="15"/>
      <c r="C33" s="15"/>
      <c r="D33" s="13"/>
      <c r="E33" s="15"/>
      <c r="F33" s="12"/>
      <c r="G33" s="14"/>
      <c r="H33" s="12"/>
      <c r="I33" s="14"/>
      <c r="J33" s="12"/>
      <c r="K33" s="14"/>
      <c r="L33" s="12"/>
      <c r="M33" s="14"/>
      <c r="N33" s="12"/>
      <c r="O33" s="14"/>
      <c r="P33" s="12"/>
      <c r="Q33" s="14"/>
      <c r="R33" s="12"/>
      <c r="S33" s="14"/>
      <c r="T33" s="12"/>
      <c r="U33" s="14"/>
      <c r="V33" s="12"/>
      <c r="W33" s="14"/>
      <c r="X33" s="12"/>
    </row>
    <row r="34" spans="1:24" ht="21.95" customHeight="1" x14ac:dyDescent="0.45">
      <c r="A34" s="183" t="s">
        <v>169</v>
      </c>
      <c r="B34" s="179"/>
      <c r="C34" s="179"/>
      <c r="D34" s="179"/>
      <c r="E34" s="179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  <c r="W34" s="173"/>
      <c r="X34" s="173"/>
    </row>
  </sheetData>
  <mergeCells count="4">
    <mergeCell ref="F5:X5"/>
    <mergeCell ref="N8:P8"/>
    <mergeCell ref="R7:T7"/>
    <mergeCell ref="R6:V6"/>
  </mergeCells>
  <pageMargins left="0.3" right="0.3" top="0.5" bottom="0.6" header="0.49" footer="0.4"/>
  <pageSetup paperSize="9" scale="8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L214"/>
  <sheetViews>
    <sheetView tabSelected="1" topLeftCell="A22" zoomScale="105" zoomScaleNormal="105" zoomScaleSheetLayoutView="105" workbookViewId="0">
      <selection activeCell="Q29" sqref="Q29"/>
    </sheetView>
  </sheetViews>
  <sheetFormatPr defaultColWidth="9.33203125" defaultRowHeight="17.45" customHeight="1" x14ac:dyDescent="0.45"/>
  <cols>
    <col min="1" max="2" width="1.6640625" style="65" customWidth="1"/>
    <col min="3" max="3" width="44.33203125" style="65" customWidth="1"/>
    <col min="4" max="4" width="9.5" style="65" customWidth="1"/>
    <col min="5" max="5" width="1" style="65" customWidth="1"/>
    <col min="6" max="6" width="17.33203125" style="55" customWidth="1"/>
    <col min="7" max="7" width="1" style="55" customWidth="1"/>
    <col min="8" max="8" width="17.33203125" style="55" customWidth="1"/>
    <col min="9" max="9" width="1" style="55" customWidth="1"/>
    <col min="10" max="10" width="17.33203125" style="55" customWidth="1"/>
    <col min="11" max="11" width="1" style="55" customWidth="1"/>
    <col min="12" max="12" width="17.33203125" style="55" customWidth="1"/>
    <col min="13" max="16384" width="9.33203125" style="65"/>
  </cols>
  <sheetData>
    <row r="1" spans="1:12" ht="17.45" customHeight="1" x14ac:dyDescent="0.45">
      <c r="A1" s="19" t="s">
        <v>0</v>
      </c>
      <c r="B1" s="19"/>
      <c r="C1" s="19"/>
      <c r="D1" s="20"/>
      <c r="E1" s="20"/>
      <c r="F1" s="21"/>
      <c r="G1" s="22"/>
      <c r="H1" s="21"/>
      <c r="I1" s="22"/>
      <c r="J1" s="21"/>
      <c r="K1" s="22"/>
      <c r="L1" s="21"/>
    </row>
    <row r="2" spans="1:12" ht="17.45" customHeight="1" x14ac:dyDescent="0.45">
      <c r="A2" s="19" t="s">
        <v>58</v>
      </c>
      <c r="B2" s="19"/>
      <c r="C2" s="19"/>
      <c r="D2" s="20"/>
      <c r="E2" s="20"/>
      <c r="F2" s="22"/>
      <c r="G2" s="22"/>
      <c r="H2" s="22"/>
      <c r="I2" s="22"/>
      <c r="J2" s="22"/>
      <c r="K2" s="22"/>
      <c r="L2" s="22"/>
    </row>
    <row r="3" spans="1:12" ht="17.45" customHeight="1" x14ac:dyDescent="0.45">
      <c r="A3" s="23" t="s">
        <v>265</v>
      </c>
      <c r="B3" s="23"/>
      <c r="C3" s="23"/>
      <c r="D3" s="24"/>
      <c r="E3" s="24"/>
      <c r="F3" s="25"/>
      <c r="G3" s="25"/>
      <c r="H3" s="25"/>
      <c r="I3" s="25"/>
      <c r="J3" s="25"/>
      <c r="K3" s="25"/>
      <c r="L3" s="25"/>
    </row>
    <row r="4" spans="1:12" ht="18" customHeight="1" x14ac:dyDescent="0.45">
      <c r="B4" s="10"/>
      <c r="C4" s="26"/>
      <c r="D4" s="20"/>
      <c r="E4" s="20"/>
      <c r="G4" s="65"/>
      <c r="I4" s="65"/>
      <c r="K4" s="65"/>
    </row>
    <row r="5" spans="1:12" ht="18" customHeight="1" x14ac:dyDescent="0.45">
      <c r="A5" s="11"/>
      <c r="B5" s="11"/>
      <c r="C5" s="11"/>
      <c r="D5" s="27"/>
      <c r="E5" s="27"/>
      <c r="F5" s="244" t="s">
        <v>2</v>
      </c>
      <c r="G5" s="244"/>
      <c r="H5" s="244"/>
      <c r="I5" s="28"/>
      <c r="J5" s="244" t="s">
        <v>111</v>
      </c>
      <c r="K5" s="244"/>
      <c r="L5" s="244"/>
    </row>
    <row r="6" spans="1:12" ht="18" customHeight="1" x14ac:dyDescent="0.45">
      <c r="A6" s="11"/>
      <c r="B6" s="11"/>
      <c r="C6" s="11"/>
      <c r="D6" s="27"/>
      <c r="E6" s="27"/>
      <c r="F6" s="2" t="s">
        <v>91</v>
      </c>
      <c r="G6" s="3"/>
      <c r="H6" s="2" t="s">
        <v>91</v>
      </c>
      <c r="I6" s="1"/>
      <c r="J6" s="2" t="s">
        <v>91</v>
      </c>
      <c r="K6" s="3"/>
      <c r="L6" s="2" t="s">
        <v>91</v>
      </c>
    </row>
    <row r="7" spans="1:12" ht="18" customHeight="1" x14ac:dyDescent="0.45">
      <c r="A7" s="15"/>
      <c r="B7" s="15"/>
      <c r="C7" s="15"/>
      <c r="D7" s="15"/>
      <c r="E7" s="15"/>
      <c r="F7" s="4" t="s">
        <v>230</v>
      </c>
      <c r="G7" s="4"/>
      <c r="H7" s="4" t="s">
        <v>190</v>
      </c>
      <c r="I7" s="4"/>
      <c r="J7" s="4" t="s">
        <v>230</v>
      </c>
      <c r="K7" s="4"/>
      <c r="L7" s="4" t="s">
        <v>190</v>
      </c>
    </row>
    <row r="8" spans="1:12" ht="18" customHeight="1" x14ac:dyDescent="0.45">
      <c r="A8" s="15"/>
      <c r="B8" s="15"/>
      <c r="C8" s="15"/>
      <c r="D8" s="5" t="s">
        <v>4</v>
      </c>
      <c r="E8" s="15"/>
      <c r="F8" s="6" t="s">
        <v>85</v>
      </c>
      <c r="G8" s="4"/>
      <c r="H8" s="6" t="s">
        <v>85</v>
      </c>
      <c r="I8" s="4"/>
      <c r="J8" s="6" t="s">
        <v>85</v>
      </c>
      <c r="K8" s="4"/>
      <c r="L8" s="6" t="s">
        <v>85</v>
      </c>
    </row>
    <row r="9" spans="1:12" ht="18" customHeight="1" x14ac:dyDescent="0.45">
      <c r="A9" s="15"/>
      <c r="B9" s="15"/>
      <c r="C9" s="15"/>
      <c r="D9" s="68"/>
      <c r="E9" s="15"/>
      <c r="F9" s="69"/>
      <c r="G9" s="4"/>
      <c r="H9" s="2"/>
      <c r="I9" s="4"/>
      <c r="J9" s="69"/>
      <c r="K9" s="4"/>
      <c r="L9" s="2"/>
    </row>
    <row r="10" spans="1:12" s="190" customFormat="1" ht="18" customHeight="1" x14ac:dyDescent="0.45">
      <c r="A10" s="192" t="s">
        <v>59</v>
      </c>
      <c r="B10" s="193"/>
      <c r="C10" s="193"/>
      <c r="D10" s="191"/>
      <c r="E10" s="194"/>
      <c r="F10" s="195"/>
      <c r="G10" s="196"/>
      <c r="H10" s="196"/>
      <c r="I10" s="196"/>
      <c r="J10" s="195"/>
      <c r="K10" s="196"/>
      <c r="L10" s="196"/>
    </row>
    <row r="11" spans="1:12" s="190" customFormat="1" ht="18" customHeight="1" x14ac:dyDescent="0.45">
      <c r="A11" s="200" t="s">
        <v>283</v>
      </c>
      <c r="B11" s="197"/>
      <c r="C11" s="197"/>
      <c r="D11" s="191"/>
      <c r="E11" s="194"/>
      <c r="F11" s="195">
        <v>-415502</v>
      </c>
      <c r="G11" s="196"/>
      <c r="H11" s="196">
        <v>-563808</v>
      </c>
      <c r="I11" s="196"/>
      <c r="J11" s="195">
        <v>-359832</v>
      </c>
      <c r="K11" s="196"/>
      <c r="L11" s="196">
        <v>-202591</v>
      </c>
    </row>
    <row r="12" spans="1:12" ht="6" customHeight="1" x14ac:dyDescent="0.45">
      <c r="B12" s="10"/>
      <c r="C12" s="26"/>
      <c r="D12" s="20"/>
      <c r="E12" s="20"/>
      <c r="F12" s="59"/>
      <c r="G12" s="65"/>
      <c r="I12" s="65"/>
      <c r="J12" s="59"/>
      <c r="K12" s="65"/>
    </row>
    <row r="13" spans="1:12" s="190" customFormat="1" ht="18" customHeight="1" x14ac:dyDescent="0.45">
      <c r="A13" s="192" t="s">
        <v>189</v>
      </c>
      <c r="C13" s="193"/>
      <c r="D13" s="191"/>
      <c r="E13" s="194"/>
      <c r="F13" s="195"/>
      <c r="G13" s="196"/>
      <c r="H13" s="196"/>
      <c r="I13" s="196"/>
      <c r="J13" s="195"/>
      <c r="K13" s="196"/>
      <c r="L13" s="196"/>
    </row>
    <row r="14" spans="1:12" s="190" customFormat="1" ht="18" customHeight="1" x14ac:dyDescent="0.45">
      <c r="A14" s="192"/>
      <c r="B14" s="197" t="s">
        <v>185</v>
      </c>
      <c r="C14" s="193"/>
      <c r="D14" s="191"/>
      <c r="E14" s="194"/>
      <c r="F14" s="195"/>
      <c r="G14" s="196"/>
      <c r="H14" s="196"/>
      <c r="I14" s="196"/>
      <c r="J14" s="195"/>
      <c r="K14" s="196"/>
      <c r="L14" s="196"/>
    </row>
    <row r="15" spans="1:12" s="190" customFormat="1" ht="18" customHeight="1" x14ac:dyDescent="0.45">
      <c r="B15" s="198" t="s">
        <v>60</v>
      </c>
      <c r="D15" s="199"/>
      <c r="E15" s="194"/>
      <c r="F15" s="195">
        <v>587838</v>
      </c>
      <c r="G15" s="196"/>
      <c r="H15" s="196">
        <v>606591</v>
      </c>
      <c r="I15" s="196"/>
      <c r="J15" s="195">
        <v>16895</v>
      </c>
      <c r="K15" s="196"/>
      <c r="L15" s="196">
        <v>16314</v>
      </c>
    </row>
    <row r="16" spans="1:12" s="190" customFormat="1" ht="18" customHeight="1" x14ac:dyDescent="0.45">
      <c r="B16" s="190" t="s">
        <v>61</v>
      </c>
      <c r="D16" s="199"/>
      <c r="E16" s="194"/>
      <c r="F16" s="195">
        <v>1684</v>
      </c>
      <c r="H16" s="196">
        <v>1738</v>
      </c>
      <c r="J16" s="195">
        <v>18</v>
      </c>
      <c r="L16" s="196">
        <v>0</v>
      </c>
    </row>
    <row r="17" spans="1:12" s="190" customFormat="1" ht="18" customHeight="1" x14ac:dyDescent="0.45">
      <c r="B17" s="190" t="s">
        <v>305</v>
      </c>
      <c r="D17" s="199"/>
      <c r="E17" s="194"/>
      <c r="F17" s="195">
        <v>13083</v>
      </c>
      <c r="H17" s="196">
        <v>0</v>
      </c>
      <c r="J17" s="195">
        <v>0</v>
      </c>
      <c r="L17" s="196">
        <v>0</v>
      </c>
    </row>
    <row r="18" spans="1:12" s="190" customFormat="1" ht="18" customHeight="1" x14ac:dyDescent="0.45">
      <c r="B18" s="190" t="s">
        <v>293</v>
      </c>
      <c r="D18" s="199"/>
      <c r="E18" s="194"/>
      <c r="F18" s="195">
        <v>-43418</v>
      </c>
      <c r="H18" s="196">
        <v>101645</v>
      </c>
      <c r="J18" s="195">
        <v>0</v>
      </c>
      <c r="L18" s="196">
        <v>0</v>
      </c>
    </row>
    <row r="19" spans="1:12" s="190" customFormat="1" ht="18" customHeight="1" x14ac:dyDescent="0.45">
      <c r="C19" s="190" t="s">
        <v>294</v>
      </c>
      <c r="D19" s="199"/>
      <c r="E19" s="194"/>
      <c r="F19" s="195"/>
      <c r="H19" s="196"/>
      <c r="J19" s="195"/>
      <c r="L19" s="196"/>
    </row>
    <row r="20" spans="1:12" s="190" customFormat="1" ht="18" customHeight="1" x14ac:dyDescent="0.45">
      <c r="B20" s="190" t="s">
        <v>253</v>
      </c>
      <c r="D20" s="191"/>
      <c r="E20" s="194"/>
      <c r="F20" s="195"/>
      <c r="H20" s="196"/>
      <c r="J20" s="195"/>
      <c r="L20" s="196"/>
    </row>
    <row r="21" spans="1:12" s="190" customFormat="1" ht="18" customHeight="1" x14ac:dyDescent="0.45">
      <c r="C21" s="190" t="s">
        <v>249</v>
      </c>
      <c r="D21" s="191"/>
      <c r="E21" s="194"/>
      <c r="F21" s="195">
        <v>-30</v>
      </c>
      <c r="H21" s="196">
        <v>-1870</v>
      </c>
      <c r="J21" s="195">
        <v>0</v>
      </c>
      <c r="L21" s="196">
        <v>-546</v>
      </c>
    </row>
    <row r="22" spans="1:12" s="190" customFormat="1" ht="18" customHeight="1" x14ac:dyDescent="0.45">
      <c r="B22" s="190" t="s">
        <v>291</v>
      </c>
      <c r="D22" s="191"/>
      <c r="E22" s="194"/>
      <c r="F22" s="195"/>
      <c r="H22" s="196"/>
      <c r="J22" s="195"/>
      <c r="L22" s="196"/>
    </row>
    <row r="23" spans="1:12" s="190" customFormat="1" ht="18" customHeight="1" x14ac:dyDescent="0.45">
      <c r="C23" s="190" t="s">
        <v>292</v>
      </c>
      <c r="D23" s="191"/>
      <c r="E23" s="194"/>
      <c r="F23" s="195">
        <v>-392</v>
      </c>
      <c r="H23" s="196">
        <v>3311</v>
      </c>
      <c r="J23" s="195">
        <v>0</v>
      </c>
      <c r="L23" s="196">
        <v>192</v>
      </c>
    </row>
    <row r="24" spans="1:12" s="190" customFormat="1" ht="18" customHeight="1" x14ac:dyDescent="0.45">
      <c r="B24" s="190" t="s">
        <v>255</v>
      </c>
      <c r="D24" s="191"/>
      <c r="E24" s="194"/>
      <c r="F24" s="195">
        <v>25049</v>
      </c>
      <c r="H24" s="196">
        <v>-104287</v>
      </c>
      <c r="J24" s="195">
        <v>0</v>
      </c>
      <c r="L24" s="196">
        <v>-150482</v>
      </c>
    </row>
    <row r="25" spans="1:12" s="190" customFormat="1" ht="18" customHeight="1" x14ac:dyDescent="0.45">
      <c r="B25" s="190" t="s">
        <v>268</v>
      </c>
      <c r="D25" s="191"/>
      <c r="E25" s="194"/>
      <c r="F25" s="195">
        <v>0</v>
      </c>
      <c r="H25" s="196">
        <v>140863</v>
      </c>
      <c r="J25" s="195">
        <v>0</v>
      </c>
      <c r="L25" s="196">
        <v>140863</v>
      </c>
    </row>
    <row r="26" spans="1:12" s="190" customFormat="1" ht="18" customHeight="1" x14ac:dyDescent="0.45">
      <c r="B26" s="190" t="s">
        <v>256</v>
      </c>
      <c r="D26" s="194"/>
      <c r="E26" s="194"/>
      <c r="F26" s="195">
        <v>-55</v>
      </c>
      <c r="H26" s="196">
        <v>3616</v>
      </c>
      <c r="J26" s="195">
        <v>-55</v>
      </c>
      <c r="L26" s="196">
        <v>0</v>
      </c>
    </row>
    <row r="27" spans="1:12" s="190" customFormat="1" ht="18" customHeight="1" x14ac:dyDescent="0.45">
      <c r="B27" s="190" t="s">
        <v>269</v>
      </c>
      <c r="D27" s="194"/>
      <c r="E27" s="194"/>
      <c r="F27" s="195">
        <v>0</v>
      </c>
      <c r="H27" s="196">
        <v>-95330</v>
      </c>
      <c r="J27" s="195">
        <v>0</v>
      </c>
      <c r="L27" s="196">
        <v>0</v>
      </c>
    </row>
    <row r="28" spans="1:12" s="190" customFormat="1" ht="18" customHeight="1" x14ac:dyDescent="0.45">
      <c r="B28" s="190" t="s">
        <v>308</v>
      </c>
      <c r="D28" s="194"/>
      <c r="E28" s="194"/>
      <c r="F28" s="195"/>
      <c r="H28" s="196"/>
      <c r="J28" s="195"/>
      <c r="L28" s="196"/>
    </row>
    <row r="29" spans="1:12" s="190" customFormat="1" ht="18" customHeight="1" x14ac:dyDescent="0.45">
      <c r="C29" s="190" t="s">
        <v>309</v>
      </c>
      <c r="D29" s="194"/>
      <c r="E29" s="194"/>
      <c r="F29" s="195">
        <v>20228</v>
      </c>
      <c r="H29" s="196">
        <v>0</v>
      </c>
      <c r="J29" s="195">
        <v>0</v>
      </c>
      <c r="L29" s="196">
        <v>0</v>
      </c>
    </row>
    <row r="30" spans="1:12" s="190" customFormat="1" ht="18" customHeight="1" x14ac:dyDescent="0.45">
      <c r="B30" s="190" t="s">
        <v>226</v>
      </c>
      <c r="D30" s="194"/>
      <c r="E30" s="194"/>
      <c r="F30" s="195">
        <v>-36685</v>
      </c>
      <c r="H30" s="196">
        <v>0</v>
      </c>
      <c r="J30" s="195">
        <v>-914</v>
      </c>
      <c r="L30" s="196">
        <v>0</v>
      </c>
    </row>
    <row r="31" spans="1:12" s="190" customFormat="1" ht="18" customHeight="1" x14ac:dyDescent="0.45">
      <c r="A31" s="201"/>
      <c r="B31" s="201" t="s">
        <v>254</v>
      </c>
      <c r="C31" s="201"/>
      <c r="D31" s="194">
        <v>10</v>
      </c>
      <c r="E31" s="194"/>
      <c r="F31" s="195">
        <v>-102274</v>
      </c>
      <c r="H31" s="196">
        <v>0</v>
      </c>
      <c r="J31" s="195">
        <v>0</v>
      </c>
      <c r="L31" s="196">
        <v>0</v>
      </c>
    </row>
    <row r="32" spans="1:12" s="190" customFormat="1" ht="18" customHeight="1" x14ac:dyDescent="0.45">
      <c r="A32" s="201"/>
      <c r="B32" s="201" t="s">
        <v>289</v>
      </c>
      <c r="C32" s="201"/>
      <c r="D32" s="194"/>
      <c r="E32" s="194"/>
      <c r="F32" s="195"/>
      <c r="H32" s="196"/>
      <c r="J32" s="195"/>
      <c r="L32" s="196"/>
    </row>
    <row r="33" spans="1:12" s="190" customFormat="1" ht="18" customHeight="1" x14ac:dyDescent="0.45">
      <c r="A33" s="201"/>
      <c r="B33" s="201"/>
      <c r="C33" s="201" t="s">
        <v>290</v>
      </c>
      <c r="D33" s="194"/>
      <c r="E33" s="194"/>
      <c r="F33" s="195">
        <v>0</v>
      </c>
      <c r="H33" s="196">
        <v>-355363</v>
      </c>
      <c r="J33" s="195">
        <v>0</v>
      </c>
      <c r="L33" s="196">
        <v>0</v>
      </c>
    </row>
    <row r="34" spans="1:12" s="190" customFormat="1" ht="18" customHeight="1" x14ac:dyDescent="0.45">
      <c r="A34" s="201"/>
      <c r="B34" s="201" t="s">
        <v>240</v>
      </c>
      <c r="C34" s="201"/>
      <c r="D34" s="194">
        <v>10</v>
      </c>
      <c r="E34" s="194"/>
      <c r="F34" s="195">
        <v>-143</v>
      </c>
      <c r="H34" s="196">
        <v>0</v>
      </c>
      <c r="J34" s="195">
        <v>0</v>
      </c>
      <c r="L34" s="196">
        <v>0</v>
      </c>
    </row>
    <row r="35" spans="1:12" s="190" customFormat="1" ht="18" customHeight="1" x14ac:dyDescent="0.45">
      <c r="A35" s="201"/>
      <c r="B35" s="201" t="s">
        <v>258</v>
      </c>
      <c r="C35" s="201"/>
      <c r="D35" s="194"/>
      <c r="E35" s="194"/>
      <c r="F35" s="195">
        <v>-275222</v>
      </c>
      <c r="H35" s="196">
        <v>0</v>
      </c>
      <c r="J35" s="195">
        <v>0</v>
      </c>
      <c r="L35" s="196">
        <v>0</v>
      </c>
    </row>
    <row r="36" spans="1:12" s="190" customFormat="1" ht="18" customHeight="1" x14ac:dyDescent="0.45">
      <c r="A36" s="201"/>
      <c r="B36" s="190" t="s">
        <v>300</v>
      </c>
      <c r="C36" s="201"/>
      <c r="D36" s="194"/>
      <c r="E36" s="194"/>
      <c r="F36" s="195"/>
      <c r="H36" s="196"/>
      <c r="J36" s="195"/>
      <c r="L36" s="196"/>
    </row>
    <row r="37" spans="1:12" s="190" customFormat="1" ht="18" customHeight="1" x14ac:dyDescent="0.45">
      <c r="C37" s="190" t="s">
        <v>301</v>
      </c>
      <c r="D37" s="194">
        <v>10</v>
      </c>
      <c r="E37" s="194"/>
      <c r="F37" s="195">
        <v>-176684</v>
      </c>
      <c r="H37" s="196">
        <v>129238</v>
      </c>
      <c r="J37" s="195">
        <v>0</v>
      </c>
      <c r="L37" s="196">
        <v>0</v>
      </c>
    </row>
    <row r="38" spans="1:12" s="190" customFormat="1" ht="18" customHeight="1" x14ac:dyDescent="0.45">
      <c r="B38" s="190" t="s">
        <v>105</v>
      </c>
      <c r="D38" s="194"/>
      <c r="E38" s="194"/>
      <c r="F38" s="195">
        <v>10592</v>
      </c>
      <c r="H38" s="196">
        <v>25202</v>
      </c>
      <c r="J38" s="195">
        <v>2009</v>
      </c>
      <c r="L38" s="196">
        <v>9632</v>
      </c>
    </row>
    <row r="39" spans="1:12" s="190" customFormat="1" ht="18" customHeight="1" x14ac:dyDescent="0.45">
      <c r="B39" s="190" t="s">
        <v>214</v>
      </c>
      <c r="D39" s="194"/>
      <c r="E39" s="194"/>
      <c r="F39" s="195">
        <v>0</v>
      </c>
      <c r="H39" s="196">
        <v>-116728</v>
      </c>
      <c r="J39" s="195">
        <v>0</v>
      </c>
      <c r="L39" s="196">
        <v>-116728</v>
      </c>
    </row>
    <row r="40" spans="1:12" s="190" customFormat="1" ht="18" customHeight="1" x14ac:dyDescent="0.45">
      <c r="B40" s="190" t="s">
        <v>31</v>
      </c>
      <c r="D40" s="194"/>
      <c r="E40" s="194"/>
      <c r="F40" s="195">
        <v>9246</v>
      </c>
      <c r="G40" s="196"/>
      <c r="H40" s="196">
        <v>13426</v>
      </c>
      <c r="I40" s="196"/>
      <c r="J40" s="195">
        <v>3120</v>
      </c>
      <c r="K40" s="196"/>
      <c r="L40" s="196">
        <v>3820</v>
      </c>
    </row>
    <row r="41" spans="1:12" s="190" customFormat="1" ht="18" customHeight="1" x14ac:dyDescent="0.45">
      <c r="B41" s="190" t="s">
        <v>222</v>
      </c>
      <c r="D41" s="194"/>
      <c r="E41" s="194"/>
      <c r="F41" s="195">
        <v>0</v>
      </c>
      <c r="G41" s="196"/>
      <c r="H41" s="196">
        <v>0</v>
      </c>
      <c r="I41" s="196"/>
      <c r="J41" s="195">
        <v>-26288</v>
      </c>
      <c r="K41" s="196"/>
      <c r="L41" s="196">
        <v>-28474</v>
      </c>
    </row>
    <row r="42" spans="1:12" s="190" customFormat="1" ht="18" customHeight="1" x14ac:dyDescent="0.45">
      <c r="B42" s="190" t="s">
        <v>62</v>
      </c>
      <c r="D42" s="194"/>
      <c r="E42" s="194"/>
      <c r="F42" s="202">
        <v>-37428</v>
      </c>
      <c r="G42" s="196"/>
      <c r="H42" s="203">
        <v>-82077</v>
      </c>
      <c r="I42" s="196"/>
      <c r="J42" s="202">
        <v>-26986</v>
      </c>
      <c r="K42" s="196"/>
      <c r="L42" s="203">
        <v>-22254</v>
      </c>
    </row>
    <row r="43" spans="1:12" s="190" customFormat="1" ht="18" customHeight="1" x14ac:dyDescent="0.45">
      <c r="B43" s="200" t="s">
        <v>49</v>
      </c>
      <c r="D43" s="194"/>
      <c r="E43" s="194"/>
      <c r="F43" s="204">
        <v>573420</v>
      </c>
      <c r="G43" s="205"/>
      <c r="H43" s="206">
        <v>601038</v>
      </c>
      <c r="I43" s="205"/>
      <c r="J43" s="204">
        <v>206033</v>
      </c>
      <c r="K43" s="205"/>
      <c r="L43" s="206">
        <v>327872</v>
      </c>
    </row>
    <row r="44" spans="1:12" ht="6" customHeight="1" x14ac:dyDescent="0.45">
      <c r="B44" s="10"/>
      <c r="C44" s="26"/>
      <c r="D44" s="20"/>
      <c r="E44" s="20"/>
      <c r="F44" s="59"/>
      <c r="G44" s="65"/>
      <c r="I44" s="65"/>
      <c r="J44" s="59"/>
      <c r="K44" s="65"/>
    </row>
    <row r="45" spans="1:12" s="190" customFormat="1" ht="18" customHeight="1" x14ac:dyDescent="0.45">
      <c r="A45" s="197" t="s">
        <v>63</v>
      </c>
      <c r="D45" s="194"/>
      <c r="E45" s="194"/>
      <c r="F45" s="195">
        <f>SUM(F11:F43)</f>
        <v>153307</v>
      </c>
      <c r="G45" s="205"/>
      <c r="H45" s="196">
        <f>SUM(H11:H43)</f>
        <v>307205</v>
      </c>
      <c r="I45" s="205"/>
      <c r="J45" s="195">
        <f>SUM(J11:J43)</f>
        <v>-186000</v>
      </c>
      <c r="K45" s="205"/>
      <c r="L45" s="196">
        <f>SUM(L11:L43)</f>
        <v>-22382</v>
      </c>
    </row>
    <row r="46" spans="1:12" s="190" customFormat="1" ht="18" customHeight="1" x14ac:dyDescent="0.45">
      <c r="B46" s="197"/>
      <c r="D46" s="194"/>
      <c r="E46" s="194"/>
      <c r="F46" s="205"/>
      <c r="G46" s="205"/>
      <c r="H46" s="205"/>
      <c r="I46" s="205"/>
      <c r="J46" s="205"/>
      <c r="K46" s="205"/>
      <c r="L46" s="205"/>
    </row>
    <row r="47" spans="1:12" s="190" customFormat="1" ht="18" customHeight="1" x14ac:dyDescent="0.45">
      <c r="B47" s="197"/>
      <c r="D47" s="194"/>
      <c r="E47" s="194"/>
      <c r="F47" s="205"/>
      <c r="G47" s="205"/>
      <c r="H47" s="205"/>
      <c r="I47" s="205"/>
      <c r="J47" s="205"/>
      <c r="K47" s="205"/>
      <c r="L47" s="205"/>
    </row>
    <row r="48" spans="1:12" s="190" customFormat="1" ht="18" customHeight="1" x14ac:dyDescent="0.45">
      <c r="B48" s="197"/>
      <c r="D48" s="194"/>
      <c r="E48" s="194"/>
      <c r="F48" s="205"/>
      <c r="G48" s="205"/>
      <c r="H48" s="205"/>
      <c r="I48" s="205"/>
      <c r="J48" s="205"/>
      <c r="K48" s="205"/>
      <c r="L48" s="205"/>
    </row>
    <row r="49" spans="1:12" s="190" customFormat="1" ht="18" customHeight="1" x14ac:dyDescent="0.45">
      <c r="B49" s="197"/>
      <c r="D49" s="194"/>
      <c r="E49" s="194"/>
      <c r="F49" s="205"/>
      <c r="G49" s="205"/>
      <c r="H49" s="205"/>
      <c r="I49" s="205"/>
      <c r="J49" s="205"/>
      <c r="K49" s="205"/>
      <c r="L49" s="205"/>
    </row>
    <row r="50" spans="1:12" s="190" customFormat="1" ht="18" customHeight="1" x14ac:dyDescent="0.45">
      <c r="B50" s="197"/>
      <c r="D50" s="194"/>
      <c r="E50" s="194"/>
      <c r="F50" s="205"/>
      <c r="G50" s="205"/>
      <c r="H50" s="205"/>
      <c r="I50" s="205"/>
      <c r="J50" s="205"/>
      <c r="K50" s="205"/>
      <c r="L50" s="205"/>
    </row>
    <row r="51" spans="1:12" s="190" customFormat="1" ht="18" customHeight="1" x14ac:dyDescent="0.45">
      <c r="B51" s="197"/>
      <c r="D51" s="194"/>
      <c r="E51" s="194"/>
      <c r="F51" s="205"/>
      <c r="G51" s="205"/>
      <c r="H51" s="205"/>
      <c r="I51" s="205"/>
      <c r="J51" s="205"/>
      <c r="K51" s="205"/>
      <c r="L51" s="205"/>
    </row>
    <row r="52" spans="1:12" s="190" customFormat="1" ht="18" customHeight="1" x14ac:dyDescent="0.45">
      <c r="B52" s="197"/>
      <c r="D52" s="194"/>
      <c r="E52" s="194"/>
      <c r="F52" s="205"/>
      <c r="G52" s="205"/>
      <c r="H52" s="205"/>
      <c r="I52" s="205"/>
      <c r="J52" s="205"/>
      <c r="K52" s="205"/>
      <c r="L52" s="205"/>
    </row>
    <row r="53" spans="1:12" s="190" customFormat="1" ht="25.5" customHeight="1" x14ac:dyDescent="0.45">
      <c r="B53" s="197"/>
      <c r="D53" s="194"/>
      <c r="E53" s="194"/>
      <c r="F53" s="205"/>
      <c r="G53" s="205"/>
      <c r="H53" s="205"/>
      <c r="I53" s="205"/>
      <c r="J53" s="205"/>
      <c r="K53" s="205"/>
      <c r="L53" s="205"/>
    </row>
    <row r="54" spans="1:12" s="190" customFormat="1" ht="12.75" customHeight="1" x14ac:dyDescent="0.45">
      <c r="B54" s="197"/>
      <c r="D54" s="194"/>
      <c r="E54" s="194"/>
      <c r="F54" s="205"/>
      <c r="G54" s="205"/>
      <c r="H54" s="205"/>
      <c r="I54" s="205"/>
      <c r="J54" s="205"/>
      <c r="K54" s="205"/>
      <c r="L54" s="205"/>
    </row>
    <row r="55" spans="1:12" ht="18.95" customHeight="1" x14ac:dyDescent="0.45">
      <c r="A55" s="37" t="s">
        <v>169</v>
      </c>
      <c r="B55" s="37"/>
      <c r="C55" s="37"/>
      <c r="D55" s="37"/>
      <c r="E55" s="37"/>
      <c r="F55" s="8"/>
      <c r="G55" s="8"/>
      <c r="H55" s="8"/>
      <c r="I55" s="8"/>
      <c r="J55" s="8"/>
      <c r="K55" s="8"/>
      <c r="L55" s="8"/>
    </row>
    <row r="56" spans="1:12" ht="20.100000000000001" customHeight="1" x14ac:dyDescent="0.45">
      <c r="A56" s="19" t="s">
        <v>0</v>
      </c>
      <c r="B56" s="19"/>
      <c r="C56" s="19"/>
      <c r="D56" s="20"/>
      <c r="E56" s="20"/>
      <c r="F56" s="21"/>
      <c r="G56" s="22"/>
      <c r="H56" s="21"/>
      <c r="I56" s="22"/>
      <c r="J56" s="21"/>
      <c r="K56" s="22"/>
      <c r="L56" s="21"/>
    </row>
    <row r="57" spans="1:12" ht="20.100000000000001" customHeight="1" x14ac:dyDescent="0.45">
      <c r="A57" s="19" t="s">
        <v>58</v>
      </c>
      <c r="B57" s="19"/>
      <c r="C57" s="19"/>
      <c r="D57" s="20"/>
      <c r="E57" s="20"/>
      <c r="F57" s="22"/>
      <c r="G57" s="22"/>
      <c r="H57" s="22"/>
      <c r="I57" s="22"/>
      <c r="J57" s="22"/>
      <c r="K57" s="22"/>
      <c r="L57" s="22"/>
    </row>
    <row r="58" spans="1:12" ht="20.100000000000001" customHeight="1" x14ac:dyDescent="0.45">
      <c r="A58" s="23" t="str">
        <f>+A3</f>
        <v>สำหรับงวดหกเดือนสิ้นสุดวันที่ 30 มิถุนายน พ.ศ. 2564</v>
      </c>
      <c r="B58" s="23"/>
      <c r="C58" s="23"/>
      <c r="D58" s="24"/>
      <c r="E58" s="24"/>
      <c r="F58" s="25"/>
      <c r="G58" s="25"/>
      <c r="H58" s="25"/>
      <c r="I58" s="25"/>
      <c r="J58" s="25"/>
      <c r="K58" s="25"/>
      <c r="L58" s="25"/>
    </row>
    <row r="59" spans="1:12" ht="20.100000000000001" customHeight="1" x14ac:dyDescent="0.45">
      <c r="B59" s="10"/>
      <c r="C59" s="26"/>
      <c r="D59" s="20"/>
      <c r="E59" s="20"/>
      <c r="G59" s="65"/>
      <c r="I59" s="65"/>
      <c r="K59" s="65"/>
    </row>
    <row r="60" spans="1:12" ht="20.100000000000001" customHeight="1" x14ac:dyDescent="0.45">
      <c r="A60" s="11"/>
      <c r="B60" s="11"/>
      <c r="C60" s="11"/>
      <c r="D60" s="27"/>
      <c r="E60" s="27"/>
      <c r="F60" s="244" t="s">
        <v>2</v>
      </c>
      <c r="G60" s="244"/>
      <c r="H60" s="244"/>
      <c r="I60" s="28"/>
      <c r="J60" s="244" t="s">
        <v>111</v>
      </c>
      <c r="K60" s="244"/>
      <c r="L60" s="244"/>
    </row>
    <row r="61" spans="1:12" ht="20.100000000000001" customHeight="1" x14ac:dyDescent="0.45">
      <c r="A61" s="11"/>
      <c r="B61" s="11"/>
      <c r="C61" s="11"/>
      <c r="D61" s="27"/>
      <c r="E61" s="27"/>
      <c r="F61" s="2" t="s">
        <v>91</v>
      </c>
      <c r="G61" s="3"/>
      <c r="H61" s="2" t="s">
        <v>91</v>
      </c>
      <c r="I61" s="1"/>
      <c r="J61" s="2" t="s">
        <v>91</v>
      </c>
      <c r="K61" s="3"/>
      <c r="L61" s="2" t="s">
        <v>91</v>
      </c>
    </row>
    <row r="62" spans="1:12" ht="20.100000000000001" customHeight="1" x14ac:dyDescent="0.45">
      <c r="A62" s="15"/>
      <c r="B62" s="15"/>
      <c r="C62" s="15"/>
      <c r="D62" s="15"/>
      <c r="E62" s="15"/>
      <c r="F62" s="4" t="s">
        <v>230</v>
      </c>
      <c r="G62" s="4"/>
      <c r="H62" s="4" t="s">
        <v>190</v>
      </c>
      <c r="I62" s="4"/>
      <c r="J62" s="4" t="s">
        <v>230</v>
      </c>
      <c r="K62" s="4"/>
      <c r="L62" s="4" t="s">
        <v>190</v>
      </c>
    </row>
    <row r="63" spans="1:12" ht="20.100000000000001" customHeight="1" x14ac:dyDescent="0.45">
      <c r="A63" s="15"/>
      <c r="B63" s="15"/>
      <c r="C63" s="15"/>
      <c r="D63" s="5" t="s">
        <v>4</v>
      </c>
      <c r="E63" s="15"/>
      <c r="F63" s="6" t="s">
        <v>85</v>
      </c>
      <c r="G63" s="4"/>
      <c r="H63" s="6" t="s">
        <v>85</v>
      </c>
      <c r="I63" s="4"/>
      <c r="J63" s="6" t="s">
        <v>85</v>
      </c>
      <c r="K63" s="4"/>
      <c r="L63" s="6" t="s">
        <v>85</v>
      </c>
    </row>
    <row r="64" spans="1:12" ht="20.100000000000001" customHeight="1" x14ac:dyDescent="0.45">
      <c r="A64" s="15"/>
      <c r="B64" s="15"/>
      <c r="C64" s="15"/>
      <c r="D64" s="68"/>
      <c r="E64" s="15"/>
      <c r="F64" s="195"/>
      <c r="G64" s="196"/>
      <c r="H64" s="196"/>
      <c r="I64" s="196"/>
      <c r="J64" s="195"/>
      <c r="K64" s="196"/>
      <c r="L64" s="196"/>
    </row>
    <row r="65" spans="1:12" s="190" customFormat="1" ht="18" customHeight="1" x14ac:dyDescent="0.45">
      <c r="A65" s="192" t="s">
        <v>288</v>
      </c>
      <c r="B65" s="193"/>
      <c r="C65" s="193"/>
      <c r="D65" s="191"/>
      <c r="E65" s="194"/>
      <c r="F65" s="195"/>
      <c r="G65" s="196"/>
      <c r="H65" s="196"/>
      <c r="I65" s="196"/>
      <c r="J65" s="195"/>
      <c r="K65" s="196"/>
      <c r="L65" s="196"/>
    </row>
    <row r="66" spans="1:12" s="190" customFormat="1" ht="18" customHeight="1" x14ac:dyDescent="0.45">
      <c r="A66" s="197" t="s">
        <v>63</v>
      </c>
      <c r="D66" s="194"/>
      <c r="E66" s="194"/>
      <c r="F66" s="195">
        <f>F45</f>
        <v>153307</v>
      </c>
      <c r="G66" s="205"/>
      <c r="H66" s="196">
        <f>H45</f>
        <v>307205</v>
      </c>
      <c r="I66" s="205"/>
      <c r="J66" s="195">
        <f>J45</f>
        <v>-186000</v>
      </c>
      <c r="K66" s="205"/>
      <c r="L66" s="196">
        <f>L45</f>
        <v>-22382</v>
      </c>
    </row>
    <row r="67" spans="1:12" s="190" customFormat="1" ht="18" customHeight="1" x14ac:dyDescent="0.45">
      <c r="B67" s="197" t="s">
        <v>64</v>
      </c>
      <c r="D67" s="194"/>
      <c r="E67" s="194"/>
      <c r="F67" s="195"/>
      <c r="G67" s="196"/>
      <c r="H67" s="196"/>
      <c r="I67" s="196"/>
      <c r="J67" s="195"/>
      <c r="K67" s="196"/>
      <c r="L67" s="196"/>
    </row>
    <row r="68" spans="1:12" s="190" customFormat="1" ht="18" customHeight="1" x14ac:dyDescent="0.45">
      <c r="A68" s="192"/>
      <c r="B68" s="190" t="s">
        <v>65</v>
      </c>
      <c r="D68" s="193"/>
      <c r="E68" s="194"/>
      <c r="F68" s="207">
        <v>190304</v>
      </c>
      <c r="G68" s="196"/>
      <c r="H68" s="205">
        <v>225993</v>
      </c>
      <c r="I68" s="196"/>
      <c r="J68" s="207">
        <v>-8774</v>
      </c>
      <c r="L68" s="205">
        <v>-9265</v>
      </c>
    </row>
    <row r="69" spans="1:12" s="190" customFormat="1" ht="18" customHeight="1" x14ac:dyDescent="0.45">
      <c r="A69" s="192"/>
      <c r="B69" s="190" t="s">
        <v>8</v>
      </c>
      <c r="D69" s="193"/>
      <c r="E69" s="194"/>
      <c r="F69" s="207">
        <v>23754</v>
      </c>
      <c r="G69" s="196"/>
      <c r="H69" s="205">
        <v>43472</v>
      </c>
      <c r="I69" s="196"/>
      <c r="J69" s="207">
        <v>145305</v>
      </c>
      <c r="K69" s="196"/>
      <c r="L69" s="205">
        <v>-146815</v>
      </c>
    </row>
    <row r="70" spans="1:12" s="190" customFormat="1" ht="18" customHeight="1" x14ac:dyDescent="0.45">
      <c r="A70" s="192"/>
      <c r="B70" s="190" t="s">
        <v>10</v>
      </c>
      <c r="D70" s="193"/>
      <c r="E70" s="194"/>
      <c r="F70" s="207">
        <v>763639</v>
      </c>
      <c r="G70" s="196"/>
      <c r="H70" s="205">
        <v>-2617832</v>
      </c>
      <c r="I70" s="196"/>
      <c r="J70" s="207">
        <v>92046</v>
      </c>
      <c r="L70" s="205">
        <v>-619525</v>
      </c>
    </row>
    <row r="71" spans="1:12" s="190" customFormat="1" ht="18" customHeight="1" x14ac:dyDescent="0.45">
      <c r="A71" s="192"/>
      <c r="B71" s="190" t="s">
        <v>9</v>
      </c>
      <c r="D71" s="193"/>
      <c r="E71" s="194"/>
      <c r="F71" s="207">
        <v>-933125</v>
      </c>
      <c r="G71" s="196"/>
      <c r="H71" s="205">
        <v>2573252</v>
      </c>
      <c r="I71" s="196"/>
      <c r="J71" s="207">
        <v>-885554</v>
      </c>
      <c r="K71" s="196"/>
      <c r="L71" s="205">
        <v>669666</v>
      </c>
    </row>
    <row r="72" spans="1:12" s="190" customFormat="1" ht="18" customHeight="1" x14ac:dyDescent="0.45">
      <c r="B72" s="190" t="s">
        <v>11</v>
      </c>
      <c r="E72" s="194"/>
      <c r="F72" s="207">
        <v>89787</v>
      </c>
      <c r="G72" s="196"/>
      <c r="H72" s="205">
        <v>228375</v>
      </c>
      <c r="I72" s="196"/>
      <c r="J72" s="207">
        <v>13122</v>
      </c>
      <c r="L72" s="205">
        <v>28973</v>
      </c>
    </row>
    <row r="73" spans="1:12" s="190" customFormat="1" ht="18" customHeight="1" x14ac:dyDescent="0.45">
      <c r="B73" s="190" t="s">
        <v>20</v>
      </c>
      <c r="E73" s="194"/>
      <c r="F73" s="207">
        <v>79979</v>
      </c>
      <c r="G73" s="205"/>
      <c r="H73" s="205">
        <v>-230816</v>
      </c>
      <c r="I73" s="205"/>
      <c r="J73" s="207">
        <v>160</v>
      </c>
      <c r="K73" s="205"/>
      <c r="L73" s="205">
        <v>-148</v>
      </c>
    </row>
    <row r="74" spans="1:12" s="190" customFormat="1" ht="18" customHeight="1" x14ac:dyDescent="0.45">
      <c r="B74" s="190" t="s">
        <v>24</v>
      </c>
      <c r="E74" s="194"/>
      <c r="F74" s="207">
        <v>-451003</v>
      </c>
      <c r="G74" s="196"/>
      <c r="H74" s="205">
        <v>-1276311</v>
      </c>
      <c r="I74" s="196"/>
      <c r="J74" s="207">
        <v>31982</v>
      </c>
      <c r="K74" s="196"/>
      <c r="L74" s="205">
        <v>-151266</v>
      </c>
    </row>
    <row r="75" spans="1:12" s="190" customFormat="1" ht="18" customHeight="1" x14ac:dyDescent="0.45">
      <c r="B75" s="190" t="s">
        <v>81</v>
      </c>
      <c r="E75" s="194"/>
      <c r="F75" s="207">
        <v>4983</v>
      </c>
      <c r="G75" s="196"/>
      <c r="H75" s="205">
        <v>-40761</v>
      </c>
      <c r="I75" s="196"/>
      <c r="J75" s="207">
        <v>-18004</v>
      </c>
      <c r="K75" s="196"/>
      <c r="L75" s="205">
        <v>62667</v>
      </c>
    </row>
    <row r="76" spans="1:12" s="190" customFormat="1" ht="18" customHeight="1" x14ac:dyDescent="0.45">
      <c r="A76" s="192"/>
      <c r="B76" s="190" t="s">
        <v>26</v>
      </c>
      <c r="D76" s="193"/>
      <c r="E76" s="194"/>
      <c r="F76" s="207">
        <v>-185145</v>
      </c>
      <c r="H76" s="205">
        <v>-7643</v>
      </c>
      <c r="J76" s="207">
        <v>-8257</v>
      </c>
      <c r="K76" s="196"/>
      <c r="L76" s="205">
        <v>-16778</v>
      </c>
    </row>
    <row r="77" spans="1:12" s="190" customFormat="1" ht="18" customHeight="1" x14ac:dyDescent="0.45">
      <c r="A77" s="192"/>
      <c r="B77" s="190" t="s">
        <v>66</v>
      </c>
      <c r="D77" s="193"/>
      <c r="E77" s="194"/>
      <c r="F77" s="207">
        <v>-91342</v>
      </c>
      <c r="H77" s="205">
        <v>-119036</v>
      </c>
      <c r="J77" s="207">
        <v>-13831</v>
      </c>
      <c r="K77" s="196"/>
      <c r="L77" s="205">
        <v>-3856</v>
      </c>
    </row>
    <row r="78" spans="1:12" s="190" customFormat="1" ht="18" customHeight="1" x14ac:dyDescent="0.45">
      <c r="A78" s="197"/>
      <c r="B78" s="190" t="s">
        <v>82</v>
      </c>
      <c r="D78" s="194"/>
      <c r="E78" s="194"/>
      <c r="F78" s="208">
        <v>-55636</v>
      </c>
      <c r="G78" s="205"/>
      <c r="H78" s="209">
        <v>-63731</v>
      </c>
      <c r="I78" s="205"/>
      <c r="J78" s="208">
        <v>-1970</v>
      </c>
      <c r="K78" s="205"/>
      <c r="L78" s="209">
        <v>33935</v>
      </c>
    </row>
    <row r="79" spans="1:12" ht="6" customHeight="1" x14ac:dyDescent="0.45">
      <c r="B79" s="10"/>
      <c r="C79" s="26"/>
      <c r="D79" s="20"/>
      <c r="E79" s="20"/>
      <c r="F79" s="59"/>
      <c r="G79" s="65"/>
      <c r="I79" s="65"/>
      <c r="J79" s="59"/>
      <c r="K79" s="65"/>
    </row>
    <row r="80" spans="1:12" s="190" customFormat="1" ht="18" customHeight="1" x14ac:dyDescent="0.45">
      <c r="A80" s="197" t="s">
        <v>284</v>
      </c>
      <c r="D80" s="194"/>
      <c r="E80" s="194"/>
      <c r="F80" s="195">
        <f>SUM(F66:F78)</f>
        <v>-410498</v>
      </c>
      <c r="G80" s="210"/>
      <c r="H80" s="210">
        <f>SUM(H66:H78)</f>
        <v>-977833</v>
      </c>
      <c r="I80" s="210"/>
      <c r="J80" s="195">
        <f>SUM(J66:J78)</f>
        <v>-839775</v>
      </c>
      <c r="K80" s="210"/>
      <c r="L80" s="210">
        <f>SUM(L66:L78)</f>
        <v>-174794</v>
      </c>
    </row>
    <row r="81" spans="1:12" s="190" customFormat="1" ht="18" customHeight="1" x14ac:dyDescent="0.45">
      <c r="A81" s="197"/>
      <c r="B81" s="190" t="s">
        <v>163</v>
      </c>
      <c r="D81" s="194"/>
      <c r="E81" s="194"/>
      <c r="F81" s="207">
        <v>-16804</v>
      </c>
      <c r="G81" s="205"/>
      <c r="H81" s="205">
        <v>-2220</v>
      </c>
      <c r="I81" s="205"/>
      <c r="J81" s="207">
        <v>-24314</v>
      </c>
      <c r="K81" s="205"/>
      <c r="L81" s="205">
        <v>0</v>
      </c>
    </row>
    <row r="82" spans="1:12" s="190" customFormat="1" ht="18" customHeight="1" x14ac:dyDescent="0.45">
      <c r="A82" s="197"/>
      <c r="B82" s="190" t="s">
        <v>67</v>
      </c>
      <c r="D82" s="194"/>
      <c r="E82" s="194"/>
      <c r="F82" s="207">
        <v>-442368</v>
      </c>
      <c r="G82" s="211"/>
      <c r="H82" s="211">
        <v>-427846</v>
      </c>
      <c r="I82" s="211"/>
      <c r="J82" s="207">
        <v>-202093</v>
      </c>
      <c r="K82" s="211"/>
      <c r="L82" s="211">
        <v>-197896</v>
      </c>
    </row>
    <row r="83" spans="1:12" s="190" customFormat="1" ht="18" customHeight="1" x14ac:dyDescent="0.45">
      <c r="A83" s="197"/>
      <c r="B83" s="190" t="s">
        <v>68</v>
      </c>
      <c r="D83" s="194"/>
      <c r="E83" s="194"/>
      <c r="F83" s="207">
        <v>-101335</v>
      </c>
      <c r="G83" s="211"/>
      <c r="H83" s="211">
        <v>-60721</v>
      </c>
      <c r="I83" s="211"/>
      <c r="J83" s="207">
        <v>-15915</v>
      </c>
      <c r="K83" s="211"/>
      <c r="L83" s="211">
        <v>-4848</v>
      </c>
    </row>
    <row r="84" spans="1:12" s="190" customFormat="1" ht="18" customHeight="1" x14ac:dyDescent="0.45">
      <c r="A84" s="197"/>
      <c r="B84" s="190" t="s">
        <v>223</v>
      </c>
      <c r="D84" s="194"/>
      <c r="E84" s="194"/>
      <c r="F84" s="208">
        <v>30633</v>
      </c>
      <c r="G84" s="211"/>
      <c r="H84" s="206">
        <v>0</v>
      </c>
      <c r="I84" s="211"/>
      <c r="J84" s="208">
        <v>0</v>
      </c>
      <c r="K84" s="211"/>
      <c r="L84" s="206">
        <v>0</v>
      </c>
    </row>
    <row r="85" spans="1:12" ht="6" customHeight="1" x14ac:dyDescent="0.45">
      <c r="A85" s="26"/>
      <c r="D85" s="20"/>
      <c r="E85" s="20"/>
      <c r="F85" s="59"/>
      <c r="G85" s="65"/>
      <c r="I85" s="65"/>
      <c r="J85" s="59"/>
      <c r="K85" s="65"/>
    </row>
    <row r="86" spans="1:12" s="190" customFormat="1" ht="18" customHeight="1" x14ac:dyDescent="0.45">
      <c r="A86" s="197" t="s">
        <v>252</v>
      </c>
      <c r="D86" s="194"/>
      <c r="E86" s="194"/>
      <c r="F86" s="212">
        <f>SUM(F80:F84)</f>
        <v>-940372</v>
      </c>
      <c r="G86" s="211"/>
      <c r="H86" s="209">
        <f>SUM(H80:H84)</f>
        <v>-1468620</v>
      </c>
      <c r="I86" s="211"/>
      <c r="J86" s="212">
        <f>SUM(J80:J84)</f>
        <v>-1082097</v>
      </c>
      <c r="K86" s="211"/>
      <c r="L86" s="209">
        <f>SUM(L80:L84)</f>
        <v>-377538</v>
      </c>
    </row>
    <row r="87" spans="1:12" ht="17.45" customHeight="1" x14ac:dyDescent="0.45">
      <c r="A87" s="26"/>
      <c r="B87" s="29"/>
      <c r="C87" s="29"/>
      <c r="D87" s="20"/>
      <c r="E87" s="20"/>
      <c r="F87" s="18"/>
      <c r="G87" s="14"/>
      <c r="H87" s="12"/>
      <c r="I87" s="14"/>
      <c r="J87" s="18"/>
      <c r="K87" s="14"/>
      <c r="L87" s="12"/>
    </row>
    <row r="88" spans="1:12" s="190" customFormat="1" ht="20.100000000000001" customHeight="1" x14ac:dyDescent="0.45">
      <c r="A88" s="192" t="s">
        <v>69</v>
      </c>
      <c r="B88" s="193"/>
      <c r="C88" s="193"/>
      <c r="D88" s="194"/>
      <c r="E88" s="194"/>
      <c r="F88" s="195"/>
      <c r="G88" s="196"/>
      <c r="H88" s="196"/>
      <c r="I88" s="196"/>
      <c r="J88" s="195"/>
      <c r="K88" s="196"/>
      <c r="L88" s="196"/>
    </row>
    <row r="89" spans="1:12" s="190" customFormat="1" ht="20.100000000000001" customHeight="1" x14ac:dyDescent="0.45">
      <c r="B89" s="190" t="s">
        <v>248</v>
      </c>
      <c r="D89" s="194"/>
      <c r="E89" s="194"/>
      <c r="F89" s="213"/>
      <c r="G89" s="214"/>
      <c r="H89" s="215"/>
      <c r="I89" s="214"/>
      <c r="J89" s="213"/>
      <c r="K89" s="216"/>
      <c r="L89" s="215"/>
    </row>
    <row r="90" spans="1:12" s="190" customFormat="1" ht="20.100000000000001" customHeight="1" x14ac:dyDescent="0.45">
      <c r="C90" s="190" t="s">
        <v>249</v>
      </c>
      <c r="D90" s="194"/>
      <c r="E90" s="194"/>
      <c r="F90" s="213">
        <v>64530</v>
      </c>
      <c r="G90" s="214"/>
      <c r="H90" s="215">
        <v>1786170</v>
      </c>
      <c r="I90" s="214"/>
      <c r="J90" s="213">
        <v>0</v>
      </c>
      <c r="K90" s="216"/>
      <c r="L90" s="215">
        <v>372752</v>
      </c>
    </row>
    <row r="91" spans="1:12" s="190" customFormat="1" ht="20.100000000000001" customHeight="1" x14ac:dyDescent="0.45">
      <c r="B91" s="190" t="s">
        <v>250</v>
      </c>
      <c r="D91" s="194"/>
      <c r="E91" s="194"/>
      <c r="F91" s="213"/>
      <c r="G91" s="214"/>
      <c r="H91" s="215"/>
      <c r="I91" s="214"/>
      <c r="J91" s="213"/>
      <c r="K91" s="216"/>
      <c r="L91" s="215"/>
    </row>
    <row r="92" spans="1:12" s="190" customFormat="1" ht="20.100000000000001" customHeight="1" x14ac:dyDescent="0.45">
      <c r="C92" s="190" t="s">
        <v>249</v>
      </c>
      <c r="D92" s="194"/>
      <c r="E92" s="194"/>
      <c r="F92" s="213">
        <v>-62200</v>
      </c>
      <c r="G92" s="214"/>
      <c r="H92" s="215">
        <v>-1454698</v>
      </c>
      <c r="I92" s="214"/>
      <c r="J92" s="213">
        <v>0</v>
      </c>
      <c r="K92" s="216"/>
      <c r="L92" s="215">
        <v>-50000</v>
      </c>
    </row>
    <row r="93" spans="1:12" s="190" customFormat="1" ht="20.100000000000001" customHeight="1" x14ac:dyDescent="0.45">
      <c r="B93" s="190" t="s">
        <v>302</v>
      </c>
      <c r="D93" s="194"/>
      <c r="E93" s="194"/>
      <c r="F93" s="213"/>
      <c r="G93" s="214"/>
      <c r="H93" s="215"/>
      <c r="I93" s="214"/>
      <c r="J93" s="213"/>
      <c r="K93" s="216"/>
      <c r="L93" s="215"/>
    </row>
    <row r="94" spans="1:12" s="190" customFormat="1" ht="20.100000000000001" customHeight="1" x14ac:dyDescent="0.45">
      <c r="C94" s="190" t="s">
        <v>303</v>
      </c>
      <c r="D94" s="194">
        <v>14</v>
      </c>
      <c r="E94" s="194"/>
      <c r="F94" s="213">
        <v>-194703</v>
      </c>
      <c r="G94" s="214"/>
      <c r="H94" s="215">
        <v>-410413</v>
      </c>
      <c r="I94" s="214"/>
      <c r="J94" s="213">
        <v>-115000</v>
      </c>
      <c r="K94" s="216"/>
      <c r="L94" s="215">
        <v>-135000</v>
      </c>
    </row>
    <row r="95" spans="1:12" s="190" customFormat="1" ht="20.100000000000001" customHeight="1" x14ac:dyDescent="0.45">
      <c r="B95" s="190" t="s">
        <v>167</v>
      </c>
      <c r="D95" s="194"/>
      <c r="E95" s="194"/>
      <c r="F95" s="213">
        <v>-442063</v>
      </c>
      <c r="G95" s="214"/>
      <c r="H95" s="215">
        <v>-1725000</v>
      </c>
      <c r="I95" s="214"/>
      <c r="J95" s="213">
        <v>0</v>
      </c>
      <c r="K95" s="216"/>
      <c r="L95" s="215">
        <v>-1725000</v>
      </c>
    </row>
    <row r="96" spans="1:12" s="190" customFormat="1" ht="20.100000000000001" customHeight="1" x14ac:dyDescent="0.45">
      <c r="B96" s="190" t="s">
        <v>156</v>
      </c>
      <c r="D96" s="194"/>
      <c r="E96" s="194"/>
      <c r="F96" s="213">
        <v>0</v>
      </c>
      <c r="G96" s="214"/>
      <c r="H96" s="215">
        <v>-141652</v>
      </c>
      <c r="I96" s="214"/>
      <c r="J96" s="213">
        <v>-5000</v>
      </c>
      <c r="K96" s="214"/>
      <c r="L96" s="215">
        <v>-141652</v>
      </c>
    </row>
    <row r="97" spans="1:12" s="190" customFormat="1" ht="20.100000000000001" customHeight="1" x14ac:dyDescent="0.45">
      <c r="B97" s="190" t="s">
        <v>241</v>
      </c>
      <c r="D97" s="194">
        <v>10</v>
      </c>
      <c r="E97" s="194"/>
      <c r="F97" s="213">
        <v>-211069</v>
      </c>
      <c r="G97" s="214"/>
      <c r="H97" s="215">
        <v>0</v>
      </c>
      <c r="I97" s="214"/>
      <c r="J97" s="213">
        <v>-640</v>
      </c>
      <c r="K97" s="214"/>
      <c r="L97" s="215">
        <v>0</v>
      </c>
    </row>
    <row r="98" spans="1:12" s="190" customFormat="1" ht="20.100000000000001" customHeight="1" x14ac:dyDescent="0.45">
      <c r="B98" s="201" t="s">
        <v>172</v>
      </c>
      <c r="D98" s="201"/>
      <c r="E98" s="194"/>
      <c r="F98" s="213">
        <v>1693875</v>
      </c>
      <c r="G98" s="214"/>
      <c r="H98" s="215">
        <v>119453</v>
      </c>
      <c r="I98" s="214"/>
      <c r="J98" s="213">
        <v>1693875</v>
      </c>
      <c r="K98" s="214"/>
      <c r="L98" s="215">
        <v>0</v>
      </c>
    </row>
    <row r="99" spans="1:12" s="190" customFormat="1" ht="20.100000000000001" customHeight="1" x14ac:dyDescent="0.45">
      <c r="B99" s="201" t="s">
        <v>198</v>
      </c>
      <c r="D99" s="194">
        <v>10</v>
      </c>
      <c r="E99" s="194"/>
      <c r="F99" s="213">
        <v>0</v>
      </c>
      <c r="G99" s="214"/>
      <c r="H99" s="215">
        <v>27251</v>
      </c>
      <c r="I99" s="214"/>
      <c r="J99" s="213">
        <v>0</v>
      </c>
      <c r="K99" s="214"/>
      <c r="L99" s="215">
        <v>27251</v>
      </c>
    </row>
    <row r="100" spans="1:12" s="190" customFormat="1" ht="20.100000000000001" customHeight="1" x14ac:dyDescent="0.45">
      <c r="B100" s="190" t="s">
        <v>196</v>
      </c>
      <c r="D100" s="194"/>
      <c r="E100" s="194"/>
      <c r="F100" s="213">
        <v>79</v>
      </c>
      <c r="G100" s="214"/>
      <c r="H100" s="215">
        <v>225808</v>
      </c>
      <c r="I100" s="214"/>
      <c r="J100" s="213">
        <v>-31</v>
      </c>
      <c r="K100" s="214"/>
      <c r="L100" s="215">
        <v>225293</v>
      </c>
    </row>
    <row r="101" spans="1:12" s="190" customFormat="1" ht="15" customHeight="1" x14ac:dyDescent="0.45">
      <c r="D101" s="194"/>
      <c r="E101" s="194"/>
      <c r="F101" s="215"/>
      <c r="G101" s="214"/>
      <c r="H101" s="215"/>
      <c r="I101" s="214"/>
      <c r="J101" s="215"/>
      <c r="K101" s="214"/>
      <c r="L101" s="215"/>
    </row>
    <row r="102" spans="1:12" s="190" customFormat="1" ht="15" customHeight="1" x14ac:dyDescent="0.45">
      <c r="D102" s="194"/>
      <c r="E102" s="194"/>
      <c r="F102" s="215"/>
      <c r="G102" s="214"/>
      <c r="H102" s="215"/>
      <c r="I102" s="214"/>
      <c r="J102" s="215"/>
      <c r="K102" s="214"/>
      <c r="L102" s="215"/>
    </row>
    <row r="103" spans="1:12" s="190" customFormat="1" ht="15" customHeight="1" x14ac:dyDescent="0.45">
      <c r="D103" s="194"/>
      <c r="E103" s="194"/>
      <c r="F103" s="215"/>
      <c r="G103" s="214"/>
      <c r="H103" s="215"/>
      <c r="I103" s="214"/>
      <c r="J103" s="215"/>
      <c r="K103" s="214"/>
      <c r="L103" s="215"/>
    </row>
    <row r="104" spans="1:12" s="190" customFormat="1" ht="15" customHeight="1" x14ac:dyDescent="0.45">
      <c r="D104" s="194"/>
      <c r="E104" s="194"/>
      <c r="F104" s="215"/>
      <c r="G104" s="214"/>
      <c r="H104" s="215"/>
      <c r="I104" s="214"/>
      <c r="J104" s="215"/>
      <c r="K104" s="214"/>
      <c r="L104" s="215"/>
    </row>
    <row r="105" spans="1:12" s="190" customFormat="1" ht="12.75" customHeight="1" x14ac:dyDescent="0.45">
      <c r="D105" s="194"/>
      <c r="E105" s="194"/>
      <c r="F105" s="215"/>
      <c r="G105" s="214"/>
      <c r="H105" s="215"/>
      <c r="I105" s="214"/>
      <c r="J105" s="215"/>
      <c r="K105" s="214"/>
      <c r="L105" s="215"/>
    </row>
    <row r="106" spans="1:12" s="190" customFormat="1" ht="15.75" customHeight="1" x14ac:dyDescent="0.45">
      <c r="D106" s="194"/>
      <c r="E106" s="194"/>
      <c r="F106" s="215"/>
      <c r="G106" s="214"/>
      <c r="H106" s="215"/>
      <c r="I106" s="214"/>
      <c r="J106" s="215"/>
      <c r="K106" s="214"/>
      <c r="L106" s="215"/>
    </row>
    <row r="107" spans="1:12" s="190" customFormat="1" ht="15" customHeight="1" x14ac:dyDescent="0.45">
      <c r="D107" s="194"/>
      <c r="E107" s="194"/>
      <c r="F107" s="215"/>
      <c r="G107" s="214"/>
      <c r="H107" s="215"/>
      <c r="I107" s="214"/>
      <c r="J107" s="215"/>
      <c r="K107" s="214"/>
      <c r="L107" s="215"/>
    </row>
    <row r="108" spans="1:12" s="190" customFormat="1" ht="11.45" customHeight="1" x14ac:dyDescent="0.45">
      <c r="D108" s="194"/>
      <c r="E108" s="194"/>
      <c r="F108" s="215"/>
      <c r="G108" s="214"/>
      <c r="H108" s="215"/>
      <c r="I108" s="214"/>
      <c r="J108" s="215"/>
      <c r="K108" s="214"/>
      <c r="L108" s="215"/>
    </row>
    <row r="109" spans="1:12" ht="21.95" customHeight="1" x14ac:dyDescent="0.45">
      <c r="A109" s="37" t="s">
        <v>169</v>
      </c>
      <c r="B109" s="40"/>
      <c r="C109" s="40"/>
      <c r="D109" s="41"/>
      <c r="E109" s="41"/>
      <c r="F109" s="16"/>
      <c r="G109" s="16"/>
      <c r="H109" s="16"/>
      <c r="I109" s="16"/>
      <c r="J109" s="16"/>
      <c r="K109" s="16"/>
      <c r="L109" s="16"/>
    </row>
    <row r="110" spans="1:12" ht="20.100000000000001" customHeight="1" x14ac:dyDescent="0.45">
      <c r="A110" s="19" t="s">
        <v>0</v>
      </c>
      <c r="B110" s="19"/>
      <c r="C110" s="19"/>
      <c r="D110" s="20"/>
      <c r="E110" s="20"/>
      <c r="F110" s="42"/>
      <c r="G110" s="22"/>
      <c r="H110" s="42"/>
      <c r="I110" s="22"/>
      <c r="J110" s="42"/>
      <c r="K110" s="22"/>
      <c r="L110" s="42"/>
    </row>
    <row r="111" spans="1:12" ht="20.100000000000001" customHeight="1" x14ac:dyDescent="0.45">
      <c r="A111" s="19" t="s">
        <v>58</v>
      </c>
      <c r="B111" s="19"/>
      <c r="C111" s="19"/>
      <c r="D111" s="20"/>
      <c r="E111" s="20"/>
      <c r="F111" s="22"/>
      <c r="G111" s="22"/>
      <c r="H111" s="22"/>
      <c r="I111" s="22"/>
      <c r="J111" s="22"/>
      <c r="K111" s="22"/>
      <c r="L111" s="22"/>
    </row>
    <row r="112" spans="1:12" ht="20.100000000000001" customHeight="1" x14ac:dyDescent="0.45">
      <c r="A112" s="23" t="str">
        <f>+A3</f>
        <v>สำหรับงวดหกเดือนสิ้นสุดวันที่ 30 มิถุนายน พ.ศ. 2564</v>
      </c>
      <c r="B112" s="23"/>
      <c r="C112" s="23"/>
      <c r="D112" s="24"/>
      <c r="E112" s="24"/>
      <c r="F112" s="25"/>
      <c r="G112" s="25"/>
      <c r="H112" s="25"/>
      <c r="I112" s="25"/>
      <c r="J112" s="25"/>
      <c r="K112" s="25"/>
      <c r="L112" s="25"/>
    </row>
    <row r="113" spans="1:12" ht="20.100000000000001" customHeight="1" x14ac:dyDescent="0.45">
      <c r="B113" s="10"/>
      <c r="C113" s="26"/>
      <c r="D113" s="20"/>
      <c r="E113" s="20"/>
      <c r="G113" s="65"/>
      <c r="I113" s="65"/>
      <c r="K113" s="65"/>
    </row>
    <row r="114" spans="1:12" ht="20.100000000000001" customHeight="1" x14ac:dyDescent="0.45">
      <c r="A114" s="11"/>
      <c r="B114" s="11"/>
      <c r="C114" s="11"/>
      <c r="D114" s="27"/>
      <c r="E114" s="27"/>
      <c r="F114" s="244" t="s">
        <v>2</v>
      </c>
      <c r="G114" s="244"/>
      <c r="H114" s="244"/>
      <c r="I114" s="28"/>
      <c r="J114" s="244" t="s">
        <v>111</v>
      </c>
      <c r="K114" s="244"/>
      <c r="L114" s="244"/>
    </row>
    <row r="115" spans="1:12" ht="20.100000000000001" customHeight="1" x14ac:dyDescent="0.45">
      <c r="A115" s="11"/>
      <c r="B115" s="11"/>
      <c r="C115" s="11"/>
      <c r="D115" s="27"/>
      <c r="E115" s="27"/>
      <c r="F115" s="2" t="s">
        <v>91</v>
      </c>
      <c r="G115" s="3"/>
      <c r="H115" s="2" t="s">
        <v>91</v>
      </c>
      <c r="I115" s="1"/>
      <c r="J115" s="2" t="s">
        <v>91</v>
      </c>
      <c r="K115" s="3"/>
      <c r="L115" s="2" t="s">
        <v>91</v>
      </c>
    </row>
    <row r="116" spans="1:12" ht="20.100000000000001" customHeight="1" x14ac:dyDescent="0.45">
      <c r="A116" s="15"/>
      <c r="B116" s="15"/>
      <c r="C116" s="15"/>
      <c r="D116" s="15"/>
      <c r="E116" s="15"/>
      <c r="F116" s="4" t="s">
        <v>230</v>
      </c>
      <c r="G116" s="4"/>
      <c r="H116" s="4" t="s">
        <v>190</v>
      </c>
      <c r="I116" s="4"/>
      <c r="J116" s="4" t="s">
        <v>230</v>
      </c>
      <c r="K116" s="4"/>
      <c r="L116" s="4" t="s">
        <v>190</v>
      </c>
    </row>
    <row r="117" spans="1:12" ht="20.100000000000001" customHeight="1" x14ac:dyDescent="0.45">
      <c r="A117" s="15"/>
      <c r="B117" s="15"/>
      <c r="C117" s="15"/>
      <c r="D117" s="5" t="s">
        <v>4</v>
      </c>
      <c r="E117" s="15"/>
      <c r="F117" s="6" t="s">
        <v>85</v>
      </c>
      <c r="G117" s="4"/>
      <c r="H117" s="6" t="s">
        <v>85</v>
      </c>
      <c r="I117" s="4"/>
      <c r="J117" s="6" t="s">
        <v>85</v>
      </c>
      <c r="K117" s="4"/>
      <c r="L117" s="6" t="s">
        <v>85</v>
      </c>
    </row>
    <row r="118" spans="1:12" ht="20.100000000000001" customHeight="1" x14ac:dyDescent="0.45">
      <c r="A118" s="15"/>
      <c r="B118" s="15"/>
      <c r="C118" s="15"/>
      <c r="D118" s="15"/>
      <c r="E118" s="15"/>
      <c r="F118" s="2"/>
      <c r="G118" s="4"/>
      <c r="H118" s="2"/>
      <c r="I118" s="4"/>
      <c r="J118" s="2"/>
      <c r="K118" s="4"/>
      <c r="L118" s="2"/>
    </row>
    <row r="119" spans="1:12" s="190" customFormat="1" ht="20.100000000000001" customHeight="1" x14ac:dyDescent="0.45">
      <c r="A119" s="192" t="s">
        <v>295</v>
      </c>
      <c r="B119" s="193"/>
      <c r="C119" s="193"/>
      <c r="D119" s="194"/>
      <c r="E119" s="194"/>
      <c r="F119" s="195"/>
      <c r="G119" s="196"/>
      <c r="H119" s="196"/>
      <c r="I119" s="196"/>
      <c r="J119" s="195"/>
      <c r="K119" s="196"/>
      <c r="L119" s="196"/>
    </row>
    <row r="120" spans="1:12" s="190" customFormat="1" ht="20.100000000000001" customHeight="1" x14ac:dyDescent="0.45">
      <c r="B120" s="190" t="s">
        <v>71</v>
      </c>
      <c r="D120" s="194"/>
      <c r="E120" s="194"/>
      <c r="F120" s="213">
        <v>0</v>
      </c>
      <c r="G120" s="214"/>
      <c r="H120" s="215">
        <v>-725</v>
      </c>
      <c r="I120" s="214"/>
      <c r="J120" s="213">
        <v>0</v>
      </c>
      <c r="K120" s="214"/>
      <c r="L120" s="215">
        <v>0</v>
      </c>
    </row>
    <row r="121" spans="1:12" s="190" customFormat="1" ht="20.100000000000001" customHeight="1" x14ac:dyDescent="0.45">
      <c r="B121" s="190" t="s">
        <v>70</v>
      </c>
      <c r="D121" s="194"/>
      <c r="E121" s="194"/>
      <c r="F121" s="213">
        <v>-572157</v>
      </c>
      <c r="G121" s="214"/>
      <c r="H121" s="215">
        <v>-130041</v>
      </c>
      <c r="I121" s="214"/>
      <c r="J121" s="213">
        <v>0</v>
      </c>
      <c r="K121" s="214"/>
      <c r="L121" s="215">
        <v>-909</v>
      </c>
    </row>
    <row r="122" spans="1:12" s="190" customFormat="1" ht="20.100000000000001" customHeight="1" x14ac:dyDescent="0.45">
      <c r="B122" s="190" t="s">
        <v>90</v>
      </c>
      <c r="D122" s="194"/>
      <c r="E122" s="194"/>
      <c r="F122" s="213">
        <v>55</v>
      </c>
      <c r="G122" s="214"/>
      <c r="H122" s="215">
        <v>3008</v>
      </c>
      <c r="I122" s="214"/>
      <c r="J122" s="213">
        <v>55</v>
      </c>
      <c r="K122" s="216"/>
      <c r="L122" s="215">
        <v>0</v>
      </c>
    </row>
    <row r="123" spans="1:12" s="190" customFormat="1" ht="20.100000000000001" customHeight="1" x14ac:dyDescent="0.45">
      <c r="B123" s="190" t="s">
        <v>104</v>
      </c>
      <c r="D123" s="194"/>
      <c r="E123" s="194"/>
      <c r="F123" s="213">
        <v>-265274</v>
      </c>
      <c r="G123" s="214"/>
      <c r="H123" s="215">
        <v>-668720</v>
      </c>
      <c r="I123" s="214"/>
      <c r="J123" s="213">
        <v>-1727</v>
      </c>
      <c r="K123" s="214"/>
      <c r="L123" s="215">
        <v>-783</v>
      </c>
    </row>
    <row r="124" spans="1:12" s="190" customFormat="1" ht="20.100000000000001" customHeight="1" x14ac:dyDescent="0.45">
      <c r="B124" s="190" t="s">
        <v>103</v>
      </c>
      <c r="D124" s="194"/>
      <c r="E124" s="194"/>
      <c r="F124" s="213">
        <v>-6825</v>
      </c>
      <c r="G124" s="214"/>
      <c r="H124" s="215">
        <v>-6766</v>
      </c>
      <c r="I124" s="214"/>
      <c r="J124" s="213">
        <v>-4047</v>
      </c>
      <c r="K124" s="214"/>
      <c r="L124" s="215">
        <v>-4165</v>
      </c>
    </row>
    <row r="125" spans="1:12" s="190" customFormat="1" ht="20.100000000000001" customHeight="1" x14ac:dyDescent="0.45">
      <c r="B125" s="190" t="s">
        <v>270</v>
      </c>
      <c r="D125" s="194"/>
      <c r="E125" s="194"/>
      <c r="F125" s="213">
        <v>0</v>
      </c>
      <c r="G125" s="214"/>
      <c r="H125" s="215">
        <v>249515</v>
      </c>
      <c r="I125" s="214"/>
      <c r="J125" s="213">
        <v>0</v>
      </c>
      <c r="K125" s="214"/>
      <c r="L125" s="215">
        <v>0</v>
      </c>
    </row>
    <row r="126" spans="1:12" s="190" customFormat="1" ht="20.100000000000001" customHeight="1" x14ac:dyDescent="0.45">
      <c r="B126" s="190" t="s">
        <v>306</v>
      </c>
      <c r="D126" s="194"/>
      <c r="E126" s="194"/>
      <c r="F126" s="213">
        <v>183704</v>
      </c>
      <c r="G126" s="214"/>
      <c r="H126" s="215">
        <v>0</v>
      </c>
      <c r="I126" s="214"/>
      <c r="J126" s="213">
        <v>0</v>
      </c>
      <c r="K126" s="214"/>
      <c r="L126" s="215">
        <v>0</v>
      </c>
    </row>
    <row r="127" spans="1:12" s="190" customFormat="1" ht="20.100000000000001" customHeight="1" x14ac:dyDescent="0.45">
      <c r="B127" s="190" t="s">
        <v>224</v>
      </c>
      <c r="D127" s="194">
        <v>10</v>
      </c>
      <c r="E127" s="194"/>
      <c r="F127" s="213">
        <v>26288</v>
      </c>
      <c r="G127" s="214"/>
      <c r="H127" s="215">
        <v>0</v>
      </c>
      <c r="I127" s="214"/>
      <c r="J127" s="213">
        <v>26288</v>
      </c>
      <c r="K127" s="214"/>
      <c r="L127" s="215">
        <v>28474</v>
      </c>
    </row>
    <row r="128" spans="1:12" s="190" customFormat="1" ht="20.100000000000001" customHeight="1" x14ac:dyDescent="0.45">
      <c r="B128" s="190" t="s">
        <v>197</v>
      </c>
      <c r="D128" s="194"/>
      <c r="E128" s="194"/>
      <c r="F128" s="217">
        <v>10528</v>
      </c>
      <c r="G128" s="218"/>
      <c r="H128" s="219">
        <v>22674</v>
      </c>
      <c r="I128" s="218"/>
      <c r="J128" s="217">
        <v>6212</v>
      </c>
      <c r="K128" s="218"/>
      <c r="L128" s="219">
        <v>315</v>
      </c>
    </row>
    <row r="129" spans="1:12" ht="6" customHeight="1" x14ac:dyDescent="0.45">
      <c r="A129" s="26"/>
      <c r="B129" s="29"/>
      <c r="C129" s="29"/>
      <c r="D129" s="20"/>
      <c r="E129" s="20"/>
      <c r="F129" s="18"/>
      <c r="G129" s="14"/>
      <c r="H129" s="12"/>
      <c r="I129" s="14"/>
      <c r="J129" s="18"/>
      <c r="K129" s="14"/>
      <c r="L129" s="12"/>
    </row>
    <row r="130" spans="1:12" s="190" customFormat="1" ht="20.100000000000001" customHeight="1" x14ac:dyDescent="0.45">
      <c r="A130" s="197" t="s">
        <v>89</v>
      </c>
      <c r="D130" s="194"/>
      <c r="E130" s="194"/>
      <c r="F130" s="220">
        <f>SUM(F89:F128)</f>
        <v>224768</v>
      </c>
      <c r="G130" s="221"/>
      <c r="H130" s="222">
        <f>SUM(H89:H128)</f>
        <v>-2104136</v>
      </c>
      <c r="I130" s="221"/>
      <c r="J130" s="220">
        <f>SUM(J89:J128)</f>
        <v>1599985</v>
      </c>
      <c r="K130" s="221"/>
      <c r="L130" s="222">
        <f>SUM(L89:L128)</f>
        <v>-1403424</v>
      </c>
    </row>
    <row r="131" spans="1:12" ht="17.45" customHeight="1" x14ac:dyDescent="0.45">
      <c r="A131" s="26"/>
      <c r="B131" s="29"/>
      <c r="C131" s="29"/>
      <c r="D131" s="20"/>
      <c r="E131" s="20"/>
      <c r="F131" s="18"/>
      <c r="G131" s="14"/>
      <c r="H131" s="12"/>
      <c r="I131" s="14"/>
      <c r="J131" s="18"/>
      <c r="K131" s="14"/>
      <c r="L131" s="12"/>
    </row>
    <row r="132" spans="1:12" s="190" customFormat="1" ht="20.100000000000001" customHeight="1" x14ac:dyDescent="0.45">
      <c r="A132" s="197" t="s">
        <v>72</v>
      </c>
      <c r="D132" s="194"/>
      <c r="E132" s="194"/>
      <c r="F132" s="213"/>
      <c r="G132" s="214"/>
      <c r="H132" s="215"/>
      <c r="I132" s="214"/>
      <c r="J132" s="213"/>
      <c r="K132" s="214"/>
      <c r="L132" s="215"/>
    </row>
    <row r="133" spans="1:12" s="190" customFormat="1" ht="20.100000000000001" customHeight="1" x14ac:dyDescent="0.45">
      <c r="A133" s="197"/>
      <c r="B133" s="190" t="s">
        <v>296</v>
      </c>
      <c r="C133" s="193"/>
      <c r="D133" s="194"/>
      <c r="E133" s="194"/>
      <c r="F133" s="223"/>
      <c r="G133" s="214"/>
      <c r="H133" s="218"/>
      <c r="I133" s="214"/>
      <c r="J133" s="223"/>
      <c r="K133" s="214"/>
      <c r="L133" s="218"/>
    </row>
    <row r="134" spans="1:12" s="190" customFormat="1" ht="20.100000000000001" customHeight="1" x14ac:dyDescent="0.45">
      <c r="A134" s="197"/>
      <c r="C134" s="243" t="s">
        <v>297</v>
      </c>
      <c r="D134" s="194">
        <v>11</v>
      </c>
      <c r="E134" s="194"/>
      <c r="F134" s="223">
        <v>-331274</v>
      </c>
      <c r="G134" s="214"/>
      <c r="H134" s="218">
        <v>378769</v>
      </c>
      <c r="I134" s="214"/>
      <c r="J134" s="223">
        <v>-201668</v>
      </c>
      <c r="K134" s="214"/>
      <c r="L134" s="218">
        <v>1143733</v>
      </c>
    </row>
    <row r="135" spans="1:12" s="190" customFormat="1" ht="20.100000000000001" customHeight="1" x14ac:dyDescent="0.45">
      <c r="A135" s="197"/>
      <c r="B135" s="190" t="s">
        <v>285</v>
      </c>
      <c r="C135" s="193"/>
      <c r="D135" s="194"/>
      <c r="E135" s="194"/>
      <c r="F135" s="223">
        <v>0</v>
      </c>
      <c r="G135" s="214"/>
      <c r="H135" s="218">
        <v>0</v>
      </c>
      <c r="I135" s="214"/>
      <c r="J135" s="223">
        <v>-71000</v>
      </c>
      <c r="K135" s="214"/>
      <c r="L135" s="218">
        <v>455000</v>
      </c>
    </row>
    <row r="136" spans="1:12" s="190" customFormat="1" ht="20.100000000000001" customHeight="1" x14ac:dyDescent="0.45">
      <c r="A136" s="197"/>
      <c r="B136" s="190" t="s">
        <v>271</v>
      </c>
      <c r="C136" s="193"/>
      <c r="D136" s="194"/>
      <c r="E136" s="194"/>
      <c r="F136" s="223">
        <v>0</v>
      </c>
      <c r="G136" s="214"/>
      <c r="H136" s="218">
        <v>1000000</v>
      </c>
      <c r="I136" s="214"/>
      <c r="J136" s="223">
        <v>0</v>
      </c>
      <c r="K136" s="214"/>
      <c r="L136" s="218">
        <v>0</v>
      </c>
    </row>
    <row r="137" spans="1:12" s="190" customFormat="1" ht="20.100000000000001" customHeight="1" x14ac:dyDescent="0.45">
      <c r="A137" s="197"/>
      <c r="B137" s="190" t="s">
        <v>272</v>
      </c>
      <c r="C137" s="193"/>
      <c r="D137" s="194"/>
      <c r="E137" s="194"/>
      <c r="F137" s="223">
        <v>0</v>
      </c>
      <c r="G137" s="214"/>
      <c r="H137" s="218">
        <v>-1283000</v>
      </c>
      <c r="I137" s="214"/>
      <c r="J137" s="223">
        <v>0</v>
      </c>
      <c r="K137" s="214"/>
      <c r="L137" s="218">
        <v>0</v>
      </c>
    </row>
    <row r="138" spans="1:12" s="190" customFormat="1" ht="20.100000000000001" customHeight="1" x14ac:dyDescent="0.45">
      <c r="A138" s="197"/>
      <c r="B138" s="190" t="s">
        <v>273</v>
      </c>
      <c r="C138" s="193"/>
      <c r="D138" s="194"/>
      <c r="E138" s="194"/>
      <c r="F138" s="223">
        <v>0</v>
      </c>
      <c r="G138" s="214"/>
      <c r="H138" s="218">
        <v>-14899</v>
      </c>
      <c r="I138" s="214"/>
      <c r="J138" s="223">
        <v>0</v>
      </c>
      <c r="K138" s="214"/>
      <c r="L138" s="218">
        <v>0</v>
      </c>
    </row>
    <row r="139" spans="1:12" s="190" customFormat="1" ht="20.100000000000001" customHeight="1" x14ac:dyDescent="0.45">
      <c r="B139" s="190" t="s">
        <v>124</v>
      </c>
      <c r="D139" s="194">
        <v>11</v>
      </c>
      <c r="E139" s="194"/>
      <c r="F139" s="213">
        <v>2635234</v>
      </c>
      <c r="G139" s="214"/>
      <c r="H139" s="215">
        <v>2585182</v>
      </c>
      <c r="I139" s="214"/>
      <c r="J139" s="213">
        <v>0</v>
      </c>
      <c r="K139" s="214"/>
      <c r="L139" s="215">
        <v>0</v>
      </c>
    </row>
    <row r="140" spans="1:12" s="190" customFormat="1" ht="20.100000000000001" customHeight="1" x14ac:dyDescent="0.45">
      <c r="B140" s="190" t="s">
        <v>125</v>
      </c>
      <c r="D140" s="194">
        <v>11</v>
      </c>
      <c r="E140" s="194"/>
      <c r="F140" s="213">
        <v>-2269856</v>
      </c>
      <c r="G140" s="214"/>
      <c r="H140" s="215">
        <v>-723044</v>
      </c>
      <c r="I140" s="214"/>
      <c r="J140" s="213">
        <v>0</v>
      </c>
      <c r="K140" s="214"/>
      <c r="L140" s="215">
        <v>0</v>
      </c>
    </row>
    <row r="141" spans="1:12" s="190" customFormat="1" ht="20.100000000000001" customHeight="1" x14ac:dyDescent="0.45">
      <c r="B141" s="190" t="s">
        <v>304</v>
      </c>
      <c r="D141" s="194"/>
      <c r="E141" s="194"/>
      <c r="F141" s="213"/>
      <c r="G141" s="214"/>
      <c r="H141" s="215"/>
      <c r="I141" s="214"/>
      <c r="J141" s="213"/>
      <c r="K141" s="214"/>
      <c r="L141" s="215"/>
    </row>
    <row r="142" spans="1:12" s="190" customFormat="1" ht="20.100000000000001" customHeight="1" x14ac:dyDescent="0.45">
      <c r="C142" s="190" t="s">
        <v>297</v>
      </c>
      <c r="D142" s="194">
        <v>11</v>
      </c>
      <c r="E142" s="194"/>
      <c r="F142" s="213">
        <v>-5325</v>
      </c>
      <c r="G142" s="214"/>
      <c r="H142" s="215">
        <v>-8344</v>
      </c>
      <c r="I142" s="214"/>
      <c r="J142" s="213">
        <v>0</v>
      </c>
      <c r="K142" s="214"/>
      <c r="L142" s="215">
        <v>0</v>
      </c>
    </row>
    <row r="143" spans="1:12" s="190" customFormat="1" ht="20.100000000000001" customHeight="1" x14ac:dyDescent="0.45">
      <c r="B143" s="190" t="s">
        <v>112</v>
      </c>
      <c r="D143" s="194"/>
      <c r="E143" s="194"/>
      <c r="F143" s="224">
        <v>-139138</v>
      </c>
      <c r="G143" s="214"/>
      <c r="H143" s="225">
        <v>-37442</v>
      </c>
      <c r="I143" s="214"/>
      <c r="J143" s="224">
        <v>-8151</v>
      </c>
      <c r="K143" s="214"/>
      <c r="L143" s="225">
        <v>-9011</v>
      </c>
    </row>
    <row r="144" spans="1:12" s="226" customFormat="1" ht="20.100000000000001" customHeight="1" x14ac:dyDescent="0.45">
      <c r="B144" s="226" t="s">
        <v>274</v>
      </c>
      <c r="D144" s="189"/>
      <c r="E144" s="189"/>
      <c r="F144" s="224">
        <v>0</v>
      </c>
      <c r="G144" s="218"/>
      <c r="H144" s="225">
        <v>-308417</v>
      </c>
      <c r="I144" s="218"/>
      <c r="J144" s="224">
        <v>0</v>
      </c>
      <c r="K144" s="218"/>
      <c r="L144" s="225">
        <v>-308417</v>
      </c>
    </row>
    <row r="145" spans="1:12" s="190" customFormat="1" ht="20.100000000000001" customHeight="1" x14ac:dyDescent="0.45">
      <c r="B145" s="190" t="s">
        <v>275</v>
      </c>
      <c r="D145" s="194"/>
      <c r="E145" s="194"/>
      <c r="F145" s="217">
        <v>0</v>
      </c>
      <c r="G145" s="214"/>
      <c r="H145" s="219">
        <v>-26751</v>
      </c>
      <c r="I145" s="214"/>
      <c r="J145" s="217">
        <v>0</v>
      </c>
      <c r="K145" s="214"/>
      <c r="L145" s="219">
        <v>0</v>
      </c>
    </row>
    <row r="146" spans="1:12" ht="6" customHeight="1" x14ac:dyDescent="0.45">
      <c r="A146" s="26"/>
      <c r="B146" s="29"/>
      <c r="C146" s="29"/>
      <c r="D146" s="20"/>
      <c r="E146" s="20"/>
      <c r="F146" s="18"/>
      <c r="G146" s="14"/>
      <c r="H146" s="12"/>
      <c r="I146" s="14"/>
      <c r="J146" s="18"/>
      <c r="K146" s="14"/>
      <c r="L146" s="12"/>
    </row>
    <row r="147" spans="1:12" s="190" customFormat="1" ht="20.100000000000001" customHeight="1" x14ac:dyDescent="0.45">
      <c r="A147" s="197" t="s">
        <v>251</v>
      </c>
      <c r="B147" s="193"/>
      <c r="C147" s="193"/>
      <c r="D147" s="194"/>
      <c r="E147" s="194"/>
      <c r="F147" s="220">
        <f>SUM(F133:F145)</f>
        <v>-110359</v>
      </c>
      <c r="G147" s="221"/>
      <c r="H147" s="222">
        <f>SUM(H133:H145)</f>
        <v>1562054</v>
      </c>
      <c r="I147" s="221"/>
      <c r="J147" s="220">
        <f>SUM(J133:J145)</f>
        <v>-280819</v>
      </c>
      <c r="K147" s="221"/>
      <c r="L147" s="222">
        <f>SUM(L133:L145)</f>
        <v>1281305</v>
      </c>
    </row>
    <row r="148" spans="1:12" ht="17.45" customHeight="1" x14ac:dyDescent="0.45">
      <c r="A148" s="26"/>
      <c r="B148" s="29"/>
      <c r="C148" s="29"/>
      <c r="D148" s="20"/>
      <c r="E148" s="20"/>
      <c r="F148" s="18"/>
      <c r="G148" s="14"/>
      <c r="H148" s="12"/>
      <c r="I148" s="14"/>
      <c r="J148" s="18"/>
      <c r="K148" s="14"/>
      <c r="L148" s="12"/>
    </row>
    <row r="149" spans="1:12" s="190" customFormat="1" ht="20.100000000000001" customHeight="1" x14ac:dyDescent="0.45">
      <c r="A149" s="197" t="s">
        <v>227</v>
      </c>
      <c r="D149" s="189"/>
      <c r="E149" s="194"/>
      <c r="F149" s="224">
        <f>F86+F130+F147</f>
        <v>-825963</v>
      </c>
      <c r="G149" s="214"/>
      <c r="H149" s="225">
        <f>H86+H130+H147</f>
        <v>-2010702</v>
      </c>
      <c r="I149" s="214"/>
      <c r="J149" s="224">
        <f>J86+J130+J147</f>
        <v>237069</v>
      </c>
      <c r="K149" s="214"/>
      <c r="L149" s="225">
        <f>L86+L130+L147</f>
        <v>-499657</v>
      </c>
    </row>
    <row r="150" spans="1:12" s="190" customFormat="1" ht="20.100000000000001" customHeight="1" x14ac:dyDescent="0.45">
      <c r="A150" s="190" t="s">
        <v>298</v>
      </c>
      <c r="D150" s="194"/>
      <c r="E150" s="194"/>
      <c r="F150" s="213"/>
      <c r="G150" s="214"/>
      <c r="H150" s="215"/>
      <c r="I150" s="214"/>
      <c r="J150" s="224"/>
      <c r="K150" s="214"/>
      <c r="L150" s="225"/>
    </row>
    <row r="151" spans="1:12" s="190" customFormat="1" ht="20.100000000000001" customHeight="1" x14ac:dyDescent="0.45">
      <c r="B151" s="190" t="s">
        <v>299</v>
      </c>
      <c r="D151" s="194"/>
      <c r="E151" s="194"/>
      <c r="F151" s="213">
        <v>23301</v>
      </c>
      <c r="G151" s="214"/>
      <c r="H151" s="215">
        <v>-34955</v>
      </c>
      <c r="I151" s="214"/>
      <c r="J151" s="224">
        <v>0</v>
      </c>
      <c r="K151" s="214"/>
      <c r="L151" s="225">
        <v>0</v>
      </c>
    </row>
    <row r="152" spans="1:12" s="190" customFormat="1" ht="20.100000000000001" customHeight="1" x14ac:dyDescent="0.45">
      <c r="A152" s="190" t="s">
        <v>73</v>
      </c>
      <c r="D152" s="194"/>
      <c r="E152" s="194"/>
      <c r="F152" s="227">
        <v>3377891</v>
      </c>
      <c r="G152" s="214"/>
      <c r="H152" s="228">
        <v>5412813</v>
      </c>
      <c r="I152" s="214"/>
      <c r="J152" s="227">
        <v>260790</v>
      </c>
      <c r="K152" s="214"/>
      <c r="L152" s="228">
        <v>639281</v>
      </c>
    </row>
    <row r="153" spans="1:12" ht="6" customHeight="1" x14ac:dyDescent="0.45">
      <c r="A153" s="26"/>
      <c r="B153" s="29"/>
      <c r="C153" s="29"/>
      <c r="D153" s="20"/>
      <c r="E153" s="20"/>
      <c r="F153" s="18"/>
      <c r="G153" s="14"/>
      <c r="H153" s="12"/>
      <c r="I153" s="14"/>
      <c r="J153" s="18"/>
      <c r="K153" s="14"/>
      <c r="L153" s="12"/>
    </row>
    <row r="154" spans="1:12" s="190" customFormat="1" ht="20.100000000000001" customHeight="1" thickBot="1" x14ac:dyDescent="0.5">
      <c r="A154" s="192" t="s">
        <v>74</v>
      </c>
      <c r="B154" s="193"/>
      <c r="C154" s="193"/>
      <c r="D154" s="194"/>
      <c r="E154" s="194"/>
      <c r="F154" s="229">
        <f>SUM(F149:F152)</f>
        <v>2575229</v>
      </c>
      <c r="G154" s="221"/>
      <c r="H154" s="230">
        <f>SUM(H149:H152)</f>
        <v>3367156</v>
      </c>
      <c r="I154" s="221"/>
      <c r="J154" s="229">
        <f>SUM(J149:J152)</f>
        <v>497859</v>
      </c>
      <c r="K154" s="221"/>
      <c r="L154" s="230">
        <f>SUM(L149:L152)</f>
        <v>139624</v>
      </c>
    </row>
    <row r="155" spans="1:12" s="190" customFormat="1" ht="16.149999999999999" customHeight="1" thickTop="1" x14ac:dyDescent="0.45">
      <c r="A155" s="192"/>
      <c r="B155" s="193"/>
      <c r="C155" s="193"/>
      <c r="D155" s="194"/>
      <c r="E155" s="194"/>
      <c r="F155" s="225"/>
      <c r="G155" s="214"/>
      <c r="H155" s="225"/>
      <c r="I155" s="214"/>
      <c r="J155" s="225"/>
      <c r="K155" s="214"/>
      <c r="L155" s="225"/>
    </row>
    <row r="156" spans="1:12" s="190" customFormat="1" ht="16.149999999999999" customHeight="1" x14ac:dyDescent="0.45">
      <c r="A156" s="192"/>
      <c r="B156" s="193"/>
      <c r="C156" s="193"/>
      <c r="D156" s="194"/>
      <c r="E156" s="194"/>
      <c r="F156" s="225"/>
      <c r="G156" s="214"/>
      <c r="H156" s="225"/>
      <c r="I156" s="214"/>
      <c r="J156" s="225"/>
      <c r="K156" s="214"/>
      <c r="L156" s="225"/>
    </row>
    <row r="157" spans="1:12" s="190" customFormat="1" ht="16.149999999999999" customHeight="1" x14ac:dyDescent="0.45">
      <c r="A157" s="192"/>
      <c r="B157" s="193"/>
      <c r="C157" s="193"/>
      <c r="D157" s="194"/>
      <c r="E157" s="194"/>
      <c r="F157" s="225"/>
      <c r="G157" s="214"/>
      <c r="H157" s="225"/>
      <c r="I157" s="214"/>
      <c r="J157" s="225"/>
      <c r="K157" s="214"/>
      <c r="L157" s="225"/>
    </row>
    <row r="158" spans="1:12" s="190" customFormat="1" ht="16.149999999999999" customHeight="1" x14ac:dyDescent="0.45">
      <c r="A158" s="192"/>
      <c r="B158" s="193"/>
      <c r="C158" s="193"/>
      <c r="D158" s="194"/>
      <c r="E158" s="194"/>
      <c r="F158" s="225"/>
      <c r="G158" s="214"/>
      <c r="H158" s="225"/>
      <c r="I158" s="214"/>
      <c r="J158" s="225"/>
      <c r="K158" s="214"/>
      <c r="L158" s="225"/>
    </row>
    <row r="159" spans="1:12" s="190" customFormat="1" ht="16.149999999999999" customHeight="1" x14ac:dyDescent="0.45">
      <c r="A159" s="192"/>
      <c r="B159" s="193"/>
      <c r="C159" s="193"/>
      <c r="D159" s="194"/>
      <c r="E159" s="194"/>
      <c r="F159" s="225"/>
      <c r="G159" s="214"/>
      <c r="H159" s="225"/>
      <c r="I159" s="214"/>
      <c r="J159" s="225"/>
      <c r="K159" s="214"/>
      <c r="L159" s="225"/>
    </row>
    <row r="160" spans="1:12" s="190" customFormat="1" ht="9.75" customHeight="1" x14ac:dyDescent="0.45">
      <c r="A160" s="192"/>
      <c r="B160" s="193"/>
      <c r="C160" s="193"/>
      <c r="D160" s="194"/>
      <c r="E160" s="194"/>
      <c r="F160" s="225"/>
      <c r="G160" s="214"/>
      <c r="H160" s="225"/>
      <c r="I160" s="214"/>
      <c r="J160" s="225"/>
      <c r="K160" s="214"/>
      <c r="L160" s="225"/>
    </row>
    <row r="161" spans="1:12" ht="21.75" customHeight="1" x14ac:dyDescent="0.45">
      <c r="A161" s="37" t="s">
        <v>169</v>
      </c>
      <c r="B161" s="50"/>
      <c r="C161" s="50"/>
      <c r="D161" s="41"/>
      <c r="E161" s="41"/>
      <c r="F161" s="16"/>
      <c r="G161" s="16"/>
      <c r="H161" s="16"/>
      <c r="I161" s="16"/>
      <c r="J161" s="16"/>
      <c r="K161" s="16"/>
      <c r="L161" s="16"/>
    </row>
    <row r="162" spans="1:12" ht="20.100000000000001" customHeight="1" x14ac:dyDescent="0.45">
      <c r="A162" s="19" t="s">
        <v>0</v>
      </c>
      <c r="B162" s="19"/>
      <c r="C162" s="19"/>
      <c r="D162" s="20"/>
      <c r="E162" s="20"/>
      <c r="F162" s="42"/>
      <c r="G162" s="22"/>
      <c r="H162" s="42"/>
      <c r="I162" s="22"/>
      <c r="J162" s="42"/>
      <c r="K162" s="22"/>
      <c r="L162" s="42"/>
    </row>
    <row r="163" spans="1:12" ht="20.100000000000001" customHeight="1" x14ac:dyDescent="0.45">
      <c r="A163" s="19" t="s">
        <v>58</v>
      </c>
      <c r="B163" s="19"/>
      <c r="C163" s="19"/>
      <c r="D163" s="20"/>
      <c r="E163" s="20"/>
      <c r="F163" s="22"/>
      <c r="G163" s="22"/>
      <c r="H163" s="22"/>
      <c r="I163" s="22"/>
      <c r="J163" s="22"/>
      <c r="K163" s="22"/>
      <c r="L163" s="22"/>
    </row>
    <row r="164" spans="1:12" ht="20.100000000000001" customHeight="1" x14ac:dyDescent="0.45">
      <c r="A164" s="23" t="str">
        <f>+A3</f>
        <v>สำหรับงวดหกเดือนสิ้นสุดวันที่ 30 มิถุนายน พ.ศ. 2564</v>
      </c>
      <c r="B164" s="23"/>
      <c r="C164" s="23"/>
      <c r="D164" s="24"/>
      <c r="E164" s="24"/>
      <c r="F164" s="25"/>
      <c r="G164" s="25"/>
      <c r="H164" s="25"/>
      <c r="I164" s="25"/>
      <c r="J164" s="25"/>
      <c r="K164" s="25"/>
      <c r="L164" s="25"/>
    </row>
    <row r="165" spans="1:12" ht="20.100000000000001" customHeight="1" x14ac:dyDescent="0.45">
      <c r="B165" s="10"/>
      <c r="C165" s="26"/>
      <c r="D165" s="20"/>
      <c r="E165" s="20"/>
      <c r="G165" s="65"/>
      <c r="I165" s="65"/>
      <c r="K165" s="65"/>
    </row>
    <row r="166" spans="1:12" ht="20.100000000000001" customHeight="1" x14ac:dyDescent="0.45">
      <c r="A166" s="11"/>
      <c r="B166" s="11"/>
      <c r="C166" s="11"/>
      <c r="D166" s="27"/>
      <c r="E166" s="27"/>
      <c r="F166" s="244" t="s">
        <v>2</v>
      </c>
      <c r="G166" s="244"/>
      <c r="H166" s="244"/>
      <c r="I166" s="28"/>
      <c r="J166" s="244" t="s">
        <v>111</v>
      </c>
      <c r="K166" s="244"/>
      <c r="L166" s="244"/>
    </row>
    <row r="167" spans="1:12" ht="20.100000000000001" customHeight="1" x14ac:dyDescent="0.45">
      <c r="A167" s="11"/>
      <c r="B167" s="11"/>
      <c r="C167" s="11"/>
      <c r="D167" s="27"/>
      <c r="E167" s="27"/>
      <c r="F167" s="2" t="s">
        <v>91</v>
      </c>
      <c r="G167" s="3"/>
      <c r="H167" s="2" t="s">
        <v>91</v>
      </c>
      <c r="I167" s="1"/>
      <c r="J167" s="2" t="s">
        <v>91</v>
      </c>
      <c r="K167" s="3"/>
      <c r="L167" s="2" t="s">
        <v>91</v>
      </c>
    </row>
    <row r="168" spans="1:12" ht="20.100000000000001" customHeight="1" x14ac:dyDescent="0.45">
      <c r="A168" s="15"/>
      <c r="B168" s="15"/>
      <c r="C168" s="15"/>
      <c r="D168" s="15"/>
      <c r="E168" s="15"/>
      <c r="F168" s="4" t="s">
        <v>230</v>
      </c>
      <c r="G168" s="4"/>
      <c r="H168" s="4" t="s">
        <v>190</v>
      </c>
      <c r="I168" s="4"/>
      <c r="J168" s="4" t="s">
        <v>230</v>
      </c>
      <c r="K168" s="4"/>
      <c r="L168" s="4" t="s">
        <v>190</v>
      </c>
    </row>
    <row r="169" spans="1:12" ht="20.100000000000001" customHeight="1" x14ac:dyDescent="0.45">
      <c r="A169" s="15"/>
      <c r="B169" s="15"/>
      <c r="C169" s="15"/>
      <c r="D169" s="15"/>
      <c r="E169" s="15"/>
      <c r="F169" s="6" t="s">
        <v>85</v>
      </c>
      <c r="G169" s="4"/>
      <c r="H169" s="6" t="s">
        <v>85</v>
      </c>
      <c r="I169" s="4"/>
      <c r="J169" s="6" t="s">
        <v>85</v>
      </c>
      <c r="K169" s="4"/>
      <c r="L169" s="6" t="s">
        <v>85</v>
      </c>
    </row>
    <row r="170" spans="1:12" ht="20.100000000000001" customHeight="1" x14ac:dyDescent="0.45">
      <c r="A170" s="26"/>
      <c r="B170" s="29"/>
      <c r="C170" s="29"/>
      <c r="D170" s="15"/>
      <c r="E170" s="20"/>
      <c r="F170" s="18"/>
      <c r="G170" s="14"/>
      <c r="H170" s="12"/>
      <c r="I170" s="14"/>
      <c r="J170" s="18"/>
      <c r="K170" s="14"/>
      <c r="L170" s="12"/>
    </row>
    <row r="171" spans="1:12" s="190" customFormat="1" ht="20.100000000000001" customHeight="1" x14ac:dyDescent="0.45">
      <c r="A171" s="231" t="s">
        <v>75</v>
      </c>
      <c r="B171" s="198"/>
      <c r="C171" s="198"/>
      <c r="D171" s="191"/>
      <c r="E171" s="198"/>
      <c r="F171" s="232"/>
      <c r="G171" s="211"/>
      <c r="H171" s="211"/>
      <c r="I171" s="211"/>
      <c r="J171" s="232"/>
      <c r="K171" s="211"/>
      <c r="L171" s="211"/>
    </row>
    <row r="172" spans="1:12" s="190" customFormat="1" ht="20.100000000000001" customHeight="1" x14ac:dyDescent="0.45">
      <c r="A172" s="198" t="s">
        <v>159</v>
      </c>
      <c r="B172" s="198"/>
      <c r="C172" s="198"/>
      <c r="D172" s="198"/>
      <c r="E172" s="198"/>
      <c r="F172" s="233"/>
      <c r="G172" s="234"/>
      <c r="H172" s="235"/>
      <c r="I172" s="234"/>
      <c r="J172" s="233"/>
      <c r="K172" s="236"/>
      <c r="L172" s="235"/>
    </row>
    <row r="173" spans="1:12" s="190" customFormat="1" ht="20.100000000000001" customHeight="1" x14ac:dyDescent="0.45">
      <c r="A173" s="198"/>
      <c r="B173" s="198" t="s">
        <v>264</v>
      </c>
      <c r="C173" s="198"/>
      <c r="D173" s="198"/>
      <c r="E173" s="198"/>
      <c r="F173" s="233"/>
      <c r="G173" s="234"/>
      <c r="H173" s="235"/>
      <c r="I173" s="234"/>
      <c r="J173" s="233"/>
      <c r="K173" s="236"/>
      <c r="L173" s="235"/>
    </row>
    <row r="174" spans="1:12" s="190" customFormat="1" ht="20.100000000000001" customHeight="1" x14ac:dyDescent="0.45">
      <c r="A174" s="198"/>
      <c r="B174" s="237" t="s">
        <v>310</v>
      </c>
      <c r="C174" s="237"/>
      <c r="D174" s="234"/>
      <c r="E174" s="198"/>
      <c r="F174" s="238">
        <v>14220</v>
      </c>
      <c r="G174" s="239"/>
      <c r="H174" s="214">
        <v>341127</v>
      </c>
      <c r="I174" s="239"/>
      <c r="J174" s="238">
        <v>0</v>
      </c>
      <c r="K174" s="240"/>
      <c r="L174" s="214">
        <v>0</v>
      </c>
    </row>
    <row r="175" spans="1:12" s="190" customFormat="1" ht="20.100000000000001" customHeight="1" x14ac:dyDescent="0.45">
      <c r="A175" s="198"/>
      <c r="B175" s="241" t="s">
        <v>221</v>
      </c>
      <c r="C175" s="242"/>
      <c r="D175" s="234"/>
      <c r="E175" s="198"/>
      <c r="F175" s="238">
        <v>23796</v>
      </c>
      <c r="G175" s="239"/>
      <c r="H175" s="214">
        <v>25696</v>
      </c>
      <c r="I175" s="239"/>
      <c r="J175" s="238">
        <v>10044</v>
      </c>
      <c r="K175" s="240"/>
      <c r="L175" s="214">
        <v>433</v>
      </c>
    </row>
    <row r="176" spans="1:12" s="190" customFormat="1" ht="20.100000000000001" customHeight="1" x14ac:dyDescent="0.45">
      <c r="A176" s="198"/>
      <c r="B176" s="241" t="s">
        <v>219</v>
      </c>
      <c r="C176" s="242"/>
      <c r="D176" s="234"/>
      <c r="E176" s="198"/>
      <c r="F176" s="238">
        <v>97723</v>
      </c>
      <c r="G176" s="239"/>
      <c r="H176" s="214">
        <v>391574</v>
      </c>
      <c r="I176" s="239"/>
      <c r="J176" s="238">
        <v>5875</v>
      </c>
      <c r="K176" s="240"/>
      <c r="L176" s="214">
        <v>111235</v>
      </c>
    </row>
    <row r="177" spans="1:12" ht="17.45" customHeight="1" x14ac:dyDescent="0.45">
      <c r="A177" s="30"/>
      <c r="B177" s="237" t="s">
        <v>311</v>
      </c>
      <c r="C177" s="237"/>
      <c r="D177" s="234"/>
      <c r="E177" s="198"/>
      <c r="F177" s="238">
        <v>100000</v>
      </c>
      <c r="G177" s="239"/>
      <c r="H177" s="214">
        <v>0</v>
      </c>
      <c r="I177" s="239"/>
      <c r="J177" s="238">
        <v>100000</v>
      </c>
      <c r="K177" s="240"/>
      <c r="L177" s="214">
        <v>0</v>
      </c>
    </row>
    <row r="178" spans="1:12" s="190" customFormat="1" ht="20.100000000000001" customHeight="1" x14ac:dyDescent="0.45">
      <c r="A178" s="198"/>
      <c r="B178" s="237" t="s">
        <v>307</v>
      </c>
      <c r="C178" s="237"/>
      <c r="D178" s="234"/>
      <c r="E178" s="198"/>
      <c r="F178" s="238"/>
      <c r="G178" s="239"/>
      <c r="H178" s="214"/>
      <c r="I178" s="239"/>
      <c r="J178" s="238"/>
      <c r="K178" s="240"/>
      <c r="L178" s="214"/>
    </row>
    <row r="179" spans="1:12" s="190" customFormat="1" ht="20.100000000000001" customHeight="1" x14ac:dyDescent="0.45">
      <c r="A179" s="198"/>
      <c r="B179" s="237"/>
      <c r="C179" s="237" t="s">
        <v>220</v>
      </c>
      <c r="D179" s="234"/>
      <c r="E179" s="198"/>
      <c r="F179" s="238">
        <v>0</v>
      </c>
      <c r="G179" s="239"/>
      <c r="H179" s="214">
        <v>216726</v>
      </c>
      <c r="I179" s="239"/>
      <c r="J179" s="238">
        <v>0</v>
      </c>
      <c r="K179" s="240"/>
      <c r="L179" s="214">
        <v>0</v>
      </c>
    </row>
    <row r="180" spans="1:12" s="190" customFormat="1" ht="20.100000000000001" customHeight="1" x14ac:dyDescent="0.45">
      <c r="A180" s="198"/>
      <c r="B180" s="237" t="s">
        <v>217</v>
      </c>
      <c r="C180" s="237"/>
      <c r="D180" s="234"/>
      <c r="E180" s="198"/>
      <c r="F180" s="238"/>
      <c r="G180" s="239"/>
      <c r="H180" s="214"/>
      <c r="I180" s="239"/>
      <c r="J180" s="238"/>
      <c r="K180" s="240"/>
      <c r="L180" s="214"/>
    </row>
    <row r="181" spans="1:12" s="190" customFormat="1" ht="20.100000000000001" customHeight="1" x14ac:dyDescent="0.45">
      <c r="A181" s="198"/>
      <c r="B181" s="237"/>
      <c r="C181" s="237" t="s">
        <v>218</v>
      </c>
      <c r="D181" s="234"/>
      <c r="E181" s="198"/>
      <c r="F181" s="238">
        <v>0</v>
      </c>
      <c r="G181" s="239"/>
      <c r="H181" s="214">
        <v>426147</v>
      </c>
      <c r="I181" s="239"/>
      <c r="J181" s="238">
        <v>0</v>
      </c>
      <c r="K181" s="240"/>
      <c r="L181" s="214">
        <v>0</v>
      </c>
    </row>
    <row r="182" spans="1:12" ht="17.45" customHeight="1" x14ac:dyDescent="0.45">
      <c r="A182" s="30"/>
      <c r="B182" s="47"/>
      <c r="C182" s="47"/>
      <c r="D182" s="46"/>
      <c r="E182" s="30"/>
      <c r="F182" s="14"/>
      <c r="G182" s="48"/>
      <c r="H182" s="14"/>
      <c r="I182" s="48"/>
      <c r="J182" s="14"/>
      <c r="K182" s="49"/>
      <c r="L182" s="14"/>
    </row>
    <row r="183" spans="1:12" ht="17.45" customHeight="1" x14ac:dyDescent="0.45">
      <c r="A183" s="30"/>
      <c r="B183" s="47"/>
      <c r="C183" s="47"/>
      <c r="D183" s="46"/>
      <c r="E183" s="30"/>
      <c r="F183" s="14"/>
      <c r="G183" s="48"/>
      <c r="H183" s="14"/>
      <c r="I183" s="48"/>
      <c r="J183" s="14"/>
      <c r="K183" s="49"/>
      <c r="L183" s="14"/>
    </row>
    <row r="184" spans="1:12" ht="17.45" customHeight="1" x14ac:dyDescent="0.45">
      <c r="A184" s="30"/>
      <c r="B184" s="47"/>
      <c r="C184" s="47"/>
      <c r="D184" s="46"/>
      <c r="E184" s="30"/>
      <c r="F184" s="14"/>
      <c r="G184" s="48"/>
      <c r="H184" s="14"/>
      <c r="I184" s="48"/>
      <c r="J184" s="14"/>
      <c r="K184" s="49"/>
      <c r="L184" s="14"/>
    </row>
    <row r="185" spans="1:12" ht="17.45" customHeight="1" x14ac:dyDescent="0.45">
      <c r="A185" s="30"/>
      <c r="B185" s="47"/>
      <c r="C185" s="47"/>
      <c r="D185" s="46"/>
      <c r="E185" s="30"/>
      <c r="F185" s="14"/>
      <c r="G185" s="48"/>
      <c r="H185" s="14"/>
      <c r="I185" s="48"/>
      <c r="J185" s="14"/>
      <c r="K185" s="49"/>
      <c r="L185" s="14"/>
    </row>
    <row r="186" spans="1:12" ht="17.45" customHeight="1" x14ac:dyDescent="0.45">
      <c r="A186" s="30"/>
      <c r="B186" s="47"/>
      <c r="C186" s="47"/>
      <c r="D186" s="46"/>
      <c r="E186" s="30"/>
      <c r="F186" s="14"/>
      <c r="G186" s="48"/>
      <c r="H186" s="14"/>
      <c r="I186" s="48"/>
      <c r="J186" s="14"/>
      <c r="K186" s="49"/>
      <c r="L186" s="14"/>
    </row>
    <row r="187" spans="1:12" ht="17.45" customHeight="1" x14ac:dyDescent="0.45">
      <c r="A187" s="30"/>
      <c r="B187" s="47"/>
      <c r="C187" s="47"/>
      <c r="D187" s="46"/>
      <c r="E187" s="30"/>
      <c r="F187" s="14"/>
      <c r="G187" s="48"/>
      <c r="H187" s="14"/>
      <c r="I187" s="48"/>
      <c r="J187" s="14"/>
      <c r="K187" s="49"/>
      <c r="L187" s="14"/>
    </row>
    <row r="188" spans="1:12" ht="17.45" customHeight="1" x14ac:dyDescent="0.45">
      <c r="A188" s="30"/>
      <c r="B188" s="47"/>
      <c r="C188" s="47"/>
      <c r="D188" s="46"/>
      <c r="E188" s="30"/>
      <c r="F188" s="14"/>
      <c r="G188" s="48"/>
      <c r="H188" s="14"/>
      <c r="I188" s="48"/>
      <c r="J188" s="14"/>
      <c r="K188" s="49"/>
      <c r="L188" s="14"/>
    </row>
    <row r="189" spans="1:12" ht="17.45" customHeight="1" x14ac:dyDescent="0.45">
      <c r="A189" s="30"/>
      <c r="B189" s="47"/>
      <c r="C189" s="47"/>
      <c r="D189" s="46"/>
      <c r="E189" s="30"/>
      <c r="F189" s="14"/>
      <c r="G189" s="48"/>
      <c r="H189" s="14"/>
      <c r="I189" s="48"/>
      <c r="J189" s="14"/>
      <c r="K189" s="49"/>
      <c r="L189" s="14"/>
    </row>
    <row r="190" spans="1:12" ht="17.45" customHeight="1" x14ac:dyDescent="0.45">
      <c r="A190" s="30"/>
      <c r="B190" s="47"/>
      <c r="C190" s="47"/>
      <c r="D190" s="46"/>
      <c r="E190" s="30"/>
      <c r="F190" s="14"/>
      <c r="G190" s="48"/>
      <c r="H190" s="14"/>
      <c r="I190" s="48"/>
      <c r="J190" s="14"/>
      <c r="K190" s="49"/>
      <c r="L190" s="14"/>
    </row>
    <row r="191" spans="1:12" ht="17.45" customHeight="1" x14ac:dyDescent="0.45">
      <c r="A191" s="30"/>
      <c r="B191" s="47"/>
      <c r="C191" s="47"/>
      <c r="D191" s="46"/>
      <c r="E191" s="30"/>
      <c r="F191" s="14"/>
      <c r="G191" s="48"/>
      <c r="H191" s="14"/>
      <c r="I191" s="48"/>
      <c r="J191" s="14"/>
      <c r="K191" s="49"/>
      <c r="L191" s="14"/>
    </row>
    <row r="192" spans="1:12" ht="17.45" customHeight="1" x14ac:dyDescent="0.45">
      <c r="A192" s="30"/>
      <c r="B192" s="47"/>
      <c r="C192" s="47"/>
      <c r="D192" s="46"/>
      <c r="E192" s="30"/>
      <c r="F192" s="14"/>
      <c r="G192" s="48"/>
      <c r="H192" s="14"/>
      <c r="I192" s="48"/>
      <c r="J192" s="14"/>
      <c r="K192" s="49"/>
      <c r="L192" s="14"/>
    </row>
    <row r="193" spans="1:12" ht="17.45" customHeight="1" x14ac:dyDescent="0.45">
      <c r="A193" s="30"/>
      <c r="B193" s="47"/>
      <c r="C193" s="47"/>
      <c r="D193" s="46"/>
      <c r="E193" s="30"/>
      <c r="F193" s="14"/>
      <c r="G193" s="48"/>
      <c r="H193" s="14"/>
      <c r="I193" s="48"/>
      <c r="J193" s="14"/>
      <c r="K193" s="49"/>
      <c r="L193" s="14"/>
    </row>
    <row r="194" spans="1:12" ht="17.45" customHeight="1" x14ac:dyDescent="0.45">
      <c r="A194" s="30"/>
      <c r="B194" s="47"/>
      <c r="C194" s="47"/>
      <c r="D194" s="46"/>
      <c r="E194" s="30"/>
      <c r="F194" s="14"/>
      <c r="G194" s="48"/>
      <c r="H194" s="14"/>
      <c r="I194" s="48"/>
      <c r="J194" s="14"/>
      <c r="K194" s="49"/>
      <c r="L194" s="14"/>
    </row>
    <row r="195" spans="1:12" ht="17.45" customHeight="1" x14ac:dyDescent="0.45">
      <c r="A195" s="30"/>
      <c r="B195" s="47"/>
      <c r="C195" s="47"/>
      <c r="D195" s="46"/>
      <c r="E195" s="30"/>
      <c r="F195" s="14"/>
      <c r="G195" s="48"/>
      <c r="H195" s="14"/>
      <c r="I195" s="48"/>
      <c r="J195" s="14"/>
      <c r="K195" s="49"/>
      <c r="L195" s="14"/>
    </row>
    <row r="196" spans="1:12" ht="17.45" customHeight="1" x14ac:dyDescent="0.45">
      <c r="A196" s="30"/>
      <c r="B196" s="47"/>
      <c r="C196" s="47"/>
      <c r="D196" s="46"/>
      <c r="E196" s="30"/>
      <c r="F196" s="14"/>
      <c r="G196" s="48"/>
      <c r="H196" s="14"/>
      <c r="I196" s="48"/>
      <c r="J196" s="14"/>
      <c r="K196" s="49"/>
      <c r="L196" s="14"/>
    </row>
    <row r="197" spans="1:12" ht="17.45" customHeight="1" x14ac:dyDescent="0.45">
      <c r="A197" s="30"/>
      <c r="B197" s="47"/>
      <c r="C197" s="47"/>
      <c r="D197" s="46"/>
      <c r="E197" s="30"/>
      <c r="F197" s="14"/>
      <c r="G197" s="48"/>
      <c r="H197" s="14"/>
      <c r="I197" s="48"/>
      <c r="J197" s="14"/>
      <c r="K197" s="49"/>
      <c r="L197" s="14"/>
    </row>
    <row r="198" spans="1:12" ht="17.45" customHeight="1" x14ac:dyDescent="0.45">
      <c r="A198" s="30"/>
      <c r="B198" s="47"/>
      <c r="C198" s="47"/>
      <c r="D198" s="46"/>
      <c r="E198" s="30"/>
      <c r="F198" s="14"/>
      <c r="G198" s="48"/>
      <c r="H198" s="14"/>
      <c r="I198" s="48"/>
      <c r="J198" s="14"/>
      <c r="K198" s="49"/>
      <c r="L198" s="14"/>
    </row>
    <row r="199" spans="1:12" ht="17.45" customHeight="1" x14ac:dyDescent="0.45">
      <c r="A199" s="30"/>
      <c r="B199" s="47"/>
      <c r="C199" s="47"/>
      <c r="D199" s="46"/>
      <c r="E199" s="30"/>
      <c r="F199" s="14"/>
      <c r="G199" s="48"/>
      <c r="H199" s="14"/>
      <c r="I199" s="48"/>
      <c r="J199" s="14"/>
      <c r="K199" s="49"/>
      <c r="L199" s="14"/>
    </row>
    <row r="200" spans="1:12" ht="17.45" customHeight="1" x14ac:dyDescent="0.45">
      <c r="A200" s="30"/>
      <c r="B200" s="47"/>
      <c r="C200" s="47"/>
      <c r="D200" s="46"/>
      <c r="E200" s="30"/>
      <c r="F200" s="14"/>
      <c r="G200" s="48"/>
      <c r="H200" s="14"/>
      <c r="I200" s="48"/>
      <c r="J200" s="14"/>
      <c r="K200" s="49"/>
      <c r="L200" s="14"/>
    </row>
    <row r="201" spans="1:12" ht="17.45" customHeight="1" x14ac:dyDescent="0.45">
      <c r="A201" s="30"/>
      <c r="B201" s="47"/>
      <c r="C201" s="47"/>
      <c r="D201" s="46"/>
      <c r="E201" s="30"/>
      <c r="F201" s="14"/>
      <c r="G201" s="48"/>
      <c r="H201" s="14"/>
      <c r="I201" s="48"/>
      <c r="J201" s="14"/>
      <c r="K201" s="49"/>
      <c r="L201" s="14"/>
    </row>
    <row r="202" spans="1:12" ht="17.45" customHeight="1" x14ac:dyDescent="0.45">
      <c r="A202" s="30"/>
      <c r="B202" s="47"/>
      <c r="C202" s="47"/>
      <c r="D202" s="46"/>
      <c r="E202" s="30"/>
      <c r="F202" s="14"/>
      <c r="G202" s="48"/>
      <c r="H202" s="14"/>
      <c r="I202" s="48"/>
      <c r="J202" s="14"/>
      <c r="K202" s="49"/>
      <c r="L202" s="14"/>
    </row>
    <row r="203" spans="1:12" ht="17.45" customHeight="1" x14ac:dyDescent="0.45">
      <c r="A203" s="30"/>
      <c r="B203" s="47"/>
      <c r="C203" s="47"/>
      <c r="D203" s="46"/>
      <c r="E203" s="30"/>
      <c r="F203" s="14"/>
      <c r="G203" s="48"/>
      <c r="H203" s="14"/>
      <c r="I203" s="48"/>
      <c r="J203" s="14"/>
      <c r="K203" s="49"/>
      <c r="L203" s="14"/>
    </row>
    <row r="204" spans="1:12" ht="17.45" customHeight="1" x14ac:dyDescent="0.45">
      <c r="A204" s="30"/>
      <c r="B204" s="47"/>
      <c r="C204" s="47"/>
      <c r="D204" s="46"/>
      <c r="E204" s="30"/>
      <c r="F204" s="14"/>
      <c r="G204" s="48"/>
      <c r="H204" s="14"/>
      <c r="I204" s="48"/>
      <c r="J204" s="14"/>
      <c r="K204" s="49"/>
      <c r="L204" s="14"/>
    </row>
    <row r="205" spans="1:12" ht="17.45" customHeight="1" x14ac:dyDescent="0.45">
      <c r="A205" s="30"/>
      <c r="B205" s="47"/>
      <c r="C205" s="47"/>
      <c r="D205" s="46"/>
      <c r="E205" s="30"/>
      <c r="F205" s="14"/>
      <c r="G205" s="48"/>
      <c r="H205" s="14"/>
      <c r="I205" s="48"/>
      <c r="J205" s="14"/>
      <c r="K205" s="49"/>
      <c r="L205" s="14"/>
    </row>
    <row r="206" spans="1:12" ht="17.45" customHeight="1" x14ac:dyDescent="0.45">
      <c r="A206" s="30"/>
      <c r="B206" s="47"/>
      <c r="C206" s="47"/>
      <c r="D206" s="46"/>
      <c r="E206" s="30"/>
      <c r="F206" s="14"/>
      <c r="G206" s="48"/>
      <c r="H206" s="14"/>
      <c r="I206" s="48"/>
      <c r="J206" s="14"/>
      <c r="K206" s="49"/>
      <c r="L206" s="14"/>
    </row>
    <row r="207" spans="1:12" ht="17.45" customHeight="1" x14ac:dyDescent="0.45">
      <c r="A207" s="30"/>
      <c r="B207" s="47"/>
      <c r="C207" s="47"/>
      <c r="D207" s="46"/>
      <c r="E207" s="30"/>
      <c r="F207" s="14"/>
      <c r="G207" s="48"/>
      <c r="H207" s="14"/>
      <c r="I207" s="48"/>
      <c r="J207" s="14"/>
      <c r="K207" s="49"/>
      <c r="L207" s="14"/>
    </row>
    <row r="208" spans="1:12" ht="17.45" customHeight="1" x14ac:dyDescent="0.45">
      <c r="A208" s="30"/>
      <c r="B208" s="47"/>
      <c r="C208" s="47"/>
      <c r="D208" s="46"/>
      <c r="E208" s="30"/>
      <c r="F208" s="14"/>
      <c r="G208" s="48"/>
      <c r="H208" s="14"/>
      <c r="I208" s="48"/>
      <c r="J208" s="14"/>
      <c r="K208" s="49"/>
      <c r="L208" s="14"/>
    </row>
    <row r="209" spans="1:12" ht="17.45" customHeight="1" x14ac:dyDescent="0.45">
      <c r="A209" s="30"/>
      <c r="B209" s="47"/>
      <c r="C209" s="47"/>
      <c r="D209" s="46"/>
      <c r="E209" s="30"/>
      <c r="F209" s="14"/>
      <c r="G209" s="48"/>
      <c r="H209" s="14"/>
      <c r="I209" s="48"/>
      <c r="J209" s="14"/>
      <c r="K209" s="49"/>
      <c r="L209" s="14"/>
    </row>
    <row r="210" spans="1:12" ht="17.45" customHeight="1" x14ac:dyDescent="0.45">
      <c r="A210" s="30"/>
      <c r="B210" s="47"/>
      <c r="C210" s="47"/>
      <c r="D210" s="46"/>
      <c r="E210" s="30"/>
      <c r="F210" s="14"/>
      <c r="G210" s="48"/>
      <c r="H210" s="14"/>
      <c r="I210" s="48"/>
      <c r="J210" s="14"/>
      <c r="K210" s="49"/>
      <c r="L210" s="14"/>
    </row>
    <row r="211" spans="1:12" ht="13.15" customHeight="1" x14ac:dyDescent="0.45">
      <c r="A211" s="30"/>
      <c r="B211" s="47"/>
      <c r="C211" s="47"/>
      <c r="D211" s="46"/>
      <c r="E211" s="30"/>
      <c r="F211" s="14"/>
      <c r="G211" s="48"/>
      <c r="H211" s="14"/>
      <c r="I211" s="48"/>
      <c r="J211" s="14"/>
      <c r="K211" s="49"/>
      <c r="L211" s="14"/>
    </row>
    <row r="212" spans="1:12" ht="15" customHeight="1" x14ac:dyDescent="0.45">
      <c r="A212" s="30"/>
      <c r="B212" s="47"/>
      <c r="C212" s="47"/>
      <c r="D212" s="46"/>
      <c r="E212" s="30"/>
      <c r="F212" s="14"/>
      <c r="G212" s="48"/>
      <c r="H212" s="14"/>
      <c r="I212" s="48"/>
      <c r="J212" s="14"/>
      <c r="K212" s="49"/>
      <c r="L212" s="14"/>
    </row>
    <row r="213" spans="1:12" ht="15" customHeight="1" x14ac:dyDescent="0.45">
      <c r="A213" s="30"/>
      <c r="B213" s="47"/>
      <c r="C213" s="47"/>
      <c r="D213" s="46"/>
      <c r="E213" s="30"/>
      <c r="F213" s="14"/>
      <c r="G213" s="48"/>
      <c r="H213" s="14"/>
      <c r="I213" s="48"/>
      <c r="J213" s="14"/>
      <c r="K213" s="49"/>
      <c r="L213" s="14"/>
    </row>
    <row r="214" spans="1:12" ht="21.75" customHeight="1" x14ac:dyDescent="0.45">
      <c r="A214" s="37" t="s">
        <v>169</v>
      </c>
      <c r="B214" s="50"/>
      <c r="C214" s="50"/>
      <c r="D214" s="41"/>
      <c r="E214" s="41"/>
      <c r="F214" s="16"/>
      <c r="G214" s="16"/>
      <c r="H214" s="16"/>
      <c r="I214" s="16"/>
      <c r="J214" s="16"/>
      <c r="K214" s="16"/>
      <c r="L214" s="16"/>
    </row>
  </sheetData>
  <mergeCells count="8">
    <mergeCell ref="F166:H166"/>
    <mergeCell ref="J166:L166"/>
    <mergeCell ref="F5:H5"/>
    <mergeCell ref="J5:L5"/>
    <mergeCell ref="F60:H60"/>
    <mergeCell ref="J60:L60"/>
    <mergeCell ref="F114:H114"/>
    <mergeCell ref="J114:L114"/>
  </mergeCells>
  <pageMargins left="0.8" right="0.5" top="0.5" bottom="0.6" header="0.49" footer="0.4"/>
  <pageSetup paperSize="9" scale="83" firstPageNumber="11" orientation="portrait" useFirstPageNumber="1" horizontalDpi="1200" verticalDpi="1200" r:id="rId1"/>
  <headerFooter>
    <oddFooter>&amp;R&amp;"Browallia New,Regular"&amp;13&amp;P</oddFooter>
  </headerFooter>
  <rowBreaks count="3" manualBreakCount="3">
    <brk id="55" max="16383" man="1"/>
    <brk id="109" max="16383" man="1"/>
    <brk id="16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T2-4 BS</vt:lpstr>
      <vt:lpstr>T5-6 PL 3m</vt:lpstr>
      <vt:lpstr>T7-8 PL 6m</vt:lpstr>
      <vt:lpstr>9 Change Conso</vt:lpstr>
      <vt:lpstr>10  Change Company </vt:lpstr>
      <vt:lpstr>CF 11-14</vt:lpstr>
      <vt:lpstr>'10  Change Company '!Print_Area</vt:lpstr>
      <vt:lpstr>'9 Change Conso'!Print_Area</vt:lpstr>
      <vt:lpstr>'CF 11-14'!Print_Area</vt:lpstr>
      <vt:lpstr>'T2-4 BS'!Print_Area</vt:lpstr>
      <vt:lpstr>'T5-6 PL 3m'!Print_Area</vt:lpstr>
      <vt:lpstr>'T7-8 PL 6m'!Print_Area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Awika Aksornworanart</dc:creator>
  <cp:lastModifiedBy>Siriwan Boonsawat</cp:lastModifiedBy>
  <cp:lastPrinted>2021-08-11T03:25:38Z</cp:lastPrinted>
  <dcterms:created xsi:type="dcterms:W3CDTF">2014-10-29T17:36:30Z</dcterms:created>
  <dcterms:modified xsi:type="dcterms:W3CDTF">2021-08-11T03:52:58Z</dcterms:modified>
</cp:coreProperties>
</file>