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June21'Q2 (SBL-14)\"/>
    </mc:Choice>
  </mc:AlternateContent>
  <xr:revisionPtr revIDLastSave="0" documentId="13_ncr:1_{C414094D-F76F-42B9-8A93-6ADC85903918}" xr6:coauthVersionLast="45" xr6:coauthVersionMax="47" xr10:uidLastSave="{00000000-0000-0000-0000-000000000000}"/>
  <bookViews>
    <workbookView xWindow="-120" yWindow="-120" windowWidth="21840" windowHeight="13140" tabRatio="834" firstSheet="1" activeTab="6" xr2:uid="{00000000-000D-0000-FFFF-FFFF00000000}"/>
  </bookViews>
  <sheets>
    <sheet name="Recovered_Sheet1" sheetId="1" state="veryHidden" r:id="rId1"/>
    <sheet name="2-4 BS" sheetId="15" r:id="rId2"/>
    <sheet name="5-6 IS 3M" sheetId="32" r:id="rId3"/>
    <sheet name="7-8 IS 6M" sheetId="29" r:id="rId4"/>
    <sheet name="9 change conso" sheetId="30" r:id="rId5"/>
    <sheet name="10 change company" sheetId="31" r:id="rId6"/>
    <sheet name="11-13 CF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0" i="28" l="1"/>
  <c r="H103" i="28"/>
  <c r="K22" i="29" l="1"/>
  <c r="G22" i="29"/>
  <c r="K16" i="29"/>
  <c r="G16" i="29"/>
  <c r="K76" i="32"/>
  <c r="G76" i="32"/>
  <c r="K69" i="32"/>
  <c r="G69" i="32"/>
  <c r="G22" i="32"/>
  <c r="G16" i="32"/>
  <c r="M136" i="15"/>
  <c r="M139" i="15" s="1"/>
  <c r="K136" i="15"/>
  <c r="K139" i="15" s="1"/>
  <c r="I136" i="15"/>
  <c r="I139" i="15" s="1"/>
  <c r="G136" i="15"/>
  <c r="G139" i="15" s="1"/>
  <c r="K93" i="15"/>
  <c r="I93" i="15"/>
  <c r="G93" i="15"/>
  <c r="M81" i="15"/>
  <c r="I81" i="15"/>
  <c r="G81" i="15"/>
  <c r="G95" i="15" s="1"/>
  <c r="K81" i="15"/>
  <c r="K95" i="15" s="1"/>
  <c r="M46" i="15"/>
  <c r="K46" i="15"/>
  <c r="I46" i="15"/>
  <c r="G46" i="15"/>
  <c r="M29" i="15"/>
  <c r="M48" i="15" s="1"/>
  <c r="K29" i="15"/>
  <c r="I29" i="15"/>
  <c r="G29" i="15"/>
  <c r="G141" i="15" l="1"/>
  <c r="K48" i="15"/>
  <c r="I48" i="15"/>
  <c r="G48" i="15"/>
  <c r="K141" i="15"/>
  <c r="T17" i="31"/>
  <c r="K22" i="32"/>
  <c r="K16" i="32"/>
  <c r="K24" i="32" l="1"/>
  <c r="K33" i="32" s="1"/>
  <c r="AB20" i="30"/>
  <c r="V18" i="31"/>
  <c r="V17" i="31"/>
  <c r="AB24" i="30"/>
  <c r="AD24" i="30" s="1"/>
  <c r="AB23" i="30"/>
  <c r="AD23" i="30" s="1"/>
  <c r="AD20" i="30" l="1"/>
  <c r="K36" i="32"/>
  <c r="N103" i="28"/>
  <c r="L103" i="28"/>
  <c r="J103" i="28"/>
  <c r="T30" i="31" l="1"/>
  <c r="V30" i="31" s="1"/>
  <c r="T31" i="31"/>
  <c r="V31" i="31" s="1"/>
  <c r="T32" i="31"/>
  <c r="V32" i="31" s="1"/>
  <c r="AH44" i="30"/>
  <c r="AH45" i="30"/>
  <c r="AH46" i="30"/>
  <c r="AD44" i="30"/>
  <c r="AD45" i="30"/>
  <c r="AD46" i="30"/>
  <c r="AB40" i="30"/>
  <c r="AD40" i="30" s="1"/>
  <c r="AB43" i="30"/>
  <c r="AD43" i="30" s="1"/>
  <c r="AB47" i="30"/>
  <c r="AD47" i="30" s="1"/>
  <c r="M76" i="32" l="1"/>
  <c r="I76" i="32"/>
  <c r="M69" i="32"/>
  <c r="I69" i="32"/>
  <c r="A56" i="32"/>
  <c r="M46" i="32"/>
  <c r="M49" i="32" s="1"/>
  <c r="K46" i="32"/>
  <c r="K49" i="32" s="1"/>
  <c r="I46" i="32"/>
  <c r="I49" i="32" s="1"/>
  <c r="G46" i="32"/>
  <c r="M22" i="32"/>
  <c r="I22" i="32"/>
  <c r="M16" i="32"/>
  <c r="I16" i="32"/>
  <c r="M67" i="29"/>
  <c r="I67" i="29"/>
  <c r="K67" i="29"/>
  <c r="G67" i="29"/>
  <c r="G49" i="32" l="1"/>
  <c r="G24" i="32"/>
  <c r="G33" i="32" s="1"/>
  <c r="I24" i="32"/>
  <c r="I33" i="32" s="1"/>
  <c r="I36" i="32" s="1"/>
  <c r="M24" i="32"/>
  <c r="M33" i="32" s="1"/>
  <c r="M36" i="32" s="1"/>
  <c r="I51" i="32" l="1"/>
  <c r="M51" i="32"/>
  <c r="M85" i="29"/>
  <c r="K85" i="29"/>
  <c r="I85" i="29"/>
  <c r="G85" i="29"/>
  <c r="M46" i="29"/>
  <c r="M70" i="29" s="1"/>
  <c r="K46" i="29"/>
  <c r="I46" i="29"/>
  <c r="I70" i="29" s="1"/>
  <c r="G46" i="29"/>
  <c r="G70" i="29" s="1"/>
  <c r="G36" i="32" l="1"/>
  <c r="K24" i="29"/>
  <c r="K33" i="29" s="1"/>
  <c r="K36" i="29" s="1"/>
  <c r="AB18" i="30"/>
  <c r="AD18" i="30" s="1"/>
  <c r="R20" i="31"/>
  <c r="P20" i="31"/>
  <c r="N20" i="31"/>
  <c r="L20" i="31"/>
  <c r="J20" i="31"/>
  <c r="H20" i="31"/>
  <c r="F20" i="31"/>
  <c r="D20" i="31"/>
  <c r="AB27" i="30" l="1"/>
  <c r="AF27" i="30"/>
  <c r="Z27" i="30"/>
  <c r="X27" i="30"/>
  <c r="V27" i="30"/>
  <c r="T27" i="30"/>
  <c r="R27" i="30"/>
  <c r="P27" i="30"/>
  <c r="N27" i="30"/>
  <c r="L27" i="30"/>
  <c r="J27" i="30"/>
  <c r="H27" i="30"/>
  <c r="F27" i="30"/>
  <c r="T29" i="31" l="1"/>
  <c r="A3" i="31"/>
  <c r="A3" i="28" s="1"/>
  <c r="A72" i="28" s="1"/>
  <c r="T24" i="31"/>
  <c r="AH43" i="30"/>
  <c r="V24" i="31" l="1"/>
  <c r="AH47" i="30"/>
  <c r="AD27" i="30" l="1"/>
  <c r="M78" i="29"/>
  <c r="K78" i="29"/>
  <c r="I78" i="29"/>
  <c r="T20" i="31"/>
  <c r="V29" i="31"/>
  <c r="T27" i="31"/>
  <c r="R27" i="31"/>
  <c r="P27" i="31"/>
  <c r="N27" i="31"/>
  <c r="L27" i="31"/>
  <c r="J27" i="31"/>
  <c r="H27" i="31"/>
  <c r="F27" i="31"/>
  <c r="D27" i="31"/>
  <c r="V25" i="31"/>
  <c r="AH40" i="30"/>
  <c r="AF37" i="30"/>
  <c r="AD37" i="30"/>
  <c r="AB37" i="30"/>
  <c r="Z37" i="30"/>
  <c r="X37" i="30"/>
  <c r="V37" i="30"/>
  <c r="T37" i="30"/>
  <c r="R37" i="30"/>
  <c r="P37" i="30"/>
  <c r="N37" i="30"/>
  <c r="L37" i="30"/>
  <c r="J37" i="30"/>
  <c r="H37" i="30"/>
  <c r="F37" i="30"/>
  <c r="AH34" i="30"/>
  <c r="AH32" i="30"/>
  <c r="A51" i="29"/>
  <c r="R34" i="31" l="1"/>
  <c r="D34" i="31"/>
  <c r="L34" i="31"/>
  <c r="J34" i="31"/>
  <c r="N34" i="31"/>
  <c r="T34" i="31"/>
  <c r="F34" i="31"/>
  <c r="H34" i="31"/>
  <c r="P34" i="31"/>
  <c r="V50" i="30"/>
  <c r="H50" i="30"/>
  <c r="X50" i="30"/>
  <c r="F50" i="30"/>
  <c r="J50" i="30"/>
  <c r="Z50" i="30"/>
  <c r="L50" i="30"/>
  <c r="AB50" i="30"/>
  <c r="N50" i="30"/>
  <c r="AD50" i="30"/>
  <c r="P50" i="30"/>
  <c r="AF50" i="30"/>
  <c r="R50" i="30"/>
  <c r="T50" i="30"/>
  <c r="V27" i="31"/>
  <c r="AH37" i="30"/>
  <c r="G78" i="29"/>
  <c r="V34" i="31" l="1"/>
  <c r="AH50" i="30"/>
  <c r="N120" i="28"/>
  <c r="J120" i="28"/>
  <c r="L120" i="28"/>
  <c r="N45" i="28"/>
  <c r="N59" i="28" s="1"/>
  <c r="N65" i="28" s="1"/>
  <c r="J45" i="28"/>
  <c r="J59" i="28" s="1"/>
  <c r="J65" i="28" s="1"/>
  <c r="V15" i="31"/>
  <c r="AH24" i="30"/>
  <c r="AH23" i="30"/>
  <c r="AH20" i="30"/>
  <c r="AH18" i="30"/>
  <c r="M22" i="29"/>
  <c r="I22" i="29"/>
  <c r="M16" i="29"/>
  <c r="I16" i="29"/>
  <c r="M93" i="15"/>
  <c r="K70" i="29" l="1"/>
  <c r="K72" i="29" s="1"/>
  <c r="V20" i="31"/>
  <c r="M24" i="29"/>
  <c r="M33" i="29" s="1"/>
  <c r="M36" i="29" s="1"/>
  <c r="M72" i="29" s="1"/>
  <c r="G24" i="29"/>
  <c r="G33" i="29" s="1"/>
  <c r="G36" i="29" s="1"/>
  <c r="G72" i="29" s="1"/>
  <c r="I24" i="29"/>
  <c r="I33" i="29" s="1"/>
  <c r="I36" i="29" s="1"/>
  <c r="I72" i="29" s="1"/>
  <c r="N122" i="28"/>
  <c r="N126" i="28" s="1"/>
  <c r="AH27" i="30"/>
  <c r="J122" i="28"/>
  <c r="J126" i="28" s="1"/>
  <c r="M95" i="15"/>
  <c r="M141" i="15" s="1"/>
  <c r="I95" i="15"/>
  <c r="I141" i="15" s="1"/>
  <c r="L45" i="28" l="1"/>
  <c r="L59" i="28" s="1"/>
  <c r="L65" i="28" s="1"/>
  <c r="L122" i="28" s="1"/>
  <c r="L126" i="28" s="1"/>
  <c r="H45" i="28" l="1"/>
  <c r="H59" i="28" l="1"/>
  <c r="H65" i="28" l="1"/>
  <c r="H122" i="28" s="1"/>
  <c r="H126" i="28" s="1"/>
  <c r="G51" i="32" l="1"/>
  <c r="K51" i="32"/>
</calcChain>
</file>

<file path=xl/sharedStrings.xml><?xml version="1.0" encoding="utf-8"?>
<sst xmlns="http://schemas.openxmlformats.org/spreadsheetml/2006/main" count="639" uniqueCount="315">
  <si>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</si>
  <si>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</si>
  <si>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</si>
  <si>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</si>
  <si>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</si>
  <si>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</si>
  <si>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</si>
  <si>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</si>
  <si>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</si>
  <si>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</si>
  <si>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</si>
  <si>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</si>
  <si>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</si>
  <si>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</si>
  <si>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</si>
  <si>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</si>
  <si>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</si>
  <si>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</si>
  <si>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</si>
  <si>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</si>
  <si>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</si>
  <si>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</si>
  <si>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</si>
  <si>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</si>
  <si>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</si>
  <si>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</si>
  <si>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</si>
  <si>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</si>
  <si>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</si>
  <si>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</si>
  <si>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</si>
  <si>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</si>
  <si>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</si>
  <si>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</si>
  <si>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</si>
  <si>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</si>
  <si>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</si>
  <si>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</si>
  <si>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</si>
  <si>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</si>
  <si>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</si>
  <si>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</si>
  <si>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</si>
  <si>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</si>
  <si>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</si>
  <si>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</si>
  <si>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</si>
  <si>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</si>
  <si>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</si>
  <si>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</si>
  <si>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</si>
  <si>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</si>
  <si>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>Premium</t>
  </si>
  <si>
    <t>Restricted bank deposits</t>
  </si>
  <si>
    <t>Deferred income tax assets</t>
  </si>
  <si>
    <t>Costs of house and condominium unit sold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</si>
  <si>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</si>
  <si>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</si>
  <si>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</si>
  <si>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</si>
  <si>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</si>
  <si>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</si>
  <si>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</si>
  <si>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</si>
  <si>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Property, plant and equipment, net</t>
  </si>
  <si>
    <t>Non-controlling interests</t>
  </si>
  <si>
    <t>Discount from</t>
  </si>
  <si>
    <t>Fair value reserve</t>
  </si>
  <si>
    <t>of available-for-sale</t>
  </si>
  <si>
    <t>investments</t>
  </si>
  <si>
    <t>interests</t>
  </si>
  <si>
    <t>Owners of the parent</t>
  </si>
  <si>
    <t>Baht’000</t>
  </si>
  <si>
    <t xml:space="preserve">Other comprehensive income (expense) for </t>
  </si>
  <si>
    <t>the period, net of tax</t>
  </si>
  <si>
    <t>Amounts due to related parties</t>
  </si>
  <si>
    <t>profit or loss</t>
  </si>
  <si>
    <t>Items that will be reclassified subsequently to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</si>
  <si>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</si>
  <si>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</si>
  <si>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</si>
  <si>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</si>
  <si>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</si>
  <si>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Cash receipts from interest income</t>
  </si>
  <si>
    <t>property, plant and equipment</t>
  </si>
  <si>
    <t xml:space="preserve"> (Unaudited)</t>
  </si>
  <si>
    <t>(Unaudited)</t>
  </si>
  <si>
    <t>(Audited)</t>
  </si>
  <si>
    <t>Trade and other receivables, net</t>
  </si>
  <si>
    <t>- Legal reserve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</si>
  <si>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</si>
  <si>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</si>
  <si>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</si>
  <si>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</si>
  <si>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</si>
  <si>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</si>
  <si>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</si>
  <si>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Share-based payment</t>
  </si>
  <si>
    <t>Costs of goods sold</t>
  </si>
  <si>
    <t>Revenue from sales of goods</t>
  </si>
  <si>
    <t>payment</t>
  </si>
  <si>
    <t>Share-based</t>
  </si>
  <si>
    <t>equity</t>
  </si>
  <si>
    <t xml:space="preserve">Consolidated </t>
  </si>
  <si>
    <t>Separate</t>
  </si>
  <si>
    <t>Liabilities and equity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</si>
  <si>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</si>
  <si>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</si>
  <si>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</si>
  <si>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</si>
  <si>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</si>
  <si>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</si>
  <si>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</si>
  <si>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</si>
  <si>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</si>
  <si>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</si>
  <si>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</si>
  <si>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</si>
  <si>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</si>
  <si>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</si>
  <si>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</si>
  <si>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</si>
  <si>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</si>
  <si>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</si>
  <si>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</si>
  <si>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</si>
  <si>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</si>
  <si>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 xml:space="preserve"> payment</t>
  </si>
  <si>
    <t>Current portion of long-term borrowings, net</t>
  </si>
  <si>
    <t>Long-term borrowings, net</t>
  </si>
  <si>
    <t>Discount from changing in percentage of</t>
  </si>
  <si>
    <t>shareholding in subsidiaries</t>
  </si>
  <si>
    <t>Currency</t>
  </si>
  <si>
    <t>translation</t>
  </si>
  <si>
    <t>at paid-up of Baht 1 each</t>
  </si>
  <si>
    <t>Cash payments for purchase of land held for development</t>
  </si>
  <si>
    <t>for cash receipts (payments) from operations</t>
  </si>
  <si>
    <t>Discount</t>
  </si>
  <si>
    <t>changing in</t>
  </si>
  <si>
    <t>Non-controlling</t>
  </si>
  <si>
    <t>Deposits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</si>
  <si>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</si>
  <si>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</si>
  <si>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</si>
  <si>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</si>
  <si>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</si>
  <si>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</si>
  <si>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 xml:space="preserve">Income tax relating to items that </t>
  </si>
  <si>
    <t>will not be reclassified</t>
  </si>
  <si>
    <t xml:space="preserve">Total items that will not be reclassified to </t>
  </si>
  <si>
    <t>Total comprehensive income (expense) for the period</t>
  </si>
  <si>
    <t xml:space="preserve">Current portion of deferred revenue from </t>
  </si>
  <si>
    <t>related parties</t>
  </si>
  <si>
    <t>Consolidated</t>
  </si>
  <si>
    <t>financial information</t>
  </si>
  <si>
    <t>Finance costs (interest expenses)</t>
  </si>
  <si>
    <t>Consolidated financial information (Unaudited)</t>
  </si>
  <si>
    <t>Separate financial information (Unaudited)</t>
  </si>
  <si>
    <t>combination under</t>
  </si>
  <si>
    <t>Other comprehensive income (expense)</t>
  </si>
  <si>
    <t>Net cash generated from (used in) investing activities</t>
  </si>
  <si>
    <t>Employee benefit paid</t>
  </si>
  <si>
    <t>Income tax expenses</t>
  </si>
  <si>
    <t xml:space="preserve">Discount from business combination </t>
  </si>
  <si>
    <t>under common control</t>
  </si>
  <si>
    <t>Income tax payables</t>
  </si>
  <si>
    <t>Deferred revenue from related parties</t>
  </si>
  <si>
    <t>and joint ventures</t>
  </si>
  <si>
    <t>differences</t>
  </si>
  <si>
    <t>from transfer</t>
  </si>
  <si>
    <t>Losses (gains) from disposal of property, plant and equipment</t>
  </si>
  <si>
    <t>Change in value</t>
  </si>
  <si>
    <t xml:space="preserve">Total comprehensive income (expense) </t>
  </si>
  <si>
    <t>attributable to:</t>
  </si>
  <si>
    <t xml:space="preserve">Opening balance </t>
  </si>
  <si>
    <t xml:space="preserve">Closing balance </t>
  </si>
  <si>
    <t>Cash receipts from disposal of property, plant and equipment</t>
  </si>
  <si>
    <t>The notes to the interim financial information are an integral part of this financial information.</t>
  </si>
  <si>
    <t>Repayments for finance lease principle</t>
  </si>
  <si>
    <t xml:space="preserve">Ordinary shares, 6,853,719,395 shares </t>
  </si>
  <si>
    <t>Other comprehensive income (expense), net of taxes</t>
  </si>
  <si>
    <t>Cash payment for business acquisition</t>
  </si>
  <si>
    <t>2020</t>
  </si>
  <si>
    <t>Opening balance as at 1 January 2020</t>
  </si>
  <si>
    <t xml:space="preserve">Financial assets measured at fair value </t>
  </si>
  <si>
    <t>through profit or loss</t>
  </si>
  <si>
    <t>in accounting policies</t>
  </si>
  <si>
    <t xml:space="preserve">Effect from changes </t>
  </si>
  <si>
    <t>Opening balance as at 31 December 2019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</si>
  <si>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</si>
  <si>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</si>
  <si>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</si>
  <si>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</si>
  <si>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</si>
  <si>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>as at 31 December 2019</t>
  </si>
  <si>
    <t xml:space="preserve"> and equipment</t>
  </si>
  <si>
    <t>of property, plant</t>
  </si>
  <si>
    <t>Net gains (losses) on exchange rate</t>
  </si>
  <si>
    <t xml:space="preserve">   - restated</t>
  </si>
  <si>
    <t xml:space="preserve"> - previously reported</t>
  </si>
  <si>
    <t>Gains from reclassification of investment in a subsidiary</t>
  </si>
  <si>
    <t>to investment in a joint venture</t>
  </si>
  <si>
    <t>Cash receipt from capital decrease of an associate</t>
  </si>
  <si>
    <t>Premium from changing in</t>
  </si>
  <si>
    <t>Effect from changes in accounting policies</t>
  </si>
  <si>
    <t>Investment properties</t>
  </si>
  <si>
    <t>Cash payments for purchase of investment properties</t>
  </si>
  <si>
    <t xml:space="preserve">Increase of costs of property development from </t>
  </si>
  <si>
    <t>transfer of land held for development</t>
  </si>
  <si>
    <t xml:space="preserve">   - previously reported</t>
  </si>
  <si>
    <t>Investment properties arising from lease agreement</t>
  </si>
  <si>
    <t>Total comprehensive income (expense)</t>
  </si>
  <si>
    <t xml:space="preserve">   for the period</t>
  </si>
  <si>
    <t>Dividend income</t>
  </si>
  <si>
    <t>Cash receipts from refundable withholding tax</t>
  </si>
  <si>
    <t>Cash receipts from dividend received</t>
  </si>
  <si>
    <t>Investment in associates and joint ventures</t>
  </si>
  <si>
    <t>Investment in subsidiaries</t>
  </si>
  <si>
    <t>Derivative liabilities</t>
  </si>
  <si>
    <t>(Increase) decrease in restricted bank deposits</t>
  </si>
  <si>
    <t>Total comprehensive income</t>
  </si>
  <si>
    <t>(expense)  for the period</t>
  </si>
  <si>
    <t>in a subsidiary</t>
  </si>
  <si>
    <t>percentage of shareholding</t>
  </si>
  <si>
    <t>Non-cash transactions</t>
  </si>
  <si>
    <t xml:space="preserve">Adjustment to reconcile profit (loss) before income taxes </t>
  </si>
  <si>
    <t>Unrealised losses (gains) on exchange rate</t>
  </si>
  <si>
    <t xml:space="preserve">Net increase (decrease) in cash and cash equivalents  </t>
  </si>
  <si>
    <t>Fair value adjustment of investment properties</t>
  </si>
  <si>
    <t>Receivables arising from disposal of right-of-use assets and</t>
  </si>
  <si>
    <t>Lease liabilities, net</t>
  </si>
  <si>
    <t>Lease receivable, net - a related party</t>
  </si>
  <si>
    <t>2021</t>
  </si>
  <si>
    <t>as at 31 December 2020</t>
  </si>
  <si>
    <t>Opening balance as at 31 December 2020</t>
  </si>
  <si>
    <t xml:space="preserve">Group of non-current assets classified as </t>
  </si>
  <si>
    <t>held-for-sale, net</t>
  </si>
  <si>
    <t xml:space="preserve">Liabilities included with group of non-assets </t>
  </si>
  <si>
    <t>classified as held for sale</t>
  </si>
  <si>
    <t xml:space="preserve">percentage of shareholding in </t>
  </si>
  <si>
    <t>a subsidiary</t>
  </si>
  <si>
    <t>Share of profit (loss) from investment in associates</t>
  </si>
  <si>
    <t>Gain on changing in percentage of shareholding in an associate</t>
  </si>
  <si>
    <t xml:space="preserve">Items that will not be reclassified subsequently to </t>
  </si>
  <si>
    <t xml:space="preserve">as at 1 January 2020 </t>
  </si>
  <si>
    <t>- restated</t>
  </si>
  <si>
    <t>Actuarial loss</t>
  </si>
  <si>
    <t>Net expected credit loss (gain) on financial assets</t>
  </si>
  <si>
    <t>Gains on fair value of investment in joint venture</t>
  </si>
  <si>
    <t>Net cash used in operating activities</t>
  </si>
  <si>
    <t>Net cash generated from (used in) financing activities</t>
  </si>
  <si>
    <t>Gains (losses) on exchange rate on cash and cash equivalents</t>
  </si>
  <si>
    <t>Note</t>
  </si>
  <si>
    <t>short-term borrowings from financial institutions</t>
  </si>
  <si>
    <t>Short-term borrowings from financial institutions</t>
  </si>
  <si>
    <t>Retained earnings (deficits)</t>
  </si>
  <si>
    <t>Gains from disposal of financial assets measured at</t>
  </si>
  <si>
    <t>fair value through profit or loss</t>
  </si>
  <si>
    <t>Losses (gains) from changes in fair value of financial assets</t>
  </si>
  <si>
    <t>measured at fair value through profit or loss</t>
  </si>
  <si>
    <t>Cash receipts from disposal of financial assets measured at</t>
  </si>
  <si>
    <t>Cash payments for purchase of financial assets measured at</t>
  </si>
  <si>
    <t xml:space="preserve">Net cash receipts (payments) from bank overdrafts and </t>
  </si>
  <si>
    <t>Gain from disposal of group of non-current assets</t>
  </si>
  <si>
    <t>classified as held-for-sale</t>
  </si>
  <si>
    <t>Cash payments for purchase of property, plant and equipment</t>
  </si>
  <si>
    <t>Cash receipts from long-term borrowings from financial institutions</t>
  </si>
  <si>
    <t>Repayments for long-term borrowings from financial institutions</t>
  </si>
  <si>
    <t>As at 30 June 2021</t>
  </si>
  <si>
    <t>30 June</t>
  </si>
  <si>
    <t>For the three-month period ended 30 June 2021</t>
  </si>
  <si>
    <t>as at 30 June 2021</t>
  </si>
  <si>
    <t>as at 30 June 2020</t>
  </si>
  <si>
    <t>Closing balance as at 30 June 2021</t>
  </si>
  <si>
    <t>Closing balance as at 30 June 2020</t>
  </si>
  <si>
    <t>Material non-cash transactions as of 30 June as follows:</t>
  </si>
  <si>
    <t>For the six-month period ended 30 June 2021</t>
  </si>
  <si>
    <t xml:space="preserve">Dividend paid </t>
  </si>
  <si>
    <t xml:space="preserve">
Legal reserve</t>
  </si>
  <si>
    <t>Dividend paid of a subsidiary</t>
  </si>
  <si>
    <t>Realised loss from discontinued of derivative</t>
  </si>
  <si>
    <t>Cash payments for investment in an associate and a joint venture</t>
  </si>
  <si>
    <t>Cash receipts from issued debenture</t>
  </si>
  <si>
    <t>Cash payments for debentures</t>
  </si>
  <si>
    <t>Dividend paid to the Group's shareholders</t>
  </si>
  <si>
    <t>Dividend paid to non-controlling interests of a subsidiary</t>
  </si>
  <si>
    <t>Cash payments for deferred financing fees from financial institutions</t>
  </si>
  <si>
    <t>Cash payments for deferred financing fees from issued debentures</t>
  </si>
  <si>
    <t>Ordinary shares, 7,003,719,395 shares</t>
  </si>
  <si>
    <t>Revenue from sales of house and condominium units</t>
  </si>
  <si>
    <t>Loss before income taxes</t>
  </si>
  <si>
    <t>Loss for the period</t>
  </si>
  <si>
    <t>Loss attributable to:</t>
  </si>
  <si>
    <t>Loss per share</t>
  </si>
  <si>
    <t>Basic loss per share (Baht)</t>
  </si>
  <si>
    <t>Loss for the period before income taxes</t>
  </si>
  <si>
    <t>Cash used in operating activities</t>
  </si>
  <si>
    <t>Loss per share (Baht)</t>
  </si>
  <si>
    <t xml:space="preserve">Other comprehensive income for </t>
  </si>
  <si>
    <t>Total comprehensive expense</t>
  </si>
  <si>
    <t xml:space="preserve">Cash receipt from disposal right-of-use assets </t>
  </si>
  <si>
    <t>Net cash receipts (payments) from short-term borrowings</t>
  </si>
  <si>
    <t>from a related party</t>
  </si>
  <si>
    <t>Write-off of inventory</t>
  </si>
  <si>
    <t>Gains from disposal of right-of-use assets</t>
  </si>
  <si>
    <t xml:space="preserve">Proceed from disposal of group of non-current assets </t>
  </si>
  <si>
    <t>classified as held-for-sales</t>
  </si>
  <si>
    <t>Payables from purchase of property, plant and equipment</t>
  </si>
  <si>
    <t>of contractual cash flows of a financial asset</t>
  </si>
  <si>
    <t xml:space="preserve">Fair value adjustment from modification </t>
  </si>
  <si>
    <t>Share of losses (gains) from investment in associates and joint ventures</t>
  </si>
  <si>
    <t>Gain from changes in fair value of embedded derivative in convertible debentures</t>
  </si>
  <si>
    <t>Cash payments for investment in subsidiaries</t>
  </si>
  <si>
    <t>Cash receipt from disposal of investment in subsidiaries</t>
  </si>
  <si>
    <t>Advance received from disposal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</si>
</sst>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</numFmts>
  <fonts count="13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8" fillId="0" borderId="0"/>
    <xf numFmtId="0" fontId="2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54">
    <xf numFmtId="0" fontId="0" fillId="0" borderId="0" xfId="0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72" fontId="10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right" vertical="center"/>
    </xf>
    <xf numFmtId="171" fontId="10" fillId="0" borderId="8" xfId="17" applyNumberFormat="1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171" fontId="10" fillId="0" borderId="0" xfId="17" applyNumberFormat="1" applyFont="1" applyFill="1" applyBorder="1" applyAlignment="1">
      <alignment horizontal="right" vertical="center"/>
    </xf>
    <xf numFmtId="171" fontId="10" fillId="0" borderId="8" xfId="17" applyNumberFormat="1" applyFont="1" applyFill="1" applyBorder="1" applyAlignment="1">
      <alignment horizontal="right" vertical="center"/>
    </xf>
    <xf numFmtId="171" fontId="10" fillId="0" borderId="3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1" fontId="10" fillId="0" borderId="0" xfId="17" applyNumberFormat="1" applyFont="1" applyFill="1" applyAlignment="1">
      <alignment vertical="center"/>
    </xf>
    <xf numFmtId="171" fontId="10" fillId="0" borderId="5" xfId="1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71" fontId="10" fillId="0" borderId="3" xfId="0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0" fontId="9" fillId="0" borderId="3" xfId="12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70" fontId="9" fillId="0" borderId="0" xfId="12" applyNumberFormat="1" applyFont="1" applyFill="1" applyBorder="1" applyAlignment="1">
      <alignment horizontal="center" vertical="center"/>
    </xf>
    <xf numFmtId="0" fontId="10" fillId="0" borderId="0" xfId="12" quotePrefix="1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0" fontId="10" fillId="0" borderId="0" xfId="12" quotePrefix="1" applyFont="1" applyFill="1" applyBorder="1" applyAlignment="1">
      <alignment vertical="center"/>
    </xf>
    <xf numFmtId="171" fontId="10" fillId="0" borderId="0" xfId="2" applyNumberFormat="1" applyFont="1" applyFill="1" applyAlignment="1">
      <alignment vertical="center"/>
    </xf>
    <xf numFmtId="171" fontId="10" fillId="0" borderId="0" xfId="2" applyNumberFormat="1" applyFont="1" applyFill="1" applyBorder="1" applyAlignment="1">
      <alignment vertical="center"/>
    </xf>
    <xf numFmtId="171" fontId="10" fillId="0" borderId="0" xfId="2" applyNumberFormat="1" applyFont="1" applyFill="1" applyAlignment="1">
      <alignment horizontal="right" vertical="center"/>
    </xf>
    <xf numFmtId="171" fontId="10" fillId="0" borderId="3" xfId="2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justify" vertical="center"/>
    </xf>
    <xf numFmtId="171" fontId="10" fillId="0" borderId="0" xfId="12" applyNumberFormat="1" applyFont="1" applyFill="1" applyAlignment="1">
      <alignment horizontal="center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Continuous" vertical="center"/>
    </xf>
    <xf numFmtId="0" fontId="9" fillId="0" borderId="0" xfId="12" applyFont="1" applyFill="1" applyAlignment="1">
      <alignment horizontal="center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2" fontId="10" fillId="0" borderId="6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6" xfId="1" applyNumberFormat="1" applyFont="1" applyFill="1" applyBorder="1" applyAlignment="1">
      <alignment horizontal="right" vertical="center"/>
    </xf>
    <xf numFmtId="172" fontId="10" fillId="0" borderId="5" xfId="1" applyNumberFormat="1" applyFont="1" applyFill="1" applyBorder="1" applyAlignment="1">
      <alignment horizontal="right" vertical="center"/>
    </xf>
    <xf numFmtId="172" fontId="10" fillId="0" borderId="0" xfId="0" quotePrefix="1" applyNumberFormat="1" applyFont="1" applyFill="1" applyAlignment="1">
      <alignment horizontal="right" vertical="center"/>
    </xf>
    <xf numFmtId="172" fontId="10" fillId="0" borderId="3" xfId="0" quotePrefix="1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vertical="center"/>
    </xf>
    <xf numFmtId="173" fontId="10" fillId="0" borderId="0" xfId="12" applyNumberFormat="1" applyFont="1" applyFill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horizontal="left" vertical="center"/>
    </xf>
    <xf numFmtId="173" fontId="10" fillId="0" borderId="3" xfId="12" applyNumberFormat="1" applyFont="1" applyFill="1" applyBorder="1" applyAlignment="1">
      <alignment horizontal="right" vertical="center"/>
    </xf>
    <xf numFmtId="173" fontId="10" fillId="0" borderId="3" xfId="12" applyNumberFormat="1" applyFont="1" applyFill="1" applyBorder="1" applyAlignment="1">
      <alignment horizontal="right"/>
    </xf>
    <xf numFmtId="0" fontId="9" fillId="0" borderId="0" xfId="12" applyFont="1" applyFill="1" applyBorder="1" applyAlignment="1">
      <alignment horizontal="left" vertical="center"/>
    </xf>
    <xf numFmtId="170" fontId="10" fillId="0" borderId="0" xfId="12" applyNumberFormat="1" applyFont="1" applyFill="1" applyAlignment="1">
      <alignment vertical="center"/>
    </xf>
    <xf numFmtId="0" fontId="11" fillId="0" borderId="0" xfId="12" applyFont="1" applyBorder="1" applyAlignment="1">
      <alignment horizontal="left" vertical="center"/>
    </xf>
    <xf numFmtId="0" fontId="5" fillId="0" borderId="0" xfId="12" applyFont="1" applyFill="1" applyAlignment="1">
      <alignment vertical="center"/>
    </xf>
    <xf numFmtId="171" fontId="11" fillId="0" borderId="0" xfId="12" applyNumberFormat="1" applyFont="1" applyBorder="1" applyAlignment="1">
      <alignment horizontal="center" vertical="center"/>
    </xf>
    <xf numFmtId="171" fontId="11" fillId="0" borderId="0" xfId="12" applyNumberFormat="1" applyFont="1" applyBorder="1" applyAlignment="1">
      <alignment horizontal="right" vertical="center"/>
    </xf>
    <xf numFmtId="171" fontId="11" fillId="0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5" fillId="0" borderId="0" xfId="12" applyNumberFormat="1" applyFont="1" applyBorder="1" applyAlignment="1">
      <alignment vertical="center"/>
    </xf>
    <xf numFmtId="171" fontId="11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Border="1" applyAlignment="1">
      <alignment horizontal="right" vertical="center"/>
    </xf>
    <xf numFmtId="173" fontId="11" fillId="0" borderId="0" xfId="12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171" fontId="5" fillId="0" borderId="0" xfId="12" applyNumberFormat="1" applyFont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center" vertical="center"/>
    </xf>
    <xf numFmtId="171" fontId="5" fillId="0" borderId="3" xfId="12" applyNumberFormat="1" applyFont="1" applyFill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right" vertical="center"/>
    </xf>
    <xf numFmtId="171" fontId="10" fillId="0" borderId="0" xfId="12" applyNumberFormat="1" applyFont="1" applyFill="1" applyAlignment="1">
      <alignment horizontal="right" vertical="center"/>
    </xf>
    <xf numFmtId="173" fontId="11" fillId="0" borderId="3" xfId="12" applyNumberFormat="1" applyFont="1" applyFill="1" applyBorder="1" applyAlignment="1">
      <alignment horizontal="right" vertical="center"/>
    </xf>
    <xf numFmtId="171" fontId="10" fillId="0" borderId="6" xfId="17" applyNumberFormat="1" applyFont="1" applyFill="1" applyBorder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center" vertical="center"/>
    </xf>
    <xf numFmtId="171" fontId="10" fillId="0" borderId="0" xfId="17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9" fillId="0" borderId="6" xfId="0" applyNumberFormat="1" applyFont="1" applyFill="1" applyBorder="1" applyAlignment="1">
      <alignment horizontal="right" vertical="center"/>
    </xf>
    <xf numFmtId="171" fontId="10" fillId="0" borderId="4" xfId="0" applyNumberFormat="1" applyFont="1" applyFill="1" applyBorder="1" applyAlignment="1">
      <alignment horizontal="right" vertical="center"/>
    </xf>
    <xf numFmtId="174" fontId="10" fillId="0" borderId="0" xfId="17" applyNumberFormat="1" applyFont="1" applyFill="1" applyAlignment="1">
      <alignment vertical="center"/>
    </xf>
    <xf numFmtId="173" fontId="9" fillId="0" borderId="3" xfId="0" applyNumberFormat="1" applyFont="1" applyFill="1" applyBorder="1" applyAlignment="1">
      <alignment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5" xfId="1" applyNumberFormat="1" applyFont="1" applyFill="1" applyBorder="1" applyAlignment="1">
      <alignment horizontal="right" vertical="center"/>
    </xf>
    <xf numFmtId="172" fontId="10" fillId="4" borderId="6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4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0" xfId="17" applyNumberFormat="1" applyFont="1" applyFill="1" applyAlignment="1">
      <alignment horizontal="right" vertical="center"/>
    </xf>
    <xf numFmtId="171" fontId="10" fillId="4" borderId="6" xfId="17" applyNumberFormat="1" applyFont="1" applyFill="1" applyBorder="1" applyAlignment="1">
      <alignment horizontal="right" vertical="center"/>
    </xf>
    <xf numFmtId="171" fontId="10" fillId="4" borderId="3" xfId="17" applyNumberFormat="1" applyFont="1" applyFill="1" applyBorder="1" applyAlignment="1">
      <alignment horizontal="right" vertical="center"/>
    </xf>
    <xf numFmtId="171" fontId="10" fillId="4" borderId="8" xfId="17" applyNumberFormat="1" applyFont="1" applyFill="1" applyBorder="1" applyAlignment="1">
      <alignment vertical="center"/>
    </xf>
    <xf numFmtId="171" fontId="10" fillId="4" borderId="0" xfId="0" applyNumberFormat="1" applyFont="1" applyFill="1" applyAlignment="1">
      <alignment vertical="center"/>
    </xf>
    <xf numFmtId="171" fontId="10" fillId="4" borderId="3" xfId="0" applyNumberFormat="1" applyFont="1" applyFill="1" applyBorder="1" applyAlignment="1">
      <alignment vertical="center"/>
    </xf>
    <xf numFmtId="171" fontId="10" fillId="4" borderId="0" xfId="0" applyNumberFormat="1" applyFont="1" applyFill="1" applyBorder="1" applyAlignment="1">
      <alignment horizontal="right" vertical="center"/>
    </xf>
    <xf numFmtId="171" fontId="10" fillId="4" borderId="0" xfId="12" applyNumberFormat="1" applyFont="1" applyFill="1" applyBorder="1" applyAlignment="1">
      <alignment horizontal="right" vertical="center"/>
    </xf>
    <xf numFmtId="171" fontId="10" fillId="4" borderId="0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10" fillId="4" borderId="8" xfId="17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center" vertical="center"/>
    </xf>
    <xf numFmtId="171" fontId="10" fillId="4" borderId="3" xfId="0" applyNumberFormat="1" applyFont="1" applyFill="1" applyBorder="1" applyAlignment="1">
      <alignment horizontal="right" vertical="center"/>
    </xf>
    <xf numFmtId="171" fontId="9" fillId="4" borderId="6" xfId="0" applyNumberFormat="1" applyFont="1" applyFill="1" applyBorder="1" applyAlignment="1">
      <alignment horizontal="right" vertical="center"/>
    </xf>
    <xf numFmtId="171" fontId="10" fillId="4" borderId="5" xfId="17" applyNumberFormat="1" applyFont="1" applyFill="1" applyBorder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0" xfId="12" applyNumberFormat="1" applyFont="1" applyFill="1" applyBorder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vertical="center"/>
    </xf>
    <xf numFmtId="171" fontId="10" fillId="4" borderId="0" xfId="2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1" fontId="10" fillId="4" borderId="3" xfId="2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center" vertical="center"/>
    </xf>
    <xf numFmtId="0" fontId="5" fillId="4" borderId="0" xfId="12" applyFont="1" applyFill="1" applyAlignment="1">
      <alignment vertical="center"/>
    </xf>
    <xf numFmtId="0" fontId="9" fillId="0" borderId="3" xfId="12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1" fillId="0" borderId="0" xfId="12" applyNumberFormat="1" applyFont="1" applyBorder="1" applyAlignment="1">
      <alignment horizontal="center" vertical="center"/>
    </xf>
    <xf numFmtId="165" fontId="5" fillId="0" borderId="0" xfId="1" applyFont="1" applyBorder="1" applyAlignment="1">
      <alignment horizontal="right" vertical="center"/>
    </xf>
    <xf numFmtId="171" fontId="11" fillId="0" borderId="0" xfId="12" applyNumberFormat="1" applyFont="1" applyFill="1" applyBorder="1" applyAlignment="1">
      <alignment horizontal="center" vertical="center"/>
    </xf>
    <xf numFmtId="171" fontId="5" fillId="4" borderId="3" xfId="12" applyNumberFormat="1" applyFont="1" applyFill="1" applyBorder="1" applyAlignment="1">
      <alignment horizontal="right" vertical="center"/>
    </xf>
    <xf numFmtId="170" fontId="11" fillId="0" borderId="0" xfId="12" applyNumberFormat="1" applyFont="1" applyAlignment="1">
      <alignment vertical="center"/>
    </xf>
    <xf numFmtId="173" fontId="11" fillId="4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right"/>
    </xf>
    <xf numFmtId="0" fontId="9" fillId="0" borderId="0" xfId="12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right" vertical="center"/>
    </xf>
    <xf numFmtId="173" fontId="9" fillId="0" borderId="0" xfId="12" applyNumberFormat="1" applyFont="1" applyFill="1" applyAlignment="1">
      <alignment horizontal="right" vertical="center"/>
    </xf>
    <xf numFmtId="173" fontId="9" fillId="0" borderId="0" xfId="12" quotePrefix="1" applyNumberFormat="1" applyFont="1" applyFill="1" applyBorder="1" applyAlignment="1">
      <alignment horizontal="right" vertical="center"/>
    </xf>
    <xf numFmtId="173" fontId="9" fillId="0" borderId="3" xfId="12" applyNumberFormat="1" applyFont="1" applyFill="1" applyBorder="1" applyAlignment="1">
      <alignment horizontal="right" vertical="center"/>
    </xf>
    <xf numFmtId="173" fontId="9" fillId="4" borderId="0" xfId="12" applyNumberFormat="1" applyFont="1" applyFill="1" applyBorder="1" applyAlignment="1">
      <alignment horizontal="right" vertical="center"/>
    </xf>
    <xf numFmtId="170" fontId="9" fillId="0" borderId="0" xfId="12" applyNumberFormat="1" applyFont="1" applyFill="1" applyAlignment="1">
      <alignment vertical="center"/>
    </xf>
    <xf numFmtId="173" fontId="10" fillId="4" borderId="0" xfId="12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right" vertical="center"/>
    </xf>
    <xf numFmtId="170" fontId="10" fillId="0" borderId="0" xfId="12" applyNumberFormat="1" applyFont="1" applyFill="1" applyBorder="1" applyAlignment="1">
      <alignment horizontal="center" vertical="center"/>
    </xf>
    <xf numFmtId="171" fontId="10" fillId="4" borderId="3" xfId="12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vertical="center"/>
    </xf>
    <xf numFmtId="0" fontId="9" fillId="0" borderId="0" xfId="19" applyFont="1" applyFill="1" applyAlignment="1">
      <alignment vertical="center"/>
    </xf>
    <xf numFmtId="173" fontId="10" fillId="4" borderId="0" xfId="12" applyNumberFormat="1" applyFont="1" applyFill="1" applyAlignment="1">
      <alignment horizontal="right" vertical="center"/>
    </xf>
    <xf numFmtId="173" fontId="10" fillId="4" borderId="0" xfId="12" applyNumberFormat="1" applyFont="1" applyFill="1" applyBorder="1" applyAlignment="1">
      <alignment horizontal="right"/>
    </xf>
    <xf numFmtId="173" fontId="10" fillId="4" borderId="6" xfId="12" applyNumberFormat="1" applyFont="1" applyFill="1" applyBorder="1" applyAlignment="1">
      <alignment horizontal="right" vertical="center"/>
    </xf>
    <xf numFmtId="173" fontId="10" fillId="4" borderId="4" xfId="12" applyNumberFormat="1" applyFont="1" applyFill="1" applyBorder="1" applyAlignment="1">
      <alignment horizontal="right" vertical="center"/>
    </xf>
    <xf numFmtId="173" fontId="10" fillId="0" borderId="4" xfId="12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0" fillId="4" borderId="5" xfId="2" applyNumberFormat="1" applyFont="1" applyFill="1" applyBorder="1" applyAlignment="1">
      <alignment vertical="center"/>
    </xf>
    <xf numFmtId="171" fontId="10" fillId="0" borderId="5" xfId="2" applyNumberFormat="1" applyFont="1" applyFill="1" applyBorder="1" applyAlignment="1">
      <alignment vertical="center"/>
    </xf>
    <xf numFmtId="171" fontId="10" fillId="4" borderId="5" xfId="0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5" xfId="0" applyNumberFormat="1" applyFont="1" applyBorder="1" applyAlignment="1">
      <alignment horizontal="right" vertical="center"/>
    </xf>
    <xf numFmtId="171" fontId="10" fillId="4" borderId="10" xfId="2" applyNumberFormat="1" applyFont="1" applyFill="1" applyBorder="1" applyAlignment="1">
      <alignment horizontal="right" vertical="center"/>
    </xf>
    <xf numFmtId="171" fontId="10" fillId="0" borderId="10" xfId="2" applyNumberFormat="1" applyFont="1" applyFill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3" xfId="0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10" fillId="0" borderId="4" xfId="12" applyNumberFormat="1" applyFont="1" applyFill="1" applyBorder="1" applyAlignment="1">
      <alignment horizontal="right" vertical="center"/>
    </xf>
    <xf numFmtId="173" fontId="10" fillId="0" borderId="6" xfId="12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3" xfId="0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horizontal="right" vertical="center"/>
    </xf>
    <xf numFmtId="171" fontId="5" fillId="0" borderId="4" xfId="12" applyNumberFormat="1" applyFont="1" applyFill="1" applyBorder="1" applyAlignment="1">
      <alignment horizontal="right" vertical="center"/>
    </xf>
    <xf numFmtId="172" fontId="10" fillId="0" borderId="9" xfId="1" applyNumberFormat="1" applyFont="1" applyFill="1" applyBorder="1" applyAlignment="1">
      <alignment horizontal="right" vertical="center"/>
    </xf>
    <xf numFmtId="0" fontId="9" fillId="0" borderId="0" xfId="19" quotePrefix="1" applyFont="1" applyFill="1" applyAlignment="1">
      <alignment vertical="center"/>
    </xf>
    <xf numFmtId="0" fontId="9" fillId="0" borderId="0" xfId="12" applyFont="1" applyAlignment="1">
      <alignment horizontal="left" vertical="center"/>
    </xf>
    <xf numFmtId="171" fontId="10" fillId="0" borderId="0" xfId="12" applyNumberFormat="1" applyFont="1" applyAlignment="1">
      <alignment horizontal="right" vertical="center"/>
    </xf>
    <xf numFmtId="171" fontId="10" fillId="0" borderId="0" xfId="12" applyNumberFormat="1" applyFont="1" applyBorder="1" applyAlignment="1">
      <alignment horizontal="right" vertical="center"/>
    </xf>
    <xf numFmtId="0" fontId="9" fillId="0" borderId="3" xfId="12" applyFont="1" applyBorder="1" applyAlignment="1">
      <alignment horizontal="left" vertical="center"/>
    </xf>
    <xf numFmtId="171" fontId="10" fillId="0" borderId="3" xfId="12" applyNumberFormat="1" applyFont="1" applyBorder="1" applyAlignment="1">
      <alignment horizontal="right" vertical="center"/>
    </xf>
    <xf numFmtId="0" fontId="9" fillId="0" borderId="0" xfId="12" applyFont="1" applyBorder="1" applyAlignment="1">
      <alignment horizontal="left" vertical="center"/>
    </xf>
    <xf numFmtId="164" fontId="10" fillId="0" borderId="3" xfId="12" applyNumberFormat="1" applyFont="1" applyFill="1" applyBorder="1" applyAlignment="1">
      <alignment horizontal="right" vertical="center"/>
    </xf>
    <xf numFmtId="164" fontId="10" fillId="0" borderId="0" xfId="12" applyNumberFormat="1" applyFont="1" applyFill="1" applyAlignment="1">
      <alignment horizontal="right" vertical="center"/>
    </xf>
    <xf numFmtId="171" fontId="10" fillId="4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71" fontId="10" fillId="4" borderId="0" xfId="1" applyNumberFormat="1" applyFont="1" applyFill="1" applyAlignment="1">
      <alignment horizontal="right" vertical="center"/>
    </xf>
    <xf numFmtId="171" fontId="10" fillId="4" borderId="4" xfId="12" applyNumberFormat="1" applyFont="1" applyFill="1" applyBorder="1" applyAlignment="1">
      <alignment horizontal="right" vertical="center"/>
    </xf>
    <xf numFmtId="171" fontId="10" fillId="4" borderId="0" xfId="2" applyNumberFormat="1" applyFont="1" applyFill="1" applyBorder="1" applyAlignment="1">
      <alignment horizontal="right" vertical="center"/>
    </xf>
    <xf numFmtId="171" fontId="10" fillId="0" borderId="0" xfId="2" applyNumberFormat="1" applyFont="1" applyFill="1" applyBorder="1" applyAlignment="1">
      <alignment horizontal="right" vertical="center"/>
    </xf>
    <xf numFmtId="171" fontId="9" fillId="0" borderId="0" xfId="12" applyNumberFormat="1" applyFont="1" applyFill="1" applyAlignment="1">
      <alignment horizontal="right" vertical="center"/>
    </xf>
    <xf numFmtId="171" fontId="9" fillId="0" borderId="3" xfId="0" applyNumberFormat="1" applyFont="1" applyFill="1" applyBorder="1" applyAlignment="1">
      <alignment vertical="center"/>
    </xf>
    <xf numFmtId="171" fontId="9" fillId="0" borderId="0" xfId="12" quotePrefix="1" applyNumberFormat="1" applyFont="1" applyFill="1" applyBorder="1" applyAlignment="1">
      <alignment horizontal="right" vertical="center"/>
    </xf>
    <xf numFmtId="171" fontId="10" fillId="0" borderId="0" xfId="12" applyNumberFormat="1" applyFont="1" applyFill="1" applyBorder="1" applyAlignment="1">
      <alignment vertical="center"/>
    </xf>
    <xf numFmtId="171" fontId="10" fillId="4" borderId="0" xfId="12" applyNumberFormat="1" applyFont="1" applyFill="1" applyAlignment="1">
      <alignment vertical="center"/>
    </xf>
    <xf numFmtId="171" fontId="10" fillId="0" borderId="0" xfId="12" applyNumberFormat="1" applyFont="1" applyFill="1" applyAlignment="1">
      <alignment vertical="center"/>
    </xf>
    <xf numFmtId="171" fontId="10" fillId="0" borderId="3" xfId="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2" fontId="10" fillId="4" borderId="9" xfId="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10" fillId="0" borderId="5" xfId="0" applyNumberFormat="1" applyFont="1" applyFill="1" applyBorder="1" applyAlignment="1">
      <alignment horizontal="right" vertical="center"/>
    </xf>
    <xf numFmtId="171" fontId="10" fillId="4" borderId="5" xfId="0" applyNumberFormat="1" applyFont="1" applyFill="1" applyBorder="1" applyAlignment="1">
      <alignment vertical="center"/>
    </xf>
    <xf numFmtId="171" fontId="10" fillId="0" borderId="5" xfId="0" applyNumberFormat="1" applyFont="1" applyBorder="1" applyAlignment="1">
      <alignment vertical="center"/>
    </xf>
    <xf numFmtId="171" fontId="10" fillId="0" borderId="3" xfId="2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71" fontId="10" fillId="0" borderId="0" xfId="17" applyNumberFormat="1" applyFont="1" applyAlignment="1">
      <alignment horizontal="right" vertical="center"/>
    </xf>
    <xf numFmtId="171" fontId="10" fillId="0" borderId="3" xfId="17" applyNumberFormat="1" applyFont="1" applyBorder="1" applyAlignment="1">
      <alignment horizontal="right" vertical="center"/>
    </xf>
    <xf numFmtId="0" fontId="10" fillId="0" borderId="0" xfId="17" applyFont="1" applyAlignment="1">
      <alignment horizontal="center"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0" fillId="0" borderId="8" xfId="2" applyNumberFormat="1" applyFont="1" applyFill="1" applyBorder="1" applyAlignment="1">
      <alignment horizontal="right" vertical="center"/>
    </xf>
    <xf numFmtId="0" fontId="10" fillId="0" borderId="0" xfId="17" applyFont="1" applyFill="1" applyAlignment="1">
      <alignment horizontal="center" vertical="center"/>
    </xf>
    <xf numFmtId="171" fontId="10" fillId="0" borderId="0" xfId="17" applyNumberFormat="1" applyFont="1" applyBorder="1" applyAlignment="1">
      <alignment horizontal="right" vertical="center"/>
    </xf>
    <xf numFmtId="171" fontId="10" fillId="4" borderId="3" xfId="2" applyNumberFormat="1" applyFont="1" applyFill="1" applyBorder="1" applyAlignment="1">
      <alignment vertical="center"/>
    </xf>
    <xf numFmtId="171" fontId="10" fillId="4" borderId="8" xfId="2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horizontal="right" vertical="center"/>
    </xf>
    <xf numFmtId="171" fontId="10" fillId="4" borderId="0" xfId="17" applyNumberFormat="1" applyFont="1" applyFill="1" applyAlignment="1">
      <alignment vertical="center"/>
    </xf>
    <xf numFmtId="174" fontId="10" fillId="4" borderId="0" xfId="17" applyNumberFormat="1" applyFont="1" applyFill="1" applyAlignment="1">
      <alignment vertical="center"/>
    </xf>
    <xf numFmtId="173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/>
    </xf>
    <xf numFmtId="171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9" fillId="0" borderId="3" xfId="12" applyNumberFormat="1" applyFont="1" applyFill="1" applyBorder="1" applyAlignment="1">
      <alignment horizontal="center" vertical="center"/>
    </xf>
    <xf numFmtId="173" fontId="9" fillId="0" borderId="7" xfId="12" applyNumberFormat="1" applyFont="1" applyFill="1" applyBorder="1" applyAlignment="1">
      <alignment horizontal="center" vertical="center"/>
    </xf>
    <xf numFmtId="171" fontId="11" fillId="0" borderId="3" xfId="12" applyNumberFormat="1" applyFont="1" applyBorder="1" applyAlignment="1">
      <alignment horizontal="center" vertical="center"/>
    </xf>
    <xf numFmtId="173" fontId="11" fillId="0" borderId="3" xfId="12" applyNumberFormat="1" applyFont="1" applyFill="1" applyBorder="1" applyAlignment="1">
      <alignment horizontal="center" vertical="center"/>
    </xf>
    <xf numFmtId="171" fontId="11" fillId="0" borderId="3" xfId="12" applyNumberFormat="1" applyFont="1" applyFill="1" applyBorder="1" applyAlignment="1">
      <alignment horizontal="center" vertical="center"/>
    </xf>
    <xf numFmtId="171" fontId="11" fillId="0" borderId="7" xfId="12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  <xf numFmtId="171" fontId="9" fillId="0" borderId="3" xfId="0" applyNumberFormat="1" applyFont="1" applyFill="1" applyBorder="1" applyAlignment="1">
      <alignment horizontal="center" vertical="center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46"/>
  <sheetViews>
    <sheetView zoomScale="115" zoomScaleNormal="115" zoomScaleSheetLayoutView="95" workbookViewId="0">
      <selection activeCell="Q14" sqref="Q14"/>
    </sheetView>
  </sheetViews>
  <sheetFormatPr defaultColWidth="9.33203125" defaultRowHeight="16.5" customHeight="1" x14ac:dyDescent="0.45"/>
  <cols>
    <col min="1" max="3" width="1.6640625" style="3" customWidth="1"/>
    <col min="4" max="4" width="38.5" style="3" customWidth="1"/>
    <col min="5" max="5" width="6.1640625" style="4" customWidth="1"/>
    <col min="6" max="6" width="0.6640625" style="4" customWidth="1"/>
    <col min="7" max="7" width="14" style="5" customWidth="1"/>
    <col min="8" max="8" width="0.6640625" style="5" customWidth="1"/>
    <col min="9" max="9" width="14" style="5" customWidth="1"/>
    <col min="10" max="10" width="0.6640625" style="5" customWidth="1"/>
    <col min="11" max="11" width="14" style="5" customWidth="1"/>
    <col min="12" max="12" width="0.6640625" style="5" customWidth="1"/>
    <col min="13" max="13" width="14" style="5" customWidth="1"/>
    <col min="14" max="16384" width="9.33203125" style="3"/>
  </cols>
  <sheetData>
    <row r="1" spans="1:13" ht="16.5" customHeight="1" x14ac:dyDescent="0.45">
      <c r="A1" s="1" t="s">
        <v>49</v>
      </c>
      <c r="B1" s="1"/>
      <c r="C1" s="1"/>
      <c r="D1" s="1"/>
      <c r="E1" s="28"/>
      <c r="F1" s="28"/>
      <c r="G1" s="18"/>
      <c r="H1" s="18"/>
      <c r="I1" s="18"/>
      <c r="J1" s="18"/>
      <c r="K1" s="18"/>
      <c r="L1" s="18"/>
      <c r="M1" s="18"/>
    </row>
    <row r="2" spans="1:13" ht="16.5" customHeight="1" x14ac:dyDescent="0.45">
      <c r="A2" s="1" t="s">
        <v>40</v>
      </c>
      <c r="B2" s="1"/>
      <c r="C2" s="29"/>
      <c r="D2" s="29"/>
      <c r="E2" s="28"/>
      <c r="F2" s="28"/>
      <c r="G2" s="18"/>
      <c r="H2" s="18"/>
      <c r="I2" s="18"/>
      <c r="J2" s="18"/>
      <c r="K2" s="18"/>
      <c r="L2" s="18"/>
      <c r="M2" s="18"/>
    </row>
    <row r="3" spans="1:13" ht="16.5" customHeight="1" x14ac:dyDescent="0.45">
      <c r="A3" s="30" t="s">
        <v>268</v>
      </c>
      <c r="B3" s="30"/>
      <c r="C3" s="31"/>
      <c r="D3" s="31"/>
      <c r="E3" s="32"/>
      <c r="F3" s="32"/>
      <c r="G3" s="17"/>
      <c r="H3" s="17"/>
      <c r="I3" s="17"/>
      <c r="J3" s="17"/>
      <c r="K3" s="17"/>
      <c r="L3" s="17"/>
      <c r="M3" s="17"/>
    </row>
    <row r="4" spans="1:13" ht="16.5" customHeight="1" x14ac:dyDescent="0.45">
      <c r="A4" s="33"/>
      <c r="B4" s="33"/>
      <c r="C4" s="34"/>
      <c r="D4" s="34"/>
      <c r="E4" s="16"/>
      <c r="F4" s="16"/>
      <c r="G4" s="14"/>
      <c r="H4" s="14"/>
      <c r="I4" s="14"/>
      <c r="J4" s="14"/>
      <c r="K4" s="14"/>
      <c r="L4" s="14"/>
      <c r="M4" s="14"/>
    </row>
    <row r="5" spans="1:13" ht="16.5" customHeight="1" x14ac:dyDescent="0.45">
      <c r="A5" s="33"/>
      <c r="B5" s="33"/>
      <c r="C5" s="34"/>
      <c r="D5" s="34"/>
      <c r="E5" s="16"/>
      <c r="F5" s="16"/>
      <c r="G5" s="14"/>
      <c r="H5" s="14"/>
      <c r="I5" s="14"/>
      <c r="J5" s="14"/>
      <c r="K5" s="14"/>
      <c r="L5" s="14"/>
      <c r="M5" s="14"/>
    </row>
    <row r="6" spans="1:13" ht="15.6" customHeight="1" x14ac:dyDescent="0.45">
      <c r="A6" s="33"/>
      <c r="B6" s="33"/>
      <c r="C6" s="34"/>
      <c r="D6" s="34"/>
      <c r="E6" s="16"/>
      <c r="F6" s="16"/>
      <c r="G6" s="244" t="s">
        <v>153</v>
      </c>
      <c r="H6" s="244"/>
      <c r="I6" s="244"/>
      <c r="J6" s="71"/>
      <c r="K6" s="245" t="s">
        <v>104</v>
      </c>
      <c r="L6" s="245"/>
      <c r="M6" s="245"/>
    </row>
    <row r="7" spans="1:13" ht="15.6" customHeight="1" x14ac:dyDescent="0.45">
      <c r="A7" s="33"/>
      <c r="B7" s="33"/>
      <c r="C7" s="34"/>
      <c r="D7" s="34"/>
      <c r="E7" s="16"/>
      <c r="F7" s="16"/>
      <c r="G7" s="242" t="s">
        <v>154</v>
      </c>
      <c r="H7" s="242"/>
      <c r="I7" s="242"/>
      <c r="J7" s="71"/>
      <c r="K7" s="242" t="s">
        <v>154</v>
      </c>
      <c r="L7" s="242"/>
      <c r="M7" s="242"/>
    </row>
    <row r="8" spans="1:13" ht="15.6" customHeight="1" x14ac:dyDescent="0.45">
      <c r="A8" s="33"/>
      <c r="B8" s="33"/>
      <c r="C8" s="34"/>
      <c r="D8" s="34"/>
      <c r="E8" s="16"/>
      <c r="F8" s="16"/>
      <c r="G8" s="14" t="s">
        <v>86</v>
      </c>
      <c r="H8" s="14"/>
      <c r="I8" s="14" t="s">
        <v>87</v>
      </c>
      <c r="J8" s="14"/>
      <c r="K8" s="14" t="s">
        <v>86</v>
      </c>
      <c r="L8" s="14"/>
      <c r="M8" s="14" t="s">
        <v>87</v>
      </c>
    </row>
    <row r="9" spans="1:13" ht="15.6" customHeight="1" x14ac:dyDescent="0.45">
      <c r="A9" s="33"/>
      <c r="B9" s="33"/>
      <c r="C9" s="34"/>
      <c r="D9" s="34"/>
      <c r="E9" s="16"/>
      <c r="F9" s="16"/>
      <c r="G9" s="15" t="s">
        <v>269</v>
      </c>
      <c r="H9" s="14"/>
      <c r="I9" s="15" t="s">
        <v>30</v>
      </c>
      <c r="J9" s="14"/>
      <c r="K9" s="15" t="s">
        <v>269</v>
      </c>
      <c r="L9" s="14"/>
      <c r="M9" s="15" t="s">
        <v>30</v>
      </c>
    </row>
    <row r="10" spans="1:13" ht="15.6" customHeight="1" x14ac:dyDescent="0.45">
      <c r="A10" s="11"/>
      <c r="B10" s="11"/>
      <c r="C10" s="11"/>
      <c r="D10" s="11"/>
      <c r="G10" s="15" t="s">
        <v>232</v>
      </c>
      <c r="H10" s="14"/>
      <c r="I10" s="15" t="s">
        <v>182</v>
      </c>
      <c r="J10" s="14"/>
      <c r="K10" s="15" t="s">
        <v>232</v>
      </c>
      <c r="L10" s="14"/>
      <c r="M10" s="15" t="s">
        <v>182</v>
      </c>
    </row>
    <row r="11" spans="1:13" s="4" customFormat="1" ht="15.6" customHeight="1" x14ac:dyDescent="0.45">
      <c r="E11" s="32" t="s">
        <v>0</v>
      </c>
      <c r="F11" s="16"/>
      <c r="G11" s="17" t="s">
        <v>72</v>
      </c>
      <c r="H11" s="18"/>
      <c r="I11" s="17" t="s">
        <v>72</v>
      </c>
      <c r="J11" s="5"/>
      <c r="K11" s="17" t="s">
        <v>72</v>
      </c>
      <c r="L11" s="18"/>
      <c r="M11" s="17" t="s">
        <v>72</v>
      </c>
    </row>
    <row r="12" spans="1:13" s="4" customFormat="1" ht="10.15" customHeight="1" x14ac:dyDescent="0.45">
      <c r="E12" s="16"/>
      <c r="F12" s="16"/>
      <c r="G12" s="115"/>
      <c r="H12" s="18"/>
      <c r="I12" s="14"/>
      <c r="J12" s="5"/>
      <c r="K12" s="115"/>
      <c r="L12" s="18"/>
      <c r="M12" s="14"/>
    </row>
    <row r="13" spans="1:13" ht="16.5" customHeight="1" x14ac:dyDescent="0.45">
      <c r="A13" s="2" t="s">
        <v>17</v>
      </c>
      <c r="B13" s="2"/>
      <c r="G13" s="116"/>
      <c r="K13" s="116"/>
    </row>
    <row r="14" spans="1:13" ht="14.1" customHeight="1" x14ac:dyDescent="0.45">
      <c r="A14" s="2"/>
      <c r="B14" s="2"/>
      <c r="G14" s="116"/>
      <c r="K14" s="116"/>
    </row>
    <row r="15" spans="1:13" ht="16.5" customHeight="1" x14ac:dyDescent="0.45">
      <c r="A15" s="2" t="s">
        <v>18</v>
      </c>
      <c r="B15" s="2"/>
      <c r="G15" s="116"/>
      <c r="K15" s="116"/>
    </row>
    <row r="16" spans="1:13" ht="14.1" customHeight="1" x14ac:dyDescent="0.45">
      <c r="A16" s="2"/>
      <c r="B16" s="2"/>
      <c r="G16" s="116"/>
      <c r="K16" s="116"/>
    </row>
    <row r="17" spans="1:13" ht="16.899999999999999" customHeight="1" x14ac:dyDescent="0.45">
      <c r="A17" s="3" t="s">
        <v>14</v>
      </c>
      <c r="G17" s="116">
        <v>2575229</v>
      </c>
      <c r="I17" s="5">
        <v>3377891</v>
      </c>
      <c r="K17" s="116">
        <v>497859</v>
      </c>
      <c r="M17" s="5">
        <v>260790</v>
      </c>
    </row>
    <row r="18" spans="1:13" ht="16.5" customHeight="1" x14ac:dyDescent="0.45">
      <c r="A18" s="3" t="s">
        <v>184</v>
      </c>
      <c r="G18" s="116"/>
      <c r="K18" s="116"/>
    </row>
    <row r="19" spans="1:13" ht="16.5" customHeight="1" x14ac:dyDescent="0.45">
      <c r="B19" s="3" t="s">
        <v>185</v>
      </c>
      <c r="G19" s="116">
        <v>91809</v>
      </c>
      <c r="I19" s="5">
        <v>93931</v>
      </c>
      <c r="K19" s="116">
        <v>0</v>
      </c>
      <c r="M19" s="5">
        <v>0</v>
      </c>
    </row>
    <row r="20" spans="1:13" ht="16.5" customHeight="1" x14ac:dyDescent="0.45">
      <c r="A20" s="3" t="s">
        <v>88</v>
      </c>
      <c r="G20" s="116">
        <v>184720</v>
      </c>
      <c r="I20" s="5">
        <v>117894</v>
      </c>
      <c r="K20" s="116">
        <v>13641</v>
      </c>
      <c r="M20" s="5">
        <v>4868</v>
      </c>
    </row>
    <row r="21" spans="1:13" ht="16.5" customHeight="1" x14ac:dyDescent="0.45">
      <c r="A21" s="3" t="s">
        <v>57</v>
      </c>
      <c r="E21" s="4">
        <v>14</v>
      </c>
      <c r="G21" s="116">
        <v>41402</v>
      </c>
      <c r="I21" s="5">
        <v>480398</v>
      </c>
      <c r="K21" s="116">
        <v>366767</v>
      </c>
      <c r="M21" s="5">
        <v>491004</v>
      </c>
    </row>
    <row r="22" spans="1:13" ht="16.5" customHeight="1" x14ac:dyDescent="0.45">
      <c r="A22" s="3" t="s">
        <v>58</v>
      </c>
      <c r="G22" s="116">
        <v>2507897</v>
      </c>
      <c r="I22" s="5">
        <v>3274008</v>
      </c>
      <c r="K22" s="116">
        <v>483327</v>
      </c>
      <c r="M22" s="5">
        <v>575373</v>
      </c>
    </row>
    <row r="23" spans="1:13" ht="16.5" customHeight="1" x14ac:dyDescent="0.45">
      <c r="A23" s="3" t="s">
        <v>62</v>
      </c>
      <c r="G23" s="116">
        <v>3259338</v>
      </c>
      <c r="I23" s="5">
        <v>2326213</v>
      </c>
      <c r="K23" s="116">
        <v>885554</v>
      </c>
      <c r="M23" s="5">
        <v>0</v>
      </c>
    </row>
    <row r="24" spans="1:13" ht="16.5" customHeight="1" x14ac:dyDescent="0.45">
      <c r="A24" s="3" t="s">
        <v>140</v>
      </c>
      <c r="G24" s="116">
        <v>16415</v>
      </c>
      <c r="I24" s="5">
        <v>12292</v>
      </c>
      <c r="K24" s="116">
        <v>890</v>
      </c>
      <c r="M24" s="5">
        <v>908</v>
      </c>
    </row>
    <row r="25" spans="1:13" ht="16.5" customHeight="1" x14ac:dyDescent="0.45">
      <c r="A25" s="3" t="s">
        <v>235</v>
      </c>
      <c r="G25" s="116"/>
      <c r="K25" s="116"/>
    </row>
    <row r="26" spans="1:13" ht="16.5" customHeight="1" x14ac:dyDescent="0.45">
      <c r="B26" s="3" t="s">
        <v>236</v>
      </c>
      <c r="E26" s="4">
        <v>17</v>
      </c>
      <c r="G26" s="116">
        <v>870226</v>
      </c>
      <c r="I26" s="5">
        <v>12072704</v>
      </c>
      <c r="K26" s="116">
        <v>0</v>
      </c>
      <c r="M26" s="5">
        <v>1793875</v>
      </c>
    </row>
    <row r="27" spans="1:13" ht="16.5" customHeight="1" x14ac:dyDescent="0.45">
      <c r="A27" s="3" t="s">
        <v>1</v>
      </c>
      <c r="G27" s="117">
        <v>679101</v>
      </c>
      <c r="H27" s="13"/>
      <c r="I27" s="68">
        <v>658259</v>
      </c>
      <c r="K27" s="117">
        <v>34247</v>
      </c>
      <c r="M27" s="68">
        <v>47351</v>
      </c>
    </row>
    <row r="28" spans="1:13" ht="14.1" customHeight="1" x14ac:dyDescent="0.45">
      <c r="G28" s="118"/>
      <c r="I28" s="65"/>
      <c r="K28" s="118"/>
      <c r="M28" s="65"/>
    </row>
    <row r="29" spans="1:13" ht="16.5" customHeight="1" x14ac:dyDescent="0.45">
      <c r="A29" s="2" t="s">
        <v>19</v>
      </c>
      <c r="G29" s="183">
        <f>SUM(G17:G28)</f>
        <v>10226137</v>
      </c>
      <c r="H29" s="184"/>
      <c r="I29" s="224">
        <f>SUM(I17:I28)</f>
        <v>22413590</v>
      </c>
      <c r="J29" s="184"/>
      <c r="K29" s="183">
        <f>SUM(K17:K28)</f>
        <v>2282285</v>
      </c>
      <c r="L29" s="184"/>
      <c r="M29" s="185">
        <f>SUM(M17:M28)</f>
        <v>3174169</v>
      </c>
    </row>
    <row r="30" spans="1:13" ht="16.5" customHeight="1" x14ac:dyDescent="0.45">
      <c r="G30" s="116"/>
      <c r="K30" s="120"/>
      <c r="M30" s="13"/>
    </row>
    <row r="31" spans="1:13" ht="16.5" customHeight="1" x14ac:dyDescent="0.45">
      <c r="A31" s="2" t="s">
        <v>20</v>
      </c>
      <c r="G31" s="116"/>
      <c r="K31" s="116"/>
    </row>
    <row r="32" spans="1:13" ht="14.1" customHeight="1" x14ac:dyDescent="0.45">
      <c r="A32" s="2"/>
      <c r="G32" s="116"/>
      <c r="K32" s="116"/>
    </row>
    <row r="33" spans="1:13" ht="16.5" customHeight="1" x14ac:dyDescent="0.45">
      <c r="A33" s="3" t="s">
        <v>53</v>
      </c>
      <c r="G33" s="116">
        <v>78548</v>
      </c>
      <c r="I33" s="5">
        <v>78627</v>
      </c>
      <c r="K33" s="116">
        <v>51384</v>
      </c>
      <c r="M33" s="5">
        <v>51353</v>
      </c>
    </row>
    <row r="34" spans="1:13" ht="16.5" customHeight="1" x14ac:dyDescent="0.45">
      <c r="A34" s="3" t="s">
        <v>216</v>
      </c>
      <c r="E34" s="4">
        <v>10</v>
      </c>
      <c r="G34" s="116">
        <v>1701956</v>
      </c>
      <c r="I34" s="5">
        <v>1266535</v>
      </c>
      <c r="K34" s="116">
        <v>846114</v>
      </c>
      <c r="M34" s="5">
        <v>845474</v>
      </c>
    </row>
    <row r="35" spans="1:13" ht="16.5" customHeight="1" x14ac:dyDescent="0.45">
      <c r="A35" s="3" t="s">
        <v>217</v>
      </c>
      <c r="G35" s="116">
        <v>0</v>
      </c>
      <c r="I35" s="5">
        <v>0</v>
      </c>
      <c r="K35" s="116">
        <v>18710162</v>
      </c>
      <c r="M35" s="5">
        <v>18705162</v>
      </c>
    </row>
    <row r="36" spans="1:13" ht="16.5" customHeight="1" x14ac:dyDescent="0.45">
      <c r="A36" s="3" t="s">
        <v>113</v>
      </c>
      <c r="E36" s="4">
        <v>14</v>
      </c>
      <c r="G36" s="116">
        <v>246345</v>
      </c>
      <c r="I36" s="5">
        <v>2025658</v>
      </c>
      <c r="K36" s="116">
        <v>1343434</v>
      </c>
      <c r="M36" s="5">
        <v>1228434</v>
      </c>
    </row>
    <row r="37" spans="1:13" ht="16.5" customHeight="1" x14ac:dyDescent="0.45">
      <c r="A37" s="3" t="s">
        <v>37</v>
      </c>
      <c r="G37" s="116">
        <v>322795</v>
      </c>
      <c r="I37" s="5">
        <v>322795</v>
      </c>
      <c r="K37" s="116">
        <v>141113</v>
      </c>
      <c r="M37" s="5">
        <v>141113</v>
      </c>
    </row>
    <row r="38" spans="1:13" ht="16.5" customHeight="1" x14ac:dyDescent="0.45">
      <c r="A38" s="3" t="s">
        <v>205</v>
      </c>
      <c r="G38" s="116">
        <v>17662611</v>
      </c>
      <c r="I38" s="5">
        <v>16902037</v>
      </c>
      <c r="K38" s="116">
        <v>1805379</v>
      </c>
      <c r="M38" s="5">
        <v>1798590</v>
      </c>
    </row>
    <row r="39" spans="1:13" ht="16.5" customHeight="1" x14ac:dyDescent="0.45">
      <c r="A39" s="3" t="s">
        <v>64</v>
      </c>
      <c r="E39" s="4">
        <v>9</v>
      </c>
      <c r="G39" s="116">
        <v>30838695</v>
      </c>
      <c r="I39" s="5">
        <v>19537264</v>
      </c>
      <c r="K39" s="116">
        <v>51947</v>
      </c>
      <c r="M39" s="5">
        <v>53245</v>
      </c>
    </row>
    <row r="40" spans="1:13" ht="16.5" customHeight="1" x14ac:dyDescent="0.45">
      <c r="A40" s="3" t="s">
        <v>50</v>
      </c>
      <c r="G40" s="116">
        <v>1901248</v>
      </c>
      <c r="I40" s="5">
        <v>1304674</v>
      </c>
      <c r="K40" s="116">
        <v>121609</v>
      </c>
      <c r="M40" s="5">
        <v>121609</v>
      </c>
    </row>
    <row r="41" spans="1:13" ht="16.5" customHeight="1" x14ac:dyDescent="0.45">
      <c r="A41" s="3" t="s">
        <v>43</v>
      </c>
      <c r="G41" s="116">
        <v>158600</v>
      </c>
      <c r="I41" s="5">
        <v>160456</v>
      </c>
      <c r="K41" s="116">
        <v>55635</v>
      </c>
      <c r="M41" s="5">
        <v>55432</v>
      </c>
    </row>
    <row r="42" spans="1:13" ht="16.5" customHeight="1" x14ac:dyDescent="0.45">
      <c r="A42" s="3" t="s">
        <v>231</v>
      </c>
      <c r="E42" s="4">
        <v>14</v>
      </c>
      <c r="G42" s="116">
        <v>196891</v>
      </c>
      <c r="I42" s="5">
        <v>218779</v>
      </c>
      <c r="K42" s="116">
        <v>0</v>
      </c>
      <c r="M42" s="5">
        <v>0</v>
      </c>
    </row>
    <row r="43" spans="1:13" ht="16.5" customHeight="1" x14ac:dyDescent="0.45">
      <c r="A43" s="3" t="s">
        <v>54</v>
      </c>
      <c r="G43" s="116">
        <v>136734</v>
      </c>
      <c r="I43" s="5">
        <v>29602</v>
      </c>
      <c r="K43" s="116">
        <v>125922</v>
      </c>
      <c r="M43" s="5">
        <v>12616</v>
      </c>
    </row>
    <row r="44" spans="1:13" ht="16.5" customHeight="1" x14ac:dyDescent="0.45">
      <c r="A44" s="3" t="s">
        <v>2</v>
      </c>
      <c r="G44" s="116">
        <v>753217</v>
      </c>
      <c r="H44" s="13"/>
      <c r="I44" s="68">
        <v>852757</v>
      </c>
      <c r="K44" s="116">
        <v>262808</v>
      </c>
      <c r="M44" s="68">
        <v>247053</v>
      </c>
    </row>
    <row r="45" spans="1:13" ht="14.1" customHeight="1" x14ac:dyDescent="0.45">
      <c r="G45" s="118"/>
      <c r="I45" s="65"/>
      <c r="K45" s="118"/>
      <c r="M45" s="65"/>
    </row>
    <row r="46" spans="1:13" ht="16.5" customHeight="1" x14ac:dyDescent="0.45">
      <c r="A46" s="2" t="s">
        <v>21</v>
      </c>
      <c r="G46" s="183">
        <f>SUM(G33:G45)</f>
        <v>53997640</v>
      </c>
      <c r="H46" s="184"/>
      <c r="I46" s="224">
        <f>SUM(I33:I45)</f>
        <v>42699184</v>
      </c>
      <c r="J46" s="184"/>
      <c r="K46" s="183">
        <f>SUM(K33:K45)</f>
        <v>23515507</v>
      </c>
      <c r="L46" s="184"/>
      <c r="M46" s="185">
        <f>SUM(M33:M45)</f>
        <v>23260081</v>
      </c>
    </row>
    <row r="47" spans="1:13" ht="14.1" customHeight="1" x14ac:dyDescent="0.45">
      <c r="G47" s="118"/>
      <c r="I47" s="65"/>
      <c r="K47" s="118"/>
      <c r="M47" s="65"/>
    </row>
    <row r="48" spans="1:13" ht="16.5" customHeight="1" thickBot="1" x14ac:dyDescent="0.5">
      <c r="A48" s="2" t="s">
        <v>36</v>
      </c>
      <c r="G48" s="186">
        <f>SUM(G29,G46)</f>
        <v>64223777</v>
      </c>
      <c r="H48" s="213"/>
      <c r="I48" s="187">
        <f>SUM(I29,I46)</f>
        <v>65112774</v>
      </c>
      <c r="J48" s="213"/>
      <c r="K48" s="186">
        <f>SUM(K29,K46)</f>
        <v>25797792</v>
      </c>
      <c r="L48" s="213"/>
      <c r="M48" s="187">
        <f>SUM(M29,M46)</f>
        <v>26434250</v>
      </c>
    </row>
    <row r="49" spans="1:13" ht="15.75" customHeight="1" thickTop="1" x14ac:dyDescent="0.45">
      <c r="A49" s="2"/>
      <c r="G49" s="213"/>
      <c r="H49" s="213"/>
      <c r="I49" s="213"/>
      <c r="J49" s="213"/>
      <c r="K49" s="213"/>
      <c r="L49" s="213"/>
      <c r="M49" s="213"/>
    </row>
    <row r="50" spans="1:13" ht="22.15" customHeight="1" x14ac:dyDescent="0.45">
      <c r="A50" s="243" t="s">
        <v>177</v>
      </c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</row>
    <row r="51" spans="1:13" ht="16.5" customHeight="1" x14ac:dyDescent="0.45">
      <c r="A51" s="2" t="s">
        <v>49</v>
      </c>
      <c r="B51" s="2"/>
    </row>
    <row r="52" spans="1:13" ht="16.5" customHeight="1" x14ac:dyDescent="0.45">
      <c r="A52" s="2" t="s">
        <v>40</v>
      </c>
      <c r="B52" s="2"/>
    </row>
    <row r="53" spans="1:13" ht="16.5" customHeight="1" x14ac:dyDescent="0.45">
      <c r="A53" s="6" t="s">
        <v>268</v>
      </c>
      <c r="B53" s="6"/>
      <c r="C53" s="7"/>
      <c r="D53" s="7"/>
      <c r="E53" s="8"/>
      <c r="F53" s="8"/>
      <c r="G53" s="9"/>
      <c r="H53" s="9"/>
      <c r="I53" s="9"/>
      <c r="J53" s="9"/>
      <c r="K53" s="9"/>
      <c r="L53" s="9"/>
      <c r="M53" s="9"/>
    </row>
    <row r="54" spans="1:13" ht="16.5" customHeight="1" x14ac:dyDescent="0.45">
      <c r="A54" s="10"/>
      <c r="B54" s="10"/>
      <c r="C54" s="11"/>
      <c r="D54" s="11"/>
      <c r="E54" s="12"/>
      <c r="F54" s="12"/>
      <c r="G54" s="13"/>
      <c r="H54" s="13"/>
      <c r="I54" s="13"/>
      <c r="J54" s="13"/>
      <c r="K54" s="13"/>
      <c r="L54" s="13"/>
      <c r="M54" s="13"/>
    </row>
    <row r="55" spans="1:13" ht="16.5" customHeight="1" x14ac:dyDescent="0.45">
      <c r="A55" s="10"/>
      <c r="B55" s="10"/>
      <c r="C55" s="11"/>
      <c r="D55" s="11"/>
      <c r="E55" s="12"/>
      <c r="F55" s="12"/>
      <c r="G55" s="13"/>
      <c r="H55" s="13"/>
      <c r="I55" s="13"/>
      <c r="J55" s="13"/>
      <c r="K55" s="13"/>
      <c r="L55" s="13"/>
      <c r="M55" s="13"/>
    </row>
    <row r="56" spans="1:13" ht="16.5" customHeight="1" x14ac:dyDescent="0.45">
      <c r="A56" s="10"/>
      <c r="B56" s="10"/>
      <c r="C56" s="11"/>
      <c r="D56" s="11"/>
      <c r="E56" s="12"/>
      <c r="F56" s="12"/>
      <c r="G56" s="244" t="s">
        <v>153</v>
      </c>
      <c r="H56" s="244"/>
      <c r="I56" s="244"/>
      <c r="J56" s="71"/>
      <c r="K56" s="245" t="s">
        <v>104</v>
      </c>
      <c r="L56" s="245"/>
      <c r="M56" s="245"/>
    </row>
    <row r="57" spans="1:13" ht="16.5" customHeight="1" x14ac:dyDescent="0.45">
      <c r="A57" s="33"/>
      <c r="B57" s="33"/>
      <c r="C57" s="34"/>
      <c r="D57" s="34"/>
      <c r="E57" s="16"/>
      <c r="F57" s="16"/>
      <c r="G57" s="242" t="s">
        <v>154</v>
      </c>
      <c r="H57" s="242"/>
      <c r="I57" s="242"/>
      <c r="J57" s="114"/>
      <c r="K57" s="242" t="s">
        <v>154</v>
      </c>
      <c r="L57" s="242"/>
      <c r="M57" s="242"/>
    </row>
    <row r="58" spans="1:13" ht="16.5" customHeight="1" x14ac:dyDescent="0.45">
      <c r="A58" s="33"/>
      <c r="B58" s="33"/>
      <c r="C58" s="34"/>
      <c r="D58" s="34"/>
      <c r="E58" s="16"/>
      <c r="F58" s="16"/>
      <c r="G58" s="14" t="s">
        <v>86</v>
      </c>
      <c r="H58" s="14"/>
      <c r="I58" s="14" t="s">
        <v>87</v>
      </c>
      <c r="J58" s="14"/>
      <c r="K58" s="14" t="s">
        <v>86</v>
      </c>
      <c r="L58" s="14"/>
      <c r="M58" s="14" t="s">
        <v>87</v>
      </c>
    </row>
    <row r="59" spans="1:13" ht="16.5" customHeight="1" x14ac:dyDescent="0.45">
      <c r="A59" s="33"/>
      <c r="B59" s="33"/>
      <c r="C59" s="34"/>
      <c r="D59" s="34"/>
      <c r="E59" s="16"/>
      <c r="F59" s="16"/>
      <c r="G59" s="15" t="s">
        <v>269</v>
      </c>
      <c r="H59" s="14"/>
      <c r="I59" s="15" t="s">
        <v>30</v>
      </c>
      <c r="J59" s="14"/>
      <c r="K59" s="15" t="s">
        <v>269</v>
      </c>
      <c r="L59" s="14"/>
      <c r="M59" s="15" t="s">
        <v>30</v>
      </c>
    </row>
    <row r="60" spans="1:13" ht="16.5" customHeight="1" x14ac:dyDescent="0.45">
      <c r="A60" s="11"/>
      <c r="B60" s="11"/>
      <c r="C60" s="11"/>
      <c r="D60" s="11"/>
      <c r="G60" s="15" t="s">
        <v>232</v>
      </c>
      <c r="H60" s="14"/>
      <c r="I60" s="15" t="s">
        <v>182</v>
      </c>
      <c r="J60" s="14"/>
      <c r="K60" s="15" t="s">
        <v>232</v>
      </c>
      <c r="L60" s="14"/>
      <c r="M60" s="15" t="s">
        <v>182</v>
      </c>
    </row>
    <row r="61" spans="1:13" ht="16.5" customHeight="1" x14ac:dyDescent="0.45">
      <c r="A61" s="11"/>
      <c r="B61" s="11"/>
      <c r="C61" s="11"/>
      <c r="D61" s="11"/>
      <c r="E61" s="32" t="s">
        <v>0</v>
      </c>
      <c r="F61" s="16"/>
      <c r="G61" s="17" t="s">
        <v>72</v>
      </c>
      <c r="H61" s="18"/>
      <c r="I61" s="17" t="s">
        <v>72</v>
      </c>
      <c r="K61" s="17" t="s">
        <v>72</v>
      </c>
      <c r="L61" s="18"/>
      <c r="M61" s="17" t="s">
        <v>72</v>
      </c>
    </row>
    <row r="62" spans="1:13" ht="16.149999999999999" customHeight="1" x14ac:dyDescent="0.45">
      <c r="A62" s="11"/>
      <c r="B62" s="11"/>
      <c r="C62" s="11"/>
      <c r="D62" s="11"/>
      <c r="E62" s="16"/>
      <c r="F62" s="16"/>
      <c r="G62" s="115"/>
      <c r="H62" s="18"/>
      <c r="I62" s="14"/>
      <c r="J62" s="14"/>
      <c r="K62" s="115"/>
      <c r="L62" s="18"/>
      <c r="M62" s="14"/>
    </row>
    <row r="63" spans="1:13" ht="16.5" customHeight="1" x14ac:dyDescent="0.45">
      <c r="A63" s="2" t="s">
        <v>105</v>
      </c>
      <c r="B63" s="2"/>
      <c r="E63" s="12"/>
      <c r="F63" s="12"/>
      <c r="G63" s="120"/>
      <c r="H63" s="13"/>
      <c r="I63" s="13"/>
      <c r="K63" s="116"/>
    </row>
    <row r="64" spans="1:13" ht="16.149999999999999" customHeight="1" x14ac:dyDescent="0.45">
      <c r="A64" s="2"/>
      <c r="B64" s="2"/>
      <c r="E64" s="12"/>
      <c r="F64" s="12"/>
      <c r="G64" s="120"/>
      <c r="H64" s="13"/>
      <c r="I64" s="13"/>
      <c r="J64" s="13"/>
      <c r="K64" s="120"/>
      <c r="L64" s="13"/>
      <c r="M64" s="13"/>
    </row>
    <row r="65" spans="1:13" ht="16.5" customHeight="1" x14ac:dyDescent="0.45">
      <c r="A65" s="2" t="s">
        <v>22</v>
      </c>
      <c r="B65" s="2"/>
      <c r="E65" s="12"/>
      <c r="F65" s="12"/>
      <c r="G65" s="120"/>
      <c r="H65" s="13"/>
      <c r="I65" s="13"/>
      <c r="J65" s="13"/>
      <c r="K65" s="120"/>
      <c r="L65" s="13"/>
      <c r="M65" s="13"/>
    </row>
    <row r="66" spans="1:13" ht="16.149999999999999" customHeight="1" x14ac:dyDescent="0.45">
      <c r="A66" s="2"/>
      <c r="B66" s="2"/>
      <c r="E66" s="12"/>
      <c r="F66" s="12"/>
      <c r="G66" s="120"/>
      <c r="H66" s="13"/>
      <c r="I66" s="13"/>
      <c r="J66" s="13"/>
      <c r="K66" s="120"/>
      <c r="L66" s="13"/>
      <c r="M66" s="13"/>
    </row>
    <row r="67" spans="1:13" ht="16.5" customHeight="1" x14ac:dyDescent="0.45">
      <c r="A67" s="3" t="s">
        <v>254</v>
      </c>
      <c r="E67" s="4">
        <v>11</v>
      </c>
      <c r="G67" s="116">
        <v>1500000</v>
      </c>
      <c r="H67" s="13"/>
      <c r="I67" s="5">
        <v>1831274</v>
      </c>
      <c r="J67" s="13"/>
      <c r="K67" s="116">
        <v>1500000</v>
      </c>
      <c r="L67" s="13"/>
      <c r="M67" s="5">
        <v>1701668</v>
      </c>
    </row>
    <row r="68" spans="1:13" ht="16.5" customHeight="1" x14ac:dyDescent="0.45">
      <c r="A68" s="3" t="s">
        <v>59</v>
      </c>
      <c r="G68" s="116">
        <v>2181701</v>
      </c>
      <c r="H68" s="13"/>
      <c r="I68" s="5">
        <v>1865326</v>
      </c>
      <c r="J68" s="13"/>
      <c r="K68" s="116">
        <v>180125</v>
      </c>
      <c r="L68" s="13"/>
      <c r="M68" s="5">
        <v>150397</v>
      </c>
    </row>
    <row r="69" spans="1:13" ht="16.5" customHeight="1" x14ac:dyDescent="0.45">
      <c r="A69" s="3" t="s">
        <v>75</v>
      </c>
      <c r="E69" s="4">
        <v>14</v>
      </c>
      <c r="G69" s="116">
        <v>33795</v>
      </c>
      <c r="H69" s="13"/>
      <c r="I69" s="5">
        <v>31043</v>
      </c>
      <c r="J69" s="13"/>
      <c r="K69" s="116">
        <v>49601</v>
      </c>
      <c r="L69" s="13"/>
      <c r="M69" s="5">
        <v>67605</v>
      </c>
    </row>
    <row r="70" spans="1:13" ht="16.5" customHeight="1" x14ac:dyDescent="0.45">
      <c r="A70" s="3" t="s">
        <v>141</v>
      </c>
      <c r="E70" s="4">
        <v>14</v>
      </c>
      <c r="G70" s="116">
        <v>0</v>
      </c>
      <c r="H70" s="13"/>
      <c r="I70" s="5">
        <v>0</v>
      </c>
      <c r="J70" s="13"/>
      <c r="K70" s="116">
        <v>3831444</v>
      </c>
      <c r="L70" s="13"/>
      <c r="M70" s="5">
        <v>3902444</v>
      </c>
    </row>
    <row r="71" spans="1:13" ht="16.5" customHeight="1" x14ac:dyDescent="0.45">
      <c r="A71" s="3" t="s">
        <v>128</v>
      </c>
      <c r="E71" s="4">
        <v>11</v>
      </c>
      <c r="G71" s="116">
        <v>5642961</v>
      </c>
      <c r="H71" s="13"/>
      <c r="I71" s="5">
        <v>2701590</v>
      </c>
      <c r="J71" s="13"/>
      <c r="K71" s="116">
        <v>648358</v>
      </c>
      <c r="L71" s="13"/>
      <c r="M71" s="5">
        <v>0</v>
      </c>
    </row>
    <row r="72" spans="1:13" ht="16.5" customHeight="1" x14ac:dyDescent="0.45">
      <c r="A72" s="3" t="s">
        <v>165</v>
      </c>
      <c r="G72" s="116">
        <v>83842</v>
      </c>
      <c r="H72" s="13"/>
      <c r="I72" s="5">
        <v>75462</v>
      </c>
      <c r="J72" s="13"/>
      <c r="K72" s="116">
        <v>0</v>
      </c>
      <c r="L72" s="13"/>
      <c r="M72" s="5">
        <v>0</v>
      </c>
    </row>
    <row r="73" spans="1:13" ht="16.5" customHeight="1" x14ac:dyDescent="0.45">
      <c r="A73" s="3" t="s">
        <v>45</v>
      </c>
      <c r="G73" s="116">
        <v>203162</v>
      </c>
      <c r="H73" s="13"/>
      <c r="I73" s="5">
        <v>388307</v>
      </c>
      <c r="J73" s="13"/>
      <c r="K73" s="116">
        <v>16190</v>
      </c>
      <c r="L73" s="13"/>
      <c r="M73" s="5">
        <v>24447</v>
      </c>
    </row>
    <row r="74" spans="1:13" ht="16.5" customHeight="1" x14ac:dyDescent="0.45">
      <c r="A74" s="3" t="s">
        <v>151</v>
      </c>
      <c r="G74" s="122"/>
      <c r="H74" s="13"/>
      <c r="I74" s="3"/>
      <c r="J74" s="13"/>
      <c r="K74" s="122"/>
      <c r="L74" s="13"/>
      <c r="M74" s="3"/>
    </row>
    <row r="75" spans="1:13" ht="16.5" customHeight="1" x14ac:dyDescent="0.45">
      <c r="B75" s="3" t="s">
        <v>152</v>
      </c>
      <c r="E75" s="4">
        <v>14</v>
      </c>
      <c r="G75" s="116">
        <v>192465</v>
      </c>
      <c r="H75" s="13"/>
      <c r="I75" s="5">
        <v>192465</v>
      </c>
      <c r="J75" s="13"/>
      <c r="K75" s="116">
        <v>0</v>
      </c>
      <c r="L75" s="13"/>
      <c r="M75" s="5">
        <v>0</v>
      </c>
    </row>
    <row r="76" spans="1:13" ht="16.5" customHeight="1" x14ac:dyDescent="0.45">
      <c r="A76" s="3" t="s">
        <v>237</v>
      </c>
      <c r="G76" s="116"/>
      <c r="H76" s="13"/>
      <c r="J76" s="13"/>
      <c r="K76" s="116"/>
      <c r="L76" s="13"/>
    </row>
    <row r="77" spans="1:13" ht="16.5" customHeight="1" x14ac:dyDescent="0.45">
      <c r="B77" s="3" t="s">
        <v>238</v>
      </c>
      <c r="G77" s="116">
        <v>0</v>
      </c>
      <c r="H77" s="13"/>
      <c r="I77" s="5">
        <v>8039352</v>
      </c>
      <c r="J77" s="13"/>
      <c r="K77" s="116">
        <v>0</v>
      </c>
      <c r="L77" s="13"/>
      <c r="M77" s="5">
        <v>0</v>
      </c>
    </row>
    <row r="78" spans="1:13" ht="16.5" customHeight="1" x14ac:dyDescent="0.45">
      <c r="A78" s="3" t="s">
        <v>218</v>
      </c>
      <c r="G78" s="116">
        <v>22002</v>
      </c>
      <c r="H78" s="13"/>
      <c r="I78" s="5">
        <v>0</v>
      </c>
      <c r="J78" s="13"/>
      <c r="K78" s="116">
        <v>0</v>
      </c>
      <c r="L78" s="13"/>
      <c r="M78" s="5">
        <v>0</v>
      </c>
    </row>
    <row r="79" spans="1:13" ht="16.5" customHeight="1" x14ac:dyDescent="0.45">
      <c r="A79" s="3" t="s">
        <v>24</v>
      </c>
      <c r="G79" s="116">
        <v>414570</v>
      </c>
      <c r="H79" s="13"/>
      <c r="I79" s="9">
        <v>259782</v>
      </c>
      <c r="J79" s="13"/>
      <c r="K79" s="119">
        <v>47992</v>
      </c>
      <c r="L79" s="13"/>
      <c r="M79" s="9">
        <v>160589</v>
      </c>
    </row>
    <row r="80" spans="1:13" ht="16.149999999999999" customHeight="1" x14ac:dyDescent="0.45">
      <c r="G80" s="118"/>
      <c r="H80" s="13"/>
      <c r="I80" s="65"/>
      <c r="J80" s="13"/>
      <c r="K80" s="116"/>
      <c r="L80" s="13"/>
    </row>
    <row r="81" spans="1:13" ht="16.5" customHeight="1" x14ac:dyDescent="0.45">
      <c r="A81" s="2" t="s">
        <v>23</v>
      </c>
      <c r="G81" s="225">
        <f>SUM(G67:G79)</f>
        <v>10274498</v>
      </c>
      <c r="H81" s="180"/>
      <c r="I81" s="226">
        <f>SUM(I67:I79)</f>
        <v>15384601</v>
      </c>
      <c r="J81" s="180"/>
      <c r="K81" s="225">
        <f>SUM(K67:K79)</f>
        <v>6273710</v>
      </c>
      <c r="L81" s="180"/>
      <c r="M81" s="226">
        <f>SUM(M67:M79)</f>
        <v>6007150</v>
      </c>
    </row>
    <row r="82" spans="1:13" ht="16.149999999999999" customHeight="1" x14ac:dyDescent="0.45">
      <c r="A82" s="2"/>
      <c r="B82" s="2"/>
      <c r="G82" s="116"/>
      <c r="H82" s="13"/>
      <c r="J82" s="13"/>
      <c r="K82" s="116"/>
      <c r="L82" s="13"/>
    </row>
    <row r="83" spans="1:13" ht="16.5" customHeight="1" x14ac:dyDescent="0.45">
      <c r="A83" s="2" t="s">
        <v>25</v>
      </c>
      <c r="B83" s="2"/>
      <c r="G83" s="116"/>
      <c r="H83" s="13"/>
      <c r="J83" s="13"/>
      <c r="K83" s="123"/>
      <c r="L83" s="13"/>
      <c r="M83" s="66"/>
    </row>
    <row r="84" spans="1:13" ht="16.149999999999999" customHeight="1" x14ac:dyDescent="0.45">
      <c r="A84" s="2"/>
      <c r="B84" s="2"/>
      <c r="G84" s="116"/>
      <c r="H84" s="13"/>
      <c r="J84" s="13"/>
      <c r="K84" s="123"/>
      <c r="L84" s="13"/>
      <c r="M84" s="66"/>
    </row>
    <row r="85" spans="1:13" ht="16.5" customHeight="1" x14ac:dyDescent="0.45">
      <c r="A85" s="3" t="s">
        <v>129</v>
      </c>
      <c r="B85" s="2"/>
      <c r="E85" s="4">
        <v>11</v>
      </c>
      <c r="G85" s="116">
        <v>20221852</v>
      </c>
      <c r="H85" s="13"/>
      <c r="I85" s="13">
        <v>17976603</v>
      </c>
      <c r="J85" s="13"/>
      <c r="K85" s="116">
        <v>5419189</v>
      </c>
      <c r="L85" s="13"/>
      <c r="M85" s="13">
        <v>6065204</v>
      </c>
    </row>
    <row r="86" spans="1:13" ht="16.5" customHeight="1" x14ac:dyDescent="0.45">
      <c r="A86" s="3" t="s">
        <v>218</v>
      </c>
      <c r="B86" s="2"/>
      <c r="G86" s="116">
        <v>25496</v>
      </c>
      <c r="H86" s="13"/>
      <c r="I86" s="5">
        <v>35617</v>
      </c>
      <c r="J86" s="13"/>
      <c r="K86" s="116">
        <v>0</v>
      </c>
      <c r="L86" s="13"/>
      <c r="M86" s="69">
        <v>0</v>
      </c>
    </row>
    <row r="87" spans="1:13" ht="16.5" customHeight="1" x14ac:dyDescent="0.45">
      <c r="A87" s="3" t="s">
        <v>230</v>
      </c>
      <c r="B87" s="2"/>
      <c r="G87" s="116">
        <v>5422621</v>
      </c>
      <c r="H87" s="13"/>
      <c r="I87" s="13">
        <v>1758561</v>
      </c>
      <c r="J87" s="13"/>
      <c r="K87" s="116">
        <v>130346</v>
      </c>
      <c r="L87" s="13"/>
      <c r="M87" s="13">
        <v>119961</v>
      </c>
    </row>
    <row r="88" spans="1:13" ht="16.5" customHeight="1" x14ac:dyDescent="0.45">
      <c r="A88" s="3" t="s">
        <v>51</v>
      </c>
      <c r="F88" s="3"/>
      <c r="G88" s="116">
        <v>881339</v>
      </c>
      <c r="H88" s="13"/>
      <c r="I88" s="5">
        <v>668916</v>
      </c>
      <c r="J88" s="13"/>
      <c r="K88" s="116">
        <v>0</v>
      </c>
      <c r="L88" s="13"/>
      <c r="M88" s="69">
        <v>0</v>
      </c>
    </row>
    <row r="89" spans="1:13" ht="16.5" customHeight="1" x14ac:dyDescent="0.45">
      <c r="A89" s="3" t="s">
        <v>38</v>
      </c>
      <c r="G89" s="116">
        <v>80533</v>
      </c>
      <c r="H89" s="13"/>
      <c r="I89" s="13">
        <v>88207</v>
      </c>
      <c r="J89" s="13"/>
      <c r="K89" s="116">
        <v>14073</v>
      </c>
      <c r="L89" s="13"/>
      <c r="M89" s="69">
        <v>35267</v>
      </c>
    </row>
    <row r="90" spans="1:13" ht="16.5" customHeight="1" x14ac:dyDescent="0.45">
      <c r="A90" s="3" t="s">
        <v>166</v>
      </c>
      <c r="E90" s="4">
        <v>14</v>
      </c>
      <c r="G90" s="116">
        <v>5263388</v>
      </c>
      <c r="H90" s="13"/>
      <c r="I90" s="13">
        <v>5358829</v>
      </c>
      <c r="J90" s="13"/>
      <c r="K90" s="116">
        <v>0</v>
      </c>
      <c r="L90" s="13"/>
      <c r="M90" s="69">
        <v>0</v>
      </c>
    </row>
    <row r="91" spans="1:13" ht="16.5" customHeight="1" x14ac:dyDescent="0.45">
      <c r="A91" s="3" t="s">
        <v>63</v>
      </c>
      <c r="G91" s="124">
        <v>339817</v>
      </c>
      <c r="H91" s="13"/>
      <c r="I91" s="9">
        <v>300012</v>
      </c>
      <c r="J91" s="13"/>
      <c r="K91" s="124">
        <v>31180</v>
      </c>
      <c r="L91" s="13"/>
      <c r="M91" s="70">
        <v>33150</v>
      </c>
    </row>
    <row r="92" spans="1:13" ht="16.149999999999999" customHeight="1" x14ac:dyDescent="0.45">
      <c r="G92" s="120"/>
      <c r="H92" s="13"/>
      <c r="I92" s="13"/>
      <c r="J92" s="13"/>
      <c r="K92" s="123"/>
      <c r="L92" s="13"/>
      <c r="M92" s="66"/>
    </row>
    <row r="93" spans="1:13" ht="16.5" customHeight="1" x14ac:dyDescent="0.45">
      <c r="A93" s="2" t="s">
        <v>26</v>
      </c>
      <c r="G93" s="225">
        <f>SUM(G85:G92)</f>
        <v>32235046</v>
      </c>
      <c r="H93" s="180"/>
      <c r="I93" s="226">
        <f>SUM(I85:I92)</f>
        <v>26186745</v>
      </c>
      <c r="J93" s="180"/>
      <c r="K93" s="225">
        <f>SUM(K85:K92)</f>
        <v>5594788</v>
      </c>
      <c r="L93" s="180"/>
      <c r="M93" s="226">
        <f>SUM(M85:M92)</f>
        <v>6253582</v>
      </c>
    </row>
    <row r="94" spans="1:13" ht="16.149999999999999" customHeight="1" x14ac:dyDescent="0.45">
      <c r="G94" s="118"/>
      <c r="H94" s="13"/>
      <c r="I94" s="65"/>
      <c r="J94" s="13"/>
      <c r="K94" s="123"/>
      <c r="L94" s="13"/>
      <c r="M94" s="66"/>
    </row>
    <row r="95" spans="1:13" ht="16.5" customHeight="1" x14ac:dyDescent="0.45">
      <c r="A95" s="2" t="s">
        <v>27</v>
      </c>
      <c r="G95" s="225">
        <f>SUM(G81,G93)</f>
        <v>42509544</v>
      </c>
      <c r="H95" s="180"/>
      <c r="I95" s="226">
        <f>SUM(I81,I93)</f>
        <v>41571346</v>
      </c>
      <c r="J95" s="180"/>
      <c r="K95" s="225">
        <f>SUM(K81,K93)</f>
        <v>11868498</v>
      </c>
      <c r="L95" s="180"/>
      <c r="M95" s="226">
        <f>SUM(M81,M93)</f>
        <v>12260732</v>
      </c>
    </row>
    <row r="96" spans="1:13" ht="21" customHeight="1" x14ac:dyDescent="0.45">
      <c r="A96" s="2"/>
      <c r="G96" s="38"/>
      <c r="H96" s="35"/>
      <c r="I96" s="38"/>
      <c r="J96" s="35"/>
      <c r="K96" s="38"/>
      <c r="L96" s="35"/>
      <c r="M96" s="38"/>
    </row>
    <row r="97" spans="1:13" ht="21" customHeight="1" x14ac:dyDescent="0.45">
      <c r="A97" s="2"/>
      <c r="G97" s="38"/>
      <c r="H97" s="35"/>
      <c r="I97" s="38"/>
      <c r="J97" s="35"/>
      <c r="K97" s="38"/>
      <c r="L97" s="35"/>
      <c r="M97" s="38"/>
    </row>
    <row r="98" spans="1:13" ht="22.15" customHeight="1" x14ac:dyDescent="0.45">
      <c r="A98" s="7" t="s">
        <v>177</v>
      </c>
      <c r="B98" s="7"/>
      <c r="C98" s="7"/>
      <c r="D98" s="7"/>
      <c r="E98" s="8"/>
      <c r="F98" s="8"/>
      <c r="G98" s="9"/>
      <c r="H98" s="9"/>
      <c r="I98" s="9"/>
      <c r="J98" s="9"/>
      <c r="K98" s="9"/>
      <c r="L98" s="9"/>
      <c r="M98" s="9"/>
    </row>
    <row r="99" spans="1:13" ht="16.5" customHeight="1" x14ac:dyDescent="0.45">
      <c r="A99" s="2" t="s">
        <v>49</v>
      </c>
      <c r="B99" s="2"/>
    </row>
    <row r="100" spans="1:13" ht="16.5" customHeight="1" x14ac:dyDescent="0.45">
      <c r="A100" s="2" t="s">
        <v>40</v>
      </c>
      <c r="B100" s="2"/>
    </row>
    <row r="101" spans="1:13" ht="16.5" customHeight="1" x14ac:dyDescent="0.45">
      <c r="A101" s="6" t="s">
        <v>268</v>
      </c>
      <c r="B101" s="6"/>
      <c r="C101" s="7"/>
      <c r="D101" s="7"/>
      <c r="E101" s="8"/>
      <c r="F101" s="8"/>
      <c r="G101" s="9"/>
      <c r="H101" s="9"/>
      <c r="I101" s="9"/>
      <c r="J101" s="9"/>
      <c r="K101" s="9"/>
      <c r="L101" s="9"/>
      <c r="M101" s="9"/>
    </row>
    <row r="102" spans="1:13" ht="16.5" customHeight="1" x14ac:dyDescent="0.45">
      <c r="A102" s="10"/>
      <c r="B102" s="10"/>
      <c r="C102" s="11"/>
      <c r="D102" s="11"/>
      <c r="E102" s="12"/>
      <c r="F102" s="12"/>
      <c r="G102" s="13"/>
      <c r="H102" s="13"/>
      <c r="I102" s="13"/>
      <c r="J102" s="13"/>
      <c r="K102" s="13"/>
      <c r="L102" s="13"/>
      <c r="M102" s="13"/>
    </row>
    <row r="103" spans="1:13" ht="16.5" customHeight="1" x14ac:dyDescent="0.45">
      <c r="A103" s="10"/>
      <c r="B103" s="10"/>
      <c r="C103" s="11"/>
      <c r="D103" s="11"/>
      <c r="E103" s="12"/>
      <c r="F103" s="12"/>
      <c r="G103" s="13"/>
      <c r="H103" s="13"/>
      <c r="I103" s="13"/>
      <c r="J103" s="13"/>
      <c r="K103" s="13"/>
      <c r="L103" s="13"/>
      <c r="M103" s="13"/>
    </row>
    <row r="104" spans="1:13" ht="16.5" customHeight="1" x14ac:dyDescent="0.45">
      <c r="A104" s="10"/>
      <c r="B104" s="10"/>
      <c r="C104" s="11"/>
      <c r="D104" s="11"/>
      <c r="E104" s="12"/>
      <c r="F104" s="12"/>
      <c r="G104" s="244" t="s">
        <v>153</v>
      </c>
      <c r="H104" s="244"/>
      <c r="I104" s="244"/>
      <c r="J104" s="71"/>
      <c r="K104" s="245" t="s">
        <v>104</v>
      </c>
      <c r="L104" s="245"/>
      <c r="M104" s="245"/>
    </row>
    <row r="105" spans="1:13" ht="16.5" customHeight="1" x14ac:dyDescent="0.45">
      <c r="A105" s="33"/>
      <c r="B105" s="33"/>
      <c r="C105" s="34"/>
      <c r="D105" s="34"/>
      <c r="E105" s="16"/>
      <c r="F105" s="16"/>
      <c r="G105" s="242" t="s">
        <v>154</v>
      </c>
      <c r="H105" s="242"/>
      <c r="I105" s="242"/>
      <c r="J105" s="114"/>
      <c r="K105" s="242" t="s">
        <v>154</v>
      </c>
      <c r="L105" s="242"/>
      <c r="M105" s="242"/>
    </row>
    <row r="106" spans="1:13" ht="16.5" customHeight="1" x14ac:dyDescent="0.45">
      <c r="A106" s="33"/>
      <c r="B106" s="33"/>
      <c r="C106" s="34"/>
      <c r="D106" s="34"/>
      <c r="E106" s="16"/>
      <c r="F106" s="16"/>
      <c r="G106" s="14" t="s">
        <v>86</v>
      </c>
      <c r="H106" s="14"/>
      <c r="I106" s="14" t="s">
        <v>87</v>
      </c>
      <c r="J106" s="14"/>
      <c r="K106" s="14" t="s">
        <v>86</v>
      </c>
      <c r="L106" s="14"/>
      <c r="M106" s="14" t="s">
        <v>87</v>
      </c>
    </row>
    <row r="107" spans="1:13" ht="16.5" customHeight="1" x14ac:dyDescent="0.45">
      <c r="A107" s="33"/>
      <c r="B107" s="33"/>
      <c r="C107" s="34"/>
      <c r="D107" s="34"/>
      <c r="E107" s="16"/>
      <c r="F107" s="16"/>
      <c r="G107" s="15" t="s">
        <v>269</v>
      </c>
      <c r="H107" s="14"/>
      <c r="I107" s="15" t="s">
        <v>30</v>
      </c>
      <c r="J107" s="14"/>
      <c r="K107" s="15" t="s">
        <v>269</v>
      </c>
      <c r="L107" s="14"/>
      <c r="M107" s="15" t="s">
        <v>30</v>
      </c>
    </row>
    <row r="108" spans="1:13" ht="16.5" customHeight="1" x14ac:dyDescent="0.45">
      <c r="A108" s="11"/>
      <c r="B108" s="11"/>
      <c r="C108" s="11"/>
      <c r="D108" s="11"/>
      <c r="E108" s="12"/>
      <c r="G108" s="15" t="s">
        <v>232</v>
      </c>
      <c r="H108" s="14"/>
      <c r="I108" s="15" t="s">
        <v>182</v>
      </c>
      <c r="J108" s="14"/>
      <c r="K108" s="15" t="s">
        <v>232</v>
      </c>
      <c r="L108" s="14"/>
      <c r="M108" s="15" t="s">
        <v>182</v>
      </c>
    </row>
    <row r="109" spans="1:13" ht="16.5" customHeight="1" x14ac:dyDescent="0.45">
      <c r="A109" s="11"/>
      <c r="B109" s="11"/>
      <c r="C109" s="11"/>
      <c r="D109" s="11"/>
      <c r="E109" s="16"/>
      <c r="F109" s="16"/>
      <c r="G109" s="17" t="s">
        <v>72</v>
      </c>
      <c r="H109" s="18"/>
      <c r="I109" s="17" t="s">
        <v>72</v>
      </c>
      <c r="K109" s="17" t="s">
        <v>72</v>
      </c>
      <c r="L109" s="18"/>
      <c r="M109" s="17" t="s">
        <v>72</v>
      </c>
    </row>
    <row r="110" spans="1:13" ht="16.5" customHeight="1" x14ac:dyDescent="0.45">
      <c r="A110" s="11"/>
      <c r="B110" s="11"/>
      <c r="C110" s="11"/>
      <c r="D110" s="11"/>
      <c r="E110" s="16"/>
      <c r="F110" s="16"/>
      <c r="G110" s="115"/>
      <c r="H110" s="18"/>
      <c r="I110" s="14"/>
      <c r="J110" s="14"/>
      <c r="K110" s="115"/>
      <c r="L110" s="18"/>
      <c r="M110" s="14"/>
    </row>
    <row r="111" spans="1:13" ht="16.5" customHeight="1" x14ac:dyDescent="0.45">
      <c r="A111" s="2" t="s">
        <v>106</v>
      </c>
      <c r="B111" s="2"/>
      <c r="E111" s="12"/>
      <c r="F111" s="12"/>
      <c r="G111" s="120"/>
      <c r="H111" s="13"/>
      <c r="I111" s="13"/>
      <c r="K111" s="116"/>
    </row>
    <row r="112" spans="1:13" ht="16.5" customHeight="1" x14ac:dyDescent="0.45">
      <c r="E112" s="12"/>
      <c r="G112" s="116"/>
      <c r="K112" s="116"/>
    </row>
    <row r="113" spans="1:13" ht="16.5" customHeight="1" x14ac:dyDescent="0.45">
      <c r="A113" s="2" t="s">
        <v>107</v>
      </c>
      <c r="B113" s="2"/>
      <c r="E113" s="12"/>
      <c r="G113" s="116"/>
      <c r="K113" s="116"/>
    </row>
    <row r="114" spans="1:13" ht="16.5" customHeight="1" x14ac:dyDescent="0.45">
      <c r="A114" s="2"/>
      <c r="B114" s="2"/>
      <c r="E114" s="12"/>
      <c r="G114" s="116"/>
      <c r="K114" s="116"/>
    </row>
    <row r="115" spans="1:13" ht="16.5" customHeight="1" x14ac:dyDescent="0.45">
      <c r="A115" s="3" t="s">
        <v>44</v>
      </c>
      <c r="B115" s="2"/>
      <c r="E115" s="12"/>
      <c r="G115" s="116"/>
      <c r="K115" s="116"/>
    </row>
    <row r="116" spans="1:13" ht="16.5" customHeight="1" x14ac:dyDescent="0.45">
      <c r="B116" s="3" t="s">
        <v>114</v>
      </c>
      <c r="E116" s="12"/>
      <c r="G116" s="116"/>
      <c r="K116" s="116"/>
    </row>
    <row r="117" spans="1:13" ht="16.5" customHeight="1" x14ac:dyDescent="0.45">
      <c r="C117" s="3" t="s">
        <v>288</v>
      </c>
      <c r="E117" s="3"/>
      <c r="G117" s="116"/>
      <c r="K117" s="116"/>
    </row>
    <row r="118" spans="1:13" ht="16.5" customHeight="1" thickBot="1" x14ac:dyDescent="0.5">
      <c r="D118" s="3" t="s">
        <v>115</v>
      </c>
      <c r="E118" s="3"/>
      <c r="G118" s="222">
        <v>7003719</v>
      </c>
      <c r="H118" s="66"/>
      <c r="I118" s="198">
        <v>8495549</v>
      </c>
      <c r="J118" s="66"/>
      <c r="K118" s="222">
        <v>7003719</v>
      </c>
      <c r="L118" s="66"/>
      <c r="M118" s="198">
        <v>8495549</v>
      </c>
    </row>
    <row r="119" spans="1:13" ht="16.5" customHeight="1" thickTop="1" x14ac:dyDescent="0.45">
      <c r="A119" s="2"/>
      <c r="B119" s="2"/>
      <c r="E119" s="12"/>
      <c r="G119" s="116"/>
      <c r="K119" s="116"/>
      <c r="M119" s="66"/>
    </row>
    <row r="120" spans="1:13" s="4" customFormat="1" ht="16.5" customHeight="1" x14ac:dyDescent="0.45">
      <c r="B120" s="3" t="s">
        <v>6</v>
      </c>
      <c r="C120" s="3"/>
      <c r="D120" s="3"/>
      <c r="E120" s="12"/>
      <c r="G120" s="116"/>
      <c r="H120" s="5"/>
      <c r="I120" s="5"/>
      <c r="J120" s="5"/>
      <c r="K120" s="116"/>
      <c r="L120" s="5"/>
      <c r="M120" s="5"/>
    </row>
    <row r="121" spans="1:13" ht="16.5" customHeight="1" x14ac:dyDescent="0.45">
      <c r="C121" s="3" t="s">
        <v>179</v>
      </c>
      <c r="E121" s="12"/>
      <c r="G121" s="116"/>
      <c r="K121" s="116"/>
    </row>
    <row r="122" spans="1:13" ht="16.5" customHeight="1" x14ac:dyDescent="0.45">
      <c r="D122" s="3" t="s">
        <v>134</v>
      </c>
      <c r="E122" s="12"/>
      <c r="G122" s="116">
        <v>6853719</v>
      </c>
      <c r="I122" s="5">
        <v>6853719</v>
      </c>
      <c r="K122" s="116">
        <v>6853719</v>
      </c>
      <c r="M122" s="5">
        <v>6853719</v>
      </c>
    </row>
    <row r="123" spans="1:13" ht="16.5" customHeight="1" x14ac:dyDescent="0.45">
      <c r="A123" s="3" t="s">
        <v>7</v>
      </c>
      <c r="E123" s="12"/>
      <c r="G123" s="116">
        <v>7116800</v>
      </c>
      <c r="I123" s="5">
        <v>7116800</v>
      </c>
      <c r="K123" s="116">
        <v>10761525</v>
      </c>
      <c r="M123" s="5">
        <v>10761525</v>
      </c>
    </row>
    <row r="124" spans="1:13" s="4" customFormat="1" ht="16.5" customHeight="1" x14ac:dyDescent="0.45">
      <c r="A124" s="3" t="s">
        <v>60</v>
      </c>
      <c r="B124" s="3"/>
      <c r="C124" s="3"/>
      <c r="D124" s="3"/>
      <c r="E124" s="12"/>
      <c r="G124" s="116">
        <v>551146</v>
      </c>
      <c r="H124" s="5"/>
      <c r="I124" s="5">
        <v>442910</v>
      </c>
      <c r="J124" s="5"/>
      <c r="K124" s="116">
        <v>0</v>
      </c>
      <c r="L124" s="5"/>
      <c r="M124" s="5">
        <v>0</v>
      </c>
    </row>
    <row r="125" spans="1:13" s="4" customFormat="1" ht="16.5" customHeight="1" x14ac:dyDescent="0.45">
      <c r="A125" s="3" t="s">
        <v>130</v>
      </c>
      <c r="B125" s="3"/>
      <c r="C125" s="3"/>
      <c r="D125" s="3"/>
      <c r="E125" s="12"/>
      <c r="G125" s="120"/>
      <c r="H125" s="5"/>
      <c r="I125" s="5"/>
      <c r="J125" s="5"/>
      <c r="K125" s="120"/>
      <c r="L125" s="5"/>
      <c r="M125" s="5"/>
    </row>
    <row r="126" spans="1:13" s="4" customFormat="1" ht="16.5" customHeight="1" x14ac:dyDescent="0.45">
      <c r="B126" s="3" t="s">
        <v>131</v>
      </c>
      <c r="C126" s="3"/>
      <c r="D126" s="3"/>
      <c r="E126" s="12"/>
      <c r="G126" s="116">
        <v>-414711</v>
      </c>
      <c r="H126" s="5"/>
      <c r="I126" s="5">
        <v>-529415</v>
      </c>
      <c r="J126" s="5"/>
      <c r="K126" s="116">
        <v>0</v>
      </c>
      <c r="L126" s="5"/>
      <c r="M126" s="5">
        <v>0</v>
      </c>
    </row>
    <row r="127" spans="1:13" s="4" customFormat="1" ht="16.5" customHeight="1" x14ac:dyDescent="0.45">
      <c r="A127" s="3" t="s">
        <v>163</v>
      </c>
      <c r="B127" s="3"/>
      <c r="C127" s="3"/>
      <c r="D127" s="3"/>
      <c r="E127" s="12"/>
      <c r="G127" s="120"/>
      <c r="K127" s="120"/>
    </row>
    <row r="128" spans="1:13" s="4" customFormat="1" ht="16.5" customHeight="1" x14ac:dyDescent="0.45">
      <c r="A128" s="3"/>
      <c r="B128" s="3" t="s">
        <v>164</v>
      </c>
      <c r="C128" s="3"/>
      <c r="D128" s="3"/>
      <c r="E128" s="12"/>
      <c r="G128" s="116">
        <v>0</v>
      </c>
      <c r="I128" s="5">
        <v>0</v>
      </c>
      <c r="K128" s="116">
        <v>-2931610</v>
      </c>
      <c r="M128" s="5">
        <v>-2931610</v>
      </c>
    </row>
    <row r="129" spans="1:13" s="4" customFormat="1" ht="16.5" customHeight="1" x14ac:dyDescent="0.45">
      <c r="A129" s="3" t="s">
        <v>97</v>
      </c>
      <c r="B129" s="3"/>
      <c r="C129" s="3"/>
      <c r="D129" s="3"/>
      <c r="G129" s="116">
        <v>311820</v>
      </c>
      <c r="H129" s="5"/>
      <c r="I129" s="5">
        <v>304358</v>
      </c>
      <c r="J129" s="5"/>
      <c r="K129" s="116">
        <v>287745</v>
      </c>
      <c r="L129" s="5"/>
      <c r="M129" s="5">
        <v>285443</v>
      </c>
    </row>
    <row r="130" spans="1:13" s="4" customFormat="1" ht="16.5" customHeight="1" x14ac:dyDescent="0.45">
      <c r="A130" s="3" t="s">
        <v>255</v>
      </c>
      <c r="B130" s="3"/>
      <c r="C130" s="3"/>
      <c r="D130" s="3"/>
      <c r="G130" s="131"/>
      <c r="H130" s="5"/>
      <c r="I130" s="5"/>
      <c r="J130" s="5"/>
      <c r="K130" s="131"/>
      <c r="L130" s="5"/>
      <c r="M130" s="5"/>
    </row>
    <row r="131" spans="1:13" s="4" customFormat="1" ht="16.5" customHeight="1" x14ac:dyDescent="0.45">
      <c r="B131" s="3" t="s">
        <v>8</v>
      </c>
      <c r="C131" s="3"/>
      <c r="D131" s="3"/>
      <c r="G131" s="131"/>
      <c r="H131" s="5"/>
      <c r="I131" s="5"/>
      <c r="J131" s="5"/>
      <c r="K131" s="131"/>
      <c r="L131" s="5"/>
      <c r="M131" s="5"/>
    </row>
    <row r="132" spans="1:13" s="4" customFormat="1" ht="16.5" customHeight="1" x14ac:dyDescent="0.45">
      <c r="C132" s="39" t="s">
        <v>89</v>
      </c>
      <c r="D132" s="3"/>
      <c r="G132" s="116">
        <v>95462</v>
      </c>
      <c r="I132" s="5">
        <v>95462</v>
      </c>
      <c r="K132" s="116">
        <v>116643</v>
      </c>
      <c r="M132" s="5">
        <v>116643</v>
      </c>
    </row>
    <row r="133" spans="1:13" ht="16.5" customHeight="1" x14ac:dyDescent="0.45">
      <c r="B133" s="3" t="s">
        <v>9</v>
      </c>
      <c r="G133" s="131">
        <v>1444464</v>
      </c>
      <c r="I133" s="5">
        <v>1470133</v>
      </c>
      <c r="K133" s="131">
        <v>-1158728</v>
      </c>
      <c r="M133" s="5">
        <v>-912202</v>
      </c>
    </row>
    <row r="134" spans="1:13" ht="16.5" customHeight="1" x14ac:dyDescent="0.45">
      <c r="A134" s="3" t="s">
        <v>108</v>
      </c>
      <c r="G134" s="148">
        <v>-201240</v>
      </c>
      <c r="H134" s="66"/>
      <c r="I134" s="13">
        <v>-847051</v>
      </c>
      <c r="K134" s="148">
        <v>0</v>
      </c>
      <c r="M134" s="13">
        <v>0</v>
      </c>
    </row>
    <row r="135" spans="1:13" ht="16.5" customHeight="1" x14ac:dyDescent="0.45">
      <c r="G135" s="118"/>
      <c r="I135" s="65"/>
      <c r="K135" s="118"/>
      <c r="M135" s="67"/>
    </row>
    <row r="136" spans="1:13" ht="16.5" customHeight="1" x14ac:dyDescent="0.45">
      <c r="A136" s="2" t="s">
        <v>142</v>
      </c>
      <c r="G136" s="120">
        <f>SUM(G122:G134)</f>
        <v>15757460</v>
      </c>
      <c r="H136" s="13"/>
      <c r="I136" s="13">
        <f>SUM(I122:I134)</f>
        <v>14906916</v>
      </c>
      <c r="K136" s="120">
        <f>SUM(K122:K134)</f>
        <v>13929294</v>
      </c>
      <c r="M136" s="13">
        <f>SUM(M122:M134)</f>
        <v>14173518</v>
      </c>
    </row>
    <row r="137" spans="1:13" ht="16.5" customHeight="1" x14ac:dyDescent="0.45">
      <c r="A137" s="3" t="s">
        <v>65</v>
      </c>
      <c r="G137" s="119">
        <v>5956773</v>
      </c>
      <c r="H137" s="13"/>
      <c r="I137" s="9">
        <v>8634512</v>
      </c>
      <c r="K137" s="119">
        <v>0</v>
      </c>
      <c r="M137" s="70">
        <v>0</v>
      </c>
    </row>
    <row r="138" spans="1:13" s="11" customFormat="1" ht="16.5" customHeight="1" x14ac:dyDescent="0.45">
      <c r="E138" s="12"/>
      <c r="F138" s="12"/>
      <c r="G138" s="120"/>
      <c r="H138" s="13"/>
      <c r="I138" s="13"/>
      <c r="J138" s="5"/>
      <c r="K138" s="120"/>
      <c r="L138" s="5"/>
      <c r="M138" s="13"/>
    </row>
    <row r="139" spans="1:13" s="11" customFormat="1" ht="16.5" customHeight="1" x14ac:dyDescent="0.45">
      <c r="A139" s="2" t="s">
        <v>109</v>
      </c>
      <c r="E139" s="12"/>
      <c r="F139" s="12"/>
      <c r="G139" s="237">
        <f>SUM(G136:G138)</f>
        <v>21714233</v>
      </c>
      <c r="H139" s="180"/>
      <c r="I139" s="227">
        <f>SUM(I136:I137)</f>
        <v>23541428</v>
      </c>
      <c r="J139" s="180"/>
      <c r="K139" s="237">
        <f>SUM(K136:K137)</f>
        <v>13929294</v>
      </c>
      <c r="L139" s="54"/>
      <c r="M139" s="227">
        <f>SUM(M136:M137)</f>
        <v>14173518</v>
      </c>
    </row>
    <row r="140" spans="1:13" ht="16.5" customHeight="1" x14ac:dyDescent="0.45">
      <c r="A140" s="2"/>
      <c r="G140" s="120"/>
      <c r="I140" s="13"/>
      <c r="K140" s="120"/>
      <c r="M140" s="66"/>
    </row>
    <row r="141" spans="1:13" ht="16.5" customHeight="1" thickBot="1" x14ac:dyDescent="0.5">
      <c r="A141" s="2" t="s">
        <v>111</v>
      </c>
      <c r="G141" s="121">
        <f>SUM(G139,G95)</f>
        <v>64223777</v>
      </c>
      <c r="I141" s="25">
        <f>SUM(I139,I95)</f>
        <v>65112774</v>
      </c>
      <c r="K141" s="121">
        <f>SUM(K139,K95)</f>
        <v>25797792</v>
      </c>
      <c r="M141" s="25">
        <f>SUM(M139,M95)</f>
        <v>26434250</v>
      </c>
    </row>
    <row r="142" spans="1:13" ht="16.5" customHeight="1" thickTop="1" x14ac:dyDescent="0.45">
      <c r="A142" s="2"/>
      <c r="G142" s="13"/>
      <c r="I142" s="13"/>
      <c r="K142" s="13"/>
      <c r="M142" s="13"/>
    </row>
    <row r="143" spans="1:13" ht="17.45" customHeight="1" x14ac:dyDescent="0.45">
      <c r="A143" s="2"/>
      <c r="G143" s="13"/>
      <c r="I143" s="13"/>
      <c r="K143" s="13"/>
      <c r="M143" s="13"/>
    </row>
    <row r="144" spans="1:13" ht="21" customHeight="1" x14ac:dyDescent="0.45">
      <c r="A144" s="2"/>
      <c r="G144" s="13"/>
      <c r="I144" s="13"/>
      <c r="K144" s="13"/>
      <c r="M144" s="13"/>
    </row>
    <row r="145" spans="1:13" ht="17.25" customHeight="1" x14ac:dyDescent="0.45">
      <c r="A145" s="2"/>
      <c r="G145" s="13"/>
      <c r="I145" s="13"/>
      <c r="K145" s="13"/>
      <c r="M145" s="13"/>
    </row>
    <row r="146" spans="1:13" ht="22.15" customHeight="1" x14ac:dyDescent="0.45">
      <c r="A146" s="243" t="s">
        <v>177</v>
      </c>
      <c r="B146" s="243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</row>
  </sheetData>
  <mergeCells count="14">
    <mergeCell ref="G105:I105"/>
    <mergeCell ref="K105:M105"/>
    <mergeCell ref="A146:M146"/>
    <mergeCell ref="G6:I6"/>
    <mergeCell ref="K6:M6"/>
    <mergeCell ref="G56:I56"/>
    <mergeCell ref="K56:M56"/>
    <mergeCell ref="G104:I104"/>
    <mergeCell ref="K104:M104"/>
    <mergeCell ref="A50:M50"/>
    <mergeCell ref="G7:I7"/>
    <mergeCell ref="K7:M7"/>
    <mergeCell ref="G57:I57"/>
    <mergeCell ref="K57:M5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8" max="16383" man="1"/>
  </rowBreaks>
  <ignoredErrors>
    <ignoredError sqref="H10 H60 H108 L10 L60 L108 J10 J60 J10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3F1B-E7E1-4509-80D9-1AC3C730DF1B}">
  <sheetPr>
    <tabColor rgb="FF00FF99"/>
  </sheetPr>
  <dimension ref="A1:M101"/>
  <sheetViews>
    <sheetView topLeftCell="A37" zoomScale="115" zoomScaleNormal="115" zoomScaleSheetLayoutView="90" workbookViewId="0">
      <selection activeCell="P48" sqref="P48"/>
    </sheetView>
  </sheetViews>
  <sheetFormatPr defaultColWidth="9.33203125" defaultRowHeight="16.5" customHeight="1" x14ac:dyDescent="0.45"/>
  <cols>
    <col min="1" max="3" width="1.83203125" style="3" customWidth="1"/>
    <col min="4" max="4" width="43.6640625" style="3" customWidth="1"/>
    <col min="5" max="5" width="6.5" style="4" customWidth="1"/>
    <col min="6" max="6" width="0.5" style="4" customWidth="1"/>
    <col min="7" max="7" width="12.6640625" style="36" customWidth="1"/>
    <col min="8" max="8" width="0.5" style="36" customWidth="1"/>
    <col min="9" max="9" width="12.6640625" style="36" customWidth="1"/>
    <col min="10" max="10" width="0.5" style="36" customWidth="1"/>
    <col min="11" max="11" width="12.6640625" style="36" customWidth="1"/>
    <col min="12" max="12" width="0.5" style="36" customWidth="1"/>
    <col min="13" max="13" width="12.6640625" style="36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6" t="s">
        <v>270</v>
      </c>
      <c r="B3" s="6"/>
      <c r="C3" s="7"/>
      <c r="D3" s="7"/>
      <c r="E3" s="8"/>
      <c r="F3" s="8"/>
      <c r="G3" s="101"/>
      <c r="H3" s="101"/>
      <c r="I3" s="101"/>
      <c r="J3" s="101"/>
      <c r="K3" s="101"/>
      <c r="L3" s="101"/>
      <c r="M3" s="101"/>
    </row>
    <row r="4" spans="1:13" ht="16.5" customHeight="1" x14ac:dyDescent="0.45">
      <c r="A4" s="10"/>
      <c r="B4" s="10"/>
      <c r="C4" s="11"/>
      <c r="D4" s="11"/>
      <c r="E4" s="12"/>
      <c r="F4" s="12"/>
      <c r="G4" s="37"/>
      <c r="H4" s="37"/>
      <c r="I4" s="37"/>
      <c r="J4" s="37"/>
      <c r="K4" s="37"/>
      <c r="L4" s="37"/>
      <c r="M4" s="37"/>
    </row>
    <row r="5" spans="1:13" ht="16.5" customHeight="1" x14ac:dyDescent="0.45">
      <c r="A5" s="10"/>
      <c r="B5" s="10"/>
      <c r="C5" s="11"/>
      <c r="D5" s="11"/>
      <c r="E5" s="12"/>
      <c r="F5" s="12"/>
      <c r="G5" s="37"/>
      <c r="H5" s="37"/>
      <c r="I5" s="37"/>
      <c r="J5" s="37"/>
      <c r="K5" s="37"/>
      <c r="L5" s="37"/>
      <c r="M5" s="37"/>
    </row>
    <row r="6" spans="1:13" ht="15.6" customHeight="1" x14ac:dyDescent="0.45">
      <c r="A6" s="10"/>
      <c r="B6" s="10"/>
      <c r="C6" s="11"/>
      <c r="D6" s="11"/>
      <c r="E6" s="12"/>
      <c r="F6" s="12"/>
      <c r="G6" s="244" t="s">
        <v>153</v>
      </c>
      <c r="H6" s="244"/>
      <c r="I6" s="244"/>
      <c r="J6" s="102"/>
      <c r="K6" s="244" t="s">
        <v>104</v>
      </c>
      <c r="L6" s="244"/>
      <c r="M6" s="244"/>
    </row>
    <row r="7" spans="1:13" ht="15.6" customHeight="1" x14ac:dyDescent="0.45">
      <c r="A7" s="10"/>
      <c r="B7" s="10"/>
      <c r="C7" s="11"/>
      <c r="D7" s="11"/>
      <c r="E7" s="12"/>
      <c r="F7" s="12"/>
      <c r="G7" s="242" t="s">
        <v>154</v>
      </c>
      <c r="H7" s="242"/>
      <c r="I7" s="242"/>
      <c r="J7" s="114"/>
      <c r="K7" s="242" t="s">
        <v>154</v>
      </c>
      <c r="L7" s="242"/>
      <c r="M7" s="242"/>
    </row>
    <row r="8" spans="1:13" ht="15.6" customHeight="1" x14ac:dyDescent="0.45">
      <c r="A8" s="10"/>
      <c r="B8" s="10"/>
      <c r="C8" s="11"/>
      <c r="D8" s="11"/>
      <c r="E8" s="12"/>
      <c r="F8" s="12"/>
      <c r="G8" s="103" t="s">
        <v>85</v>
      </c>
      <c r="H8" s="223"/>
      <c r="I8" s="103" t="s">
        <v>85</v>
      </c>
      <c r="J8" s="37"/>
      <c r="K8" s="103" t="s">
        <v>85</v>
      </c>
      <c r="L8" s="223"/>
      <c r="M8" s="103" t="s">
        <v>85</v>
      </c>
    </row>
    <row r="9" spans="1:13" ht="15.6" customHeight="1" x14ac:dyDescent="0.45">
      <c r="A9" s="11"/>
      <c r="B9" s="11"/>
      <c r="C9" s="11"/>
      <c r="D9" s="11"/>
      <c r="E9" s="12"/>
      <c r="F9" s="12"/>
      <c r="G9" s="104" t="s">
        <v>232</v>
      </c>
      <c r="H9" s="103"/>
      <c r="I9" s="104" t="s">
        <v>182</v>
      </c>
      <c r="J9" s="103"/>
      <c r="K9" s="104" t="s">
        <v>232</v>
      </c>
      <c r="L9" s="103"/>
      <c r="M9" s="104" t="s">
        <v>182</v>
      </c>
    </row>
    <row r="10" spans="1:13" ht="15.6" customHeight="1" x14ac:dyDescent="0.45">
      <c r="E10" s="16"/>
      <c r="F10" s="16"/>
      <c r="G10" s="105" t="s">
        <v>72</v>
      </c>
      <c r="H10" s="106"/>
      <c r="I10" s="105" t="s">
        <v>72</v>
      </c>
      <c r="K10" s="105" t="s">
        <v>72</v>
      </c>
      <c r="L10" s="106"/>
      <c r="M10" s="105" t="s">
        <v>72</v>
      </c>
    </row>
    <row r="11" spans="1:13" ht="12" customHeight="1" x14ac:dyDescent="0.45">
      <c r="E11" s="16"/>
      <c r="F11" s="16"/>
      <c r="G11" s="125"/>
      <c r="H11" s="103"/>
      <c r="I11" s="103"/>
      <c r="K11" s="136"/>
      <c r="L11" s="106"/>
      <c r="M11" s="106"/>
    </row>
    <row r="12" spans="1:13" ht="15.6" customHeight="1" x14ac:dyDescent="0.45">
      <c r="A12" s="3" t="s">
        <v>289</v>
      </c>
      <c r="E12" s="12"/>
      <c r="G12" s="127">
        <v>646330</v>
      </c>
      <c r="H12" s="19"/>
      <c r="I12" s="19">
        <v>621051</v>
      </c>
      <c r="J12" s="19"/>
      <c r="K12" s="127">
        <v>89429</v>
      </c>
      <c r="L12" s="107"/>
      <c r="M12" s="19">
        <v>106610</v>
      </c>
    </row>
    <row r="13" spans="1:13" ht="15.6" customHeight="1" x14ac:dyDescent="0.45">
      <c r="A13" s="3" t="s">
        <v>91</v>
      </c>
      <c r="E13" s="12"/>
      <c r="G13" s="127">
        <v>1066045</v>
      </c>
      <c r="H13" s="19"/>
      <c r="I13" s="19">
        <v>299295</v>
      </c>
      <c r="J13" s="19"/>
      <c r="K13" s="127">
        <v>34445</v>
      </c>
      <c r="L13" s="107"/>
      <c r="M13" s="19">
        <v>35042</v>
      </c>
    </row>
    <row r="14" spans="1:13" ht="15.6" customHeight="1" x14ac:dyDescent="0.45">
      <c r="A14" s="3" t="s">
        <v>99</v>
      </c>
      <c r="E14" s="12"/>
      <c r="G14" s="127">
        <v>0</v>
      </c>
      <c r="H14" s="22"/>
      <c r="I14" s="19">
        <v>6860</v>
      </c>
      <c r="J14" s="22"/>
      <c r="K14" s="127">
        <v>0</v>
      </c>
      <c r="L14" s="108"/>
      <c r="M14" s="19">
        <v>0</v>
      </c>
    </row>
    <row r="15" spans="1:13" ht="12" customHeight="1" x14ac:dyDescent="0.45">
      <c r="E15" s="12"/>
      <c r="G15" s="128"/>
      <c r="H15" s="22"/>
      <c r="I15" s="100"/>
      <c r="J15" s="22"/>
      <c r="K15" s="128"/>
      <c r="L15" s="108"/>
      <c r="M15" s="100"/>
    </row>
    <row r="16" spans="1:13" ht="15.6" customHeight="1" x14ac:dyDescent="0.45">
      <c r="A16" s="2" t="s">
        <v>143</v>
      </c>
      <c r="E16" s="12"/>
      <c r="G16" s="129">
        <f>SUM(G12:G15)</f>
        <v>1712375</v>
      </c>
      <c r="H16" s="230"/>
      <c r="I16" s="231">
        <f>SUM(I12:I15)</f>
        <v>927206</v>
      </c>
      <c r="J16" s="232"/>
      <c r="K16" s="129">
        <f>SUM(K12:K15)</f>
        <v>123874</v>
      </c>
      <c r="L16" s="230"/>
      <c r="M16" s="231">
        <f>SUM(M12:M15)</f>
        <v>141652</v>
      </c>
    </row>
    <row r="17" spans="1:13" ht="12" customHeight="1" x14ac:dyDescent="0.45">
      <c r="A17" s="2"/>
      <c r="E17" s="12"/>
      <c r="G17" s="127"/>
      <c r="H17" s="22"/>
      <c r="I17" s="19"/>
      <c r="J17" s="22"/>
      <c r="K17" s="127"/>
      <c r="L17" s="108"/>
      <c r="M17" s="19"/>
    </row>
    <row r="18" spans="1:13" ht="15.6" customHeight="1" x14ac:dyDescent="0.45">
      <c r="A18" s="3" t="s">
        <v>55</v>
      </c>
      <c r="E18" s="12"/>
      <c r="G18" s="127">
        <v>-489822</v>
      </c>
      <c r="H18" s="22"/>
      <c r="I18" s="19">
        <v>-386041</v>
      </c>
      <c r="J18" s="19"/>
      <c r="K18" s="127">
        <v>-54735</v>
      </c>
      <c r="L18" s="107"/>
      <c r="M18" s="19">
        <v>-31348</v>
      </c>
    </row>
    <row r="19" spans="1:13" ht="15.6" customHeight="1" x14ac:dyDescent="0.45">
      <c r="A19" s="3" t="s">
        <v>90</v>
      </c>
      <c r="E19" s="12"/>
      <c r="G19" s="127">
        <v>-855598</v>
      </c>
      <c r="H19" s="19"/>
      <c r="I19" s="19">
        <v>-127682</v>
      </c>
      <c r="J19" s="19"/>
      <c r="K19" s="127">
        <v>-7612</v>
      </c>
      <c r="L19" s="107"/>
      <c r="M19" s="19">
        <v>-8211</v>
      </c>
    </row>
    <row r="20" spans="1:13" ht="15.6" customHeight="1" x14ac:dyDescent="0.45">
      <c r="A20" s="3" t="s">
        <v>98</v>
      </c>
      <c r="E20" s="12"/>
      <c r="G20" s="130">
        <v>0</v>
      </c>
      <c r="H20" s="19"/>
      <c r="I20" s="20">
        <v>-4146</v>
      </c>
      <c r="J20" s="19"/>
      <c r="K20" s="130">
        <v>0</v>
      </c>
      <c r="L20" s="107"/>
      <c r="M20" s="20">
        <v>0</v>
      </c>
    </row>
    <row r="21" spans="1:13" ht="12" customHeight="1" x14ac:dyDescent="0.45">
      <c r="E21" s="11"/>
      <c r="F21" s="3"/>
      <c r="G21" s="131"/>
      <c r="H21" s="50"/>
      <c r="I21" s="50"/>
      <c r="J21" s="19"/>
      <c r="K21" s="131"/>
      <c r="L21" s="107"/>
    </row>
    <row r="22" spans="1:13" ht="15.6" customHeight="1" x14ac:dyDescent="0.45">
      <c r="A22" s="2" t="s">
        <v>144</v>
      </c>
      <c r="E22" s="11"/>
      <c r="F22" s="3"/>
      <c r="G22" s="129">
        <f>SUM(G18:G21)</f>
        <v>-1345420</v>
      </c>
      <c r="H22" s="230"/>
      <c r="I22" s="231">
        <f>SUM(I18:I21)</f>
        <v>-517869</v>
      </c>
      <c r="J22" s="232"/>
      <c r="K22" s="129">
        <f>SUM(K18:K21)</f>
        <v>-62347</v>
      </c>
      <c r="L22" s="230"/>
      <c r="M22" s="231">
        <f>SUM(M18:M21)</f>
        <v>-39559</v>
      </c>
    </row>
    <row r="23" spans="1:13" ht="12" customHeight="1" x14ac:dyDescent="0.45">
      <c r="E23" s="12"/>
      <c r="G23" s="126"/>
      <c r="J23" s="19"/>
      <c r="K23" s="126"/>
      <c r="L23" s="107"/>
    </row>
    <row r="24" spans="1:13" ht="15.6" customHeight="1" x14ac:dyDescent="0.45">
      <c r="A24" s="2" t="s">
        <v>35</v>
      </c>
      <c r="E24" s="12"/>
      <c r="G24" s="133">
        <f>SUM(G16,G22)</f>
        <v>366955</v>
      </c>
      <c r="H24" s="37"/>
      <c r="I24" s="37">
        <f>SUM(I16,I22)</f>
        <v>409337</v>
      </c>
      <c r="J24" s="19"/>
      <c r="K24" s="133">
        <f>SUM(K16,K22)</f>
        <v>61527</v>
      </c>
      <c r="L24" s="37"/>
      <c r="M24" s="37">
        <f>SUM(M16,M22)</f>
        <v>102093</v>
      </c>
    </row>
    <row r="25" spans="1:13" ht="15.6" customHeight="1" x14ac:dyDescent="0.45">
      <c r="A25" s="3" t="s">
        <v>39</v>
      </c>
      <c r="E25" s="12"/>
      <c r="G25" s="134">
        <v>90001</v>
      </c>
      <c r="H25" s="21"/>
      <c r="I25" s="21">
        <v>94670</v>
      </c>
      <c r="J25" s="19"/>
      <c r="K25" s="134">
        <v>68374</v>
      </c>
      <c r="L25" s="107"/>
      <c r="M25" s="21">
        <v>121916</v>
      </c>
    </row>
    <row r="26" spans="1:13" ht="15.6" customHeight="1" x14ac:dyDescent="0.45">
      <c r="A26" s="3" t="s">
        <v>28</v>
      </c>
      <c r="E26" s="12"/>
      <c r="G26" s="135">
        <v>-148613</v>
      </c>
      <c r="H26" s="19"/>
      <c r="I26" s="22">
        <v>-173571</v>
      </c>
      <c r="J26" s="19"/>
      <c r="K26" s="135">
        <v>-34527</v>
      </c>
      <c r="L26" s="107"/>
      <c r="M26" s="22">
        <v>-30347</v>
      </c>
    </row>
    <row r="27" spans="1:13" ht="15.6" customHeight="1" x14ac:dyDescent="0.45">
      <c r="A27" s="3" t="s">
        <v>29</v>
      </c>
      <c r="E27" s="12"/>
      <c r="G27" s="135">
        <v>-540224</v>
      </c>
      <c r="H27" s="19"/>
      <c r="I27" s="22">
        <v>-865283</v>
      </c>
      <c r="J27" s="19"/>
      <c r="K27" s="135">
        <v>-161681</v>
      </c>
      <c r="L27" s="107"/>
      <c r="M27" s="22">
        <v>-152568</v>
      </c>
    </row>
    <row r="28" spans="1:13" ht="15.6" customHeight="1" x14ac:dyDescent="0.45">
      <c r="A28" s="3" t="s">
        <v>155</v>
      </c>
      <c r="E28" s="12"/>
      <c r="G28" s="135">
        <v>-316718</v>
      </c>
      <c r="H28" s="19"/>
      <c r="I28" s="22">
        <v>-343199</v>
      </c>
      <c r="J28" s="19"/>
      <c r="K28" s="135">
        <v>-103188</v>
      </c>
      <c r="L28" s="107"/>
      <c r="M28" s="22">
        <v>-214188</v>
      </c>
    </row>
    <row r="29" spans="1:13" ht="15.6" customHeight="1" x14ac:dyDescent="0.45">
      <c r="A29" s="3" t="s">
        <v>197</v>
      </c>
      <c r="E29" s="12"/>
      <c r="G29" s="135">
        <v>-29275</v>
      </c>
      <c r="H29" s="19"/>
      <c r="I29" s="22">
        <v>-1499</v>
      </c>
      <c r="J29" s="19"/>
      <c r="K29" s="135">
        <v>356</v>
      </c>
      <c r="L29" s="107"/>
      <c r="M29" s="22">
        <v>6327</v>
      </c>
    </row>
    <row r="30" spans="1:13" ht="15.6" customHeight="1" x14ac:dyDescent="0.45">
      <c r="A30" s="3" t="s">
        <v>241</v>
      </c>
      <c r="E30" s="12"/>
      <c r="G30" s="126"/>
      <c r="K30" s="126"/>
    </row>
    <row r="31" spans="1:13" ht="15.6" customHeight="1" x14ac:dyDescent="0.45">
      <c r="B31" s="3" t="s">
        <v>167</v>
      </c>
      <c r="E31" s="12"/>
      <c r="G31" s="139">
        <v>59306</v>
      </c>
      <c r="I31" s="101">
        <v>-28411</v>
      </c>
      <c r="K31" s="139">
        <v>0</v>
      </c>
      <c r="M31" s="101">
        <v>0</v>
      </c>
    </row>
    <row r="32" spans="1:13" ht="12" customHeight="1" x14ac:dyDescent="0.45">
      <c r="E32" s="12"/>
      <c r="G32" s="133"/>
      <c r="H32" s="37"/>
      <c r="I32" s="37"/>
      <c r="J32" s="37"/>
      <c r="K32" s="133"/>
      <c r="L32" s="109"/>
      <c r="M32" s="110"/>
    </row>
    <row r="33" spans="1:13" ht="15.6" customHeight="1" x14ac:dyDescent="0.45">
      <c r="A33" s="2" t="s">
        <v>290</v>
      </c>
      <c r="E33" s="12"/>
      <c r="G33" s="127">
        <f>SUM(G24:G31)</f>
        <v>-518568</v>
      </c>
      <c r="H33" s="233"/>
      <c r="I33" s="230">
        <f>SUM(I24:I31)</f>
        <v>-907956</v>
      </c>
      <c r="J33" s="233"/>
      <c r="K33" s="127">
        <f>SUM(K24:K31)</f>
        <v>-169139</v>
      </c>
      <c r="L33" s="232"/>
      <c r="M33" s="230">
        <f>SUM(M24:M31)</f>
        <v>-166767</v>
      </c>
    </row>
    <row r="34" spans="1:13" ht="15.6" customHeight="1" x14ac:dyDescent="0.45">
      <c r="A34" s="3" t="s">
        <v>162</v>
      </c>
      <c r="E34" s="12"/>
      <c r="G34" s="137">
        <v>90175</v>
      </c>
      <c r="H34" s="19"/>
      <c r="I34" s="23">
        <v>-38100</v>
      </c>
      <c r="J34" s="19"/>
      <c r="K34" s="137">
        <v>115649</v>
      </c>
      <c r="L34" s="108"/>
      <c r="M34" s="23">
        <v>-30672</v>
      </c>
    </row>
    <row r="35" spans="1:13" ht="12" customHeight="1" x14ac:dyDescent="0.45">
      <c r="E35" s="12"/>
      <c r="G35" s="126"/>
      <c r="H35" s="37"/>
      <c r="J35" s="37"/>
      <c r="K35" s="126"/>
      <c r="L35" s="37"/>
    </row>
    <row r="36" spans="1:13" ht="15.6" customHeight="1" x14ac:dyDescent="0.45">
      <c r="A36" s="2" t="s">
        <v>291</v>
      </c>
      <c r="G36" s="238">
        <f>SUM(G33:G34)</f>
        <v>-428393</v>
      </c>
      <c r="H36" s="230"/>
      <c r="I36" s="234">
        <f>SUM(I33:I34)</f>
        <v>-946056</v>
      </c>
      <c r="J36" s="230"/>
      <c r="K36" s="238">
        <f>SUM(K33:K34)</f>
        <v>-53490</v>
      </c>
      <c r="L36" s="232"/>
      <c r="M36" s="234">
        <f>SUM(M33:M34)</f>
        <v>-197439</v>
      </c>
    </row>
    <row r="37" spans="1:13" ht="12" customHeight="1" x14ac:dyDescent="0.45">
      <c r="G37" s="133"/>
      <c r="H37" s="37"/>
      <c r="I37" s="37"/>
      <c r="J37" s="37"/>
      <c r="K37" s="138"/>
      <c r="L37" s="109"/>
      <c r="M37" s="110"/>
    </row>
    <row r="38" spans="1:13" ht="15.6" customHeight="1" x14ac:dyDescent="0.45">
      <c r="A38" s="2" t="s">
        <v>180</v>
      </c>
      <c r="G38" s="126"/>
      <c r="H38" s="37"/>
      <c r="J38" s="37"/>
      <c r="K38" s="126"/>
      <c r="L38" s="37"/>
    </row>
    <row r="39" spans="1:13" ht="15.6" customHeight="1" x14ac:dyDescent="0.45">
      <c r="A39" s="3" t="s">
        <v>77</v>
      </c>
      <c r="E39" s="3"/>
      <c r="F39" s="3"/>
      <c r="G39" s="131"/>
      <c r="H39" s="35"/>
      <c r="I39" s="35"/>
      <c r="J39" s="35"/>
      <c r="K39" s="131"/>
      <c r="L39" s="35"/>
      <c r="M39" s="35"/>
    </row>
    <row r="40" spans="1:13" ht="15.6" customHeight="1" x14ac:dyDescent="0.45">
      <c r="B40" s="3" t="s">
        <v>76</v>
      </c>
      <c r="E40" s="3"/>
      <c r="F40" s="3"/>
      <c r="G40" s="131"/>
      <c r="H40" s="35"/>
      <c r="I40" s="35"/>
      <c r="J40" s="35"/>
      <c r="K40" s="131"/>
      <c r="L40" s="35"/>
      <c r="M40" s="35"/>
    </row>
    <row r="41" spans="1:13" ht="15.6" customHeight="1" x14ac:dyDescent="0.45">
      <c r="B41" s="3" t="s">
        <v>12</v>
      </c>
      <c r="C41" s="3" t="s">
        <v>191</v>
      </c>
      <c r="F41" s="3"/>
      <c r="G41" s="135">
        <v>4786</v>
      </c>
      <c r="H41" s="22"/>
      <c r="I41" s="22">
        <v>-43688</v>
      </c>
      <c r="J41" s="22"/>
      <c r="K41" s="135">
        <v>0</v>
      </c>
      <c r="L41" s="108"/>
      <c r="M41" s="22">
        <v>-48888</v>
      </c>
    </row>
    <row r="42" spans="1:13" ht="15.6" customHeight="1" x14ac:dyDescent="0.45">
      <c r="B42" s="3" t="s">
        <v>12</v>
      </c>
      <c r="C42" s="3" t="s">
        <v>92</v>
      </c>
      <c r="G42" s="135">
        <v>427947</v>
      </c>
      <c r="H42" s="22"/>
      <c r="I42" s="22">
        <v>-832925</v>
      </c>
      <c r="J42" s="22"/>
      <c r="K42" s="135">
        <v>0</v>
      </c>
      <c r="L42" s="108"/>
      <c r="M42" s="22">
        <v>0</v>
      </c>
    </row>
    <row r="43" spans="1:13" ht="15.6" customHeight="1" x14ac:dyDescent="0.45">
      <c r="B43" s="3" t="s">
        <v>12</v>
      </c>
      <c r="C43" s="3" t="s">
        <v>93</v>
      </c>
      <c r="E43" s="3"/>
      <c r="F43" s="3"/>
      <c r="G43" s="129">
        <v>-718</v>
      </c>
      <c r="H43" s="22"/>
      <c r="I43" s="24">
        <v>96646</v>
      </c>
      <c r="J43" s="22"/>
      <c r="K43" s="129">
        <v>0</v>
      </c>
      <c r="L43" s="108"/>
      <c r="M43" s="24">
        <v>97426</v>
      </c>
    </row>
    <row r="44" spans="1:13" ht="12" customHeight="1" x14ac:dyDescent="0.45">
      <c r="E44" s="3"/>
      <c r="F44" s="3"/>
      <c r="G44" s="135"/>
      <c r="H44" s="22"/>
      <c r="I44" s="22"/>
      <c r="J44" s="22"/>
      <c r="K44" s="135"/>
      <c r="L44" s="108"/>
      <c r="M44" s="22"/>
    </row>
    <row r="45" spans="1:13" ht="15.6" customHeight="1" x14ac:dyDescent="0.45">
      <c r="A45" s="3" t="s">
        <v>145</v>
      </c>
      <c r="E45" s="3"/>
      <c r="F45" s="3"/>
      <c r="G45" s="135"/>
      <c r="H45" s="22"/>
      <c r="I45" s="22"/>
      <c r="J45" s="22"/>
      <c r="K45" s="135"/>
      <c r="L45" s="108"/>
      <c r="M45" s="22"/>
    </row>
    <row r="46" spans="1:13" ht="15.6" customHeight="1" x14ac:dyDescent="0.45">
      <c r="B46" s="3" t="s">
        <v>146</v>
      </c>
      <c r="E46" s="3"/>
      <c r="F46" s="3"/>
      <c r="G46" s="129">
        <f>SUM(G41:G43)</f>
        <v>432015</v>
      </c>
      <c r="H46" s="230"/>
      <c r="I46" s="231">
        <f>SUM(I41:I43)</f>
        <v>-779967</v>
      </c>
      <c r="J46" s="230"/>
      <c r="K46" s="129">
        <f>SUM(K41:K43)</f>
        <v>0</v>
      </c>
      <c r="L46" s="232"/>
      <c r="M46" s="231">
        <f>SUM(M41:M43)</f>
        <v>48538</v>
      </c>
    </row>
    <row r="47" spans="1:13" ht="12" customHeight="1" x14ac:dyDescent="0.45">
      <c r="E47" s="3"/>
      <c r="F47" s="3"/>
      <c r="G47" s="135"/>
      <c r="H47" s="230"/>
      <c r="I47" s="236"/>
      <c r="J47" s="230"/>
      <c r="K47" s="135"/>
      <c r="L47" s="232"/>
      <c r="M47" s="236"/>
    </row>
    <row r="48" spans="1:13" ht="15.6" customHeight="1" x14ac:dyDescent="0.45">
      <c r="A48" s="2" t="s">
        <v>73</v>
      </c>
      <c r="B48" s="2"/>
      <c r="C48" s="2"/>
      <c r="D48" s="2"/>
      <c r="G48" s="133"/>
      <c r="I48" s="37"/>
      <c r="K48" s="138"/>
      <c r="M48" s="110"/>
    </row>
    <row r="49" spans="1:13" ht="15.6" customHeight="1" x14ac:dyDescent="0.45">
      <c r="A49" s="2"/>
      <c r="B49" s="2" t="s">
        <v>74</v>
      </c>
      <c r="C49" s="2"/>
      <c r="D49" s="2"/>
      <c r="G49" s="139">
        <f>SUM(G46)</f>
        <v>432015</v>
      </c>
      <c r="I49" s="101">
        <f>SUM(I46)</f>
        <v>-779967</v>
      </c>
      <c r="K49" s="139">
        <f>SUM(K46)</f>
        <v>0</v>
      </c>
      <c r="M49" s="101">
        <f>SUM(M46)</f>
        <v>48538</v>
      </c>
    </row>
    <row r="50" spans="1:13" ht="12" customHeight="1" x14ac:dyDescent="0.45">
      <c r="G50" s="133"/>
      <c r="H50" s="37"/>
      <c r="I50" s="37"/>
      <c r="J50" s="37"/>
      <c r="K50" s="138"/>
      <c r="M50" s="110"/>
    </row>
    <row r="51" spans="1:13" ht="15.6" customHeight="1" thickBot="1" x14ac:dyDescent="0.5">
      <c r="A51" s="2" t="s">
        <v>150</v>
      </c>
      <c r="B51" s="2"/>
      <c r="G51" s="239">
        <f>SUM(G49,G36)</f>
        <v>3622</v>
      </c>
      <c r="I51" s="112">
        <f>SUM(I49,I36)</f>
        <v>-1726023</v>
      </c>
      <c r="K51" s="239">
        <f>SUM(K49,K36)</f>
        <v>-53490</v>
      </c>
      <c r="M51" s="112">
        <f>SUM(M49,M36)</f>
        <v>-148901</v>
      </c>
    </row>
    <row r="52" spans="1:13" ht="21" customHeight="1" thickTop="1" x14ac:dyDescent="0.45">
      <c r="A52" s="2"/>
      <c r="B52" s="2"/>
      <c r="G52" s="37"/>
      <c r="I52" s="37"/>
      <c r="K52" s="37"/>
      <c r="M52" s="37"/>
    </row>
    <row r="53" spans="1:13" ht="21.95" customHeight="1" x14ac:dyDescent="0.45">
      <c r="A53" s="7" t="s">
        <v>177</v>
      </c>
      <c r="B53" s="7"/>
      <c r="C53" s="7"/>
      <c r="D53" s="7"/>
      <c r="E53" s="7"/>
      <c r="F53" s="7"/>
      <c r="G53" s="40"/>
      <c r="H53" s="40"/>
      <c r="I53" s="40"/>
      <c r="J53" s="40"/>
      <c r="K53" s="40"/>
      <c r="L53" s="40"/>
      <c r="M53" s="40"/>
    </row>
    <row r="54" spans="1:13" ht="16.5" customHeight="1" x14ac:dyDescent="0.45">
      <c r="A54" s="1" t="s">
        <v>49</v>
      </c>
      <c r="B54" s="2"/>
    </row>
    <row r="55" spans="1:13" ht="16.5" customHeight="1" x14ac:dyDescent="0.45">
      <c r="A55" s="2" t="s">
        <v>41</v>
      </c>
      <c r="B55" s="2"/>
    </row>
    <row r="56" spans="1:13" ht="16.5" customHeight="1" x14ac:dyDescent="0.45">
      <c r="A56" s="6" t="str">
        <f>+A3</f>
        <v>For the three-month period ended 30 June 2021</v>
      </c>
      <c r="B56" s="6"/>
      <c r="C56" s="7"/>
      <c r="D56" s="7"/>
      <c r="E56" s="8"/>
      <c r="F56" s="8"/>
      <c r="G56" s="101"/>
      <c r="H56" s="101"/>
      <c r="I56" s="101"/>
      <c r="J56" s="101"/>
      <c r="K56" s="101"/>
      <c r="L56" s="101"/>
      <c r="M56" s="101"/>
    </row>
    <row r="57" spans="1:13" ht="16.5" customHeight="1" x14ac:dyDescent="0.45">
      <c r="A57" s="10"/>
      <c r="B57" s="10"/>
      <c r="C57" s="11"/>
      <c r="D57" s="11"/>
      <c r="E57" s="12"/>
      <c r="F57" s="12"/>
      <c r="G57" s="37"/>
      <c r="H57" s="37"/>
      <c r="I57" s="37"/>
      <c r="J57" s="37"/>
      <c r="K57" s="37"/>
      <c r="L57" s="37"/>
      <c r="M57" s="37"/>
    </row>
    <row r="58" spans="1:13" ht="16.5" customHeight="1" x14ac:dyDescent="0.45">
      <c r="A58" s="10"/>
      <c r="B58" s="10"/>
      <c r="C58" s="11"/>
      <c r="D58" s="11"/>
      <c r="E58" s="12"/>
      <c r="F58" s="12"/>
      <c r="G58" s="37"/>
      <c r="H58" s="37"/>
      <c r="I58" s="37"/>
      <c r="J58" s="37"/>
      <c r="K58" s="37"/>
      <c r="L58" s="37"/>
      <c r="M58" s="37"/>
    </row>
    <row r="59" spans="1:13" ht="16.5" customHeight="1" x14ac:dyDescent="0.45">
      <c r="A59" s="10"/>
      <c r="B59" s="10"/>
      <c r="C59" s="11"/>
      <c r="D59" s="11"/>
      <c r="E59" s="12"/>
      <c r="F59" s="12"/>
      <c r="G59" s="244" t="s">
        <v>153</v>
      </c>
      <c r="H59" s="244"/>
      <c r="I59" s="244"/>
      <c r="J59" s="102"/>
      <c r="K59" s="244" t="s">
        <v>104</v>
      </c>
      <c r="L59" s="244"/>
      <c r="M59" s="244"/>
    </row>
    <row r="60" spans="1:13" ht="16.5" customHeight="1" x14ac:dyDescent="0.45">
      <c r="A60" s="10"/>
      <c r="B60" s="10"/>
      <c r="C60" s="11"/>
      <c r="D60" s="11"/>
      <c r="E60" s="12"/>
      <c r="F60" s="12"/>
      <c r="G60" s="242" t="s">
        <v>154</v>
      </c>
      <c r="H60" s="242"/>
      <c r="I60" s="242"/>
      <c r="J60" s="114"/>
      <c r="K60" s="242" t="s">
        <v>154</v>
      </c>
      <c r="L60" s="242"/>
      <c r="M60" s="242"/>
    </row>
    <row r="61" spans="1:13" ht="16.5" customHeight="1" x14ac:dyDescent="0.45">
      <c r="A61" s="10"/>
      <c r="B61" s="10"/>
      <c r="C61" s="11"/>
      <c r="D61" s="11"/>
      <c r="E61" s="12"/>
      <c r="F61" s="12"/>
      <c r="G61" s="103" t="s">
        <v>85</v>
      </c>
      <c r="H61" s="223"/>
      <c r="I61" s="103" t="s">
        <v>85</v>
      </c>
      <c r="J61" s="37"/>
      <c r="K61" s="103" t="s">
        <v>85</v>
      </c>
      <c r="L61" s="223"/>
      <c r="M61" s="103" t="s">
        <v>85</v>
      </c>
    </row>
    <row r="62" spans="1:13" ht="16.5" customHeight="1" x14ac:dyDescent="0.45">
      <c r="A62" s="11"/>
      <c r="B62" s="11"/>
      <c r="C62" s="11"/>
      <c r="D62" s="11"/>
      <c r="E62" s="12"/>
      <c r="F62" s="12"/>
      <c r="G62" s="104" t="s">
        <v>232</v>
      </c>
      <c r="H62" s="103"/>
      <c r="I62" s="104" t="s">
        <v>182</v>
      </c>
      <c r="J62" s="103"/>
      <c r="K62" s="104" t="s">
        <v>232</v>
      </c>
      <c r="L62" s="103"/>
      <c r="M62" s="104" t="s">
        <v>182</v>
      </c>
    </row>
    <row r="63" spans="1:13" ht="16.5" customHeight="1" x14ac:dyDescent="0.45">
      <c r="E63" s="16"/>
      <c r="F63" s="16"/>
      <c r="G63" s="105" t="s">
        <v>72</v>
      </c>
      <c r="H63" s="106"/>
      <c r="I63" s="105" t="s">
        <v>72</v>
      </c>
      <c r="K63" s="105" t="s">
        <v>72</v>
      </c>
      <c r="L63" s="106"/>
      <c r="M63" s="105" t="s">
        <v>72</v>
      </c>
    </row>
    <row r="64" spans="1:13" ht="16.5" customHeight="1" x14ac:dyDescent="0.45">
      <c r="G64" s="133"/>
      <c r="I64" s="37"/>
      <c r="K64" s="133"/>
      <c r="M64" s="37"/>
    </row>
    <row r="65" spans="1:13" ht="16.5" customHeight="1" x14ac:dyDescent="0.45">
      <c r="A65" s="2" t="s">
        <v>292</v>
      </c>
      <c r="G65" s="133"/>
      <c r="I65" s="37"/>
      <c r="K65" s="133"/>
      <c r="M65" s="37"/>
    </row>
    <row r="66" spans="1:13" ht="16.5" customHeight="1" x14ac:dyDescent="0.45">
      <c r="A66" s="3" t="s">
        <v>71</v>
      </c>
      <c r="G66" s="240">
        <v>-212634</v>
      </c>
      <c r="H66" s="26"/>
      <c r="I66" s="26">
        <v>-620465</v>
      </c>
      <c r="J66" s="26"/>
      <c r="K66" s="240">
        <v>-53490</v>
      </c>
      <c r="L66" s="26"/>
      <c r="M66" s="26">
        <v>-197439</v>
      </c>
    </row>
    <row r="67" spans="1:13" ht="16.5" customHeight="1" x14ac:dyDescent="0.45">
      <c r="A67" s="3" t="s">
        <v>65</v>
      </c>
      <c r="G67" s="141">
        <v>-215759</v>
      </c>
      <c r="H67" s="26"/>
      <c r="I67" s="27">
        <v>-325591</v>
      </c>
      <c r="J67" s="26"/>
      <c r="K67" s="141">
        <v>0</v>
      </c>
      <c r="L67" s="107"/>
      <c r="M67" s="27">
        <v>0</v>
      </c>
    </row>
    <row r="68" spans="1:13" ht="16.5" customHeight="1" x14ac:dyDescent="0.45">
      <c r="G68" s="133"/>
      <c r="H68" s="37"/>
      <c r="I68" s="37"/>
      <c r="J68" s="37"/>
      <c r="K68" s="138"/>
      <c r="L68" s="109"/>
      <c r="M68" s="110"/>
    </row>
    <row r="69" spans="1:13" ht="16.5" customHeight="1" thickBot="1" x14ac:dyDescent="0.5">
      <c r="G69" s="239">
        <f>SUM(G66:G68)</f>
        <v>-428393</v>
      </c>
      <c r="I69" s="112">
        <f>SUM(I66:I68)</f>
        <v>-946056</v>
      </c>
      <c r="K69" s="239">
        <f>SUM(K66:K68)</f>
        <v>-53490</v>
      </c>
      <c r="M69" s="112">
        <f>SUM(M66:M68)</f>
        <v>-197439</v>
      </c>
    </row>
    <row r="70" spans="1:13" ht="16.5" customHeight="1" thickTop="1" x14ac:dyDescent="0.45">
      <c r="G70" s="133"/>
      <c r="H70" s="37"/>
      <c r="I70" s="37"/>
      <c r="J70" s="37"/>
      <c r="K70" s="138"/>
      <c r="L70" s="109"/>
      <c r="M70" s="110"/>
    </row>
    <row r="71" spans="1:13" ht="16.5" customHeight="1" x14ac:dyDescent="0.45">
      <c r="A71" s="2" t="s">
        <v>172</v>
      </c>
      <c r="B71" s="2"/>
      <c r="C71" s="2"/>
      <c r="G71" s="126"/>
      <c r="K71" s="126"/>
    </row>
    <row r="72" spans="1:13" ht="16.5" customHeight="1" x14ac:dyDescent="0.45">
      <c r="B72" s="2" t="s">
        <v>173</v>
      </c>
      <c r="G72" s="133"/>
      <c r="H72" s="37"/>
      <c r="I72" s="37"/>
      <c r="J72" s="37"/>
      <c r="K72" s="138"/>
      <c r="L72" s="109"/>
      <c r="M72" s="110"/>
    </row>
    <row r="73" spans="1:13" ht="16.5" customHeight="1" x14ac:dyDescent="0.45">
      <c r="A73" s="3" t="s">
        <v>71</v>
      </c>
      <c r="G73" s="240">
        <v>56473</v>
      </c>
      <c r="H73" s="26"/>
      <c r="I73" s="26">
        <v>-1093250</v>
      </c>
      <c r="J73" s="26"/>
      <c r="K73" s="240">
        <v>-53490</v>
      </c>
      <c r="L73" s="26"/>
      <c r="M73" s="26">
        <v>-148901</v>
      </c>
    </row>
    <row r="74" spans="1:13" ht="16.5" customHeight="1" x14ac:dyDescent="0.45">
      <c r="A74" s="3" t="s">
        <v>65</v>
      </c>
      <c r="G74" s="141">
        <v>-52851</v>
      </c>
      <c r="H74" s="26"/>
      <c r="I74" s="27">
        <v>-632773</v>
      </c>
      <c r="J74" s="26"/>
      <c r="K74" s="141">
        <v>0</v>
      </c>
      <c r="L74" s="107"/>
      <c r="M74" s="27">
        <v>0</v>
      </c>
    </row>
    <row r="75" spans="1:13" ht="16.5" customHeight="1" x14ac:dyDescent="0.45">
      <c r="G75" s="133"/>
      <c r="H75" s="37"/>
      <c r="I75" s="37"/>
      <c r="J75" s="37"/>
      <c r="K75" s="138"/>
      <c r="L75" s="109"/>
      <c r="M75" s="110"/>
    </row>
    <row r="76" spans="1:13" ht="16.5" customHeight="1" thickBot="1" x14ac:dyDescent="0.5">
      <c r="G76" s="239">
        <f>SUM(G73:G74)</f>
        <v>3622</v>
      </c>
      <c r="I76" s="112">
        <f>SUM(I73:I74)</f>
        <v>-1726023</v>
      </c>
      <c r="K76" s="239">
        <f>SUM(K73:K74)</f>
        <v>-53490</v>
      </c>
      <c r="M76" s="112">
        <f>SUM(M73:M74)</f>
        <v>-148901</v>
      </c>
    </row>
    <row r="77" spans="1:13" ht="16.5" customHeight="1" thickTop="1" x14ac:dyDescent="0.45">
      <c r="G77" s="133"/>
      <c r="H77" s="37"/>
      <c r="I77" s="37"/>
      <c r="J77" s="37"/>
      <c r="K77" s="138"/>
      <c r="L77" s="109"/>
      <c r="M77" s="110"/>
    </row>
    <row r="78" spans="1:13" ht="16.5" customHeight="1" x14ac:dyDescent="0.45">
      <c r="G78" s="133"/>
      <c r="H78" s="37"/>
      <c r="I78" s="37"/>
      <c r="J78" s="37"/>
      <c r="K78" s="138"/>
      <c r="L78" s="109"/>
      <c r="M78" s="110"/>
    </row>
    <row r="79" spans="1:13" ht="16.5" customHeight="1" x14ac:dyDescent="0.45">
      <c r="A79" s="2" t="s">
        <v>293</v>
      </c>
      <c r="G79" s="133"/>
      <c r="I79" s="37"/>
      <c r="K79" s="133"/>
      <c r="M79" s="37"/>
    </row>
    <row r="80" spans="1:13" ht="16.5" customHeight="1" x14ac:dyDescent="0.45">
      <c r="A80" s="3" t="s">
        <v>294</v>
      </c>
      <c r="G80" s="241">
        <v>-3.1E-2</v>
      </c>
      <c r="H80" s="113"/>
      <c r="I80" s="113">
        <v>-9.0999999999999998E-2</v>
      </c>
      <c r="J80" s="113"/>
      <c r="K80" s="241">
        <v>-7.6528658392790889E-3</v>
      </c>
      <c r="L80" s="113"/>
      <c r="M80" s="113">
        <v>-2.9000000000000001E-2</v>
      </c>
    </row>
    <row r="81" spans="7:13" ht="16.5" customHeight="1" x14ac:dyDescent="0.45">
      <c r="G81" s="26"/>
      <c r="H81" s="26"/>
      <c r="I81" s="26"/>
      <c r="J81" s="26"/>
      <c r="K81" s="26"/>
      <c r="L81" s="26"/>
      <c r="M81" s="26"/>
    </row>
    <row r="82" spans="7:13" ht="16.5" customHeight="1" x14ac:dyDescent="0.45">
      <c r="G82" s="26"/>
      <c r="H82" s="26"/>
      <c r="I82" s="26"/>
      <c r="J82" s="26"/>
      <c r="K82" s="26"/>
      <c r="L82" s="26"/>
      <c r="M82" s="26"/>
    </row>
    <row r="83" spans="7:13" ht="16.5" customHeight="1" x14ac:dyDescent="0.45">
      <c r="G83" s="26"/>
      <c r="H83" s="26"/>
      <c r="I83" s="26"/>
      <c r="J83" s="26"/>
      <c r="K83" s="26"/>
      <c r="L83" s="26"/>
      <c r="M83" s="26"/>
    </row>
    <row r="84" spans="7:13" ht="16.5" customHeight="1" x14ac:dyDescent="0.45">
      <c r="G84" s="26"/>
      <c r="H84" s="26"/>
      <c r="I84" s="26"/>
      <c r="J84" s="26"/>
      <c r="K84" s="26"/>
      <c r="L84" s="26"/>
      <c r="M84" s="26"/>
    </row>
    <row r="85" spans="7:13" ht="16.5" customHeight="1" x14ac:dyDescent="0.45">
      <c r="G85" s="26"/>
      <c r="H85" s="26"/>
      <c r="I85" s="26"/>
      <c r="J85" s="26"/>
      <c r="K85" s="26"/>
      <c r="L85" s="26"/>
      <c r="M85" s="26"/>
    </row>
    <row r="86" spans="7:13" ht="16.5" customHeight="1" x14ac:dyDescent="0.45">
      <c r="G86" s="26"/>
      <c r="H86" s="26"/>
      <c r="I86" s="26"/>
      <c r="J86" s="26"/>
      <c r="K86" s="26"/>
      <c r="L86" s="26"/>
      <c r="M86" s="26"/>
    </row>
    <row r="87" spans="7:13" ht="16.5" customHeight="1" x14ac:dyDescent="0.45">
      <c r="G87" s="26"/>
      <c r="H87" s="26"/>
      <c r="I87" s="26"/>
      <c r="J87" s="26"/>
      <c r="K87" s="26"/>
      <c r="L87" s="26"/>
      <c r="M87" s="26"/>
    </row>
    <row r="88" spans="7:13" ht="16.5" customHeight="1" x14ac:dyDescent="0.45">
      <c r="G88" s="26"/>
      <c r="H88" s="26"/>
      <c r="I88" s="26"/>
      <c r="J88" s="26"/>
      <c r="K88" s="26"/>
      <c r="L88" s="26"/>
      <c r="M88" s="26"/>
    </row>
    <row r="89" spans="7:13" ht="16.5" customHeight="1" x14ac:dyDescent="0.45">
      <c r="G89" s="26"/>
      <c r="H89" s="26"/>
      <c r="I89" s="26"/>
      <c r="J89" s="26"/>
      <c r="K89" s="26"/>
      <c r="L89" s="26"/>
      <c r="M89" s="26"/>
    </row>
    <row r="90" spans="7:13" ht="16.5" customHeight="1" x14ac:dyDescent="0.45">
      <c r="G90" s="26"/>
      <c r="H90" s="26"/>
      <c r="I90" s="26"/>
      <c r="J90" s="26"/>
      <c r="K90" s="26"/>
      <c r="L90" s="26"/>
      <c r="M90" s="26"/>
    </row>
    <row r="91" spans="7:13" ht="16.5" customHeight="1" x14ac:dyDescent="0.45">
      <c r="G91" s="26"/>
      <c r="H91" s="26"/>
      <c r="I91" s="26"/>
      <c r="J91" s="26"/>
      <c r="K91" s="26"/>
      <c r="L91" s="26"/>
      <c r="M91" s="26"/>
    </row>
    <row r="92" spans="7:13" ht="16.5" customHeight="1" x14ac:dyDescent="0.45">
      <c r="G92" s="26"/>
      <c r="H92" s="26"/>
      <c r="I92" s="26"/>
      <c r="J92" s="26"/>
      <c r="K92" s="26"/>
      <c r="L92" s="26"/>
      <c r="M92" s="26"/>
    </row>
    <row r="93" spans="7:13" ht="16.5" customHeight="1" x14ac:dyDescent="0.45">
      <c r="G93" s="26"/>
      <c r="H93" s="26"/>
      <c r="I93" s="26"/>
      <c r="J93" s="26"/>
      <c r="K93" s="26"/>
      <c r="L93" s="26"/>
      <c r="M93" s="26"/>
    </row>
    <row r="94" spans="7:13" ht="18.75" customHeight="1" x14ac:dyDescent="0.45">
      <c r="G94" s="26"/>
      <c r="H94" s="26"/>
      <c r="I94" s="26"/>
      <c r="J94" s="26"/>
      <c r="K94" s="26"/>
      <c r="L94" s="26"/>
      <c r="M94" s="26"/>
    </row>
    <row r="95" spans="7:13" ht="16.5" customHeight="1" x14ac:dyDescent="0.45">
      <c r="G95" s="26"/>
      <c r="H95" s="26"/>
      <c r="I95" s="26"/>
      <c r="J95" s="26"/>
      <c r="K95" s="26"/>
      <c r="L95" s="26"/>
      <c r="M95" s="26"/>
    </row>
    <row r="96" spans="7:13" ht="16.5" customHeight="1" x14ac:dyDescent="0.45">
      <c r="G96" s="26"/>
      <c r="H96" s="26"/>
      <c r="I96" s="26"/>
      <c r="J96" s="26"/>
      <c r="K96" s="26"/>
      <c r="L96" s="26"/>
      <c r="M96" s="26"/>
    </row>
    <row r="97" spans="1:13" ht="16.5" customHeight="1" x14ac:dyDescent="0.45">
      <c r="G97" s="26"/>
      <c r="H97" s="26"/>
      <c r="I97" s="26"/>
      <c r="J97" s="26"/>
      <c r="K97" s="26"/>
      <c r="L97" s="26"/>
      <c r="M97" s="26"/>
    </row>
    <row r="98" spans="1:13" ht="16.5" customHeight="1" x14ac:dyDescent="0.45">
      <c r="G98" s="26"/>
      <c r="H98" s="26"/>
      <c r="I98" s="26"/>
      <c r="J98" s="26"/>
      <c r="K98" s="26"/>
      <c r="L98" s="26"/>
      <c r="M98" s="26"/>
    </row>
    <row r="99" spans="1:13" ht="18" customHeight="1" x14ac:dyDescent="0.45">
      <c r="G99" s="26"/>
      <c r="H99" s="26"/>
      <c r="I99" s="26"/>
      <c r="J99" s="26"/>
      <c r="K99" s="26"/>
      <c r="L99" s="26"/>
      <c r="M99" s="26"/>
    </row>
    <row r="100" spans="1:13" ht="17.45" customHeight="1" x14ac:dyDescent="0.45">
      <c r="G100" s="26"/>
      <c r="H100" s="26"/>
      <c r="I100" s="26"/>
      <c r="J100" s="26"/>
      <c r="K100" s="26"/>
      <c r="L100" s="26"/>
      <c r="M100" s="26"/>
    </row>
    <row r="101" spans="1:13" ht="22.15" customHeight="1" x14ac:dyDescent="0.45">
      <c r="A101" s="7" t="s">
        <v>177</v>
      </c>
      <c r="B101" s="7"/>
      <c r="C101" s="7"/>
      <c r="D101" s="7"/>
      <c r="E101" s="7"/>
      <c r="F101" s="7"/>
      <c r="G101" s="40"/>
      <c r="H101" s="40"/>
      <c r="I101" s="40"/>
      <c r="J101" s="40"/>
      <c r="K101" s="40"/>
      <c r="L101" s="40"/>
      <c r="M101" s="40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78740157480314998" right="0.511811023622047" top="0.511811023622047" bottom="0.59055118110236204" header="0.47244094488188998" footer="0.39370078740157499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M96"/>
  <sheetViews>
    <sheetView zoomScaleNormal="100" zoomScaleSheetLayoutView="100" workbookViewId="0">
      <selection activeCell="S6" sqref="S6"/>
    </sheetView>
  </sheetViews>
  <sheetFormatPr defaultColWidth="9.33203125" defaultRowHeight="16.5" customHeight="1" x14ac:dyDescent="0.45"/>
  <cols>
    <col min="1" max="3" width="1.6640625" style="3" customWidth="1"/>
    <col min="4" max="4" width="45.83203125" style="3" customWidth="1"/>
    <col min="5" max="5" width="8" style="4" customWidth="1"/>
    <col min="6" max="6" width="0.5" style="4" customWidth="1"/>
    <col min="7" max="7" width="11.83203125" style="36" customWidth="1"/>
    <col min="8" max="8" width="0.5" style="36" customWidth="1"/>
    <col min="9" max="9" width="11.83203125" style="36" customWidth="1"/>
    <col min="10" max="10" width="0.5" style="36" customWidth="1"/>
    <col min="11" max="11" width="11.83203125" style="36" customWidth="1"/>
    <col min="12" max="12" width="0.5" style="36" customWidth="1"/>
    <col min="13" max="13" width="11.83203125" style="36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6" t="s">
        <v>276</v>
      </c>
      <c r="B3" s="6"/>
      <c r="C3" s="7"/>
      <c r="D3" s="7"/>
      <c r="E3" s="8"/>
      <c r="F3" s="8"/>
      <c r="G3" s="101"/>
      <c r="H3" s="101"/>
      <c r="I3" s="101"/>
      <c r="J3" s="101"/>
      <c r="K3" s="101"/>
      <c r="L3" s="101"/>
      <c r="M3" s="101"/>
    </row>
    <row r="4" spans="1:13" ht="16.5" customHeight="1" x14ac:dyDescent="0.45">
      <c r="A4" s="10"/>
      <c r="B4" s="10"/>
      <c r="C4" s="11"/>
      <c r="D4" s="11"/>
      <c r="E4" s="12"/>
      <c r="F4" s="12"/>
      <c r="G4" s="37"/>
      <c r="H4" s="37"/>
      <c r="I4" s="37"/>
      <c r="J4" s="37"/>
      <c r="K4" s="37"/>
      <c r="L4" s="37"/>
      <c r="M4" s="37"/>
    </row>
    <row r="5" spans="1:13" ht="16.5" customHeight="1" x14ac:dyDescent="0.45">
      <c r="A5" s="10"/>
      <c r="B5" s="10"/>
      <c r="C5" s="11"/>
      <c r="D5" s="11"/>
      <c r="E5" s="12"/>
      <c r="F5" s="12"/>
      <c r="G5" s="37"/>
      <c r="H5" s="37"/>
      <c r="I5" s="37"/>
      <c r="J5" s="37"/>
      <c r="K5" s="37"/>
      <c r="L5" s="37"/>
      <c r="M5" s="37"/>
    </row>
    <row r="6" spans="1:13" ht="16.5" customHeight="1" x14ac:dyDescent="0.45">
      <c r="A6" s="10"/>
      <c r="B6" s="10"/>
      <c r="C6" s="11"/>
      <c r="D6" s="11"/>
      <c r="E6" s="12"/>
      <c r="F6" s="12"/>
      <c r="G6" s="244" t="s">
        <v>153</v>
      </c>
      <c r="H6" s="244"/>
      <c r="I6" s="244"/>
      <c r="J6" s="102"/>
      <c r="K6" s="244" t="s">
        <v>104</v>
      </c>
      <c r="L6" s="244"/>
      <c r="M6" s="244"/>
    </row>
    <row r="7" spans="1:13" ht="16.5" customHeight="1" x14ac:dyDescent="0.45">
      <c r="A7" s="10"/>
      <c r="B7" s="10"/>
      <c r="C7" s="11"/>
      <c r="D7" s="11"/>
      <c r="E7" s="12"/>
      <c r="F7" s="12"/>
      <c r="G7" s="242" t="s">
        <v>154</v>
      </c>
      <c r="H7" s="242"/>
      <c r="I7" s="242"/>
      <c r="J7" s="114"/>
      <c r="K7" s="242" t="s">
        <v>154</v>
      </c>
      <c r="L7" s="242"/>
      <c r="M7" s="242"/>
    </row>
    <row r="8" spans="1:13" ht="16.5" customHeight="1" x14ac:dyDescent="0.45">
      <c r="A8" s="10"/>
      <c r="B8" s="10"/>
      <c r="C8" s="11"/>
      <c r="D8" s="11"/>
      <c r="E8" s="12"/>
      <c r="F8" s="12"/>
      <c r="G8" s="103" t="s">
        <v>85</v>
      </c>
      <c r="H8" s="223"/>
      <c r="I8" s="103" t="s">
        <v>85</v>
      </c>
      <c r="J8" s="37"/>
      <c r="K8" s="103" t="s">
        <v>85</v>
      </c>
      <c r="L8" s="223"/>
      <c r="M8" s="103" t="s">
        <v>85</v>
      </c>
    </row>
    <row r="9" spans="1:13" ht="16.5" customHeight="1" x14ac:dyDescent="0.45">
      <c r="A9" s="11"/>
      <c r="B9" s="11"/>
      <c r="C9" s="11"/>
      <c r="D9" s="11"/>
      <c r="E9" s="12"/>
      <c r="F9" s="12"/>
      <c r="G9" s="104" t="s">
        <v>232</v>
      </c>
      <c r="H9" s="103"/>
      <c r="I9" s="104" t="s">
        <v>182</v>
      </c>
      <c r="J9" s="103"/>
      <c r="K9" s="104" t="s">
        <v>232</v>
      </c>
      <c r="L9" s="103"/>
      <c r="M9" s="104" t="s">
        <v>182</v>
      </c>
    </row>
    <row r="10" spans="1:13" ht="16.5" customHeight="1" x14ac:dyDescent="0.45">
      <c r="E10" s="32" t="s">
        <v>0</v>
      </c>
      <c r="F10" s="16"/>
      <c r="G10" s="105" t="s">
        <v>72</v>
      </c>
      <c r="H10" s="106"/>
      <c r="I10" s="105" t="s">
        <v>72</v>
      </c>
      <c r="K10" s="105" t="s">
        <v>72</v>
      </c>
      <c r="L10" s="106"/>
      <c r="M10" s="105" t="s">
        <v>72</v>
      </c>
    </row>
    <row r="11" spans="1:13" ht="16.5" customHeight="1" x14ac:dyDescent="0.45">
      <c r="E11" s="16"/>
      <c r="F11" s="16"/>
      <c r="G11" s="125"/>
      <c r="H11" s="103"/>
      <c r="I11" s="103"/>
      <c r="K11" s="136"/>
      <c r="L11" s="106"/>
      <c r="M11" s="106"/>
    </row>
    <row r="12" spans="1:13" ht="16.5" customHeight="1" x14ac:dyDescent="0.45">
      <c r="A12" s="3" t="s">
        <v>289</v>
      </c>
      <c r="G12" s="127">
        <v>1132813</v>
      </c>
      <c r="H12" s="19"/>
      <c r="I12" s="19">
        <v>1373073</v>
      </c>
      <c r="J12" s="19"/>
      <c r="K12" s="127">
        <v>166009</v>
      </c>
      <c r="L12" s="107"/>
      <c r="M12" s="19">
        <v>195365</v>
      </c>
    </row>
    <row r="13" spans="1:13" ht="16.5" customHeight="1" x14ac:dyDescent="0.45">
      <c r="A13" s="3" t="s">
        <v>91</v>
      </c>
      <c r="G13" s="127">
        <v>1885194</v>
      </c>
      <c r="H13" s="19"/>
      <c r="I13" s="19">
        <v>1725341</v>
      </c>
      <c r="J13" s="19"/>
      <c r="K13" s="127">
        <v>71140</v>
      </c>
      <c r="L13" s="107"/>
      <c r="M13" s="19">
        <v>74813</v>
      </c>
    </row>
    <row r="14" spans="1:13" ht="16.5" customHeight="1" x14ac:dyDescent="0.45">
      <c r="A14" s="3" t="s">
        <v>99</v>
      </c>
      <c r="G14" s="127">
        <v>0</v>
      </c>
      <c r="H14" s="22"/>
      <c r="I14" s="19">
        <v>15153</v>
      </c>
      <c r="J14" s="22"/>
      <c r="K14" s="127">
        <v>0</v>
      </c>
      <c r="L14" s="108"/>
      <c r="M14" s="19">
        <v>0</v>
      </c>
    </row>
    <row r="15" spans="1:13" ht="16.5" customHeight="1" x14ac:dyDescent="0.45">
      <c r="G15" s="128"/>
      <c r="H15" s="22"/>
      <c r="I15" s="100"/>
      <c r="J15" s="22"/>
      <c r="K15" s="128"/>
      <c r="L15" s="108"/>
      <c r="M15" s="100"/>
    </row>
    <row r="16" spans="1:13" ht="16.5" customHeight="1" x14ac:dyDescent="0.45">
      <c r="A16" s="2" t="s">
        <v>143</v>
      </c>
      <c r="G16" s="129">
        <f>SUM(G12:G15)</f>
        <v>3018007</v>
      </c>
      <c r="H16" s="230"/>
      <c r="I16" s="231">
        <f>SUM(I12:I15)</f>
        <v>3113567</v>
      </c>
      <c r="J16" s="232"/>
      <c r="K16" s="129">
        <f>SUM(K12:K15)</f>
        <v>237149</v>
      </c>
      <c r="L16" s="230"/>
      <c r="M16" s="231">
        <f>SUM(M12:M15)</f>
        <v>270178</v>
      </c>
    </row>
    <row r="17" spans="1:13" ht="16.5" customHeight="1" x14ac:dyDescent="0.45">
      <c r="A17" s="2"/>
      <c r="G17" s="127"/>
      <c r="H17" s="22"/>
      <c r="I17" s="19"/>
      <c r="J17" s="22"/>
      <c r="K17" s="127"/>
      <c r="L17" s="108"/>
      <c r="M17" s="19"/>
    </row>
    <row r="18" spans="1:13" ht="16.5" customHeight="1" x14ac:dyDescent="0.45">
      <c r="A18" s="3" t="s">
        <v>55</v>
      </c>
      <c r="G18" s="127">
        <v>-833069</v>
      </c>
      <c r="H18" s="22"/>
      <c r="I18" s="19">
        <v>-796780</v>
      </c>
      <c r="J18" s="19"/>
      <c r="K18" s="127">
        <v>-95662</v>
      </c>
      <c r="L18" s="107"/>
      <c r="M18" s="19">
        <v>-73783</v>
      </c>
    </row>
    <row r="19" spans="1:13" ht="16.5" customHeight="1" x14ac:dyDescent="0.45">
      <c r="A19" s="3" t="s">
        <v>90</v>
      </c>
      <c r="G19" s="127">
        <v>-1432093</v>
      </c>
      <c r="H19" s="19"/>
      <c r="I19" s="19">
        <v>-990071</v>
      </c>
      <c r="J19" s="19"/>
      <c r="K19" s="127">
        <v>-14736</v>
      </c>
      <c r="L19" s="107"/>
      <c r="M19" s="19">
        <v>-16786</v>
      </c>
    </row>
    <row r="20" spans="1:13" ht="16.5" customHeight="1" x14ac:dyDescent="0.45">
      <c r="A20" s="3" t="s">
        <v>98</v>
      </c>
      <c r="G20" s="130">
        <v>0</v>
      </c>
      <c r="H20" s="19"/>
      <c r="I20" s="20">
        <v>-12203</v>
      </c>
      <c r="J20" s="19"/>
      <c r="K20" s="130">
        <v>0</v>
      </c>
      <c r="L20" s="107"/>
      <c r="M20" s="20">
        <v>0</v>
      </c>
    </row>
    <row r="21" spans="1:13" ht="16.5" customHeight="1" x14ac:dyDescent="0.45">
      <c r="E21" s="3"/>
      <c r="F21" s="3"/>
      <c r="G21" s="131"/>
      <c r="H21" s="50"/>
      <c r="I21" s="50"/>
      <c r="J21" s="19"/>
      <c r="K21" s="131"/>
      <c r="L21" s="107"/>
    </row>
    <row r="22" spans="1:13" ht="16.5" customHeight="1" x14ac:dyDescent="0.45">
      <c r="A22" s="2" t="s">
        <v>144</v>
      </c>
      <c r="E22" s="3"/>
      <c r="F22" s="3"/>
      <c r="G22" s="129">
        <f>SUM(G18:G21)</f>
        <v>-2265162</v>
      </c>
      <c r="H22" s="230"/>
      <c r="I22" s="231">
        <f>SUM(I18:I21)</f>
        <v>-1799054</v>
      </c>
      <c r="J22" s="232"/>
      <c r="K22" s="129">
        <f>SUM(K18:K21)</f>
        <v>-110398</v>
      </c>
      <c r="L22" s="230"/>
      <c r="M22" s="231">
        <f>SUM(M18:M21)</f>
        <v>-90569</v>
      </c>
    </row>
    <row r="23" spans="1:13" ht="16.5" customHeight="1" x14ac:dyDescent="0.45">
      <c r="G23" s="126"/>
      <c r="J23" s="19"/>
      <c r="K23" s="126"/>
      <c r="L23" s="107"/>
    </row>
    <row r="24" spans="1:13" ht="16.5" customHeight="1" x14ac:dyDescent="0.45">
      <c r="A24" s="2" t="s">
        <v>35</v>
      </c>
      <c r="G24" s="133">
        <f>SUM(G16,G22)</f>
        <v>752845</v>
      </c>
      <c r="H24" s="37"/>
      <c r="I24" s="37">
        <f>SUM(I16,I22)</f>
        <v>1314513</v>
      </c>
      <c r="J24" s="19"/>
      <c r="K24" s="133">
        <f>SUM(K16,K22)</f>
        <v>126751</v>
      </c>
      <c r="L24" s="37"/>
      <c r="M24" s="37">
        <f>SUM(M16,M22)</f>
        <v>179609</v>
      </c>
    </row>
    <row r="25" spans="1:13" ht="16.5" customHeight="1" x14ac:dyDescent="0.45">
      <c r="A25" s="3" t="s">
        <v>39</v>
      </c>
      <c r="E25" s="4">
        <v>13</v>
      </c>
      <c r="G25" s="127">
        <v>548155</v>
      </c>
      <c r="H25" s="21"/>
      <c r="I25" s="21">
        <v>748800</v>
      </c>
      <c r="J25" s="19"/>
      <c r="K25" s="134">
        <v>159750</v>
      </c>
      <c r="L25" s="107"/>
      <c r="M25" s="21">
        <v>354630</v>
      </c>
    </row>
    <row r="26" spans="1:13" ht="16.5" customHeight="1" x14ac:dyDescent="0.45">
      <c r="A26" s="3" t="s">
        <v>28</v>
      </c>
      <c r="G26" s="127">
        <v>-276525</v>
      </c>
      <c r="H26" s="19"/>
      <c r="I26" s="22">
        <v>-451590</v>
      </c>
      <c r="J26" s="19"/>
      <c r="K26" s="135">
        <v>-79703</v>
      </c>
      <c r="L26" s="107"/>
      <c r="M26" s="22">
        <v>-76635</v>
      </c>
    </row>
    <row r="27" spans="1:13" ht="16.5" customHeight="1" x14ac:dyDescent="0.45">
      <c r="A27" s="3" t="s">
        <v>29</v>
      </c>
      <c r="G27" s="127">
        <v>-1010953</v>
      </c>
      <c r="H27" s="19"/>
      <c r="I27" s="22">
        <v>-1422853</v>
      </c>
      <c r="J27" s="19"/>
      <c r="K27" s="127">
        <v>-361984</v>
      </c>
      <c r="L27" s="107"/>
      <c r="M27" s="22">
        <v>-340957</v>
      </c>
    </row>
    <row r="28" spans="1:13" ht="16.5" customHeight="1" x14ac:dyDescent="0.45">
      <c r="A28" s="3" t="s">
        <v>155</v>
      </c>
      <c r="G28" s="127">
        <v>-573420</v>
      </c>
      <c r="H28" s="19"/>
      <c r="I28" s="22">
        <v>-601038</v>
      </c>
      <c r="J28" s="19"/>
      <c r="K28" s="135">
        <v>-206033</v>
      </c>
      <c r="L28" s="107"/>
      <c r="M28" s="22">
        <v>-327872</v>
      </c>
    </row>
    <row r="29" spans="1:13" ht="16.5" customHeight="1" x14ac:dyDescent="0.45">
      <c r="A29" s="3" t="s">
        <v>197</v>
      </c>
      <c r="G29" s="135">
        <v>-32288</v>
      </c>
      <c r="H29" s="19"/>
      <c r="I29" s="22">
        <v>-22402</v>
      </c>
      <c r="J29" s="19"/>
      <c r="K29" s="135">
        <v>1387</v>
      </c>
      <c r="L29" s="107"/>
      <c r="M29" s="22">
        <v>8634</v>
      </c>
    </row>
    <row r="30" spans="1:13" ht="16.5" customHeight="1" x14ac:dyDescent="0.45">
      <c r="A30" s="3" t="s">
        <v>241</v>
      </c>
      <c r="G30" s="126"/>
      <c r="K30" s="126"/>
    </row>
    <row r="31" spans="1:13" ht="16.5" customHeight="1" x14ac:dyDescent="0.45">
      <c r="B31" s="3" t="s">
        <v>167</v>
      </c>
      <c r="E31" s="4">
        <v>10</v>
      </c>
      <c r="G31" s="139">
        <v>176684</v>
      </c>
      <c r="I31" s="101">
        <v>-129238</v>
      </c>
      <c r="K31" s="139">
        <v>0</v>
      </c>
      <c r="M31" s="101">
        <v>0</v>
      </c>
    </row>
    <row r="32" spans="1:13" ht="16.5" customHeight="1" x14ac:dyDescent="0.45">
      <c r="G32" s="133"/>
      <c r="H32" s="37"/>
      <c r="I32" s="37"/>
      <c r="J32" s="37"/>
      <c r="K32" s="138"/>
      <c r="L32" s="109"/>
      <c r="M32" s="110"/>
    </row>
    <row r="33" spans="1:13" ht="16.5" customHeight="1" x14ac:dyDescent="0.45">
      <c r="A33" s="2" t="s">
        <v>290</v>
      </c>
      <c r="G33" s="127">
        <f>SUM(G24:G31)</f>
        <v>-415502</v>
      </c>
      <c r="H33" s="233"/>
      <c r="I33" s="230">
        <f>SUM(I24:I31)</f>
        <v>-563808</v>
      </c>
      <c r="J33" s="233"/>
      <c r="K33" s="127">
        <f>SUM(K24:K31)</f>
        <v>-359832</v>
      </c>
      <c r="L33" s="232"/>
      <c r="M33" s="230">
        <f>SUM(M24:M31)</f>
        <v>-202591</v>
      </c>
    </row>
    <row r="34" spans="1:13" ht="16.5" customHeight="1" x14ac:dyDescent="0.45">
      <c r="A34" s="3" t="s">
        <v>162</v>
      </c>
      <c r="E34" s="4">
        <v>12</v>
      </c>
      <c r="G34" s="137">
        <v>56695</v>
      </c>
      <c r="H34" s="19"/>
      <c r="I34" s="23">
        <v>-47717</v>
      </c>
      <c r="J34" s="19"/>
      <c r="K34" s="137">
        <v>113306</v>
      </c>
      <c r="L34" s="108"/>
      <c r="M34" s="23">
        <v>-50646</v>
      </c>
    </row>
    <row r="35" spans="1:13" ht="16.5" customHeight="1" x14ac:dyDescent="0.45">
      <c r="G35" s="126"/>
      <c r="H35" s="37"/>
      <c r="J35" s="37"/>
      <c r="K35" s="126"/>
      <c r="L35" s="37"/>
    </row>
    <row r="36" spans="1:13" ht="16.5" customHeight="1" x14ac:dyDescent="0.45">
      <c r="A36" s="2" t="s">
        <v>291</v>
      </c>
      <c r="G36" s="238">
        <f>SUM(G33:G34)</f>
        <v>-358807</v>
      </c>
      <c r="H36" s="230"/>
      <c r="I36" s="234">
        <f>SUM(I33:I34)</f>
        <v>-611525</v>
      </c>
      <c r="J36" s="230"/>
      <c r="K36" s="238">
        <f>SUM(K33:K34)</f>
        <v>-246526</v>
      </c>
      <c r="L36" s="232"/>
      <c r="M36" s="234">
        <f>SUM(M33:M34)</f>
        <v>-253237</v>
      </c>
    </row>
    <row r="37" spans="1:13" ht="16.5" customHeight="1" x14ac:dyDescent="0.45">
      <c r="G37" s="133"/>
      <c r="H37" s="37"/>
      <c r="I37" s="37"/>
      <c r="J37" s="37"/>
      <c r="K37" s="138"/>
      <c r="L37" s="109"/>
      <c r="M37" s="110"/>
    </row>
    <row r="38" spans="1:13" ht="16.5" customHeight="1" x14ac:dyDescent="0.45">
      <c r="A38" s="2" t="s">
        <v>180</v>
      </c>
      <c r="G38" s="126"/>
      <c r="H38" s="37"/>
      <c r="J38" s="37"/>
      <c r="K38" s="126"/>
      <c r="L38" s="37"/>
    </row>
    <row r="39" spans="1:13" ht="16.5" customHeight="1" x14ac:dyDescent="0.45">
      <c r="A39" s="3" t="s">
        <v>77</v>
      </c>
      <c r="E39" s="3"/>
      <c r="F39" s="3"/>
      <c r="G39" s="131"/>
      <c r="H39" s="35"/>
      <c r="I39" s="35"/>
      <c r="J39" s="35"/>
      <c r="K39" s="131"/>
      <c r="L39" s="35"/>
      <c r="M39" s="35"/>
    </row>
    <row r="40" spans="1:13" ht="16.5" customHeight="1" x14ac:dyDescent="0.45">
      <c r="B40" s="3" t="s">
        <v>76</v>
      </c>
      <c r="E40" s="3"/>
      <c r="F40" s="3"/>
      <c r="G40" s="131"/>
      <c r="H40" s="35"/>
      <c r="I40" s="35"/>
      <c r="J40" s="35"/>
      <c r="K40" s="131"/>
      <c r="L40" s="35"/>
      <c r="M40" s="35"/>
    </row>
    <row r="41" spans="1:13" ht="16.5" customHeight="1" x14ac:dyDescent="0.45">
      <c r="B41" s="3" t="s">
        <v>12</v>
      </c>
      <c r="C41" s="3" t="s">
        <v>191</v>
      </c>
      <c r="F41" s="3"/>
      <c r="G41" s="135">
        <v>10122</v>
      </c>
      <c r="H41" s="22"/>
      <c r="I41" s="22">
        <v>21708</v>
      </c>
      <c r="J41" s="22"/>
      <c r="K41" s="135">
        <v>0</v>
      </c>
      <c r="L41" s="108"/>
      <c r="M41" s="22">
        <v>59203</v>
      </c>
    </row>
    <row r="42" spans="1:13" ht="16.5" customHeight="1" x14ac:dyDescent="0.45">
      <c r="B42" s="3" t="s">
        <v>12</v>
      </c>
      <c r="C42" s="3" t="s">
        <v>92</v>
      </c>
      <c r="G42" s="135">
        <v>1021365</v>
      </c>
      <c r="H42" s="22"/>
      <c r="I42" s="22">
        <v>133592</v>
      </c>
      <c r="J42" s="22"/>
      <c r="K42" s="135">
        <v>0</v>
      </c>
      <c r="L42" s="108"/>
      <c r="M42" s="22">
        <v>0</v>
      </c>
    </row>
    <row r="43" spans="1:13" ht="16.5" customHeight="1" x14ac:dyDescent="0.45">
      <c r="B43" s="3" t="s">
        <v>12</v>
      </c>
      <c r="C43" s="3" t="s">
        <v>93</v>
      </c>
      <c r="E43" s="3"/>
      <c r="F43" s="3"/>
      <c r="G43" s="129">
        <v>-1518</v>
      </c>
      <c r="H43" s="22"/>
      <c r="I43" s="24">
        <v>-8594</v>
      </c>
      <c r="J43" s="22"/>
      <c r="K43" s="129">
        <v>0</v>
      </c>
      <c r="L43" s="108"/>
      <c r="M43" s="24">
        <v>-14218</v>
      </c>
    </row>
    <row r="44" spans="1:13" ht="16.5" customHeight="1" x14ac:dyDescent="0.45">
      <c r="E44" s="3"/>
      <c r="F44" s="3"/>
      <c r="G44" s="135"/>
      <c r="H44" s="22"/>
      <c r="I44" s="22"/>
      <c r="J44" s="22"/>
      <c r="K44" s="135"/>
      <c r="L44" s="108"/>
      <c r="M44" s="22"/>
    </row>
    <row r="45" spans="1:13" ht="16.5" customHeight="1" x14ac:dyDescent="0.45">
      <c r="A45" s="3" t="s">
        <v>145</v>
      </c>
      <c r="E45" s="3"/>
      <c r="F45" s="3"/>
      <c r="G45" s="135"/>
      <c r="H45" s="22"/>
      <c r="I45" s="22"/>
      <c r="J45" s="22"/>
      <c r="K45" s="135"/>
      <c r="L45" s="108"/>
      <c r="M45" s="22"/>
    </row>
    <row r="46" spans="1:13" ht="16.5" customHeight="1" x14ac:dyDescent="0.45">
      <c r="B46" s="3" t="s">
        <v>146</v>
      </c>
      <c r="E46" s="3"/>
      <c r="F46" s="3"/>
      <c r="G46" s="129">
        <f>SUM(G41:G43)</f>
        <v>1029969</v>
      </c>
      <c r="H46" s="230"/>
      <c r="I46" s="231">
        <f>SUM(I41:I43)</f>
        <v>146706</v>
      </c>
      <c r="J46" s="230"/>
      <c r="K46" s="129">
        <f>SUM(K41:K43)</f>
        <v>0</v>
      </c>
      <c r="L46" s="232"/>
      <c r="M46" s="231">
        <f>SUM(M41:M43)</f>
        <v>44985</v>
      </c>
    </row>
    <row r="47" spans="1:13" ht="22.5" customHeight="1" x14ac:dyDescent="0.45">
      <c r="E47" s="3"/>
      <c r="F47" s="3"/>
      <c r="G47" s="22"/>
      <c r="H47" s="19"/>
      <c r="I47" s="22"/>
      <c r="J47" s="19"/>
      <c r="K47" s="22"/>
      <c r="L47" s="235"/>
      <c r="M47" s="22"/>
    </row>
    <row r="48" spans="1:13" ht="22.15" customHeight="1" x14ac:dyDescent="0.45">
      <c r="A48" s="7" t="s">
        <v>177</v>
      </c>
      <c r="B48" s="7"/>
      <c r="C48" s="7"/>
      <c r="D48" s="7"/>
      <c r="E48" s="7"/>
      <c r="F48" s="7"/>
      <c r="G48" s="40"/>
      <c r="H48" s="40"/>
      <c r="I48" s="40"/>
      <c r="J48" s="40"/>
      <c r="K48" s="40"/>
      <c r="L48" s="40"/>
      <c r="M48" s="40"/>
    </row>
    <row r="49" spans="1:13" ht="16.5" customHeight="1" x14ac:dyDescent="0.45">
      <c r="A49" s="1" t="s">
        <v>49</v>
      </c>
      <c r="B49" s="2"/>
    </row>
    <row r="50" spans="1:13" ht="16.5" customHeight="1" x14ac:dyDescent="0.45">
      <c r="A50" s="2" t="s">
        <v>41</v>
      </c>
      <c r="B50" s="2"/>
    </row>
    <row r="51" spans="1:13" ht="16.5" customHeight="1" x14ac:dyDescent="0.45">
      <c r="A51" s="6" t="str">
        <f>+A3</f>
        <v>For the six-month period ended 30 June 2021</v>
      </c>
      <c r="B51" s="6"/>
      <c r="C51" s="7"/>
      <c r="D51" s="7"/>
      <c r="E51" s="8"/>
      <c r="F51" s="8"/>
      <c r="G51" s="101"/>
      <c r="H51" s="101"/>
      <c r="I51" s="101"/>
      <c r="J51" s="101"/>
      <c r="K51" s="101"/>
      <c r="L51" s="101"/>
      <c r="M51" s="101"/>
    </row>
    <row r="52" spans="1:13" ht="16.5" customHeight="1" x14ac:dyDescent="0.45">
      <c r="A52" s="10"/>
      <c r="B52" s="10"/>
      <c r="C52" s="11"/>
      <c r="D52" s="11"/>
      <c r="E52" s="12"/>
      <c r="F52" s="12"/>
      <c r="G52" s="37"/>
      <c r="H52" s="37"/>
      <c r="I52" s="37"/>
      <c r="J52" s="37"/>
      <c r="K52" s="37"/>
      <c r="L52" s="37"/>
      <c r="M52" s="37"/>
    </row>
    <row r="53" spans="1:13" ht="16.5" customHeight="1" x14ac:dyDescent="0.45">
      <c r="A53" s="10"/>
      <c r="B53" s="10"/>
      <c r="C53" s="11"/>
      <c r="D53" s="11"/>
      <c r="E53" s="12"/>
      <c r="F53" s="12"/>
      <c r="G53" s="37"/>
      <c r="H53" s="37"/>
      <c r="I53" s="37"/>
      <c r="J53" s="37"/>
      <c r="K53" s="37"/>
      <c r="L53" s="37"/>
      <c r="M53" s="37"/>
    </row>
    <row r="54" spans="1:13" ht="16.5" customHeight="1" x14ac:dyDescent="0.45">
      <c r="A54" s="10"/>
      <c r="B54" s="10"/>
      <c r="C54" s="11"/>
      <c r="D54" s="11"/>
      <c r="E54" s="12"/>
      <c r="F54" s="12"/>
      <c r="G54" s="244" t="s">
        <v>153</v>
      </c>
      <c r="H54" s="244"/>
      <c r="I54" s="244"/>
      <c r="J54" s="102"/>
      <c r="K54" s="244" t="s">
        <v>104</v>
      </c>
      <c r="L54" s="244"/>
      <c r="M54" s="244"/>
    </row>
    <row r="55" spans="1:13" ht="16.5" customHeight="1" x14ac:dyDescent="0.45">
      <c r="A55" s="10"/>
      <c r="B55" s="10"/>
      <c r="C55" s="11"/>
      <c r="D55" s="11"/>
      <c r="E55" s="12"/>
      <c r="F55" s="12"/>
      <c r="G55" s="242" t="s">
        <v>154</v>
      </c>
      <c r="H55" s="242"/>
      <c r="I55" s="242"/>
      <c r="J55" s="114"/>
      <c r="K55" s="242" t="s">
        <v>154</v>
      </c>
      <c r="L55" s="242"/>
      <c r="M55" s="242"/>
    </row>
    <row r="56" spans="1:13" ht="16.5" customHeight="1" x14ac:dyDescent="0.45">
      <c r="A56" s="10"/>
      <c r="B56" s="10"/>
      <c r="C56" s="11"/>
      <c r="D56" s="11"/>
      <c r="E56" s="12"/>
      <c r="F56" s="12"/>
      <c r="G56" s="103" t="s">
        <v>85</v>
      </c>
      <c r="H56" s="223"/>
      <c r="I56" s="103" t="s">
        <v>85</v>
      </c>
      <c r="J56" s="37"/>
      <c r="K56" s="103" t="s">
        <v>85</v>
      </c>
      <c r="L56" s="223"/>
      <c r="M56" s="103" t="s">
        <v>85</v>
      </c>
    </row>
    <row r="57" spans="1:13" ht="16.5" customHeight="1" x14ac:dyDescent="0.45">
      <c r="A57" s="11"/>
      <c r="B57" s="11"/>
      <c r="C57" s="11"/>
      <c r="D57" s="11"/>
      <c r="E57" s="12"/>
      <c r="F57" s="12"/>
      <c r="G57" s="104" t="s">
        <v>232</v>
      </c>
      <c r="H57" s="103"/>
      <c r="I57" s="104" t="s">
        <v>182</v>
      </c>
      <c r="J57" s="103"/>
      <c r="K57" s="104" t="s">
        <v>232</v>
      </c>
      <c r="L57" s="103"/>
      <c r="M57" s="104" t="s">
        <v>182</v>
      </c>
    </row>
    <row r="58" spans="1:13" ht="16.5" customHeight="1" x14ac:dyDescent="0.45">
      <c r="E58" s="16"/>
      <c r="F58" s="16"/>
      <c r="G58" s="105" t="s">
        <v>72</v>
      </c>
      <c r="H58" s="106"/>
      <c r="I58" s="105" t="s">
        <v>72</v>
      </c>
      <c r="K58" s="105" t="s">
        <v>72</v>
      </c>
      <c r="L58" s="106"/>
      <c r="M58" s="105" t="s">
        <v>72</v>
      </c>
    </row>
    <row r="59" spans="1:13" ht="16.5" customHeight="1" x14ac:dyDescent="0.45">
      <c r="E59" s="16"/>
      <c r="F59" s="16"/>
      <c r="G59" s="125"/>
      <c r="H59" s="106"/>
      <c r="I59" s="103"/>
      <c r="K59" s="125"/>
      <c r="L59" s="106"/>
      <c r="M59" s="103"/>
    </row>
    <row r="60" spans="1:13" ht="16.5" customHeight="1" x14ac:dyDescent="0.45">
      <c r="A60" s="3" t="s">
        <v>243</v>
      </c>
      <c r="E60" s="3"/>
      <c r="F60" s="3"/>
      <c r="G60" s="125"/>
      <c r="H60" s="106"/>
      <c r="I60" s="103"/>
      <c r="K60" s="125"/>
      <c r="L60" s="106"/>
      <c r="M60" s="103"/>
    </row>
    <row r="61" spans="1:13" ht="16.5" customHeight="1" x14ac:dyDescent="0.45">
      <c r="B61" s="3" t="s">
        <v>76</v>
      </c>
      <c r="E61" s="3"/>
      <c r="F61" s="3"/>
      <c r="G61" s="125"/>
      <c r="H61" s="106"/>
      <c r="I61" s="103"/>
      <c r="K61" s="125"/>
      <c r="L61" s="106"/>
      <c r="M61" s="103"/>
    </row>
    <row r="62" spans="1:13" ht="16.5" customHeight="1" x14ac:dyDescent="0.45">
      <c r="B62" s="39" t="s">
        <v>12</v>
      </c>
      <c r="C62" s="3" t="s">
        <v>246</v>
      </c>
      <c r="E62" s="3"/>
      <c r="F62" s="3"/>
      <c r="G62" s="133">
        <v>0</v>
      </c>
      <c r="H62" s="106"/>
      <c r="I62" s="37">
        <v>-7040</v>
      </c>
      <c r="K62" s="133">
        <v>0</v>
      </c>
      <c r="M62" s="37">
        <v>0</v>
      </c>
    </row>
    <row r="63" spans="1:13" ht="16.5" customHeight="1" x14ac:dyDescent="0.45">
      <c r="B63" s="39" t="s">
        <v>12</v>
      </c>
      <c r="C63" s="3" t="s">
        <v>147</v>
      </c>
      <c r="E63" s="3"/>
      <c r="F63" s="3"/>
      <c r="G63" s="133"/>
      <c r="I63" s="37"/>
      <c r="K63" s="133"/>
      <c r="M63" s="37"/>
    </row>
    <row r="64" spans="1:13" ht="16.5" customHeight="1" x14ac:dyDescent="0.45">
      <c r="D64" s="3" t="s">
        <v>148</v>
      </c>
      <c r="E64" s="3"/>
      <c r="F64" s="3"/>
      <c r="G64" s="133">
        <v>0</v>
      </c>
      <c r="H64" s="37"/>
      <c r="I64" s="37">
        <v>1408</v>
      </c>
      <c r="J64" s="37"/>
      <c r="K64" s="133">
        <v>0</v>
      </c>
      <c r="L64" s="37"/>
      <c r="M64" s="37">
        <v>0</v>
      </c>
    </row>
    <row r="65" spans="1:13" ht="16.5" customHeight="1" x14ac:dyDescent="0.45">
      <c r="E65" s="16"/>
      <c r="F65" s="16"/>
      <c r="G65" s="140"/>
      <c r="H65" s="103"/>
      <c r="I65" s="111"/>
      <c r="J65" s="37"/>
      <c r="K65" s="140"/>
      <c r="L65" s="103"/>
      <c r="M65" s="111"/>
    </row>
    <row r="66" spans="1:13" ht="16.5" customHeight="1" x14ac:dyDescent="0.45">
      <c r="A66" s="3" t="s">
        <v>149</v>
      </c>
      <c r="E66" s="16"/>
      <c r="F66" s="16"/>
      <c r="G66" s="125"/>
      <c r="H66" s="103"/>
      <c r="I66" s="103"/>
      <c r="J66" s="37"/>
      <c r="K66" s="125"/>
      <c r="L66" s="103"/>
      <c r="M66" s="103"/>
    </row>
    <row r="67" spans="1:13" ht="16.5" customHeight="1" x14ac:dyDescent="0.45">
      <c r="B67" s="3" t="s">
        <v>146</v>
      </c>
      <c r="E67" s="16"/>
      <c r="F67" s="16"/>
      <c r="G67" s="139">
        <f>SUM(G62:G64)</f>
        <v>0</v>
      </c>
      <c r="H67" s="106"/>
      <c r="I67" s="101">
        <f>SUM(I62:I64)</f>
        <v>-5632</v>
      </c>
      <c r="K67" s="139">
        <f>SUM(K62:K64)</f>
        <v>0</v>
      </c>
      <c r="L67" s="106"/>
      <c r="M67" s="101">
        <f>SUM(M62:M64)</f>
        <v>0</v>
      </c>
    </row>
    <row r="68" spans="1:13" ht="16.5" customHeight="1" x14ac:dyDescent="0.45">
      <c r="E68" s="16"/>
      <c r="F68" s="16"/>
      <c r="G68" s="125"/>
      <c r="H68" s="106"/>
      <c r="I68" s="103"/>
      <c r="K68" s="125"/>
      <c r="L68" s="106"/>
      <c r="M68" s="103"/>
    </row>
    <row r="69" spans="1:13" ht="16.5" customHeight="1" x14ac:dyDescent="0.45">
      <c r="A69" s="2" t="s">
        <v>298</v>
      </c>
      <c r="B69" s="2"/>
      <c r="C69" s="2"/>
      <c r="D69" s="2"/>
      <c r="G69" s="133"/>
      <c r="I69" s="37"/>
      <c r="K69" s="138"/>
      <c r="M69" s="110"/>
    </row>
    <row r="70" spans="1:13" ht="16.5" customHeight="1" x14ac:dyDescent="0.45">
      <c r="A70" s="2"/>
      <c r="B70" s="2" t="s">
        <v>74</v>
      </c>
      <c r="C70" s="2"/>
      <c r="D70" s="2"/>
      <c r="G70" s="139">
        <f>SUM(G46,G67)</f>
        <v>1029969</v>
      </c>
      <c r="I70" s="101">
        <f>SUM(I46,I67)</f>
        <v>141074</v>
      </c>
      <c r="K70" s="139">
        <f>SUM(K46,K67)</f>
        <v>0</v>
      </c>
      <c r="M70" s="101">
        <f>SUM(M46,M67)</f>
        <v>44985</v>
      </c>
    </row>
    <row r="71" spans="1:13" ht="16.5" customHeight="1" x14ac:dyDescent="0.45">
      <c r="G71" s="133"/>
      <c r="H71" s="37"/>
      <c r="I71" s="37"/>
      <c r="J71" s="37"/>
      <c r="K71" s="138"/>
      <c r="M71" s="110"/>
    </row>
    <row r="72" spans="1:13" ht="16.5" customHeight="1" thickBot="1" x14ac:dyDescent="0.5">
      <c r="A72" s="2" t="s">
        <v>150</v>
      </c>
      <c r="B72" s="2"/>
      <c r="G72" s="239">
        <f>SUM(G70,G36)</f>
        <v>671162</v>
      </c>
      <c r="I72" s="112">
        <f>SUM(I70,I36)</f>
        <v>-470451</v>
      </c>
      <c r="K72" s="239">
        <f>SUM(K70,K36)</f>
        <v>-246526</v>
      </c>
      <c r="M72" s="112">
        <f>SUM(M70,M36)</f>
        <v>-208252</v>
      </c>
    </row>
    <row r="73" spans="1:13" ht="16.5" customHeight="1" thickTop="1" x14ac:dyDescent="0.45">
      <c r="G73" s="133"/>
      <c r="I73" s="37"/>
      <c r="K73" s="133"/>
      <c r="M73" s="37"/>
    </row>
    <row r="74" spans="1:13" ht="16.5" customHeight="1" x14ac:dyDescent="0.45">
      <c r="A74" s="2" t="s">
        <v>292</v>
      </c>
      <c r="G74" s="133"/>
      <c r="I74" s="37"/>
      <c r="K74" s="133"/>
      <c r="M74" s="37"/>
    </row>
    <row r="75" spans="1:13" ht="16.5" customHeight="1" x14ac:dyDescent="0.45">
      <c r="A75" s="3" t="s">
        <v>71</v>
      </c>
      <c r="G75" s="240">
        <v>-25669</v>
      </c>
      <c r="H75" s="26"/>
      <c r="I75" s="26">
        <v>-322063</v>
      </c>
      <c r="J75" s="26"/>
      <c r="K75" s="240">
        <v>-246526</v>
      </c>
      <c r="L75" s="26"/>
      <c r="M75" s="26">
        <v>-253237</v>
      </c>
    </row>
    <row r="76" spans="1:13" ht="16.5" customHeight="1" x14ac:dyDescent="0.45">
      <c r="A76" s="3" t="s">
        <v>65</v>
      </c>
      <c r="G76" s="141">
        <v>-333138</v>
      </c>
      <c r="H76" s="26"/>
      <c r="I76" s="27">
        <v>-289462</v>
      </c>
      <c r="J76" s="26"/>
      <c r="K76" s="141">
        <v>0</v>
      </c>
      <c r="L76" s="107"/>
      <c r="M76" s="27">
        <v>0</v>
      </c>
    </row>
    <row r="77" spans="1:13" ht="16.5" customHeight="1" x14ac:dyDescent="0.45">
      <c r="G77" s="133"/>
      <c r="H77" s="37"/>
      <c r="I77" s="37"/>
      <c r="J77" s="37"/>
      <c r="K77" s="138"/>
      <c r="L77" s="109"/>
      <c r="M77" s="110"/>
    </row>
    <row r="78" spans="1:13" ht="16.5" customHeight="1" thickBot="1" x14ac:dyDescent="0.5">
      <c r="G78" s="239">
        <f>SUM(G75:G77)</f>
        <v>-358807</v>
      </c>
      <c r="I78" s="112">
        <f>SUM(I75:I77)</f>
        <v>-611525</v>
      </c>
      <c r="K78" s="239">
        <f>SUM(K75:K77)</f>
        <v>-246526</v>
      </c>
      <c r="M78" s="112">
        <f>SUM(M75:M77)</f>
        <v>-253237</v>
      </c>
    </row>
    <row r="79" spans="1:13" ht="16.5" customHeight="1" thickTop="1" x14ac:dyDescent="0.45">
      <c r="G79" s="133"/>
      <c r="H79" s="37"/>
      <c r="I79" s="37"/>
      <c r="J79" s="37"/>
      <c r="K79" s="138"/>
      <c r="L79" s="109"/>
      <c r="M79" s="110"/>
    </row>
    <row r="80" spans="1:13" ht="16.5" customHeight="1" x14ac:dyDescent="0.45">
      <c r="A80" s="2" t="s">
        <v>172</v>
      </c>
      <c r="B80" s="2"/>
      <c r="C80" s="2"/>
      <c r="G80" s="126"/>
      <c r="K80" s="126"/>
    </row>
    <row r="81" spans="1:13" ht="16.5" customHeight="1" x14ac:dyDescent="0.45">
      <c r="B81" s="2" t="s">
        <v>173</v>
      </c>
      <c r="G81" s="133"/>
      <c r="H81" s="37"/>
      <c r="I81" s="37"/>
      <c r="J81" s="37"/>
      <c r="K81" s="138"/>
      <c r="L81" s="109"/>
      <c r="M81" s="110"/>
    </row>
    <row r="82" spans="1:13" ht="16.5" customHeight="1" x14ac:dyDescent="0.45">
      <c r="A82" s="3" t="s">
        <v>71</v>
      </c>
      <c r="G82" s="240">
        <v>620143</v>
      </c>
      <c r="H82" s="26"/>
      <c r="I82" s="26">
        <v>-236366</v>
      </c>
      <c r="J82" s="26"/>
      <c r="K82" s="240">
        <v>-246526</v>
      </c>
      <c r="L82" s="26"/>
      <c r="M82" s="26">
        <v>-208252</v>
      </c>
    </row>
    <row r="83" spans="1:13" ht="16.5" customHeight="1" x14ac:dyDescent="0.45">
      <c r="A83" s="3" t="s">
        <v>65</v>
      </c>
      <c r="G83" s="141">
        <v>51019</v>
      </c>
      <c r="H83" s="26"/>
      <c r="I83" s="27">
        <v>-234085</v>
      </c>
      <c r="J83" s="26"/>
      <c r="K83" s="141">
        <v>0</v>
      </c>
      <c r="L83" s="107"/>
      <c r="M83" s="27">
        <v>0</v>
      </c>
    </row>
    <row r="84" spans="1:13" ht="16.5" customHeight="1" x14ac:dyDescent="0.45">
      <c r="G84" s="133"/>
      <c r="H84" s="37"/>
      <c r="I84" s="37"/>
      <c r="J84" s="37"/>
      <c r="K84" s="138"/>
      <c r="L84" s="109"/>
      <c r="M84" s="110"/>
    </row>
    <row r="85" spans="1:13" ht="16.5" customHeight="1" thickBot="1" x14ac:dyDescent="0.5">
      <c r="G85" s="239">
        <f>SUM(G82:G83)</f>
        <v>671162</v>
      </c>
      <c r="I85" s="112">
        <f>SUM(I82:I83)</f>
        <v>-470451</v>
      </c>
      <c r="K85" s="239">
        <f>SUM(K82:K83)</f>
        <v>-246526</v>
      </c>
      <c r="M85" s="112">
        <f>SUM(M82:M83)</f>
        <v>-208252</v>
      </c>
    </row>
    <row r="86" spans="1:13" ht="16.5" customHeight="1" thickTop="1" x14ac:dyDescent="0.45">
      <c r="G86" s="133"/>
      <c r="H86" s="37"/>
      <c r="I86" s="37"/>
      <c r="J86" s="37"/>
      <c r="K86" s="138"/>
      <c r="L86" s="109"/>
      <c r="M86" s="110"/>
    </row>
    <row r="87" spans="1:13" ht="16.5" customHeight="1" x14ac:dyDescent="0.45">
      <c r="G87" s="133"/>
      <c r="H87" s="37"/>
      <c r="I87" s="37"/>
      <c r="J87" s="37"/>
      <c r="K87" s="138"/>
      <c r="L87" s="109"/>
      <c r="M87" s="110"/>
    </row>
    <row r="88" spans="1:13" ht="16.5" customHeight="1" x14ac:dyDescent="0.45">
      <c r="A88" s="2" t="s">
        <v>293</v>
      </c>
      <c r="G88" s="133"/>
      <c r="I88" s="37"/>
      <c r="K88" s="133"/>
      <c r="M88" s="37"/>
    </row>
    <row r="89" spans="1:13" ht="16.5" customHeight="1" x14ac:dyDescent="0.45">
      <c r="A89" s="3" t="s">
        <v>297</v>
      </c>
      <c r="G89" s="241">
        <v>-4.0000000000000001E-3</v>
      </c>
      <c r="H89" s="113"/>
      <c r="I89" s="113">
        <v>-4.7E-2</v>
      </c>
      <c r="J89" s="113"/>
      <c r="K89" s="241">
        <v>-3.5969706329069803E-2</v>
      </c>
      <c r="L89" s="113"/>
      <c r="M89" s="113">
        <v>-3.6999999999999998E-2</v>
      </c>
    </row>
    <row r="90" spans="1:13" ht="16.5" customHeight="1" x14ac:dyDescent="0.45">
      <c r="G90" s="26"/>
      <c r="H90" s="26"/>
      <c r="I90" s="26"/>
      <c r="J90" s="26"/>
      <c r="K90" s="26"/>
      <c r="L90" s="26"/>
      <c r="M90" s="26"/>
    </row>
    <row r="91" spans="1:13" ht="16.5" customHeight="1" x14ac:dyDescent="0.45">
      <c r="G91" s="26"/>
      <c r="H91" s="26"/>
      <c r="I91" s="26"/>
      <c r="J91" s="26"/>
      <c r="K91" s="26"/>
      <c r="L91" s="26"/>
      <c r="M91" s="26"/>
    </row>
    <row r="92" spans="1:13" ht="19.149999999999999" customHeight="1" x14ac:dyDescent="0.45">
      <c r="G92" s="26"/>
      <c r="H92" s="26"/>
      <c r="I92" s="26"/>
      <c r="J92" s="26"/>
      <c r="K92" s="26"/>
      <c r="L92" s="26"/>
      <c r="M92" s="26"/>
    </row>
    <row r="93" spans="1:13" ht="16.5" customHeight="1" x14ac:dyDescent="0.45">
      <c r="G93" s="26"/>
      <c r="H93" s="26"/>
      <c r="I93" s="26"/>
      <c r="J93" s="26"/>
      <c r="K93" s="26"/>
      <c r="L93" s="26"/>
      <c r="M93" s="26"/>
    </row>
    <row r="94" spans="1:13" ht="20.25" customHeight="1" x14ac:dyDescent="0.45">
      <c r="G94" s="26"/>
      <c r="H94" s="26"/>
      <c r="I94" s="26"/>
      <c r="J94" s="26"/>
      <c r="K94" s="26"/>
      <c r="L94" s="26"/>
      <c r="M94" s="26"/>
    </row>
    <row r="95" spans="1:13" ht="16.149999999999999" customHeight="1" x14ac:dyDescent="0.45">
      <c r="G95" s="26"/>
      <c r="H95" s="26"/>
      <c r="I95" s="26"/>
      <c r="J95" s="26"/>
      <c r="K95" s="26"/>
      <c r="L95" s="26"/>
      <c r="M95" s="26"/>
    </row>
    <row r="96" spans="1:13" ht="22.15" customHeight="1" x14ac:dyDescent="0.45">
      <c r="A96" s="7" t="s">
        <v>177</v>
      </c>
      <c r="B96" s="7"/>
      <c r="C96" s="7"/>
      <c r="D96" s="7"/>
      <c r="E96" s="7"/>
      <c r="F96" s="7"/>
      <c r="G96" s="40"/>
      <c r="H96" s="40"/>
      <c r="I96" s="40"/>
      <c r="J96" s="40"/>
      <c r="K96" s="40"/>
      <c r="L96" s="40"/>
      <c r="M96" s="40"/>
    </row>
  </sheetData>
  <mergeCells count="8">
    <mergeCell ref="G55:I55"/>
    <mergeCell ref="K55:M55"/>
    <mergeCell ref="G6:I6"/>
    <mergeCell ref="K6:M6"/>
    <mergeCell ref="G54:I54"/>
    <mergeCell ref="K54:M54"/>
    <mergeCell ref="G7:I7"/>
    <mergeCell ref="K7:M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H9 H57 L9 L57 J9 J5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53"/>
  <sheetViews>
    <sheetView zoomScale="73" zoomScaleNormal="73" zoomScaleSheetLayoutView="80" workbookViewId="0">
      <selection activeCell="F1" sqref="F1:AI1048576"/>
    </sheetView>
  </sheetViews>
  <sheetFormatPr defaultColWidth="9.33203125" defaultRowHeight="16.5" customHeight="1" x14ac:dyDescent="0.2"/>
  <cols>
    <col min="1" max="2" width="1.6640625" style="46" customWidth="1"/>
    <col min="3" max="3" width="14.83203125" style="46" customWidth="1"/>
    <col min="4" max="4" width="12.83203125" style="47" customWidth="1"/>
    <col min="5" max="5" width="2.33203125" style="46" customWidth="1"/>
    <col min="6" max="6" width="13.6640625" style="72" customWidth="1"/>
    <col min="7" max="7" width="0.6640625" style="73" customWidth="1"/>
    <col min="8" max="8" width="14" style="72" customWidth="1"/>
    <col min="9" max="9" width="0.6640625" style="73" customWidth="1"/>
    <col min="10" max="10" width="17.1640625" style="73" customWidth="1"/>
    <col min="11" max="11" width="0.6640625" style="73" customWidth="1"/>
    <col min="12" max="12" width="16.6640625" style="74" customWidth="1"/>
    <col min="13" max="13" width="0.6640625" style="73" customWidth="1"/>
    <col min="14" max="14" width="13.1640625" style="74" customWidth="1"/>
    <col min="15" max="15" width="0.6640625" style="73" customWidth="1"/>
    <col min="16" max="16" width="14.5" style="72" customWidth="1"/>
    <col min="17" max="17" width="0.6640625" style="73" customWidth="1"/>
    <col min="18" max="18" width="16.33203125" style="72" customWidth="1"/>
    <col min="19" max="19" width="0.6640625" style="73" customWidth="1"/>
    <col min="20" max="20" width="19.1640625" style="72" customWidth="1"/>
    <col min="21" max="21" width="0.6640625" style="73" customWidth="1"/>
    <col min="22" max="22" width="11.33203125" style="73" customWidth="1"/>
    <col min="23" max="23" width="0.6640625" style="73" customWidth="1"/>
    <col min="24" max="24" width="13.33203125" style="73" customWidth="1"/>
    <col min="25" max="25" width="0.6640625" style="73" customWidth="1"/>
    <col min="26" max="26" width="16.6640625" style="73" customWidth="1"/>
    <col min="27" max="27" width="0.6640625" style="73" customWidth="1"/>
    <col min="28" max="28" width="17.6640625" style="73" customWidth="1"/>
    <col min="29" max="29" width="0.6640625" style="73" customWidth="1"/>
    <col min="30" max="30" width="13" style="73" customWidth="1"/>
    <col min="31" max="31" width="0.6640625" style="73" customWidth="1"/>
    <col min="32" max="32" width="17.33203125" style="73" customWidth="1"/>
    <col min="33" max="33" width="0.6640625" style="73" customWidth="1"/>
    <col min="34" max="34" width="12.33203125" style="72" customWidth="1"/>
    <col min="35" max="16384" width="9.33203125" style="46"/>
  </cols>
  <sheetData>
    <row r="1" spans="1:34" ht="16.5" customHeight="1" x14ac:dyDescent="0.2">
      <c r="A1" s="59" t="s">
        <v>49</v>
      </c>
      <c r="B1" s="59"/>
      <c r="C1" s="59"/>
      <c r="D1" s="61"/>
      <c r="E1" s="59"/>
      <c r="V1" s="75"/>
      <c r="X1" s="75"/>
    </row>
    <row r="2" spans="1:34" ht="16.5" customHeight="1" x14ac:dyDescent="0.2">
      <c r="A2" s="41" t="s">
        <v>110</v>
      </c>
      <c r="B2" s="41"/>
      <c r="C2" s="59"/>
      <c r="D2" s="61"/>
      <c r="E2" s="59"/>
    </row>
    <row r="3" spans="1:34" ht="16.5" customHeight="1" x14ac:dyDescent="0.2">
      <c r="A3" s="62" t="s">
        <v>276</v>
      </c>
      <c r="B3" s="62"/>
      <c r="C3" s="76"/>
      <c r="D3" s="151"/>
      <c r="E3" s="76"/>
      <c r="F3" s="77"/>
      <c r="G3" s="77"/>
      <c r="H3" s="77"/>
      <c r="I3" s="77"/>
      <c r="J3" s="77"/>
      <c r="K3" s="77"/>
      <c r="L3" s="78"/>
      <c r="M3" s="77"/>
      <c r="N3" s="78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 ht="16.5" customHeight="1" x14ac:dyDescent="0.2">
      <c r="A4" s="41"/>
      <c r="B4" s="41"/>
      <c r="C4" s="79"/>
      <c r="D4" s="56"/>
      <c r="E4" s="79"/>
      <c r="F4" s="73"/>
      <c r="H4" s="73"/>
      <c r="P4" s="73"/>
      <c r="R4" s="73"/>
      <c r="T4" s="73"/>
      <c r="AH4" s="73"/>
    </row>
    <row r="5" spans="1:34" ht="16.5" customHeight="1" x14ac:dyDescent="0.2">
      <c r="A5" s="41"/>
      <c r="B5" s="41"/>
      <c r="C5" s="79"/>
      <c r="D5" s="56"/>
      <c r="E5" s="79"/>
      <c r="F5" s="73"/>
      <c r="H5" s="73"/>
      <c r="P5" s="73"/>
      <c r="R5" s="73"/>
      <c r="T5" s="73"/>
      <c r="AH5" s="73"/>
    </row>
    <row r="6" spans="1:34" ht="16.5" customHeight="1" x14ac:dyDescent="0.45">
      <c r="A6" s="79"/>
      <c r="B6" s="79"/>
      <c r="C6" s="79"/>
      <c r="D6" s="56"/>
      <c r="E6" s="79"/>
      <c r="F6" s="246" t="s">
        <v>156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</row>
    <row r="7" spans="1:34" ht="16.5" customHeight="1" x14ac:dyDescent="0.45">
      <c r="A7" s="79"/>
      <c r="B7" s="79"/>
      <c r="C7" s="79"/>
      <c r="D7" s="56"/>
      <c r="E7" s="79"/>
      <c r="F7" s="247" t="s">
        <v>116</v>
      </c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160"/>
      <c r="AF7" s="160"/>
      <c r="AG7" s="160"/>
      <c r="AH7" s="160"/>
    </row>
    <row r="8" spans="1:34" ht="16.5" customHeight="1" x14ac:dyDescent="0.2">
      <c r="A8" s="79"/>
      <c r="B8" s="79"/>
      <c r="C8" s="79"/>
      <c r="D8" s="56"/>
      <c r="E8" s="79"/>
      <c r="F8" s="160"/>
      <c r="G8" s="160"/>
      <c r="H8" s="160"/>
      <c r="I8" s="160"/>
      <c r="J8" s="160"/>
      <c r="K8" s="160"/>
      <c r="L8" s="46"/>
      <c r="M8" s="160"/>
      <c r="N8" s="161"/>
      <c r="O8" s="160"/>
      <c r="P8" s="160"/>
      <c r="Q8" s="160"/>
      <c r="R8" s="160"/>
      <c r="S8" s="160"/>
      <c r="T8" s="247" t="s">
        <v>108</v>
      </c>
      <c r="U8" s="247"/>
      <c r="V8" s="247"/>
      <c r="W8" s="247"/>
      <c r="X8" s="247"/>
      <c r="Y8" s="247"/>
      <c r="Z8" s="247"/>
      <c r="AA8" s="247"/>
      <c r="AB8" s="247"/>
      <c r="AC8" s="160"/>
      <c r="AD8" s="46"/>
      <c r="AE8" s="160"/>
      <c r="AF8" s="160"/>
      <c r="AG8" s="160"/>
      <c r="AH8" s="160"/>
    </row>
    <row r="9" spans="1:34" ht="16.5" customHeight="1" x14ac:dyDescent="0.2">
      <c r="A9" s="79"/>
      <c r="B9" s="79"/>
      <c r="C9" s="79"/>
      <c r="D9" s="56"/>
      <c r="E9" s="79"/>
      <c r="F9" s="160"/>
      <c r="G9" s="160"/>
      <c r="H9" s="160"/>
      <c r="I9" s="160"/>
      <c r="J9" s="160"/>
      <c r="K9" s="160"/>
      <c r="L9" s="46"/>
      <c r="M9" s="160"/>
      <c r="N9" s="161"/>
      <c r="O9" s="160"/>
      <c r="P9" s="46"/>
      <c r="Q9" s="46"/>
      <c r="R9" s="46"/>
      <c r="S9" s="160"/>
      <c r="T9" s="246" t="s">
        <v>159</v>
      </c>
      <c r="U9" s="246"/>
      <c r="V9" s="246"/>
      <c r="W9" s="246"/>
      <c r="X9" s="246"/>
      <c r="Y9" s="246"/>
      <c r="Z9" s="246"/>
      <c r="AA9" s="160"/>
      <c r="AB9" s="46"/>
      <c r="AC9" s="46"/>
      <c r="AD9" s="46"/>
      <c r="AE9" s="160"/>
      <c r="AF9" s="160"/>
      <c r="AG9" s="160"/>
      <c r="AH9" s="160"/>
    </row>
    <row r="10" spans="1:34" ht="16.5" customHeight="1" x14ac:dyDescent="0.2">
      <c r="A10" s="79"/>
      <c r="B10" s="79"/>
      <c r="C10" s="79"/>
      <c r="D10" s="56"/>
      <c r="E10" s="79"/>
      <c r="F10" s="160"/>
      <c r="G10" s="160"/>
      <c r="H10" s="160"/>
      <c r="I10" s="160"/>
      <c r="J10" s="160"/>
      <c r="K10" s="160"/>
      <c r="L10" s="75" t="s">
        <v>66</v>
      </c>
      <c r="M10" s="160"/>
      <c r="N10" s="161"/>
      <c r="O10" s="160"/>
      <c r="P10" s="46"/>
      <c r="Q10" s="46"/>
      <c r="R10" s="46"/>
      <c r="S10" s="160"/>
      <c r="T10" s="75"/>
      <c r="U10" s="160"/>
      <c r="V10" s="162"/>
      <c r="W10" s="160"/>
      <c r="X10" s="160"/>
      <c r="Y10" s="160"/>
      <c r="Z10" s="160"/>
      <c r="AA10" s="160"/>
      <c r="AB10" s="46"/>
      <c r="AC10" s="46"/>
      <c r="AD10" s="46"/>
      <c r="AE10" s="160"/>
      <c r="AF10" s="160"/>
      <c r="AG10" s="160"/>
      <c r="AH10" s="160"/>
    </row>
    <row r="11" spans="1:34" ht="16.5" customHeight="1" x14ac:dyDescent="0.45">
      <c r="A11" s="80"/>
      <c r="B11" s="80"/>
      <c r="C11" s="80"/>
      <c r="D11" s="152"/>
      <c r="E11" s="80"/>
      <c r="F11" s="46"/>
      <c r="G11" s="160"/>
      <c r="H11" s="46"/>
      <c r="I11" s="160"/>
      <c r="J11" s="46"/>
      <c r="K11" s="160"/>
      <c r="L11" s="75" t="s">
        <v>138</v>
      </c>
      <c r="M11" s="160"/>
      <c r="N11" s="163"/>
      <c r="O11" s="160"/>
      <c r="P11" s="46"/>
      <c r="Q11" s="46"/>
      <c r="R11" s="46"/>
      <c r="S11" s="160"/>
      <c r="T11" s="46"/>
      <c r="U11" s="75"/>
      <c r="V11" s="75"/>
      <c r="W11" s="75"/>
      <c r="X11" s="46"/>
      <c r="Y11" s="75"/>
      <c r="Z11" s="75" t="s">
        <v>171</v>
      </c>
      <c r="AA11" s="46"/>
      <c r="AB11" s="46"/>
      <c r="AC11" s="46"/>
      <c r="AD11" s="75" t="s">
        <v>107</v>
      </c>
      <c r="AE11" s="75"/>
      <c r="AF11" s="75"/>
      <c r="AG11" s="75"/>
      <c r="AH11" s="46"/>
    </row>
    <row r="12" spans="1:34" ht="16.5" customHeight="1" x14ac:dyDescent="0.45">
      <c r="A12" s="80"/>
      <c r="B12" s="80"/>
      <c r="C12" s="80"/>
      <c r="D12" s="152"/>
      <c r="E12" s="80"/>
      <c r="F12" s="164" t="s">
        <v>15</v>
      </c>
      <c r="G12" s="160"/>
      <c r="H12" s="164"/>
      <c r="I12" s="160"/>
      <c r="J12" s="164"/>
      <c r="K12" s="160"/>
      <c r="L12" s="75" t="s">
        <v>117</v>
      </c>
      <c r="M12" s="160"/>
      <c r="N12" s="46"/>
      <c r="O12" s="160"/>
      <c r="P12" s="246" t="s">
        <v>33</v>
      </c>
      <c r="Q12" s="246"/>
      <c r="R12" s="246"/>
      <c r="S12" s="46"/>
      <c r="T12" s="162" t="s">
        <v>67</v>
      </c>
      <c r="U12" s="75"/>
      <c r="V12" s="75"/>
      <c r="W12" s="75"/>
      <c r="X12" s="75" t="s">
        <v>132</v>
      </c>
      <c r="Y12" s="75"/>
      <c r="Z12" s="75" t="s">
        <v>196</v>
      </c>
      <c r="AA12" s="75"/>
      <c r="AB12" s="162" t="s">
        <v>13</v>
      </c>
      <c r="AC12" s="160"/>
      <c r="AD12" s="75" t="s">
        <v>118</v>
      </c>
      <c r="AE12" s="46"/>
      <c r="AF12" s="46"/>
      <c r="AG12" s="46"/>
      <c r="AH12" s="46"/>
    </row>
    <row r="13" spans="1:34" ht="16.5" customHeight="1" x14ac:dyDescent="0.45">
      <c r="A13" s="80"/>
      <c r="B13" s="80"/>
      <c r="C13" s="80"/>
      <c r="D13" s="152"/>
      <c r="E13" s="80"/>
      <c r="F13" s="164" t="s">
        <v>16</v>
      </c>
      <c r="G13" s="160"/>
      <c r="H13" s="164" t="s">
        <v>10</v>
      </c>
      <c r="I13" s="160"/>
      <c r="J13" s="164" t="s">
        <v>52</v>
      </c>
      <c r="K13" s="160"/>
      <c r="L13" s="75" t="s">
        <v>119</v>
      </c>
      <c r="M13" s="160"/>
      <c r="N13" s="163" t="s">
        <v>101</v>
      </c>
      <c r="O13" s="160"/>
      <c r="P13" s="75" t="s">
        <v>8</v>
      </c>
      <c r="Q13" s="46"/>
      <c r="R13" s="46"/>
      <c r="S13" s="46"/>
      <c r="T13" s="162" t="s">
        <v>68</v>
      </c>
      <c r="U13" s="75"/>
      <c r="V13" s="162" t="s">
        <v>190</v>
      </c>
      <c r="W13" s="75"/>
      <c r="X13" s="75" t="s">
        <v>133</v>
      </c>
      <c r="Y13" s="75"/>
      <c r="Z13" s="75" t="s">
        <v>195</v>
      </c>
      <c r="AA13" s="75"/>
      <c r="AB13" s="75" t="s">
        <v>120</v>
      </c>
      <c r="AC13" s="75"/>
      <c r="AD13" s="75" t="s">
        <v>121</v>
      </c>
      <c r="AE13" s="75"/>
      <c r="AF13" s="75" t="s">
        <v>139</v>
      </c>
      <c r="AG13" s="75"/>
      <c r="AH13" s="164" t="s">
        <v>13</v>
      </c>
    </row>
    <row r="14" spans="1:34" ht="16.5" customHeight="1" x14ac:dyDescent="0.45">
      <c r="A14" s="80"/>
      <c r="B14" s="80"/>
      <c r="C14" s="80"/>
      <c r="D14" s="152"/>
      <c r="E14" s="80"/>
      <c r="F14" s="75" t="s">
        <v>11</v>
      </c>
      <c r="G14" s="160"/>
      <c r="H14" s="75" t="s">
        <v>11</v>
      </c>
      <c r="I14" s="160"/>
      <c r="J14" s="75" t="s">
        <v>122</v>
      </c>
      <c r="K14" s="160"/>
      <c r="L14" s="75" t="s">
        <v>123</v>
      </c>
      <c r="M14" s="160"/>
      <c r="N14" s="163" t="s">
        <v>100</v>
      </c>
      <c r="O14" s="160"/>
      <c r="P14" s="165" t="s">
        <v>124</v>
      </c>
      <c r="Q14" s="46"/>
      <c r="R14" s="75" t="s">
        <v>34</v>
      </c>
      <c r="S14" s="46"/>
      <c r="T14" s="75" t="s">
        <v>69</v>
      </c>
      <c r="U14" s="46"/>
      <c r="V14" s="75" t="s">
        <v>192</v>
      </c>
      <c r="W14" s="46"/>
      <c r="X14" s="75" t="s">
        <v>168</v>
      </c>
      <c r="Y14" s="46"/>
      <c r="Z14" s="75" t="s">
        <v>169</v>
      </c>
      <c r="AA14" s="46"/>
      <c r="AB14" s="162" t="s">
        <v>125</v>
      </c>
      <c r="AC14" s="46"/>
      <c r="AD14" s="75" t="s">
        <v>126</v>
      </c>
      <c r="AE14" s="46"/>
      <c r="AF14" s="75" t="s">
        <v>70</v>
      </c>
      <c r="AG14" s="46"/>
      <c r="AH14" s="75" t="s">
        <v>102</v>
      </c>
    </row>
    <row r="15" spans="1:34" ht="16.5" customHeight="1" x14ac:dyDescent="0.45">
      <c r="A15" s="80"/>
      <c r="B15" s="80"/>
      <c r="C15" s="80"/>
      <c r="D15" s="48"/>
      <c r="E15" s="80"/>
      <c r="F15" s="166" t="s">
        <v>72</v>
      </c>
      <c r="G15" s="160"/>
      <c r="H15" s="166" t="s">
        <v>72</v>
      </c>
      <c r="I15" s="160"/>
      <c r="J15" s="166" t="s">
        <v>72</v>
      </c>
      <c r="K15" s="160"/>
      <c r="L15" s="166" t="s">
        <v>72</v>
      </c>
      <c r="M15" s="160"/>
      <c r="N15" s="166" t="s">
        <v>72</v>
      </c>
      <c r="O15" s="160"/>
      <c r="P15" s="166" t="s">
        <v>72</v>
      </c>
      <c r="Q15" s="46"/>
      <c r="R15" s="166" t="s">
        <v>72</v>
      </c>
      <c r="S15" s="46"/>
      <c r="T15" s="166" t="s">
        <v>72</v>
      </c>
      <c r="U15" s="46"/>
      <c r="V15" s="166" t="s">
        <v>72</v>
      </c>
      <c r="W15" s="46"/>
      <c r="X15" s="166" t="s">
        <v>72</v>
      </c>
      <c r="Y15" s="46"/>
      <c r="Z15" s="166" t="s">
        <v>72</v>
      </c>
      <c r="AA15" s="46"/>
      <c r="AB15" s="166" t="s">
        <v>72</v>
      </c>
      <c r="AC15" s="46"/>
      <c r="AD15" s="166" t="s">
        <v>72</v>
      </c>
      <c r="AE15" s="46"/>
      <c r="AF15" s="166" t="s">
        <v>72</v>
      </c>
      <c r="AG15" s="46"/>
      <c r="AH15" s="166" t="s">
        <v>72</v>
      </c>
    </row>
    <row r="16" spans="1:34" ht="12" customHeight="1" x14ac:dyDescent="0.45">
      <c r="A16" s="80"/>
      <c r="B16" s="80"/>
      <c r="C16" s="80"/>
      <c r="D16" s="48"/>
      <c r="E16" s="80"/>
      <c r="F16" s="167"/>
      <c r="G16" s="160"/>
      <c r="H16" s="167"/>
      <c r="I16" s="160"/>
      <c r="J16" s="167"/>
      <c r="K16" s="160"/>
      <c r="L16" s="167"/>
      <c r="M16" s="160"/>
      <c r="N16" s="167"/>
      <c r="O16" s="160"/>
      <c r="P16" s="167"/>
      <c r="Q16" s="46"/>
      <c r="R16" s="167"/>
      <c r="S16" s="46"/>
      <c r="T16" s="167"/>
      <c r="U16" s="46"/>
      <c r="V16" s="134"/>
      <c r="W16" s="46"/>
      <c r="X16" s="167"/>
      <c r="Y16" s="46"/>
      <c r="Z16" s="167"/>
      <c r="AA16" s="46"/>
      <c r="AB16" s="167"/>
      <c r="AC16" s="46"/>
      <c r="AD16" s="167"/>
      <c r="AE16" s="46"/>
      <c r="AF16" s="167"/>
      <c r="AG16" s="46"/>
      <c r="AH16" s="167"/>
    </row>
    <row r="17" spans="1:34" ht="16.5" customHeight="1" x14ac:dyDescent="0.45">
      <c r="A17" s="168" t="s">
        <v>174</v>
      </c>
      <c r="B17" s="168"/>
      <c r="C17" s="168"/>
      <c r="D17" s="48"/>
      <c r="E17" s="80"/>
      <c r="F17" s="169"/>
      <c r="G17" s="160"/>
      <c r="H17" s="169"/>
      <c r="I17" s="160"/>
      <c r="J17" s="169"/>
      <c r="K17" s="160"/>
      <c r="L17" s="169"/>
      <c r="M17" s="160"/>
      <c r="N17" s="170"/>
      <c r="O17" s="160"/>
      <c r="P17" s="169"/>
      <c r="Q17" s="46"/>
      <c r="R17" s="169"/>
      <c r="S17" s="46"/>
      <c r="T17" s="170"/>
      <c r="U17" s="46"/>
      <c r="V17" s="134"/>
      <c r="W17" s="46"/>
      <c r="X17" s="169"/>
      <c r="Y17" s="46"/>
      <c r="Z17" s="134"/>
      <c r="AA17" s="46"/>
      <c r="AB17" s="169"/>
      <c r="AC17" s="46"/>
      <c r="AD17" s="169"/>
      <c r="AE17" s="46"/>
      <c r="AF17" s="169"/>
      <c r="AG17" s="46"/>
      <c r="AH17" s="170"/>
    </row>
    <row r="18" spans="1:34" ht="16.5" customHeight="1" x14ac:dyDescent="0.45">
      <c r="A18" s="168"/>
      <c r="B18" s="168" t="s">
        <v>233</v>
      </c>
      <c r="C18" s="168"/>
      <c r="D18" s="48"/>
      <c r="E18" s="80"/>
      <c r="F18" s="169">
        <v>6853719</v>
      </c>
      <c r="G18" s="160"/>
      <c r="H18" s="169">
        <v>7116800</v>
      </c>
      <c r="I18" s="160"/>
      <c r="J18" s="169">
        <v>442910</v>
      </c>
      <c r="K18" s="160"/>
      <c r="L18" s="169">
        <v>-529415</v>
      </c>
      <c r="M18" s="160"/>
      <c r="N18" s="170">
        <v>304358</v>
      </c>
      <c r="O18" s="160"/>
      <c r="P18" s="169">
        <v>95462</v>
      </c>
      <c r="Q18" s="46"/>
      <c r="R18" s="169">
        <v>1470133</v>
      </c>
      <c r="S18" s="46"/>
      <c r="T18" s="170">
        <v>0</v>
      </c>
      <c r="U18" s="46"/>
      <c r="V18" s="134">
        <v>-18780</v>
      </c>
      <c r="W18" s="46"/>
      <c r="X18" s="169">
        <v>-1080401</v>
      </c>
      <c r="Y18" s="46"/>
      <c r="Z18" s="134">
        <v>252129</v>
      </c>
      <c r="AA18" s="46"/>
      <c r="AB18" s="169">
        <f>SUM(Z18,X18,V18,T18)</f>
        <v>-847052</v>
      </c>
      <c r="AC18" s="46"/>
      <c r="AD18" s="169">
        <f>SUM(AB18,R18,P18,N18,L18,J18,H18,F18)</f>
        <v>14906915</v>
      </c>
      <c r="AE18" s="46"/>
      <c r="AF18" s="169">
        <v>8634512</v>
      </c>
      <c r="AG18" s="46"/>
      <c r="AH18" s="126">
        <f>SUM(F18:R18,AB18,AF18)</f>
        <v>23541427</v>
      </c>
    </row>
    <row r="19" spans="1:34" ht="16.5" customHeight="1" x14ac:dyDescent="0.45">
      <c r="A19" s="46" t="s">
        <v>220</v>
      </c>
      <c r="F19" s="147"/>
      <c r="G19" s="160"/>
      <c r="H19" s="147"/>
      <c r="I19" s="160"/>
      <c r="J19" s="147"/>
      <c r="K19" s="160"/>
      <c r="L19" s="147"/>
      <c r="M19" s="160"/>
      <c r="N19" s="147"/>
      <c r="O19" s="160"/>
      <c r="P19" s="147"/>
      <c r="Q19" s="46"/>
      <c r="R19" s="147"/>
      <c r="S19" s="46"/>
      <c r="T19" s="147"/>
      <c r="U19" s="46"/>
      <c r="V19" s="147"/>
      <c r="W19" s="46"/>
      <c r="X19" s="147"/>
      <c r="Y19" s="46"/>
      <c r="Z19" s="147"/>
      <c r="AA19" s="46"/>
      <c r="AB19" s="147"/>
      <c r="AC19" s="46"/>
      <c r="AD19" s="147"/>
      <c r="AE19" s="46"/>
      <c r="AF19" s="147"/>
      <c r="AG19" s="46"/>
      <c r="AH19" s="147"/>
    </row>
    <row r="20" spans="1:34" ht="16.5" customHeight="1" x14ac:dyDescent="0.45">
      <c r="B20" s="46" t="s">
        <v>221</v>
      </c>
      <c r="F20" s="170">
        <v>0</v>
      </c>
      <c r="G20" s="160"/>
      <c r="H20" s="170">
        <v>0</v>
      </c>
      <c r="I20" s="160"/>
      <c r="J20" s="170">
        <v>0</v>
      </c>
      <c r="K20" s="160"/>
      <c r="L20" s="170">
        <v>0</v>
      </c>
      <c r="M20" s="160"/>
      <c r="N20" s="170">
        <v>0</v>
      </c>
      <c r="O20" s="160"/>
      <c r="P20" s="170">
        <v>0</v>
      </c>
      <c r="Q20" s="46"/>
      <c r="R20" s="170">
        <v>-25669</v>
      </c>
      <c r="S20" s="46"/>
      <c r="T20" s="170">
        <v>0</v>
      </c>
      <c r="U20" s="46"/>
      <c r="V20" s="170">
        <v>5355</v>
      </c>
      <c r="W20" s="46"/>
      <c r="X20" s="170">
        <v>640457</v>
      </c>
      <c r="Y20" s="46"/>
      <c r="Z20" s="170">
        <v>0</v>
      </c>
      <c r="AA20" s="46"/>
      <c r="AB20" s="169">
        <f>SUM(Z20,X20,V20,T20)</f>
        <v>645812</v>
      </c>
      <c r="AC20" s="46"/>
      <c r="AD20" s="134">
        <f>SUM(AB20,R20,P20,N20,L20,J20,H20,F20)</f>
        <v>620143</v>
      </c>
      <c r="AE20" s="46"/>
      <c r="AF20" s="170">
        <v>51019</v>
      </c>
      <c r="AG20" s="46"/>
      <c r="AH20" s="126">
        <f>SUM(F20:R20,AB20,AF20)</f>
        <v>671162</v>
      </c>
    </row>
    <row r="21" spans="1:34" ht="16.5" customHeight="1" x14ac:dyDescent="0.45">
      <c r="A21" s="46" t="s">
        <v>203</v>
      </c>
      <c r="F21" s="170"/>
      <c r="G21" s="160"/>
      <c r="H21" s="170"/>
      <c r="I21" s="160"/>
      <c r="J21" s="170"/>
      <c r="K21" s="160"/>
      <c r="L21" s="170"/>
      <c r="M21" s="160"/>
      <c r="N21" s="170"/>
      <c r="O21" s="160"/>
      <c r="P21" s="170"/>
      <c r="Q21" s="46"/>
      <c r="R21" s="170"/>
      <c r="S21" s="46"/>
      <c r="T21" s="170"/>
      <c r="U21" s="46"/>
      <c r="V21" s="170"/>
      <c r="W21" s="46"/>
      <c r="X21" s="170"/>
      <c r="Y21" s="46"/>
      <c r="Z21" s="170"/>
      <c r="AA21" s="46"/>
      <c r="AB21" s="134"/>
      <c r="AC21" s="46"/>
      <c r="AD21" s="169"/>
      <c r="AE21" s="46"/>
      <c r="AF21" s="170"/>
      <c r="AG21" s="46"/>
      <c r="AH21" s="170"/>
    </row>
    <row r="22" spans="1:34" ht="16.5" customHeight="1" x14ac:dyDescent="0.45">
      <c r="B22" s="46" t="s">
        <v>223</v>
      </c>
      <c r="F22" s="170"/>
      <c r="G22" s="160"/>
      <c r="H22" s="170"/>
      <c r="I22" s="160"/>
      <c r="J22" s="170"/>
      <c r="K22" s="160"/>
      <c r="L22" s="170"/>
      <c r="M22" s="160"/>
      <c r="N22" s="170"/>
      <c r="O22" s="160"/>
      <c r="P22" s="170"/>
      <c r="Q22" s="46"/>
      <c r="R22" s="170"/>
      <c r="S22" s="46"/>
      <c r="T22" s="170"/>
      <c r="U22" s="46"/>
      <c r="V22" s="170"/>
      <c r="W22" s="46"/>
      <c r="X22" s="170"/>
      <c r="Y22" s="46"/>
      <c r="Z22" s="170"/>
      <c r="AA22" s="46"/>
      <c r="AB22" s="134"/>
      <c r="AC22" s="46"/>
      <c r="AD22" s="169"/>
      <c r="AE22" s="46"/>
      <c r="AF22" s="170"/>
      <c r="AG22" s="46"/>
      <c r="AH22" s="170"/>
    </row>
    <row r="23" spans="1:34" ht="16.5" customHeight="1" x14ac:dyDescent="0.45">
      <c r="B23" s="46" t="s">
        <v>222</v>
      </c>
      <c r="F23" s="170">
        <v>0</v>
      </c>
      <c r="G23" s="160"/>
      <c r="H23" s="170">
        <v>0</v>
      </c>
      <c r="I23" s="160"/>
      <c r="J23" s="170">
        <v>108236</v>
      </c>
      <c r="K23" s="160"/>
      <c r="L23" s="170">
        <v>114704</v>
      </c>
      <c r="M23" s="160"/>
      <c r="N23" s="170">
        <v>0</v>
      </c>
      <c r="O23" s="160"/>
      <c r="P23" s="170">
        <v>0</v>
      </c>
      <c r="Q23" s="46"/>
      <c r="R23" s="170">
        <v>0</v>
      </c>
      <c r="S23" s="46"/>
      <c r="T23" s="170">
        <v>0</v>
      </c>
      <c r="U23" s="46"/>
      <c r="V23" s="170">
        <v>0</v>
      </c>
      <c r="W23" s="46"/>
      <c r="X23" s="170">
        <v>0</v>
      </c>
      <c r="Y23" s="46"/>
      <c r="Z23" s="170">
        <v>0</v>
      </c>
      <c r="AA23" s="46"/>
      <c r="AB23" s="134">
        <f>SUM(Z23,X23,V23,T23)</f>
        <v>0</v>
      </c>
      <c r="AC23" s="46"/>
      <c r="AD23" s="134">
        <f>SUM(AB23,R23,P23,N23,L23,J23,H23,F23)</f>
        <v>222940</v>
      </c>
      <c r="AE23" s="46"/>
      <c r="AF23" s="170">
        <v>-2731888</v>
      </c>
      <c r="AG23" s="46"/>
      <c r="AH23" s="126">
        <f>SUM(F23:R23,AB23,AF23)</f>
        <v>-2508948</v>
      </c>
    </row>
    <row r="24" spans="1:34" ht="16.5" customHeight="1" x14ac:dyDescent="0.45">
      <c r="A24" s="46" t="s">
        <v>97</v>
      </c>
      <c r="F24" s="172">
        <v>0</v>
      </c>
      <c r="G24" s="160"/>
      <c r="H24" s="172">
        <v>0</v>
      </c>
      <c r="I24" s="160"/>
      <c r="J24" s="172">
        <v>0</v>
      </c>
      <c r="K24" s="160"/>
      <c r="L24" s="172">
        <v>0</v>
      </c>
      <c r="M24" s="160"/>
      <c r="N24" s="172">
        <v>7462</v>
      </c>
      <c r="O24" s="160"/>
      <c r="P24" s="172">
        <v>0</v>
      </c>
      <c r="Q24" s="46"/>
      <c r="R24" s="172">
        <v>0</v>
      </c>
      <c r="S24" s="46"/>
      <c r="T24" s="172">
        <v>0</v>
      </c>
      <c r="U24" s="46"/>
      <c r="V24" s="172">
        <v>0</v>
      </c>
      <c r="W24" s="46"/>
      <c r="X24" s="172">
        <v>0</v>
      </c>
      <c r="Y24" s="46"/>
      <c r="Z24" s="172">
        <v>0</v>
      </c>
      <c r="AA24" s="46"/>
      <c r="AB24" s="172">
        <f>SUM(Z24,X24,V24,T24)</f>
        <v>0</v>
      </c>
      <c r="AC24" s="46"/>
      <c r="AD24" s="172">
        <f>SUM(AB24,R24,P24,N24,L24,J24,H24,F24)</f>
        <v>7462</v>
      </c>
      <c r="AE24" s="46"/>
      <c r="AF24" s="172">
        <v>3130</v>
      </c>
      <c r="AG24" s="46"/>
      <c r="AH24" s="139">
        <f>SUM(F24:R24,AB24,AF24)</f>
        <v>10592</v>
      </c>
    </row>
    <row r="25" spans="1:34" ht="12" customHeight="1" x14ac:dyDescent="0.2">
      <c r="A25" s="45"/>
      <c r="B25" s="45"/>
      <c r="C25" s="80"/>
      <c r="D25" s="152"/>
      <c r="E25" s="80"/>
      <c r="F25" s="175"/>
      <c r="G25" s="160"/>
      <c r="H25" s="175"/>
      <c r="I25" s="160"/>
      <c r="J25" s="169"/>
      <c r="K25" s="160"/>
      <c r="L25" s="176"/>
      <c r="M25" s="160"/>
      <c r="N25" s="176"/>
      <c r="O25" s="160"/>
      <c r="P25" s="175"/>
      <c r="Q25" s="46"/>
      <c r="R25" s="175"/>
      <c r="S25" s="46"/>
      <c r="T25" s="175"/>
      <c r="U25" s="46"/>
      <c r="V25" s="169"/>
      <c r="W25" s="46"/>
      <c r="X25" s="169"/>
      <c r="Y25" s="46"/>
      <c r="Z25" s="169"/>
      <c r="AA25" s="46"/>
      <c r="AB25" s="169"/>
      <c r="AC25" s="46"/>
      <c r="AD25" s="169"/>
      <c r="AE25" s="46"/>
      <c r="AF25" s="169"/>
      <c r="AG25" s="46"/>
      <c r="AH25" s="177"/>
    </row>
    <row r="26" spans="1:34" ht="16.5" customHeight="1" x14ac:dyDescent="0.45">
      <c r="A26" s="45" t="s">
        <v>175</v>
      </c>
      <c r="B26" s="45"/>
      <c r="C26" s="80"/>
      <c r="D26" s="152"/>
      <c r="E26" s="80"/>
      <c r="F26" s="147"/>
      <c r="G26" s="160"/>
      <c r="H26" s="147"/>
      <c r="I26" s="160"/>
      <c r="J26" s="147"/>
      <c r="K26" s="160"/>
      <c r="L26" s="147"/>
      <c r="M26" s="160"/>
      <c r="N26" s="147"/>
      <c r="O26" s="160"/>
      <c r="P26" s="147"/>
      <c r="Q26" s="46"/>
      <c r="R26" s="147"/>
      <c r="S26" s="46"/>
      <c r="T26" s="147"/>
      <c r="U26" s="46"/>
      <c r="V26" s="147"/>
      <c r="W26" s="46"/>
      <c r="X26" s="147"/>
      <c r="Y26" s="46"/>
      <c r="Z26" s="147"/>
      <c r="AA26" s="46"/>
      <c r="AB26" s="147"/>
      <c r="AC26" s="46"/>
      <c r="AD26" s="147"/>
      <c r="AE26" s="46"/>
      <c r="AF26" s="147"/>
      <c r="AG26" s="46"/>
      <c r="AH26" s="147"/>
    </row>
    <row r="27" spans="1:34" ht="16.5" customHeight="1" thickBot="1" x14ac:dyDescent="0.5">
      <c r="A27" s="45"/>
      <c r="B27" s="45" t="s">
        <v>271</v>
      </c>
      <c r="C27" s="80"/>
      <c r="D27" s="152"/>
      <c r="E27" s="80"/>
      <c r="F27" s="178">
        <f>SUM(F18:F24)</f>
        <v>6853719</v>
      </c>
      <c r="G27" s="160"/>
      <c r="H27" s="178">
        <f>SUM(H18:H24)</f>
        <v>7116800</v>
      </c>
      <c r="I27" s="160"/>
      <c r="J27" s="178">
        <f>SUM(J18:J24)</f>
        <v>551146</v>
      </c>
      <c r="K27" s="160"/>
      <c r="L27" s="178">
        <f>SUM(L18:L24)</f>
        <v>-414711</v>
      </c>
      <c r="M27" s="160"/>
      <c r="N27" s="178">
        <f>SUM(N18:N24)</f>
        <v>311820</v>
      </c>
      <c r="O27" s="160"/>
      <c r="P27" s="178">
        <f>SUM(P18:P24)</f>
        <v>95462</v>
      </c>
      <c r="Q27" s="46"/>
      <c r="R27" s="178">
        <f>SUM(R18:R24)</f>
        <v>1444464</v>
      </c>
      <c r="S27" s="46"/>
      <c r="T27" s="211">
        <f>SUM(T18:T24)</f>
        <v>0</v>
      </c>
      <c r="U27" s="46"/>
      <c r="V27" s="178">
        <f>SUM(V18:V24)</f>
        <v>-13425</v>
      </c>
      <c r="W27" s="46"/>
      <c r="X27" s="178">
        <f>SUM(X18:X24)</f>
        <v>-439944</v>
      </c>
      <c r="Y27" s="46"/>
      <c r="Z27" s="178">
        <f>SUM(Z18:Z24)</f>
        <v>252129</v>
      </c>
      <c r="AA27" s="46"/>
      <c r="AB27" s="178">
        <f>SUM(AB18:AB24)</f>
        <v>-201240</v>
      </c>
      <c r="AC27" s="46"/>
      <c r="AD27" s="178">
        <f>SUM(AD18:AD24)</f>
        <v>15757460</v>
      </c>
      <c r="AE27" s="46"/>
      <c r="AF27" s="178">
        <f>SUM(AF18:AF24)</f>
        <v>5956773</v>
      </c>
      <c r="AG27" s="46"/>
      <c r="AH27" s="239">
        <f>SUM(F27:R27,AB27,AF27)</f>
        <v>21714233</v>
      </c>
    </row>
    <row r="28" spans="1:34" ht="12" customHeight="1" thickTop="1" x14ac:dyDescent="0.45">
      <c r="A28" s="80"/>
      <c r="B28" s="80"/>
      <c r="C28" s="80"/>
      <c r="D28" s="48"/>
      <c r="E28" s="80"/>
      <c r="F28" s="229"/>
      <c r="G28" s="160"/>
      <c r="H28" s="229"/>
      <c r="I28" s="160"/>
      <c r="J28" s="229"/>
      <c r="K28" s="160"/>
      <c r="L28" s="229"/>
      <c r="M28" s="160"/>
      <c r="N28" s="229"/>
      <c r="O28" s="160"/>
      <c r="P28" s="229"/>
      <c r="Q28" s="46"/>
      <c r="R28" s="229"/>
      <c r="S28" s="46"/>
      <c r="T28" s="229"/>
      <c r="U28" s="46"/>
      <c r="V28" s="229"/>
      <c r="W28" s="46"/>
      <c r="X28" s="229"/>
      <c r="Y28" s="46"/>
      <c r="Z28" s="229"/>
      <c r="AA28" s="46"/>
      <c r="AB28" s="229"/>
      <c r="AC28" s="46"/>
      <c r="AD28" s="229"/>
      <c r="AE28" s="46"/>
      <c r="AF28" s="229"/>
      <c r="AG28" s="46"/>
      <c r="AH28" s="229"/>
    </row>
    <row r="29" spans="1:34" ht="12" customHeight="1" x14ac:dyDescent="0.45">
      <c r="A29" s="80"/>
      <c r="B29" s="80"/>
      <c r="C29" s="80"/>
      <c r="D29" s="48"/>
      <c r="E29" s="80"/>
      <c r="F29" s="75"/>
      <c r="G29" s="160"/>
      <c r="H29" s="75"/>
      <c r="I29" s="160"/>
      <c r="J29" s="75"/>
      <c r="K29" s="160"/>
      <c r="L29" s="75"/>
      <c r="M29" s="160"/>
      <c r="N29" s="75"/>
      <c r="O29" s="160"/>
      <c r="P29" s="75"/>
      <c r="Q29" s="46"/>
      <c r="R29" s="75"/>
      <c r="S29" s="46"/>
      <c r="T29" s="75"/>
      <c r="U29" s="46"/>
      <c r="V29" s="75"/>
      <c r="W29" s="46"/>
      <c r="X29" s="75"/>
      <c r="Y29" s="46"/>
      <c r="Z29" s="75"/>
      <c r="AA29" s="46"/>
      <c r="AB29" s="75"/>
      <c r="AC29" s="46"/>
      <c r="AD29" s="75"/>
      <c r="AE29" s="46"/>
      <c r="AF29" s="75"/>
      <c r="AG29" s="46"/>
      <c r="AH29" s="75"/>
    </row>
    <row r="30" spans="1:34" ht="16.5" customHeight="1" x14ac:dyDescent="0.45">
      <c r="A30" s="168" t="s">
        <v>174</v>
      </c>
      <c r="B30" s="168"/>
      <c r="C30" s="168"/>
      <c r="D30" s="48"/>
      <c r="E30" s="80"/>
      <c r="F30" s="73"/>
      <c r="G30" s="160"/>
      <c r="H30" s="73"/>
      <c r="I30" s="160"/>
      <c r="K30" s="160"/>
      <c r="L30" s="73"/>
      <c r="M30" s="160"/>
      <c r="N30" s="98"/>
      <c r="O30" s="160"/>
      <c r="P30" s="73"/>
      <c r="Q30" s="46"/>
      <c r="R30" s="73"/>
      <c r="S30" s="46"/>
      <c r="T30" s="98"/>
      <c r="U30" s="46"/>
      <c r="V30" s="21"/>
      <c r="W30" s="46"/>
      <c r="Y30" s="46"/>
      <c r="Z30" s="21"/>
      <c r="AA30" s="46"/>
      <c r="AC30" s="46"/>
      <c r="AE30" s="46"/>
      <c r="AG30" s="46"/>
      <c r="AH30" s="98"/>
    </row>
    <row r="31" spans="1:34" ht="16.5" customHeight="1" x14ac:dyDescent="0.45">
      <c r="A31" s="168"/>
      <c r="B31" s="168" t="s">
        <v>194</v>
      </c>
      <c r="C31" s="168"/>
      <c r="D31" s="48"/>
      <c r="E31" s="80"/>
      <c r="F31" s="73"/>
      <c r="G31" s="160"/>
      <c r="H31" s="73"/>
      <c r="I31" s="160"/>
      <c r="K31" s="160"/>
      <c r="L31" s="73"/>
      <c r="M31" s="160"/>
      <c r="N31" s="98"/>
      <c r="O31" s="160"/>
      <c r="P31" s="73"/>
      <c r="Q31" s="46"/>
      <c r="R31" s="73"/>
      <c r="S31" s="46"/>
      <c r="T31" s="98"/>
      <c r="U31" s="46"/>
      <c r="V31" s="21"/>
      <c r="W31" s="46"/>
      <c r="Y31" s="46"/>
      <c r="Z31" s="21"/>
      <c r="AA31" s="46"/>
      <c r="AC31" s="46"/>
      <c r="AE31" s="46"/>
      <c r="AG31" s="46"/>
      <c r="AH31" s="98"/>
    </row>
    <row r="32" spans="1:34" ht="16.5" customHeight="1" x14ac:dyDescent="0.45">
      <c r="A32" s="168"/>
      <c r="B32" s="168" t="s">
        <v>199</v>
      </c>
      <c r="C32" s="168"/>
      <c r="D32" s="48"/>
      <c r="E32" s="80"/>
      <c r="F32" s="73">
        <v>6853719</v>
      </c>
      <c r="G32" s="46"/>
      <c r="H32" s="73">
        <v>7116800</v>
      </c>
      <c r="I32" s="46"/>
      <c r="J32" s="73">
        <v>442910</v>
      </c>
      <c r="K32" s="46"/>
      <c r="L32" s="73">
        <v>-858503</v>
      </c>
      <c r="M32" s="46"/>
      <c r="N32" s="98">
        <v>272677</v>
      </c>
      <c r="O32" s="46"/>
      <c r="P32" s="73">
        <v>72456</v>
      </c>
      <c r="Q32" s="46"/>
      <c r="R32" s="73">
        <v>4461539</v>
      </c>
      <c r="S32" s="46"/>
      <c r="T32" s="98">
        <v>312</v>
      </c>
      <c r="U32" s="46"/>
      <c r="V32" s="21">
        <v>0</v>
      </c>
      <c r="W32" s="46"/>
      <c r="X32" s="73">
        <v>-1075116</v>
      </c>
      <c r="Y32" s="46"/>
      <c r="Z32" s="21">
        <v>252129</v>
      </c>
      <c r="AA32" s="46"/>
      <c r="AB32" s="73">
        <v>-822675</v>
      </c>
      <c r="AC32" s="46"/>
      <c r="AD32" s="73">
        <v>17538923</v>
      </c>
      <c r="AE32" s="46"/>
      <c r="AF32" s="73">
        <v>10057006</v>
      </c>
      <c r="AG32" s="46"/>
      <c r="AH32" s="36">
        <f>SUM(F32:R32,AB32,AF32)</f>
        <v>27595929</v>
      </c>
    </row>
    <row r="33" spans="1:34" ht="16.5" customHeight="1" x14ac:dyDescent="0.45">
      <c r="A33" s="80" t="s">
        <v>187</v>
      </c>
      <c r="B33" s="80"/>
      <c r="C33" s="80"/>
      <c r="D33" s="46"/>
      <c r="E33" s="8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</row>
    <row r="34" spans="1:34" ht="16.5" customHeight="1" x14ac:dyDescent="0.45">
      <c r="A34" s="80"/>
      <c r="B34" s="80" t="s">
        <v>186</v>
      </c>
      <c r="C34" s="80"/>
      <c r="D34" s="171"/>
      <c r="E34" s="80"/>
      <c r="F34" s="97">
        <v>0</v>
      </c>
      <c r="G34" s="98"/>
      <c r="H34" s="97">
        <v>0</v>
      </c>
      <c r="I34" s="98"/>
      <c r="J34" s="97">
        <v>0</v>
      </c>
      <c r="K34" s="98"/>
      <c r="L34" s="97">
        <v>0</v>
      </c>
      <c r="M34" s="98"/>
      <c r="N34" s="97">
        <v>0</v>
      </c>
      <c r="O34" s="98"/>
      <c r="P34" s="97">
        <v>0</v>
      </c>
      <c r="Q34" s="46"/>
      <c r="R34" s="77">
        <v>-46792</v>
      </c>
      <c r="S34" s="46"/>
      <c r="T34" s="97">
        <v>-312</v>
      </c>
      <c r="U34" s="46"/>
      <c r="V34" s="77">
        <v>-54169</v>
      </c>
      <c r="W34" s="46"/>
      <c r="X34" s="97">
        <v>0</v>
      </c>
      <c r="Y34" s="46"/>
      <c r="Z34" s="97">
        <v>0</v>
      </c>
      <c r="AA34" s="46"/>
      <c r="AB34" s="77">
        <v>-54481</v>
      </c>
      <c r="AC34" s="46"/>
      <c r="AD34" s="77">
        <v>-101273</v>
      </c>
      <c r="AE34" s="46"/>
      <c r="AF34" s="77">
        <v>-8803</v>
      </c>
      <c r="AG34" s="46"/>
      <c r="AH34" s="101">
        <f>SUM(F34:R34,AB34,AF34)</f>
        <v>-110076</v>
      </c>
    </row>
    <row r="35" spans="1:34" ht="12" customHeight="1" x14ac:dyDescent="0.45">
      <c r="A35" s="80"/>
      <c r="B35" s="80"/>
      <c r="C35" s="80"/>
      <c r="D35" s="171"/>
      <c r="E35" s="80"/>
      <c r="F35" s="21"/>
      <c r="G35" s="98"/>
      <c r="H35" s="21"/>
      <c r="I35" s="98"/>
      <c r="J35" s="21"/>
      <c r="K35" s="98"/>
      <c r="L35" s="21"/>
      <c r="M35" s="98"/>
      <c r="N35" s="21"/>
      <c r="O35" s="98"/>
      <c r="P35" s="21"/>
      <c r="Q35" s="46"/>
      <c r="R35" s="73"/>
      <c r="S35" s="46"/>
      <c r="T35" s="21"/>
      <c r="U35" s="46"/>
      <c r="W35" s="46"/>
      <c r="X35" s="21"/>
      <c r="Y35" s="46"/>
      <c r="Z35" s="21"/>
      <c r="AA35" s="46"/>
      <c r="AC35" s="46"/>
      <c r="AE35" s="46"/>
      <c r="AG35" s="46"/>
      <c r="AH35" s="37"/>
    </row>
    <row r="36" spans="1:34" ht="16.5" customHeight="1" x14ac:dyDescent="0.45">
      <c r="A36" s="45" t="s">
        <v>174</v>
      </c>
      <c r="B36" s="173"/>
      <c r="C36" s="80"/>
      <c r="D36" s="152"/>
      <c r="E36" s="80"/>
      <c r="F36" s="46"/>
      <c r="H36" s="46"/>
      <c r="J36" s="46"/>
      <c r="L36" s="46"/>
      <c r="N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</row>
    <row r="37" spans="1:34" ht="16.5" customHeight="1" x14ac:dyDescent="0.45">
      <c r="A37" s="45"/>
      <c r="B37" s="174" t="s">
        <v>244</v>
      </c>
      <c r="C37" s="80"/>
      <c r="D37" s="152"/>
      <c r="E37" s="80"/>
      <c r="F37" s="98">
        <f>SUM(F32:F34)</f>
        <v>6853719</v>
      </c>
      <c r="H37" s="98">
        <f>SUM(H32:H34)</f>
        <v>7116800</v>
      </c>
      <c r="J37" s="98">
        <f>SUM(J32:J34)</f>
        <v>442910</v>
      </c>
      <c r="L37" s="98">
        <f>SUM(L32:L34)</f>
        <v>-858503</v>
      </c>
      <c r="N37" s="98">
        <f>SUM(N32:N34)</f>
        <v>272677</v>
      </c>
      <c r="P37" s="98">
        <f>SUM(P32:P34)</f>
        <v>72456</v>
      </c>
      <c r="R37" s="98">
        <f>SUM(R32:R34)</f>
        <v>4414747</v>
      </c>
      <c r="T37" s="98">
        <f>SUM(T32:T34)</f>
        <v>0</v>
      </c>
      <c r="V37" s="98">
        <f>SUM(V32:V34)</f>
        <v>-54169</v>
      </c>
      <c r="X37" s="98">
        <f>SUM(X32:X34)</f>
        <v>-1075116</v>
      </c>
      <c r="Z37" s="98">
        <f>SUM(Z32:Z34)</f>
        <v>252129</v>
      </c>
      <c r="AB37" s="98">
        <f>SUM(AB32:AB34)</f>
        <v>-877156</v>
      </c>
      <c r="AD37" s="98">
        <f>SUM(AD32:AD34)</f>
        <v>17437650</v>
      </c>
      <c r="AF37" s="98">
        <f>SUM(AF32:AF34)</f>
        <v>10048203</v>
      </c>
      <c r="AH37" s="36">
        <f>SUM(F37:R37,AB37,AF37)</f>
        <v>27485853</v>
      </c>
    </row>
    <row r="38" spans="1:34" ht="16.5" customHeight="1" x14ac:dyDescent="0.45">
      <c r="A38" s="45"/>
      <c r="B38" s="199" t="s">
        <v>245</v>
      </c>
      <c r="C38" s="80"/>
      <c r="D38" s="152"/>
      <c r="E38" s="80"/>
      <c r="F38" s="98"/>
      <c r="H38" s="98"/>
      <c r="J38" s="98"/>
      <c r="L38" s="98"/>
      <c r="N38" s="98"/>
      <c r="P38" s="98"/>
      <c r="R38" s="98"/>
      <c r="T38" s="98"/>
      <c r="V38" s="98"/>
      <c r="X38" s="98"/>
      <c r="Z38" s="98"/>
      <c r="AB38" s="98"/>
      <c r="AD38" s="98"/>
      <c r="AF38" s="98"/>
      <c r="AH38" s="36"/>
    </row>
    <row r="39" spans="1:34" ht="16.5" customHeight="1" x14ac:dyDescent="0.45">
      <c r="A39" s="46" t="s">
        <v>220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</row>
    <row r="40" spans="1:34" ht="16.5" customHeight="1" x14ac:dyDescent="0.45">
      <c r="B40" s="46" t="s">
        <v>221</v>
      </c>
      <c r="F40" s="98">
        <v>0</v>
      </c>
      <c r="G40" s="98"/>
      <c r="H40" s="98">
        <v>0</v>
      </c>
      <c r="I40" s="98"/>
      <c r="J40" s="98">
        <v>0</v>
      </c>
      <c r="K40" s="98"/>
      <c r="L40" s="98">
        <v>0</v>
      </c>
      <c r="M40" s="98"/>
      <c r="N40" s="98">
        <v>0</v>
      </c>
      <c r="O40" s="98"/>
      <c r="P40" s="98">
        <v>0</v>
      </c>
      <c r="Q40" s="98"/>
      <c r="R40" s="98">
        <v>-324967</v>
      </c>
      <c r="S40" s="98"/>
      <c r="T40" s="98">
        <v>0</v>
      </c>
      <c r="U40" s="98"/>
      <c r="V40" s="98">
        <v>25117</v>
      </c>
      <c r="W40" s="98"/>
      <c r="X40" s="98">
        <v>63484</v>
      </c>
      <c r="Y40" s="98"/>
      <c r="Z40" s="98">
        <v>0</v>
      </c>
      <c r="AA40" s="98"/>
      <c r="AB40" s="21">
        <f>SUM(Z40,X40,V40,T40)</f>
        <v>88601</v>
      </c>
      <c r="AC40" s="98"/>
      <c r="AD40" s="21">
        <f>SUM(AB40,R40,P40,N40,L40,J40,H40,F40)</f>
        <v>-236366</v>
      </c>
      <c r="AE40" s="98"/>
      <c r="AF40" s="98">
        <v>-234085</v>
      </c>
      <c r="AG40" s="98"/>
      <c r="AH40" s="36">
        <f>SUM(F40:R40,AB40,AF40)</f>
        <v>-470451</v>
      </c>
    </row>
    <row r="41" spans="1:34" ht="16.5" customHeight="1" x14ac:dyDescent="0.45">
      <c r="A41" s="46" t="s">
        <v>203</v>
      </c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21"/>
      <c r="AC41" s="98"/>
      <c r="AD41" s="21"/>
      <c r="AE41" s="98"/>
      <c r="AF41" s="98"/>
      <c r="AG41" s="98"/>
      <c r="AH41" s="36"/>
    </row>
    <row r="42" spans="1:34" ht="16.5" customHeight="1" x14ac:dyDescent="0.45">
      <c r="B42" s="46" t="s">
        <v>239</v>
      </c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</row>
    <row r="43" spans="1:34" ht="16.5" customHeight="1" x14ac:dyDescent="0.45">
      <c r="B43" s="46" t="s">
        <v>240</v>
      </c>
      <c r="F43" s="98">
        <v>0</v>
      </c>
      <c r="G43" s="98"/>
      <c r="H43" s="98">
        <v>0</v>
      </c>
      <c r="I43" s="98"/>
      <c r="J43" s="98">
        <v>0</v>
      </c>
      <c r="K43" s="98"/>
      <c r="L43" s="98">
        <v>325247</v>
      </c>
      <c r="M43" s="98"/>
      <c r="N43" s="98">
        <v>0</v>
      </c>
      <c r="O43" s="98"/>
      <c r="P43" s="98">
        <v>0</v>
      </c>
      <c r="Q43" s="98"/>
      <c r="R43" s="98">
        <v>0</v>
      </c>
      <c r="S43" s="98"/>
      <c r="T43" s="98">
        <v>0</v>
      </c>
      <c r="U43" s="98"/>
      <c r="V43" s="98">
        <v>0</v>
      </c>
      <c r="W43" s="98"/>
      <c r="X43" s="98">
        <v>0</v>
      </c>
      <c r="Y43" s="98"/>
      <c r="Z43" s="98">
        <v>0</v>
      </c>
      <c r="AA43" s="98"/>
      <c r="AB43" s="21">
        <f>SUM(Z43,X43,V43,T43)</f>
        <v>0</v>
      </c>
      <c r="AC43" s="98"/>
      <c r="AD43" s="21">
        <f>SUM(AB43,R43,P43,N43,L43,J43,H43,F43)</f>
        <v>325247</v>
      </c>
      <c r="AE43" s="98"/>
      <c r="AF43" s="98">
        <v>-466899</v>
      </c>
      <c r="AG43" s="98"/>
      <c r="AH43" s="36">
        <f>SUM(F43:R43,AB43,AF43)</f>
        <v>-141652</v>
      </c>
    </row>
    <row r="44" spans="1:34" ht="16.5" customHeight="1" x14ac:dyDescent="0.45">
      <c r="A44" s="46" t="s">
        <v>277</v>
      </c>
      <c r="F44" s="98">
        <v>0</v>
      </c>
      <c r="G44" s="98"/>
      <c r="H44" s="98">
        <v>0</v>
      </c>
      <c r="I44" s="98"/>
      <c r="J44" s="98">
        <v>0</v>
      </c>
      <c r="K44" s="98"/>
      <c r="L44" s="98">
        <v>0</v>
      </c>
      <c r="M44" s="98"/>
      <c r="N44" s="98">
        <v>0</v>
      </c>
      <c r="O44" s="98"/>
      <c r="P44" s="98">
        <v>0</v>
      </c>
      <c r="Q44" s="98"/>
      <c r="R44" s="98">
        <v>-308417</v>
      </c>
      <c r="S44" s="98"/>
      <c r="T44" s="98">
        <v>0</v>
      </c>
      <c r="U44" s="98"/>
      <c r="V44" s="98">
        <v>0</v>
      </c>
      <c r="W44" s="98"/>
      <c r="X44" s="98">
        <v>0</v>
      </c>
      <c r="Y44" s="98"/>
      <c r="Z44" s="98">
        <v>0</v>
      </c>
      <c r="AA44" s="98"/>
      <c r="AB44" s="21">
        <v>0</v>
      </c>
      <c r="AC44" s="98"/>
      <c r="AD44" s="21">
        <f>SUM(AB44,R44,P44,N44,L44,J44,H44,F44)</f>
        <v>-308417</v>
      </c>
      <c r="AE44" s="98"/>
      <c r="AF44" s="98">
        <v>0</v>
      </c>
      <c r="AG44" s="98"/>
      <c r="AH44" s="36">
        <f>SUM(F44:R44,AB44,AF44)</f>
        <v>-308417</v>
      </c>
    </row>
    <row r="45" spans="1:34" ht="16.5" customHeight="1" x14ac:dyDescent="0.45">
      <c r="A45" s="46" t="s">
        <v>278</v>
      </c>
      <c r="F45" s="98">
        <v>0</v>
      </c>
      <c r="G45" s="98"/>
      <c r="H45" s="98">
        <v>0</v>
      </c>
      <c r="I45" s="98"/>
      <c r="J45" s="98">
        <v>0</v>
      </c>
      <c r="K45" s="98"/>
      <c r="L45" s="98">
        <v>0</v>
      </c>
      <c r="M45" s="98"/>
      <c r="N45" s="98">
        <v>0</v>
      </c>
      <c r="O45" s="98"/>
      <c r="P45" s="98">
        <v>23006</v>
      </c>
      <c r="Q45" s="98"/>
      <c r="R45" s="98">
        <v>-23006</v>
      </c>
      <c r="S45" s="98"/>
      <c r="T45" s="98">
        <v>0</v>
      </c>
      <c r="U45" s="98"/>
      <c r="V45" s="98">
        <v>0</v>
      </c>
      <c r="W45" s="98"/>
      <c r="X45" s="98">
        <v>0</v>
      </c>
      <c r="Y45" s="98"/>
      <c r="Z45" s="98">
        <v>0</v>
      </c>
      <c r="AA45" s="98"/>
      <c r="AB45" s="21">
        <v>0</v>
      </c>
      <c r="AC45" s="98"/>
      <c r="AD45" s="21">
        <f>SUM(AB45,R45,P45,N45,L45,J45,H45,F45)</f>
        <v>0</v>
      </c>
      <c r="AE45" s="98"/>
      <c r="AF45" s="98">
        <v>0</v>
      </c>
      <c r="AG45" s="98"/>
      <c r="AH45" s="36">
        <f>SUM(F45:R45,AB45,AF45)</f>
        <v>0</v>
      </c>
    </row>
    <row r="46" spans="1:34" ht="16.5" customHeight="1" x14ac:dyDescent="0.45">
      <c r="A46" s="46" t="s">
        <v>279</v>
      </c>
      <c r="F46" s="98">
        <v>0</v>
      </c>
      <c r="G46" s="98"/>
      <c r="H46" s="98">
        <v>0</v>
      </c>
      <c r="I46" s="98"/>
      <c r="J46" s="98">
        <v>0</v>
      </c>
      <c r="K46" s="98"/>
      <c r="L46" s="98">
        <v>0</v>
      </c>
      <c r="M46" s="98"/>
      <c r="N46" s="98">
        <v>0</v>
      </c>
      <c r="O46" s="98"/>
      <c r="P46" s="98">
        <v>0</v>
      </c>
      <c r="Q46" s="98"/>
      <c r="R46" s="98">
        <v>0</v>
      </c>
      <c r="S46" s="98"/>
      <c r="T46" s="98">
        <v>0</v>
      </c>
      <c r="U46" s="98"/>
      <c r="V46" s="98">
        <v>0</v>
      </c>
      <c r="W46" s="98"/>
      <c r="X46" s="98">
        <v>0</v>
      </c>
      <c r="Y46" s="98"/>
      <c r="Z46" s="98">
        <v>0</v>
      </c>
      <c r="AA46" s="98"/>
      <c r="AB46" s="21">
        <v>0</v>
      </c>
      <c r="AC46" s="98"/>
      <c r="AD46" s="21">
        <f>SUM(AB46,R46,P46,N46,L46,J46,H46,F46)</f>
        <v>0</v>
      </c>
      <c r="AE46" s="98"/>
      <c r="AF46" s="98">
        <v>-26751</v>
      </c>
      <c r="AG46" s="98"/>
      <c r="AH46" s="36">
        <f>SUM(F46:R46,AB46,AF46)</f>
        <v>-26751</v>
      </c>
    </row>
    <row r="47" spans="1:34" ht="16.5" customHeight="1" x14ac:dyDescent="0.45">
      <c r="A47" s="46" t="s">
        <v>97</v>
      </c>
      <c r="F47" s="97">
        <v>0</v>
      </c>
      <c r="G47" s="98"/>
      <c r="H47" s="97">
        <v>0</v>
      </c>
      <c r="I47" s="98"/>
      <c r="J47" s="97">
        <v>0</v>
      </c>
      <c r="K47" s="98"/>
      <c r="L47" s="97">
        <v>0</v>
      </c>
      <c r="M47" s="98"/>
      <c r="N47" s="97">
        <v>19728</v>
      </c>
      <c r="O47" s="98"/>
      <c r="P47" s="97">
        <v>0</v>
      </c>
      <c r="Q47" s="98"/>
      <c r="R47" s="97">
        <v>0</v>
      </c>
      <c r="S47" s="98"/>
      <c r="T47" s="97">
        <v>0</v>
      </c>
      <c r="U47" s="98"/>
      <c r="V47" s="97">
        <v>0</v>
      </c>
      <c r="W47" s="98"/>
      <c r="X47" s="97">
        <v>0</v>
      </c>
      <c r="Y47" s="98"/>
      <c r="Z47" s="97">
        <v>0</v>
      </c>
      <c r="AA47" s="98"/>
      <c r="AB47" s="97">
        <f>SUM(Z47,X47,V47,T47)</f>
        <v>0</v>
      </c>
      <c r="AC47" s="98"/>
      <c r="AD47" s="97">
        <f>SUM(AB47,R47,P47,N47,L47,J47,H47,F47)</f>
        <v>19728</v>
      </c>
      <c r="AE47" s="98"/>
      <c r="AF47" s="97">
        <v>5474</v>
      </c>
      <c r="AG47" s="98"/>
      <c r="AH47" s="101">
        <f>SUM(F47:R47,AB47,AF47)</f>
        <v>25202</v>
      </c>
    </row>
    <row r="48" spans="1:34" ht="12" customHeight="1" x14ac:dyDescent="0.2">
      <c r="A48" s="45"/>
      <c r="B48" s="45"/>
      <c r="C48" s="80"/>
      <c r="D48" s="152"/>
      <c r="E48" s="80"/>
      <c r="AH48" s="193"/>
    </row>
    <row r="49" spans="1:34" ht="16.5" customHeight="1" x14ac:dyDescent="0.45">
      <c r="A49" s="45" t="s">
        <v>175</v>
      </c>
      <c r="B49" s="45"/>
      <c r="C49" s="80"/>
      <c r="D49" s="152"/>
      <c r="E49" s="80"/>
      <c r="F49" s="46"/>
      <c r="H49" s="46"/>
      <c r="J49" s="46"/>
      <c r="L49" s="46"/>
      <c r="N49" s="46"/>
      <c r="P49" s="46"/>
      <c r="R49" s="46"/>
      <c r="T49" s="46"/>
      <c r="V49" s="46"/>
      <c r="X49" s="46"/>
      <c r="Z49" s="46"/>
      <c r="AB49" s="46"/>
      <c r="AD49" s="46"/>
      <c r="AF49" s="46"/>
      <c r="AH49" s="46"/>
    </row>
    <row r="50" spans="1:34" ht="16.5" customHeight="1" thickBot="1" x14ac:dyDescent="0.5">
      <c r="A50" s="45"/>
      <c r="B50" s="45" t="s">
        <v>272</v>
      </c>
      <c r="C50" s="80"/>
      <c r="D50" s="152"/>
      <c r="E50" s="80"/>
      <c r="F50" s="179">
        <f>SUM(F37:F47)</f>
        <v>6853719</v>
      </c>
      <c r="H50" s="179">
        <f>SUM(H37:H47)</f>
        <v>7116800</v>
      </c>
      <c r="J50" s="179">
        <f>SUM(J37:J47)</f>
        <v>442910</v>
      </c>
      <c r="L50" s="179">
        <f>SUM(L37:L47)</f>
        <v>-533256</v>
      </c>
      <c r="N50" s="179">
        <f>SUM(N37:N47)</f>
        <v>292405</v>
      </c>
      <c r="P50" s="179">
        <f>SUM(P37:P47)</f>
        <v>95462</v>
      </c>
      <c r="R50" s="179">
        <f>SUM(R37:R47)</f>
        <v>3758357</v>
      </c>
      <c r="T50" s="192">
        <f>SUM(T37:T47)</f>
        <v>0</v>
      </c>
      <c r="V50" s="179">
        <f>SUM(V37:V47)</f>
        <v>-29052</v>
      </c>
      <c r="X50" s="179">
        <f>SUM(X37:X47)</f>
        <v>-1011632</v>
      </c>
      <c r="Z50" s="179">
        <f>SUM(Z37:Z47)</f>
        <v>252129</v>
      </c>
      <c r="AB50" s="179">
        <f>SUM(AB37:AB47)</f>
        <v>-788555</v>
      </c>
      <c r="AD50" s="179">
        <f>SUM(AD37:AD47)</f>
        <v>17237842</v>
      </c>
      <c r="AF50" s="179">
        <f>SUM(AF37:AF47)</f>
        <v>9325942</v>
      </c>
      <c r="AH50" s="112">
        <f>SUM(AH37:AH47)</f>
        <v>26563784</v>
      </c>
    </row>
    <row r="51" spans="1:34" ht="21.6" customHeight="1" thickTop="1" x14ac:dyDescent="0.2"/>
    <row r="53" spans="1:34" ht="22.15" customHeight="1" x14ac:dyDescent="0.2">
      <c r="A53" s="63" t="s">
        <v>177</v>
      </c>
      <c r="B53" s="63"/>
      <c r="C53" s="63"/>
      <c r="D53" s="64"/>
      <c r="E53" s="63"/>
      <c r="F53" s="77"/>
      <c r="G53" s="77"/>
      <c r="H53" s="77"/>
      <c r="I53" s="77"/>
      <c r="J53" s="77"/>
      <c r="K53" s="77"/>
      <c r="L53" s="78"/>
      <c r="M53" s="77"/>
      <c r="N53" s="78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</row>
  </sheetData>
  <mergeCells count="5">
    <mergeCell ref="F6:AH6"/>
    <mergeCell ref="F7:AD7"/>
    <mergeCell ref="P12:R12"/>
    <mergeCell ref="T9:Z9"/>
    <mergeCell ref="T8:AB8"/>
  </mergeCells>
  <pageMargins left="0.4" right="0.4" top="0.5" bottom="0.6" header="0.49" footer="0.4"/>
  <pageSetup paperSize="9" scale="63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V37"/>
  <sheetViews>
    <sheetView zoomScale="90" zoomScaleNormal="90" zoomScaleSheetLayoutView="90" workbookViewId="0">
      <selection activeCell="B1" sqref="B1:W1048576"/>
    </sheetView>
  </sheetViews>
  <sheetFormatPr defaultColWidth="9.33203125" defaultRowHeight="16.5" customHeight="1" x14ac:dyDescent="0.45"/>
  <cols>
    <col min="1" max="1" width="36" style="46" customWidth="1"/>
    <col min="2" max="2" width="3.6640625" style="46" customWidth="1"/>
    <col min="3" max="3" width="1" style="207" customWidth="1"/>
    <col min="4" max="4" width="12" style="98" customWidth="1"/>
    <col min="5" max="5" width="1" style="21" customWidth="1"/>
    <col min="6" max="6" width="12" style="98" customWidth="1"/>
    <col min="7" max="7" width="1" style="21" customWidth="1"/>
    <col min="8" max="8" width="16.6640625" style="21" customWidth="1"/>
    <col min="9" max="9" width="1" style="21" customWidth="1"/>
    <col min="10" max="10" width="11.6640625" style="21" customWidth="1"/>
    <col min="11" max="11" width="1" style="21" customWidth="1"/>
    <col min="12" max="12" width="12.6640625" style="98" customWidth="1"/>
    <col min="13" max="13" width="1" style="21" customWidth="1"/>
    <col min="14" max="14" width="14.33203125" style="98" customWidth="1"/>
    <col min="15" max="15" width="1" style="98" customWidth="1"/>
    <col min="16" max="16" width="17.33203125" style="98" customWidth="1"/>
    <col min="17" max="17" width="1" style="21" customWidth="1"/>
    <col min="18" max="18" width="15.5" style="98" customWidth="1"/>
    <col min="19" max="19" width="1" style="21" customWidth="1"/>
    <col min="20" max="20" width="16.6640625" style="98" customWidth="1"/>
    <col min="21" max="21" width="1" style="21" customWidth="1"/>
    <col min="22" max="22" width="13.1640625" style="98" customWidth="1"/>
    <col min="23" max="16384" width="9.33203125" style="46"/>
  </cols>
  <sheetData>
    <row r="1" spans="1:22" ht="16.5" customHeight="1" x14ac:dyDescent="0.45">
      <c r="A1" s="59" t="s">
        <v>49</v>
      </c>
      <c r="B1" s="200"/>
      <c r="C1" s="200"/>
      <c r="D1" s="201"/>
      <c r="E1" s="202"/>
      <c r="F1" s="201"/>
      <c r="G1" s="202"/>
      <c r="H1" s="202"/>
      <c r="I1" s="202"/>
      <c r="J1" s="202"/>
      <c r="K1" s="202"/>
      <c r="L1" s="201"/>
      <c r="M1" s="202"/>
      <c r="N1" s="201"/>
      <c r="O1" s="201"/>
      <c r="P1" s="201"/>
      <c r="Q1" s="202"/>
      <c r="R1" s="201"/>
      <c r="S1" s="202"/>
      <c r="T1" s="201"/>
      <c r="U1" s="202"/>
      <c r="V1" s="201"/>
    </row>
    <row r="2" spans="1:22" ht="16.5" customHeight="1" x14ac:dyDescent="0.45">
      <c r="A2" s="41" t="s">
        <v>110</v>
      </c>
      <c r="B2" s="200"/>
      <c r="C2" s="200"/>
      <c r="D2" s="201"/>
      <c r="E2" s="202"/>
      <c r="F2" s="201"/>
      <c r="G2" s="202"/>
      <c r="H2" s="202"/>
      <c r="I2" s="202"/>
      <c r="J2" s="202"/>
      <c r="K2" s="202"/>
      <c r="L2" s="201"/>
      <c r="M2" s="202"/>
      <c r="N2" s="201"/>
      <c r="O2" s="201"/>
      <c r="P2" s="201"/>
      <c r="Q2" s="202"/>
      <c r="R2" s="201"/>
      <c r="S2" s="202"/>
      <c r="T2" s="201"/>
      <c r="U2" s="202"/>
      <c r="V2" s="201"/>
    </row>
    <row r="3" spans="1:22" ht="16.5" customHeight="1" x14ac:dyDescent="0.45">
      <c r="A3" s="62" t="str">
        <f>+'9 change conso'!A3</f>
        <v>For the six-month period ended 30 June 2021</v>
      </c>
      <c r="B3" s="203"/>
      <c r="C3" s="203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spans="1:22" ht="16.5" customHeight="1" x14ac:dyDescent="0.45">
      <c r="A4" s="41"/>
      <c r="B4" s="205"/>
      <c r="C4" s="205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1:22" ht="16.5" customHeight="1" x14ac:dyDescent="0.45">
      <c r="A5" s="41"/>
      <c r="B5" s="205"/>
      <c r="C5" s="205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1:22" s="82" customFormat="1" ht="16.5" customHeight="1" x14ac:dyDescent="0.45">
      <c r="A6" s="81"/>
      <c r="B6" s="81"/>
      <c r="C6" s="81"/>
      <c r="D6" s="248" t="s">
        <v>157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</row>
    <row r="7" spans="1:22" s="82" customFormat="1" ht="16.5" customHeight="1" x14ac:dyDescent="0.45">
      <c r="A7" s="81"/>
      <c r="B7" s="81"/>
      <c r="C7" s="81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251" t="s">
        <v>108</v>
      </c>
      <c r="Q7" s="251"/>
      <c r="R7" s="251"/>
      <c r="S7" s="251"/>
      <c r="T7" s="251"/>
      <c r="U7" s="83"/>
      <c r="V7" s="83"/>
    </row>
    <row r="8" spans="1:22" s="82" customFormat="1" ht="16.5" customHeight="1" x14ac:dyDescent="0.45">
      <c r="A8" s="86"/>
      <c r="B8" s="86"/>
      <c r="C8" s="87"/>
      <c r="D8" s="88"/>
      <c r="E8" s="84"/>
      <c r="F8" s="89"/>
      <c r="G8" s="84"/>
      <c r="I8" s="84"/>
      <c r="J8" s="84"/>
      <c r="K8" s="84"/>
      <c r="L8" s="89"/>
      <c r="M8" s="90"/>
      <c r="N8" s="89"/>
      <c r="O8" s="89"/>
      <c r="P8" s="250" t="s">
        <v>159</v>
      </c>
      <c r="Q8" s="250"/>
      <c r="R8" s="250"/>
      <c r="S8" s="85"/>
      <c r="T8" s="85"/>
      <c r="U8" s="85"/>
      <c r="V8" s="89"/>
    </row>
    <row r="9" spans="1:22" s="82" customFormat="1" ht="16.5" customHeight="1" x14ac:dyDescent="0.45">
      <c r="A9" s="86"/>
      <c r="B9" s="86"/>
      <c r="C9" s="87"/>
      <c r="D9" s="88"/>
      <c r="E9" s="84"/>
      <c r="F9" s="89"/>
      <c r="G9" s="84"/>
      <c r="H9" s="84" t="s">
        <v>137</v>
      </c>
      <c r="I9" s="84"/>
      <c r="J9" s="84"/>
      <c r="K9" s="84"/>
      <c r="L9" s="89"/>
      <c r="M9" s="90"/>
      <c r="N9" s="89"/>
      <c r="O9" s="89"/>
      <c r="P9" s="155"/>
      <c r="Q9" s="155"/>
      <c r="R9" s="85"/>
      <c r="S9" s="85"/>
      <c r="T9" s="85"/>
      <c r="U9" s="85"/>
      <c r="V9" s="89"/>
    </row>
    <row r="10" spans="1:22" s="82" customFormat="1" ht="16.5" customHeight="1" x14ac:dyDescent="0.45">
      <c r="A10" s="86"/>
      <c r="B10" s="86"/>
      <c r="C10" s="87"/>
      <c r="D10" s="88" t="s">
        <v>15</v>
      </c>
      <c r="E10" s="84"/>
      <c r="F10" s="89"/>
      <c r="G10" s="84"/>
      <c r="H10" s="85" t="s">
        <v>96</v>
      </c>
      <c r="I10" s="84"/>
      <c r="J10" s="85"/>
      <c r="K10" s="84"/>
      <c r="L10" s="249" t="s">
        <v>255</v>
      </c>
      <c r="M10" s="249"/>
      <c r="N10" s="249"/>
      <c r="O10" s="89"/>
      <c r="P10" s="85" t="s">
        <v>67</v>
      </c>
      <c r="Q10" s="85"/>
      <c r="R10" s="85"/>
      <c r="S10" s="85"/>
      <c r="T10" s="85" t="s">
        <v>13</v>
      </c>
      <c r="U10" s="85"/>
    </row>
    <row r="11" spans="1:22" s="82" customFormat="1" ht="16.5" customHeight="1" x14ac:dyDescent="0.45">
      <c r="A11" s="86"/>
      <c r="B11" s="86"/>
      <c r="C11" s="87"/>
      <c r="D11" s="88" t="s">
        <v>16</v>
      </c>
      <c r="E11" s="84"/>
      <c r="F11" s="88" t="s">
        <v>10</v>
      </c>
      <c r="G11" s="84"/>
      <c r="H11" s="85" t="s">
        <v>158</v>
      </c>
      <c r="I11" s="84"/>
      <c r="J11" s="85" t="s">
        <v>101</v>
      </c>
      <c r="K11" s="84"/>
      <c r="L11" s="91" t="s">
        <v>8</v>
      </c>
      <c r="O11" s="85"/>
      <c r="P11" s="85" t="s">
        <v>68</v>
      </c>
      <c r="Q11" s="85"/>
      <c r="R11" s="85" t="s">
        <v>190</v>
      </c>
      <c r="S11" s="85"/>
      <c r="T11" s="85" t="s">
        <v>120</v>
      </c>
      <c r="U11" s="85"/>
      <c r="V11" s="88" t="s">
        <v>13</v>
      </c>
    </row>
    <row r="12" spans="1:22" s="82" customFormat="1" ht="16.5" customHeight="1" x14ac:dyDescent="0.45">
      <c r="A12" s="86"/>
      <c r="B12" s="87"/>
      <c r="D12" s="85" t="s">
        <v>11</v>
      </c>
      <c r="E12" s="84"/>
      <c r="F12" s="85" t="s">
        <v>11</v>
      </c>
      <c r="G12" s="84"/>
      <c r="H12" s="85" t="s">
        <v>95</v>
      </c>
      <c r="I12" s="84"/>
      <c r="J12" s="85" t="s">
        <v>127</v>
      </c>
      <c r="K12" s="84"/>
      <c r="L12" s="85" t="s">
        <v>124</v>
      </c>
      <c r="M12" s="91"/>
      <c r="N12" s="85" t="s">
        <v>34</v>
      </c>
      <c r="O12" s="85"/>
      <c r="P12" s="85" t="s">
        <v>69</v>
      </c>
      <c r="Q12" s="85"/>
      <c r="R12" s="85" t="s">
        <v>192</v>
      </c>
      <c r="S12" s="85"/>
      <c r="T12" s="85" t="s">
        <v>125</v>
      </c>
      <c r="U12" s="85"/>
      <c r="V12" s="85" t="s">
        <v>102</v>
      </c>
    </row>
    <row r="13" spans="1:22" s="82" customFormat="1" ht="16.5" customHeight="1" x14ac:dyDescent="0.45">
      <c r="A13" s="86"/>
      <c r="B13" s="153"/>
      <c r="D13" s="99" t="s">
        <v>72</v>
      </c>
      <c r="E13" s="84"/>
      <c r="F13" s="99" t="s">
        <v>72</v>
      </c>
      <c r="G13" s="84"/>
      <c r="H13" s="99" t="s">
        <v>72</v>
      </c>
      <c r="I13" s="84"/>
      <c r="J13" s="99" t="s">
        <v>72</v>
      </c>
      <c r="K13" s="84"/>
      <c r="L13" s="99" t="s">
        <v>72</v>
      </c>
      <c r="M13" s="85"/>
      <c r="N13" s="99" t="s">
        <v>72</v>
      </c>
      <c r="O13" s="85"/>
      <c r="P13" s="99" t="s">
        <v>72</v>
      </c>
      <c r="Q13" s="85"/>
      <c r="R13" s="99" t="s">
        <v>72</v>
      </c>
      <c r="S13" s="85"/>
      <c r="T13" s="99" t="s">
        <v>72</v>
      </c>
      <c r="U13" s="85"/>
      <c r="V13" s="99" t="s">
        <v>72</v>
      </c>
    </row>
    <row r="14" spans="1:22" s="82" customFormat="1" ht="16.5" customHeight="1" x14ac:dyDescent="0.45">
      <c r="A14" s="86"/>
      <c r="B14" s="153"/>
      <c r="D14" s="158"/>
      <c r="E14" s="84"/>
      <c r="F14" s="158"/>
      <c r="G14" s="84"/>
      <c r="H14" s="158"/>
      <c r="I14" s="84"/>
      <c r="J14" s="158"/>
      <c r="K14" s="84"/>
      <c r="L14" s="158"/>
      <c r="M14" s="85"/>
      <c r="N14" s="158"/>
      <c r="O14" s="85"/>
      <c r="P14" s="158"/>
      <c r="Q14" s="85"/>
      <c r="R14" s="158"/>
      <c r="S14" s="85"/>
      <c r="T14" s="158"/>
      <c r="U14" s="85"/>
      <c r="V14" s="158"/>
    </row>
    <row r="15" spans="1:22" s="82" customFormat="1" ht="16.5" customHeight="1" x14ac:dyDescent="0.45">
      <c r="A15" s="157" t="s">
        <v>234</v>
      </c>
      <c r="B15" s="153"/>
      <c r="D15" s="142">
        <v>6853719</v>
      </c>
      <c r="E15" s="84"/>
      <c r="F15" s="142">
        <v>10761525</v>
      </c>
      <c r="G15" s="84"/>
      <c r="H15" s="142">
        <v>-2931610</v>
      </c>
      <c r="I15" s="84"/>
      <c r="J15" s="142">
        <v>285443</v>
      </c>
      <c r="K15" s="84"/>
      <c r="L15" s="142">
        <v>116643</v>
      </c>
      <c r="M15" s="94"/>
      <c r="N15" s="142">
        <v>-912202</v>
      </c>
      <c r="O15" s="93"/>
      <c r="P15" s="142">
        <v>0</v>
      </c>
      <c r="Q15" s="94"/>
      <c r="R15" s="142">
        <v>0</v>
      </c>
      <c r="S15" s="94"/>
      <c r="T15" s="142">
        <v>0</v>
      </c>
      <c r="U15" s="94"/>
      <c r="V15" s="188">
        <f>SUM(T15,N15,L15,J15,H15,F15,D15)</f>
        <v>14173518</v>
      </c>
    </row>
    <row r="16" spans="1:22" s="82" customFormat="1" ht="16.5" customHeight="1" x14ac:dyDescent="0.45">
      <c r="A16" s="82" t="s">
        <v>299</v>
      </c>
      <c r="B16" s="95"/>
      <c r="C16" s="86"/>
      <c r="D16" s="150"/>
      <c r="E16" s="84"/>
      <c r="F16" s="150"/>
      <c r="G16" s="84"/>
      <c r="H16" s="150"/>
      <c r="I16" s="84"/>
      <c r="J16" s="150"/>
      <c r="K16" s="84"/>
      <c r="L16" s="150"/>
      <c r="N16" s="150"/>
      <c r="P16" s="150"/>
      <c r="R16" s="150"/>
      <c r="T16" s="150"/>
      <c r="V16" s="150"/>
    </row>
    <row r="17" spans="1:22" s="82" customFormat="1" ht="16.5" customHeight="1" x14ac:dyDescent="0.45">
      <c r="A17" s="82" t="s">
        <v>212</v>
      </c>
      <c r="B17" s="95"/>
      <c r="C17" s="86"/>
      <c r="D17" s="188">
        <v>0</v>
      </c>
      <c r="E17" s="84"/>
      <c r="F17" s="188">
        <v>0</v>
      </c>
      <c r="G17" s="84"/>
      <c r="H17" s="188">
        <v>0</v>
      </c>
      <c r="I17" s="84"/>
      <c r="J17" s="188">
        <v>0</v>
      </c>
      <c r="K17" s="84"/>
      <c r="L17" s="188">
        <v>0</v>
      </c>
      <c r="M17" s="154"/>
      <c r="N17" s="188">
        <v>-246526</v>
      </c>
      <c r="O17" s="154"/>
      <c r="P17" s="188">
        <v>0</v>
      </c>
      <c r="Q17" s="154"/>
      <c r="R17" s="188">
        <v>0</v>
      </c>
      <c r="S17" s="154"/>
      <c r="T17" s="142">
        <f>SUM(R17,P17)</f>
        <v>0</v>
      </c>
      <c r="U17" s="154"/>
      <c r="V17" s="188">
        <f>SUM(T17,N17,L17,J17,H17,F17,D17)</f>
        <v>-246526</v>
      </c>
    </row>
    <row r="18" spans="1:22" s="82" customFormat="1" ht="16.5" customHeight="1" x14ac:dyDescent="0.45">
      <c r="A18" s="82" t="s">
        <v>97</v>
      </c>
      <c r="B18" s="95"/>
      <c r="C18" s="95"/>
      <c r="D18" s="189">
        <v>0</v>
      </c>
      <c r="E18" s="84"/>
      <c r="F18" s="189">
        <v>0</v>
      </c>
      <c r="G18" s="84"/>
      <c r="H18" s="189">
        <v>0</v>
      </c>
      <c r="I18" s="84"/>
      <c r="J18" s="189">
        <v>2302</v>
      </c>
      <c r="K18" s="84"/>
      <c r="L18" s="189">
        <v>0</v>
      </c>
      <c r="M18" s="191"/>
      <c r="N18" s="189">
        <v>0</v>
      </c>
      <c r="O18" s="191"/>
      <c r="P18" s="189">
        <v>0</v>
      </c>
      <c r="Q18" s="191"/>
      <c r="R18" s="189">
        <v>0</v>
      </c>
      <c r="S18" s="191"/>
      <c r="T18" s="156">
        <v>0</v>
      </c>
      <c r="U18" s="191"/>
      <c r="V18" s="189">
        <f>SUM(T18,N18,L18,J18,H18,F18,D18)</f>
        <v>2302</v>
      </c>
    </row>
    <row r="19" spans="1:22" s="82" customFormat="1" ht="16.5" customHeight="1" x14ac:dyDescent="0.45">
      <c r="A19" s="92"/>
      <c r="B19" s="95"/>
      <c r="C19" s="86"/>
      <c r="D19" s="142"/>
      <c r="E19" s="84"/>
      <c r="F19" s="142"/>
      <c r="G19" s="84"/>
      <c r="H19" s="143"/>
      <c r="I19" s="84"/>
      <c r="J19" s="143"/>
      <c r="K19" s="84"/>
      <c r="L19" s="142"/>
      <c r="M19" s="94"/>
      <c r="N19" s="142"/>
      <c r="O19" s="93"/>
      <c r="P19" s="142"/>
      <c r="Q19" s="94"/>
      <c r="R19" s="142"/>
      <c r="S19" s="94"/>
      <c r="T19" s="142"/>
      <c r="U19" s="94"/>
      <c r="V19" s="142"/>
    </row>
    <row r="20" spans="1:22" s="82" customFormat="1" ht="16.5" customHeight="1" thickBot="1" x14ac:dyDescent="0.5">
      <c r="A20" s="92" t="s">
        <v>273</v>
      </c>
      <c r="B20" s="86"/>
      <c r="C20" s="86"/>
      <c r="D20" s="144">
        <f>SUM(D15:D18)</f>
        <v>6853719</v>
      </c>
      <c r="E20" s="84"/>
      <c r="F20" s="144">
        <f>SUM(F15:F18)</f>
        <v>10761525</v>
      </c>
      <c r="G20" s="84"/>
      <c r="H20" s="144">
        <f>SUM(H15:H18)</f>
        <v>-2931610</v>
      </c>
      <c r="I20" s="84"/>
      <c r="J20" s="144">
        <f>SUM(J15:J18)</f>
        <v>287745</v>
      </c>
      <c r="K20" s="84"/>
      <c r="L20" s="144">
        <f>SUM(L15:L18)</f>
        <v>116643</v>
      </c>
      <c r="M20" s="94"/>
      <c r="N20" s="144">
        <f>SUM(N15:N18)</f>
        <v>-1158728</v>
      </c>
      <c r="O20" s="94"/>
      <c r="P20" s="144">
        <f>SUM(P15:P18)</f>
        <v>0</v>
      </c>
      <c r="Q20" s="94"/>
      <c r="R20" s="144">
        <f>SUM(R15:R18)</f>
        <v>0</v>
      </c>
      <c r="S20" s="94"/>
      <c r="T20" s="144">
        <f>SUM(T15:T18)</f>
        <v>0</v>
      </c>
      <c r="U20" s="94"/>
      <c r="V20" s="144">
        <f>SUM(V15:V18)</f>
        <v>13929294</v>
      </c>
    </row>
    <row r="21" spans="1:22" s="82" customFormat="1" ht="16.5" customHeight="1" thickTop="1" x14ac:dyDescent="0.45">
      <c r="A21" s="86"/>
      <c r="B21" s="153"/>
      <c r="D21" s="228"/>
      <c r="E21" s="84"/>
      <c r="F21" s="228"/>
      <c r="G21" s="84"/>
      <c r="H21" s="228"/>
      <c r="I21" s="84"/>
      <c r="J21" s="228"/>
      <c r="K21" s="84"/>
      <c r="L21" s="228"/>
      <c r="M21" s="85"/>
      <c r="N21" s="228"/>
      <c r="O21" s="85"/>
      <c r="P21" s="228"/>
      <c r="Q21" s="85"/>
      <c r="R21" s="228"/>
      <c r="S21" s="85"/>
      <c r="T21" s="228"/>
      <c r="U21" s="85"/>
      <c r="V21" s="228"/>
    </row>
    <row r="22" spans="1:22" s="82" customFormat="1" ht="16.5" customHeight="1" x14ac:dyDescent="0.45">
      <c r="A22" s="86"/>
      <c r="B22" s="153"/>
      <c r="D22" s="91"/>
      <c r="E22" s="84"/>
      <c r="F22" s="91"/>
      <c r="G22" s="85"/>
      <c r="H22" s="91"/>
      <c r="I22" s="85"/>
      <c r="J22" s="91"/>
      <c r="K22" s="85"/>
      <c r="L22" s="91"/>
      <c r="M22" s="85"/>
      <c r="N22" s="91"/>
      <c r="O22" s="85"/>
      <c r="P22" s="91"/>
      <c r="Q22" s="85"/>
      <c r="R22" s="91"/>
      <c r="S22" s="85"/>
      <c r="T22" s="228"/>
      <c r="U22" s="85"/>
      <c r="V22" s="91"/>
    </row>
    <row r="23" spans="1:22" s="82" customFormat="1" ht="16.5" customHeight="1" x14ac:dyDescent="0.45">
      <c r="A23" s="157" t="s">
        <v>188</v>
      </c>
      <c r="B23" s="153"/>
    </row>
    <row r="24" spans="1:22" s="82" customFormat="1" ht="16.5" customHeight="1" x14ac:dyDescent="0.45">
      <c r="A24" s="157" t="s">
        <v>209</v>
      </c>
      <c r="B24" s="153"/>
      <c r="D24" s="89">
        <v>6853719</v>
      </c>
      <c r="E24" s="90"/>
      <c r="F24" s="89">
        <v>10761525</v>
      </c>
      <c r="G24" s="90"/>
      <c r="H24" s="89">
        <v>-2931610</v>
      </c>
      <c r="I24" s="90"/>
      <c r="J24" s="89">
        <v>269837</v>
      </c>
      <c r="K24" s="90"/>
      <c r="L24" s="89">
        <v>93637</v>
      </c>
      <c r="M24" s="90"/>
      <c r="N24" s="89">
        <v>1372661</v>
      </c>
      <c r="O24" s="89"/>
      <c r="P24" s="89">
        <v>201</v>
      </c>
      <c r="Q24" s="90"/>
      <c r="R24" s="89">
        <v>0</v>
      </c>
      <c r="S24" s="90"/>
      <c r="T24" s="89">
        <f>SUM(R24,P24)</f>
        <v>201</v>
      </c>
      <c r="U24" s="90"/>
      <c r="V24" s="194">
        <f>SUM(T24,N24,L24,J24,H24,F24,D24)</f>
        <v>16419970</v>
      </c>
    </row>
    <row r="25" spans="1:22" s="82" customFormat="1" ht="16.5" customHeight="1" x14ac:dyDescent="0.45">
      <c r="A25" s="86" t="s">
        <v>204</v>
      </c>
      <c r="B25" s="159"/>
      <c r="D25" s="96">
        <v>0</v>
      </c>
      <c r="E25" s="90"/>
      <c r="F25" s="96">
        <v>0</v>
      </c>
      <c r="G25" s="90"/>
      <c r="H25" s="96">
        <v>0</v>
      </c>
      <c r="I25" s="90"/>
      <c r="J25" s="96">
        <v>0</v>
      </c>
      <c r="K25" s="90"/>
      <c r="L25" s="96">
        <v>0</v>
      </c>
      <c r="M25" s="90"/>
      <c r="N25" s="96">
        <v>-39342</v>
      </c>
      <c r="O25" s="89"/>
      <c r="P25" s="96">
        <v>-201</v>
      </c>
      <c r="Q25" s="90"/>
      <c r="R25" s="96">
        <v>-51620</v>
      </c>
      <c r="S25" s="90"/>
      <c r="T25" s="96">
        <v>-51821</v>
      </c>
      <c r="U25" s="90"/>
      <c r="V25" s="195">
        <f>SUM(T25,N25,L25,J25,H25,F25,D25)</f>
        <v>-91163</v>
      </c>
    </row>
    <row r="26" spans="1:22" s="82" customFormat="1" ht="16.5" customHeight="1" x14ac:dyDescent="0.45">
      <c r="A26" s="92" t="s">
        <v>183</v>
      </c>
      <c r="B26" s="95"/>
      <c r="C26" s="87"/>
      <c r="D26" s="89"/>
      <c r="E26" s="90"/>
      <c r="F26" s="89"/>
      <c r="G26" s="90"/>
      <c r="H26" s="89"/>
      <c r="I26" s="90"/>
      <c r="J26" s="89"/>
      <c r="K26" s="90"/>
      <c r="L26" s="89"/>
      <c r="M26" s="90"/>
      <c r="N26" s="89"/>
      <c r="O26" s="89"/>
      <c r="P26" s="89"/>
      <c r="Q26" s="90"/>
      <c r="R26" s="89"/>
      <c r="S26" s="90"/>
      <c r="T26" s="89"/>
      <c r="U26" s="90"/>
      <c r="V26" s="89"/>
    </row>
    <row r="27" spans="1:22" s="82" customFormat="1" ht="16.5" customHeight="1" x14ac:dyDescent="0.45">
      <c r="A27" s="92" t="s">
        <v>198</v>
      </c>
      <c r="B27" s="95"/>
      <c r="C27" s="87"/>
      <c r="D27" s="194">
        <f>SUM(D24:D26)</f>
        <v>6853719</v>
      </c>
      <c r="E27" s="194"/>
      <c r="F27" s="194">
        <f>SUM(F24:F26)</f>
        <v>10761525</v>
      </c>
      <c r="G27" s="194"/>
      <c r="H27" s="194">
        <f>SUM(H24:H26)</f>
        <v>-2931610</v>
      </c>
      <c r="I27" s="194"/>
      <c r="J27" s="194">
        <f>SUM(J24:J26)</f>
        <v>269837</v>
      </c>
      <c r="K27" s="194"/>
      <c r="L27" s="194">
        <f>SUM(L24:L26)</f>
        <v>93637</v>
      </c>
      <c r="M27" s="194"/>
      <c r="N27" s="194">
        <f>SUM(N24:N26)</f>
        <v>1333319</v>
      </c>
      <c r="O27" s="194"/>
      <c r="P27" s="194">
        <f>SUM(P24:P26)</f>
        <v>0</v>
      </c>
      <c r="Q27" s="194"/>
      <c r="R27" s="194">
        <f>SUM(R24:R26)</f>
        <v>-51620</v>
      </c>
      <c r="S27" s="194"/>
      <c r="T27" s="194">
        <f>SUM(T24:T26)</f>
        <v>-51620</v>
      </c>
      <c r="U27" s="194"/>
      <c r="V27" s="194">
        <f>SUM(V24:V26)</f>
        <v>16328807</v>
      </c>
    </row>
    <row r="28" spans="1:22" s="82" customFormat="1" ht="16.5" customHeight="1" x14ac:dyDescent="0.45">
      <c r="A28" s="82" t="s">
        <v>211</v>
      </c>
      <c r="B28" s="95"/>
      <c r="C28" s="86"/>
    </row>
    <row r="29" spans="1:22" s="82" customFormat="1" ht="16.5" customHeight="1" x14ac:dyDescent="0.45">
      <c r="A29" s="82" t="s">
        <v>212</v>
      </c>
      <c r="B29" s="95"/>
      <c r="C29" s="86"/>
      <c r="D29" s="194">
        <v>0</v>
      </c>
      <c r="E29" s="196"/>
      <c r="F29" s="194">
        <v>0</v>
      </c>
      <c r="G29" s="196"/>
      <c r="H29" s="194">
        <v>0</v>
      </c>
      <c r="I29" s="196"/>
      <c r="J29" s="194">
        <v>0</v>
      </c>
      <c r="K29" s="196"/>
      <c r="L29" s="194">
        <v>0</v>
      </c>
      <c r="M29" s="196"/>
      <c r="N29" s="194">
        <v>-253237</v>
      </c>
      <c r="O29" s="196"/>
      <c r="P29" s="194">
        <v>0</v>
      </c>
      <c r="Q29" s="196"/>
      <c r="R29" s="194">
        <v>44985</v>
      </c>
      <c r="S29" s="196"/>
      <c r="T29" s="89">
        <f>SUM(R29,P29)</f>
        <v>44985</v>
      </c>
      <c r="U29" s="196"/>
      <c r="V29" s="194">
        <f>SUM(T29,N29,L29,J29,H29,F29,D29)</f>
        <v>-208252</v>
      </c>
    </row>
    <row r="30" spans="1:22" s="82" customFormat="1" ht="16.5" customHeight="1" x14ac:dyDescent="0.45">
      <c r="A30" s="82" t="s">
        <v>277</v>
      </c>
      <c r="B30" s="95"/>
      <c r="C30" s="86"/>
      <c r="D30" s="194">
        <v>0</v>
      </c>
      <c r="E30" s="196"/>
      <c r="F30" s="194">
        <v>0</v>
      </c>
      <c r="G30" s="196"/>
      <c r="H30" s="194">
        <v>0</v>
      </c>
      <c r="I30" s="196"/>
      <c r="J30" s="194">
        <v>0</v>
      </c>
      <c r="K30" s="196"/>
      <c r="L30" s="194">
        <v>0</v>
      </c>
      <c r="M30" s="196"/>
      <c r="N30" s="194">
        <v>-308417</v>
      </c>
      <c r="O30" s="196"/>
      <c r="P30" s="194">
        <v>0</v>
      </c>
      <c r="Q30" s="196"/>
      <c r="R30" s="194">
        <v>0</v>
      </c>
      <c r="S30" s="196"/>
      <c r="T30" s="89">
        <f>SUM(R30,P30)</f>
        <v>0</v>
      </c>
      <c r="U30" s="196"/>
      <c r="V30" s="194">
        <f>SUM(T30,N30,L30,J30,H30,F30,D30)</f>
        <v>-308417</v>
      </c>
    </row>
    <row r="31" spans="1:22" s="82" customFormat="1" ht="16.5" customHeight="1" x14ac:dyDescent="0.45">
      <c r="A31" s="82" t="s">
        <v>278</v>
      </c>
      <c r="B31" s="95"/>
      <c r="C31" s="86"/>
      <c r="D31" s="194">
        <v>0</v>
      </c>
      <c r="E31" s="196"/>
      <c r="F31" s="194">
        <v>0</v>
      </c>
      <c r="G31" s="196"/>
      <c r="H31" s="194">
        <v>0</v>
      </c>
      <c r="I31" s="196"/>
      <c r="J31" s="194">
        <v>0</v>
      </c>
      <c r="K31" s="196"/>
      <c r="L31" s="194">
        <v>23006</v>
      </c>
      <c r="M31" s="196"/>
      <c r="N31" s="194">
        <v>-23006</v>
      </c>
      <c r="O31" s="196"/>
      <c r="P31" s="194">
        <v>0</v>
      </c>
      <c r="Q31" s="196"/>
      <c r="R31" s="194">
        <v>0</v>
      </c>
      <c r="S31" s="196"/>
      <c r="T31" s="89">
        <f>SUM(R31,P31)</f>
        <v>0</v>
      </c>
      <c r="U31" s="196"/>
      <c r="V31" s="194">
        <f>SUM(T31,N31,L31,J31,H31,F31,D31)</f>
        <v>0</v>
      </c>
    </row>
    <row r="32" spans="1:22" s="82" customFormat="1" ht="16.5" customHeight="1" x14ac:dyDescent="0.45">
      <c r="A32" s="82" t="s">
        <v>97</v>
      </c>
      <c r="B32" s="95"/>
      <c r="C32" s="95"/>
      <c r="D32" s="195">
        <v>0</v>
      </c>
      <c r="E32" s="190"/>
      <c r="F32" s="195">
        <v>0</v>
      </c>
      <c r="G32" s="190"/>
      <c r="H32" s="195">
        <v>0</v>
      </c>
      <c r="I32" s="190"/>
      <c r="J32" s="195">
        <v>11002</v>
      </c>
      <c r="K32" s="190"/>
      <c r="L32" s="195">
        <v>0</v>
      </c>
      <c r="M32" s="191"/>
      <c r="N32" s="195">
        <v>0</v>
      </c>
      <c r="O32" s="191"/>
      <c r="P32" s="195">
        <v>0</v>
      </c>
      <c r="Q32" s="191"/>
      <c r="R32" s="195">
        <v>0</v>
      </c>
      <c r="S32" s="191"/>
      <c r="T32" s="96">
        <f>SUM(R32,P32)</f>
        <v>0</v>
      </c>
      <c r="U32" s="191"/>
      <c r="V32" s="195">
        <f>SUM(T32,N32,L32,J32,H32,F32,D32)</f>
        <v>11002</v>
      </c>
    </row>
    <row r="33" spans="1:22" s="82" customFormat="1" ht="16.5" customHeight="1" x14ac:dyDescent="0.45">
      <c r="A33" s="92"/>
      <c r="B33" s="95"/>
      <c r="C33" s="86"/>
      <c r="D33" s="89"/>
      <c r="E33" s="90"/>
      <c r="F33" s="89"/>
      <c r="G33" s="90"/>
      <c r="H33" s="90"/>
      <c r="I33" s="90"/>
      <c r="J33" s="90"/>
      <c r="K33" s="90"/>
      <c r="L33" s="89"/>
      <c r="M33" s="90"/>
      <c r="N33" s="89"/>
      <c r="O33" s="89"/>
      <c r="P33" s="89"/>
      <c r="Q33" s="90"/>
      <c r="R33" s="89"/>
      <c r="S33" s="90"/>
      <c r="T33" s="89"/>
      <c r="U33" s="90"/>
      <c r="V33" s="89"/>
    </row>
    <row r="34" spans="1:22" s="82" customFormat="1" ht="16.5" customHeight="1" thickBot="1" x14ac:dyDescent="0.5">
      <c r="A34" s="92" t="s">
        <v>274</v>
      </c>
      <c r="B34" s="86"/>
      <c r="C34" s="86"/>
      <c r="D34" s="197">
        <f>SUM(D27:D32)</f>
        <v>6853719</v>
      </c>
      <c r="E34" s="90"/>
      <c r="F34" s="197">
        <f>SUM(F27:F32)</f>
        <v>10761525</v>
      </c>
      <c r="G34" s="90"/>
      <c r="H34" s="197">
        <f>SUM(H27:H32)</f>
        <v>-2931610</v>
      </c>
      <c r="I34" s="90"/>
      <c r="J34" s="197">
        <f>SUM(J27:J32)</f>
        <v>280839</v>
      </c>
      <c r="K34" s="90"/>
      <c r="L34" s="197">
        <f>SUM(L27:L32)</f>
        <v>116643</v>
      </c>
      <c r="M34" s="90"/>
      <c r="N34" s="197">
        <f>SUM(N27:N32)</f>
        <v>748659</v>
      </c>
      <c r="O34" s="90"/>
      <c r="P34" s="197">
        <f>SUM(P27:P32)</f>
        <v>0</v>
      </c>
      <c r="Q34" s="90"/>
      <c r="R34" s="197">
        <f>SUM(R27:R32)</f>
        <v>-6635</v>
      </c>
      <c r="S34" s="90"/>
      <c r="T34" s="197">
        <f>SUM(T27:T32)</f>
        <v>-6635</v>
      </c>
      <c r="U34" s="90"/>
      <c r="V34" s="197">
        <f>SUM(V27:V32)</f>
        <v>15823140</v>
      </c>
    </row>
    <row r="35" spans="1:22" ht="7.9" customHeight="1" thickTop="1" x14ac:dyDescent="0.45"/>
    <row r="36" spans="1:22" ht="12" x14ac:dyDescent="0.45"/>
    <row r="37" spans="1:22" ht="22.15" customHeight="1" x14ac:dyDescent="0.45">
      <c r="A37" s="63" t="s">
        <v>177</v>
      </c>
      <c r="B37" s="63"/>
      <c r="C37" s="206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</row>
  </sheetData>
  <mergeCells count="4">
    <mergeCell ref="D6:V6"/>
    <mergeCell ref="L10:N10"/>
    <mergeCell ref="P8:R8"/>
    <mergeCell ref="P7:T7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65202"/>
  <sheetViews>
    <sheetView tabSelected="1" topLeftCell="A106" zoomScaleNormal="100" zoomScaleSheetLayoutView="90" workbookViewId="0">
      <selection activeCell="S120" sqref="S120"/>
    </sheetView>
  </sheetViews>
  <sheetFormatPr defaultColWidth="9.33203125" defaultRowHeight="16.5" customHeight="1" x14ac:dyDescent="0.45"/>
  <cols>
    <col min="1" max="4" width="1.33203125" style="46" customWidth="1"/>
    <col min="5" max="5" width="71.83203125" style="46" customWidth="1"/>
    <col min="6" max="6" width="6" style="47" customWidth="1"/>
    <col min="7" max="7" width="0.5" style="47" customWidth="1"/>
    <col min="8" max="8" width="12.5" style="98" customWidth="1"/>
    <col min="9" max="9" width="0.5" style="98" customWidth="1"/>
    <col min="10" max="10" width="12.5" style="98" customWidth="1"/>
    <col min="11" max="11" width="0.5" style="98" customWidth="1"/>
    <col min="12" max="12" width="12.5" style="98" customWidth="1"/>
    <col min="13" max="13" width="0.5" style="98" customWidth="1"/>
    <col min="14" max="14" width="12.5" style="98" customWidth="1"/>
    <col min="15" max="16384" width="9.33203125" style="46"/>
  </cols>
  <sheetData>
    <row r="1" spans="1:14" ht="16.5" customHeight="1" x14ac:dyDescent="0.45">
      <c r="A1" s="59" t="s">
        <v>49</v>
      </c>
      <c r="B1" s="59"/>
      <c r="C1" s="59"/>
      <c r="D1" s="59"/>
      <c r="E1" s="60"/>
      <c r="F1" s="61"/>
      <c r="G1" s="61"/>
      <c r="H1" s="214"/>
      <c r="I1" s="214"/>
      <c r="J1" s="214"/>
      <c r="K1" s="214"/>
      <c r="L1" s="214"/>
      <c r="M1" s="214"/>
      <c r="N1" s="214"/>
    </row>
    <row r="2" spans="1:14" s="42" customFormat="1" ht="16.5" customHeight="1" x14ac:dyDescent="0.45">
      <c r="A2" s="41" t="s">
        <v>42</v>
      </c>
      <c r="B2" s="41"/>
      <c r="C2" s="41"/>
      <c r="D2" s="41"/>
      <c r="F2" s="43"/>
      <c r="G2" s="43"/>
      <c r="H2" s="21"/>
      <c r="I2" s="21"/>
      <c r="J2" s="21"/>
      <c r="K2" s="21"/>
      <c r="L2" s="21"/>
      <c r="M2" s="21"/>
      <c r="N2" s="21"/>
    </row>
    <row r="3" spans="1:14" ht="16.5" customHeight="1" x14ac:dyDescent="0.45">
      <c r="A3" s="62" t="str">
        <f>+'10 change company'!A3</f>
        <v>For the six-month period ended 30 June 2021</v>
      </c>
      <c r="B3" s="62"/>
      <c r="C3" s="62"/>
      <c r="D3" s="62"/>
      <c r="E3" s="63"/>
      <c r="F3" s="64"/>
      <c r="G3" s="64"/>
      <c r="H3" s="97"/>
      <c r="I3" s="97"/>
      <c r="J3" s="97"/>
      <c r="K3" s="97"/>
      <c r="L3" s="97"/>
      <c r="M3" s="97"/>
      <c r="N3" s="97"/>
    </row>
    <row r="4" spans="1:14" s="42" customFormat="1" ht="12" x14ac:dyDescent="0.45">
      <c r="F4" s="43"/>
      <c r="G4" s="43"/>
      <c r="H4" s="109"/>
      <c r="I4" s="21"/>
      <c r="J4" s="109"/>
      <c r="K4" s="21"/>
      <c r="L4" s="109"/>
      <c r="M4" s="21"/>
      <c r="N4" s="109"/>
    </row>
    <row r="5" spans="1:14" s="42" customFormat="1" ht="12" x14ac:dyDescent="0.45">
      <c r="F5" s="43"/>
      <c r="G5" s="43"/>
      <c r="H5" s="109"/>
      <c r="I5" s="21"/>
      <c r="J5" s="109"/>
      <c r="K5" s="21"/>
      <c r="L5" s="109"/>
      <c r="M5" s="21"/>
      <c r="N5" s="109"/>
    </row>
    <row r="6" spans="1:14" ht="14.65" customHeight="1" x14ac:dyDescent="0.45">
      <c r="A6" s="41"/>
      <c r="B6" s="41"/>
      <c r="C6" s="41"/>
      <c r="D6" s="41"/>
      <c r="E6" s="42"/>
      <c r="F6" s="43"/>
      <c r="G6" s="43"/>
      <c r="H6" s="244" t="s">
        <v>153</v>
      </c>
      <c r="I6" s="244"/>
      <c r="J6" s="244"/>
      <c r="K6" s="102"/>
      <c r="L6" s="244" t="s">
        <v>104</v>
      </c>
      <c r="M6" s="244"/>
      <c r="N6" s="244"/>
    </row>
    <row r="7" spans="1:14" ht="14.65" customHeight="1" x14ac:dyDescent="0.45">
      <c r="A7" s="41"/>
      <c r="B7" s="41"/>
      <c r="C7" s="41"/>
      <c r="D7" s="41"/>
      <c r="E7" s="42"/>
      <c r="F7" s="43"/>
      <c r="G7" s="43"/>
      <c r="H7" s="253" t="s">
        <v>154</v>
      </c>
      <c r="I7" s="253"/>
      <c r="J7" s="253"/>
      <c r="K7" s="215"/>
      <c r="L7" s="253" t="s">
        <v>154</v>
      </c>
      <c r="M7" s="253"/>
      <c r="N7" s="253"/>
    </row>
    <row r="8" spans="1:14" ht="14.65" customHeight="1" x14ac:dyDescent="0.45">
      <c r="A8" s="41"/>
      <c r="B8" s="41"/>
      <c r="C8" s="41"/>
      <c r="D8" s="41"/>
      <c r="E8" s="42"/>
      <c r="F8" s="43"/>
      <c r="G8" s="43"/>
      <c r="H8" s="103" t="s">
        <v>85</v>
      </c>
      <c r="I8" s="221"/>
      <c r="J8" s="103" t="s">
        <v>85</v>
      </c>
      <c r="K8" s="37"/>
      <c r="L8" s="103" t="s">
        <v>85</v>
      </c>
      <c r="M8" s="221"/>
      <c r="N8" s="103" t="s">
        <v>85</v>
      </c>
    </row>
    <row r="9" spans="1:14" ht="14.65" customHeight="1" x14ac:dyDescent="0.45">
      <c r="A9" s="45"/>
      <c r="B9" s="45"/>
      <c r="C9" s="45"/>
      <c r="D9" s="45"/>
      <c r="H9" s="216" t="s">
        <v>232</v>
      </c>
      <c r="I9" s="163"/>
      <c r="J9" s="216" t="s">
        <v>182</v>
      </c>
      <c r="L9" s="216" t="s">
        <v>232</v>
      </c>
      <c r="M9" s="163"/>
      <c r="N9" s="216" t="s">
        <v>182</v>
      </c>
    </row>
    <row r="10" spans="1:14" ht="14.65" customHeight="1" x14ac:dyDescent="0.45">
      <c r="A10" s="42"/>
      <c r="B10" s="42"/>
      <c r="C10" s="42"/>
      <c r="D10" s="42"/>
      <c r="E10" s="42"/>
      <c r="F10" s="44" t="s">
        <v>252</v>
      </c>
      <c r="G10" s="48"/>
      <c r="H10" s="105" t="s">
        <v>72</v>
      </c>
      <c r="I10" s="214"/>
      <c r="J10" s="105" t="s">
        <v>72</v>
      </c>
      <c r="K10" s="21"/>
      <c r="L10" s="105" t="s">
        <v>72</v>
      </c>
      <c r="M10" s="214"/>
      <c r="N10" s="105" t="s">
        <v>72</v>
      </c>
    </row>
    <row r="11" spans="1:14" ht="10.15" customHeight="1" x14ac:dyDescent="0.45">
      <c r="A11" s="42"/>
      <c r="B11" s="42"/>
      <c r="C11" s="42"/>
      <c r="D11" s="42"/>
      <c r="E11" s="42"/>
      <c r="F11" s="48"/>
      <c r="G11" s="48"/>
      <c r="H11" s="125"/>
      <c r="I11" s="214"/>
      <c r="J11" s="103"/>
      <c r="K11" s="21"/>
      <c r="L11" s="125"/>
      <c r="M11" s="214"/>
      <c r="N11" s="103"/>
    </row>
    <row r="12" spans="1:14" ht="14.65" customHeight="1" x14ac:dyDescent="0.45">
      <c r="A12" s="45" t="s">
        <v>3</v>
      </c>
      <c r="F12" s="43"/>
      <c r="G12" s="43"/>
      <c r="H12" s="134"/>
      <c r="I12" s="21"/>
      <c r="J12" s="21"/>
      <c r="L12" s="210"/>
      <c r="M12" s="209"/>
      <c r="N12" s="209"/>
    </row>
    <row r="13" spans="1:14" ht="14.65" customHeight="1" x14ac:dyDescent="0.45">
      <c r="A13" s="46" t="s">
        <v>295</v>
      </c>
      <c r="F13" s="4"/>
      <c r="G13" s="4"/>
      <c r="H13" s="131">
        <v>-415502</v>
      </c>
      <c r="I13" s="35"/>
      <c r="J13" s="35">
        <v>-563808</v>
      </c>
      <c r="K13" s="35"/>
      <c r="L13" s="131">
        <v>-359832</v>
      </c>
      <c r="M13" s="35"/>
      <c r="N13" s="35">
        <v>-202591</v>
      </c>
    </row>
    <row r="14" spans="1:14" ht="14.65" customHeight="1" x14ac:dyDescent="0.45">
      <c r="A14" s="45" t="s">
        <v>225</v>
      </c>
      <c r="C14" s="45"/>
      <c r="D14" s="45"/>
      <c r="E14" s="45"/>
      <c r="H14" s="170"/>
      <c r="L14" s="170"/>
    </row>
    <row r="15" spans="1:14" ht="14.65" customHeight="1" x14ac:dyDescent="0.45">
      <c r="B15" s="45" t="s">
        <v>136</v>
      </c>
      <c r="C15" s="45"/>
      <c r="E15" s="45"/>
      <c r="F15" s="35"/>
      <c r="G15" s="35"/>
      <c r="H15" s="131"/>
      <c r="I15" s="35"/>
      <c r="J15" s="35"/>
      <c r="K15" s="35"/>
      <c r="L15" s="131"/>
      <c r="M15" s="35"/>
      <c r="N15" s="35"/>
    </row>
    <row r="16" spans="1:14" ht="14.65" customHeight="1" x14ac:dyDescent="0.45">
      <c r="B16" s="49" t="s">
        <v>79</v>
      </c>
      <c r="F16" s="58"/>
      <c r="G16" s="35"/>
      <c r="H16" s="131">
        <v>587838</v>
      </c>
      <c r="I16" s="35"/>
      <c r="J16" s="35">
        <v>606591</v>
      </c>
      <c r="K16" s="35"/>
      <c r="L16" s="131">
        <v>16895</v>
      </c>
      <c r="M16" s="35"/>
      <c r="N16" s="35">
        <v>16314</v>
      </c>
    </row>
    <row r="17" spans="1:14" s="42" customFormat="1" ht="14.65" customHeight="1" x14ac:dyDescent="0.45">
      <c r="A17" s="41"/>
      <c r="B17" s="49" t="s">
        <v>80</v>
      </c>
      <c r="F17" s="58"/>
      <c r="G17" s="35"/>
      <c r="H17" s="131">
        <v>1684</v>
      </c>
      <c r="I17" s="35"/>
      <c r="J17" s="35">
        <v>1738</v>
      </c>
      <c r="K17" s="35"/>
      <c r="L17" s="131">
        <v>18</v>
      </c>
      <c r="M17" s="35"/>
      <c r="N17" s="35">
        <v>0</v>
      </c>
    </row>
    <row r="18" spans="1:14" s="42" customFormat="1" ht="14.65" customHeight="1" x14ac:dyDescent="0.45">
      <c r="A18" s="41"/>
      <c r="B18" s="49" t="s">
        <v>303</v>
      </c>
      <c r="F18" s="58"/>
      <c r="G18" s="35"/>
      <c r="H18" s="131">
        <v>13083</v>
      </c>
      <c r="I18" s="35"/>
      <c r="J18" s="35">
        <v>0</v>
      </c>
      <c r="K18" s="35"/>
      <c r="L18" s="131">
        <v>0</v>
      </c>
      <c r="M18" s="35"/>
      <c r="N18" s="35">
        <v>0</v>
      </c>
    </row>
    <row r="19" spans="1:14" s="42" customFormat="1" ht="14.65" customHeight="1" x14ac:dyDescent="0.45">
      <c r="A19" s="41"/>
      <c r="B19" s="49" t="s">
        <v>247</v>
      </c>
      <c r="C19" s="49"/>
      <c r="D19" s="49"/>
      <c r="E19" s="46"/>
      <c r="F19" s="58"/>
      <c r="G19" s="35"/>
      <c r="H19" s="131">
        <v>-43418</v>
      </c>
      <c r="I19" s="35"/>
      <c r="J19" s="35">
        <v>101645</v>
      </c>
      <c r="K19" s="217"/>
      <c r="L19" s="131">
        <v>0</v>
      </c>
      <c r="M19" s="217"/>
      <c r="N19" s="35">
        <v>0</v>
      </c>
    </row>
    <row r="20" spans="1:14" s="42" customFormat="1" ht="14.65" customHeight="1" x14ac:dyDescent="0.45">
      <c r="A20" s="41"/>
      <c r="B20" s="49" t="s">
        <v>256</v>
      </c>
      <c r="C20" s="49"/>
      <c r="D20" s="49"/>
      <c r="E20" s="46"/>
      <c r="F20" s="58"/>
      <c r="G20" s="35"/>
      <c r="H20" s="131"/>
      <c r="I20" s="35"/>
      <c r="J20" s="35"/>
      <c r="K20" s="217"/>
      <c r="L20" s="131"/>
      <c r="M20" s="217"/>
      <c r="N20" s="35"/>
    </row>
    <row r="21" spans="1:14" ht="14.65" customHeight="1" x14ac:dyDescent="0.45">
      <c r="C21" s="49" t="s">
        <v>257</v>
      </c>
      <c r="D21" s="49"/>
      <c r="F21" s="50"/>
      <c r="G21" s="35"/>
      <c r="H21" s="131">
        <v>-30</v>
      </c>
      <c r="I21" s="35"/>
      <c r="J21" s="35">
        <v>-1870</v>
      </c>
      <c r="K21" s="35"/>
      <c r="L21" s="131">
        <v>0</v>
      </c>
      <c r="M21" s="35"/>
      <c r="N21" s="35">
        <v>-546</v>
      </c>
    </row>
    <row r="22" spans="1:14" ht="14.65" customHeight="1" x14ac:dyDescent="0.45">
      <c r="B22" s="49" t="s">
        <v>258</v>
      </c>
      <c r="C22" s="49"/>
      <c r="D22" s="49"/>
      <c r="F22" s="50"/>
      <c r="G22" s="35"/>
      <c r="H22" s="131"/>
      <c r="I22" s="35"/>
      <c r="J22" s="35"/>
      <c r="K22" s="35"/>
      <c r="L22" s="131"/>
      <c r="M22" s="35"/>
      <c r="N22" s="35"/>
    </row>
    <row r="23" spans="1:14" ht="14.65" customHeight="1" x14ac:dyDescent="0.45">
      <c r="C23" s="49" t="s">
        <v>259</v>
      </c>
      <c r="D23" s="49"/>
      <c r="F23" s="50"/>
      <c r="G23" s="35"/>
      <c r="H23" s="131">
        <v>-392</v>
      </c>
      <c r="I23" s="35"/>
      <c r="J23" s="35">
        <v>3311</v>
      </c>
      <c r="K23" s="35"/>
      <c r="L23" s="131">
        <v>0</v>
      </c>
      <c r="M23" s="35"/>
      <c r="N23" s="35">
        <v>192</v>
      </c>
    </row>
    <row r="24" spans="1:14" ht="14.65" customHeight="1" x14ac:dyDescent="0.45">
      <c r="B24" s="49" t="s">
        <v>226</v>
      </c>
      <c r="C24" s="49"/>
      <c r="F24" s="50"/>
      <c r="G24" s="35"/>
      <c r="H24" s="131">
        <v>25049</v>
      </c>
      <c r="I24" s="35"/>
      <c r="J24" s="35">
        <v>-104287</v>
      </c>
      <c r="K24" s="35"/>
      <c r="L24" s="131">
        <v>0</v>
      </c>
      <c r="M24" s="35"/>
      <c r="N24" s="35">
        <v>-150482</v>
      </c>
    </row>
    <row r="25" spans="1:14" ht="14.65" customHeight="1" x14ac:dyDescent="0.45">
      <c r="B25" s="49" t="s">
        <v>280</v>
      </c>
      <c r="C25" s="49"/>
      <c r="F25" s="50"/>
      <c r="G25" s="35"/>
      <c r="H25" s="131">
        <v>0</v>
      </c>
      <c r="I25" s="35"/>
      <c r="J25" s="35">
        <v>140863</v>
      </c>
      <c r="K25" s="35"/>
      <c r="L25" s="131">
        <v>0</v>
      </c>
      <c r="M25" s="35"/>
      <c r="N25" s="35">
        <v>140863</v>
      </c>
    </row>
    <row r="26" spans="1:14" ht="14.65" customHeight="1" x14ac:dyDescent="0.45">
      <c r="B26" s="46" t="s">
        <v>170</v>
      </c>
      <c r="C26" s="49"/>
      <c r="F26" s="50"/>
      <c r="G26" s="35"/>
      <c r="H26" s="131">
        <v>-55</v>
      </c>
      <c r="I26" s="35"/>
      <c r="J26" s="35">
        <v>3616</v>
      </c>
      <c r="K26" s="35"/>
      <c r="L26" s="131">
        <v>-55</v>
      </c>
      <c r="M26" s="35"/>
      <c r="N26" s="35">
        <v>0</v>
      </c>
    </row>
    <row r="27" spans="1:14" ht="14.65" customHeight="1" x14ac:dyDescent="0.45">
      <c r="B27" s="46" t="s">
        <v>304</v>
      </c>
      <c r="C27" s="49"/>
      <c r="F27" s="50"/>
      <c r="G27" s="35"/>
      <c r="H27" s="131">
        <v>0</v>
      </c>
      <c r="I27" s="35"/>
      <c r="J27" s="35">
        <v>-95330</v>
      </c>
      <c r="K27" s="35"/>
      <c r="L27" s="131">
        <v>0</v>
      </c>
      <c r="M27" s="35"/>
      <c r="N27" s="35">
        <v>0</v>
      </c>
    </row>
    <row r="28" spans="1:14" ht="14.65" customHeight="1" x14ac:dyDescent="0.45">
      <c r="B28" s="46" t="s">
        <v>309</v>
      </c>
      <c r="C28" s="49"/>
      <c r="F28" s="50"/>
      <c r="G28" s="35"/>
      <c r="H28" s="131"/>
      <c r="I28" s="35"/>
      <c r="J28" s="35"/>
      <c r="K28" s="35"/>
      <c r="L28" s="131"/>
      <c r="M28" s="35"/>
      <c r="N28" s="35"/>
    </row>
    <row r="29" spans="1:14" ht="14.65" customHeight="1" x14ac:dyDescent="0.45">
      <c r="C29" s="46" t="s">
        <v>308</v>
      </c>
      <c r="F29" s="50"/>
      <c r="G29" s="35"/>
      <c r="H29" s="131">
        <v>20228</v>
      </c>
      <c r="I29" s="35"/>
      <c r="J29" s="35">
        <v>0</v>
      </c>
      <c r="K29" s="35"/>
      <c r="L29" s="131">
        <v>0</v>
      </c>
      <c r="M29" s="35"/>
      <c r="N29" s="35">
        <v>0</v>
      </c>
    </row>
    <row r="30" spans="1:14" ht="14.65" customHeight="1" x14ac:dyDescent="0.45">
      <c r="B30" s="46" t="s">
        <v>228</v>
      </c>
      <c r="C30" s="49"/>
      <c r="F30" s="50"/>
      <c r="G30" s="35"/>
      <c r="H30" s="131">
        <v>-36685</v>
      </c>
      <c r="I30" s="35"/>
      <c r="J30" s="35">
        <v>0</v>
      </c>
      <c r="K30" s="35"/>
      <c r="L30" s="131">
        <v>-914</v>
      </c>
      <c r="M30" s="35"/>
      <c r="N30" s="35">
        <v>0</v>
      </c>
    </row>
    <row r="31" spans="1:14" ht="14.65" customHeight="1" x14ac:dyDescent="0.45">
      <c r="B31" s="46" t="s">
        <v>248</v>
      </c>
      <c r="C31" s="49"/>
      <c r="F31" s="50">
        <v>10</v>
      </c>
      <c r="G31" s="35"/>
      <c r="H31" s="131">
        <v>-102274</v>
      </c>
      <c r="I31" s="35"/>
      <c r="J31" s="35">
        <v>0</v>
      </c>
      <c r="K31" s="35"/>
      <c r="L31" s="131">
        <v>0</v>
      </c>
      <c r="M31" s="35"/>
      <c r="N31" s="35">
        <v>0</v>
      </c>
    </row>
    <row r="32" spans="1:14" ht="14.65" customHeight="1" x14ac:dyDescent="0.45">
      <c r="B32" s="46" t="s">
        <v>200</v>
      </c>
      <c r="C32" s="49"/>
      <c r="F32" s="50"/>
      <c r="G32" s="35"/>
      <c r="H32" s="131"/>
      <c r="I32" s="35"/>
      <c r="J32" s="35"/>
      <c r="K32" s="35"/>
      <c r="L32" s="131"/>
      <c r="M32" s="35"/>
      <c r="N32" s="35"/>
    </row>
    <row r="33" spans="1:14" ht="14.65" customHeight="1" x14ac:dyDescent="0.45">
      <c r="C33" s="42" t="s">
        <v>201</v>
      </c>
      <c r="D33" s="42"/>
      <c r="F33" s="50"/>
      <c r="G33" s="35"/>
      <c r="H33" s="131">
        <v>0</v>
      </c>
      <c r="I33" s="35"/>
      <c r="J33" s="35">
        <v>-355363</v>
      </c>
      <c r="K33" s="35"/>
      <c r="L33" s="131">
        <v>0</v>
      </c>
      <c r="M33" s="35"/>
      <c r="N33" s="35">
        <v>0</v>
      </c>
    </row>
    <row r="34" spans="1:14" ht="14.65" customHeight="1" x14ac:dyDescent="0.45">
      <c r="B34" s="46" t="s">
        <v>242</v>
      </c>
      <c r="C34" s="42"/>
      <c r="D34" s="42"/>
      <c r="F34" s="50">
        <v>10</v>
      </c>
      <c r="G34" s="35"/>
      <c r="H34" s="131">
        <v>-143</v>
      </c>
      <c r="I34" s="35"/>
      <c r="J34" s="35">
        <v>0</v>
      </c>
      <c r="K34" s="35"/>
      <c r="L34" s="131">
        <v>0</v>
      </c>
      <c r="M34" s="35"/>
      <c r="N34" s="35">
        <v>0</v>
      </c>
    </row>
    <row r="35" spans="1:14" ht="14.65" customHeight="1" x14ac:dyDescent="0.45">
      <c r="B35" s="42" t="s">
        <v>263</v>
      </c>
      <c r="C35" s="42"/>
      <c r="D35" s="42"/>
      <c r="F35" s="50"/>
      <c r="G35" s="35"/>
      <c r="H35" s="131"/>
      <c r="I35" s="35"/>
      <c r="J35" s="35"/>
      <c r="K35" s="35"/>
      <c r="L35" s="131"/>
      <c r="M35" s="35"/>
      <c r="N35" s="35"/>
    </row>
    <row r="36" spans="1:14" s="42" customFormat="1" ht="14.65" customHeight="1" x14ac:dyDescent="0.45">
      <c r="A36" s="41"/>
      <c r="C36" s="42" t="s">
        <v>264</v>
      </c>
      <c r="F36" s="43"/>
      <c r="G36" s="43"/>
      <c r="H36" s="126">
        <v>-275222</v>
      </c>
      <c r="I36" s="21"/>
      <c r="J36" s="109">
        <v>0</v>
      </c>
      <c r="K36" s="36"/>
      <c r="L36" s="126">
        <v>0</v>
      </c>
      <c r="M36" s="36"/>
      <c r="N36" s="36">
        <v>0</v>
      </c>
    </row>
    <row r="37" spans="1:14" s="42" customFormat="1" ht="14.65" customHeight="1" x14ac:dyDescent="0.45">
      <c r="A37" s="41"/>
      <c r="B37" s="42" t="s">
        <v>310</v>
      </c>
      <c r="F37" s="43">
        <v>10</v>
      </c>
      <c r="H37" s="131">
        <v>-176684</v>
      </c>
      <c r="I37" s="35"/>
      <c r="J37" s="98">
        <v>129238</v>
      </c>
      <c r="K37" s="35"/>
      <c r="L37" s="131">
        <v>0</v>
      </c>
      <c r="M37" s="35"/>
      <c r="N37" s="98">
        <v>0</v>
      </c>
    </row>
    <row r="38" spans="1:14" ht="14.65" customHeight="1" x14ac:dyDescent="0.45">
      <c r="B38" s="42" t="s">
        <v>97</v>
      </c>
      <c r="C38" s="42"/>
      <c r="D38" s="42"/>
      <c r="E38" s="42"/>
      <c r="F38" s="35"/>
      <c r="G38" s="35"/>
      <c r="H38" s="131">
        <v>10592</v>
      </c>
      <c r="I38" s="35"/>
      <c r="J38" s="35">
        <v>25202</v>
      </c>
      <c r="K38" s="35"/>
      <c r="L38" s="131">
        <v>2009</v>
      </c>
      <c r="M38" s="35"/>
      <c r="N38" s="35">
        <v>9632</v>
      </c>
    </row>
    <row r="39" spans="1:14" ht="14.65" customHeight="1" x14ac:dyDescent="0.45">
      <c r="B39" s="42" t="s">
        <v>311</v>
      </c>
      <c r="C39" s="42"/>
      <c r="D39" s="42"/>
      <c r="E39" s="42"/>
      <c r="F39" s="35"/>
      <c r="G39" s="35"/>
      <c r="H39" s="131">
        <v>0</v>
      </c>
      <c r="I39" s="35"/>
      <c r="J39" s="35">
        <v>-116728</v>
      </c>
      <c r="K39" s="35"/>
      <c r="L39" s="131">
        <v>0</v>
      </c>
      <c r="M39" s="35"/>
      <c r="N39" s="35">
        <v>-116728</v>
      </c>
    </row>
    <row r="40" spans="1:14" ht="14.65" customHeight="1" x14ac:dyDescent="0.45">
      <c r="B40" s="42" t="s">
        <v>38</v>
      </c>
      <c r="C40" s="42"/>
      <c r="D40" s="42"/>
      <c r="E40" s="42"/>
      <c r="F40" s="35"/>
      <c r="G40" s="35"/>
      <c r="H40" s="131">
        <v>9246</v>
      </c>
      <c r="I40" s="35"/>
      <c r="J40" s="35">
        <v>13426</v>
      </c>
      <c r="K40" s="35"/>
      <c r="L40" s="131">
        <v>3120</v>
      </c>
      <c r="M40" s="35"/>
      <c r="N40" s="35">
        <v>3820</v>
      </c>
    </row>
    <row r="41" spans="1:14" ht="14.65" customHeight="1" x14ac:dyDescent="0.45">
      <c r="B41" s="42" t="s">
        <v>213</v>
      </c>
      <c r="C41" s="42"/>
      <c r="D41" s="42"/>
      <c r="E41" s="42"/>
      <c r="F41" s="35"/>
      <c r="G41" s="35"/>
      <c r="H41" s="131">
        <v>0</v>
      </c>
      <c r="I41" s="35"/>
      <c r="J41" s="35">
        <v>0</v>
      </c>
      <c r="K41" s="35"/>
      <c r="L41" s="131">
        <v>-26288</v>
      </c>
      <c r="M41" s="35"/>
      <c r="N41" s="35">
        <v>-28474</v>
      </c>
    </row>
    <row r="42" spans="1:14" ht="14.65" customHeight="1" x14ac:dyDescent="0.45">
      <c r="B42" s="42" t="s">
        <v>56</v>
      </c>
      <c r="C42" s="42"/>
      <c r="D42" s="42"/>
      <c r="E42" s="42"/>
      <c r="F42" s="35"/>
      <c r="G42" s="35"/>
      <c r="H42" s="131">
        <v>-37428</v>
      </c>
      <c r="I42" s="35"/>
      <c r="J42" s="35">
        <v>-82077</v>
      </c>
      <c r="K42" s="35"/>
      <c r="L42" s="131">
        <v>-26986</v>
      </c>
      <c r="M42" s="35"/>
      <c r="N42" s="35">
        <v>-22254</v>
      </c>
    </row>
    <row r="43" spans="1:14" ht="14.65" customHeight="1" x14ac:dyDescent="0.45">
      <c r="B43" s="51" t="s">
        <v>112</v>
      </c>
      <c r="C43" s="51"/>
      <c r="F43" s="4"/>
      <c r="G43" s="4"/>
      <c r="H43" s="132">
        <v>573420</v>
      </c>
      <c r="I43" s="38"/>
      <c r="J43" s="182">
        <v>601038</v>
      </c>
      <c r="K43" s="38"/>
      <c r="L43" s="132">
        <v>206033</v>
      </c>
      <c r="M43" s="38"/>
      <c r="N43" s="40">
        <v>327872</v>
      </c>
    </row>
    <row r="44" spans="1:14" s="42" customFormat="1" ht="10.15" customHeight="1" x14ac:dyDescent="0.45">
      <c r="F44" s="43"/>
      <c r="G44" s="43"/>
      <c r="H44" s="208"/>
      <c r="I44" s="21"/>
      <c r="J44" s="109"/>
      <c r="K44" s="21"/>
      <c r="L44" s="208"/>
      <c r="M44" s="21"/>
      <c r="N44" s="109"/>
    </row>
    <row r="45" spans="1:14" ht="14.65" customHeight="1" x14ac:dyDescent="0.45">
      <c r="A45" s="45" t="s">
        <v>61</v>
      </c>
      <c r="B45" s="45"/>
      <c r="C45" s="45"/>
      <c r="D45" s="45"/>
      <c r="E45" s="45"/>
      <c r="H45" s="131">
        <f>SUM(H13:H43)</f>
        <v>153307</v>
      </c>
      <c r="J45" s="35">
        <f>SUM(J13:J43)</f>
        <v>307205</v>
      </c>
      <c r="L45" s="131">
        <f>SUM(L13:L43)</f>
        <v>-186000</v>
      </c>
      <c r="M45" s="209"/>
      <c r="N45" s="35">
        <f>SUM(N13:N43)</f>
        <v>-22382</v>
      </c>
    </row>
    <row r="46" spans="1:14" ht="14.65" customHeight="1" x14ac:dyDescent="0.45">
      <c r="A46" s="45"/>
      <c r="B46" s="45" t="s">
        <v>32</v>
      </c>
      <c r="C46" s="45"/>
      <c r="D46" s="45"/>
      <c r="E46" s="45"/>
      <c r="H46" s="210"/>
      <c r="J46" s="209"/>
      <c r="L46" s="210"/>
      <c r="M46" s="209"/>
      <c r="N46" s="209"/>
    </row>
    <row r="47" spans="1:14" ht="14.65" customHeight="1" x14ac:dyDescent="0.45">
      <c r="A47" s="45"/>
      <c r="B47" s="49" t="s">
        <v>78</v>
      </c>
      <c r="H47" s="131">
        <v>190304</v>
      </c>
      <c r="I47" s="35"/>
      <c r="J47" s="38">
        <v>225993</v>
      </c>
      <c r="K47" s="35"/>
      <c r="L47" s="145">
        <v>-8774</v>
      </c>
      <c r="M47" s="35"/>
      <c r="N47" s="38">
        <v>-9265</v>
      </c>
    </row>
    <row r="48" spans="1:14" ht="14.65" customHeight="1" x14ac:dyDescent="0.45">
      <c r="B48" s="49" t="s">
        <v>57</v>
      </c>
      <c r="H48" s="145">
        <v>23754</v>
      </c>
      <c r="I48" s="35"/>
      <c r="J48" s="38">
        <v>43472</v>
      </c>
      <c r="K48" s="35"/>
      <c r="L48" s="145">
        <v>145305</v>
      </c>
      <c r="M48" s="38"/>
      <c r="N48" s="38">
        <v>-146815</v>
      </c>
    </row>
    <row r="49" spans="1:14" ht="14.65" customHeight="1" x14ac:dyDescent="0.45">
      <c r="B49" s="49" t="s">
        <v>58</v>
      </c>
      <c r="H49" s="145">
        <v>763639</v>
      </c>
      <c r="I49" s="35"/>
      <c r="J49" s="38">
        <v>-2617832</v>
      </c>
      <c r="K49" s="35"/>
      <c r="L49" s="145">
        <v>92046</v>
      </c>
      <c r="M49" s="38"/>
      <c r="N49" s="38">
        <v>-619525</v>
      </c>
    </row>
    <row r="50" spans="1:14" ht="14.65" customHeight="1" x14ac:dyDescent="0.45">
      <c r="B50" s="49" t="s">
        <v>81</v>
      </c>
      <c r="H50" s="145">
        <v>-933125</v>
      </c>
      <c r="I50" s="35"/>
      <c r="J50" s="38">
        <v>2573252</v>
      </c>
      <c r="K50" s="35"/>
      <c r="L50" s="145">
        <v>-885554</v>
      </c>
      <c r="M50" s="38"/>
      <c r="N50" s="38">
        <v>669666</v>
      </c>
    </row>
    <row r="51" spans="1:14" ht="14.65" customHeight="1" x14ac:dyDescent="0.45">
      <c r="B51" s="49" t="s">
        <v>82</v>
      </c>
      <c r="H51" s="145">
        <v>89787</v>
      </c>
      <c r="I51" s="35"/>
      <c r="J51" s="52">
        <v>228375</v>
      </c>
      <c r="K51" s="35"/>
      <c r="L51" s="145">
        <v>13122</v>
      </c>
      <c r="M51" s="38"/>
      <c r="N51" s="52">
        <v>28973</v>
      </c>
    </row>
    <row r="52" spans="1:14" ht="14.65" customHeight="1" x14ac:dyDescent="0.45">
      <c r="B52" s="49" t="s">
        <v>2</v>
      </c>
      <c r="H52" s="145">
        <v>79979</v>
      </c>
      <c r="I52" s="38"/>
      <c r="J52" s="53">
        <v>-230816</v>
      </c>
      <c r="K52" s="38"/>
      <c r="L52" s="145">
        <v>160</v>
      </c>
      <c r="M52" s="38"/>
      <c r="N52" s="53">
        <v>-148</v>
      </c>
    </row>
    <row r="53" spans="1:14" ht="14.65" customHeight="1" x14ac:dyDescent="0.45">
      <c r="B53" s="49" t="s">
        <v>59</v>
      </c>
      <c r="H53" s="145">
        <v>-451003</v>
      </c>
      <c r="I53" s="35"/>
      <c r="J53" s="52">
        <v>-1276311</v>
      </c>
      <c r="K53" s="35"/>
      <c r="L53" s="145">
        <v>31982</v>
      </c>
      <c r="M53" s="38"/>
      <c r="N53" s="52">
        <v>-151266</v>
      </c>
    </row>
    <row r="54" spans="1:14" ht="14.65" customHeight="1" x14ac:dyDescent="0.45">
      <c r="B54" s="49" t="s">
        <v>75</v>
      </c>
      <c r="H54" s="145">
        <v>4983</v>
      </c>
      <c r="I54" s="35"/>
      <c r="J54" s="52">
        <v>-40761</v>
      </c>
      <c r="K54" s="35"/>
      <c r="L54" s="145">
        <v>-18004</v>
      </c>
      <c r="M54" s="38"/>
      <c r="N54" s="52">
        <v>62667</v>
      </c>
    </row>
    <row r="55" spans="1:14" ht="14.65" customHeight="1" x14ac:dyDescent="0.45">
      <c r="B55" s="49" t="s">
        <v>45</v>
      </c>
      <c r="H55" s="145">
        <v>-185145</v>
      </c>
      <c r="I55" s="35"/>
      <c r="J55" s="52">
        <v>-7643</v>
      </c>
      <c r="K55" s="35"/>
      <c r="L55" s="145">
        <v>-8257</v>
      </c>
      <c r="M55" s="38"/>
      <c r="N55" s="52">
        <v>-16778</v>
      </c>
    </row>
    <row r="56" spans="1:14" ht="14.65" customHeight="1" x14ac:dyDescent="0.45">
      <c r="B56" s="49" t="s">
        <v>24</v>
      </c>
      <c r="H56" s="145">
        <v>-91342</v>
      </c>
      <c r="I56" s="35"/>
      <c r="J56" s="52">
        <v>-119036</v>
      </c>
      <c r="K56" s="35"/>
      <c r="L56" s="145">
        <v>-13831</v>
      </c>
      <c r="M56" s="38"/>
      <c r="N56" s="52">
        <v>-3856</v>
      </c>
    </row>
    <row r="57" spans="1:14" ht="14.65" customHeight="1" x14ac:dyDescent="0.45">
      <c r="B57" s="49" t="s">
        <v>63</v>
      </c>
      <c r="H57" s="132">
        <v>-55636</v>
      </c>
      <c r="I57" s="38"/>
      <c r="J57" s="182">
        <v>-63731</v>
      </c>
      <c r="K57" s="38"/>
      <c r="L57" s="132">
        <v>-1970</v>
      </c>
      <c r="M57" s="40"/>
      <c r="N57" s="182">
        <v>33935</v>
      </c>
    </row>
    <row r="58" spans="1:14" ht="10.15" customHeight="1" x14ac:dyDescent="0.45">
      <c r="B58" s="47"/>
      <c r="H58" s="208"/>
      <c r="J58" s="109"/>
      <c r="L58" s="208"/>
      <c r="N58" s="109"/>
    </row>
    <row r="59" spans="1:14" ht="14.65" customHeight="1" x14ac:dyDescent="0.45">
      <c r="A59" s="45" t="s">
        <v>296</v>
      </c>
      <c r="B59" s="45"/>
      <c r="H59" s="131">
        <f>SUM(H45:H57)</f>
        <v>-410498</v>
      </c>
      <c r="J59" s="180">
        <f>SUM(J45:J57)</f>
        <v>-977833</v>
      </c>
      <c r="K59" s="180"/>
      <c r="L59" s="131">
        <f>SUM(L45:L57)</f>
        <v>-839775</v>
      </c>
      <c r="M59" s="180"/>
      <c r="N59" s="180">
        <f>SUM(N45:N57)</f>
        <v>-174794</v>
      </c>
    </row>
    <row r="60" spans="1:14" s="42" customFormat="1" ht="14.65" customHeight="1" x14ac:dyDescent="0.45">
      <c r="B60" s="42" t="s">
        <v>161</v>
      </c>
      <c r="F60" s="43"/>
      <c r="G60" s="43"/>
      <c r="H60" s="145">
        <v>-16804</v>
      </c>
      <c r="I60" s="53"/>
      <c r="J60" s="53">
        <v>-2220</v>
      </c>
      <c r="K60" s="53"/>
      <c r="L60" s="145">
        <v>-24314</v>
      </c>
      <c r="M60" s="53"/>
      <c r="N60" s="53">
        <v>0</v>
      </c>
    </row>
    <row r="61" spans="1:14" s="42" customFormat="1" ht="14.65" customHeight="1" x14ac:dyDescent="0.45">
      <c r="B61" s="42" t="s">
        <v>46</v>
      </c>
      <c r="F61" s="43"/>
      <c r="G61" s="43"/>
      <c r="H61" s="145">
        <v>-442368</v>
      </c>
      <c r="I61" s="53"/>
      <c r="J61" s="53">
        <v>-427846</v>
      </c>
      <c r="K61" s="53"/>
      <c r="L61" s="145">
        <v>-202093</v>
      </c>
      <c r="M61" s="53"/>
      <c r="N61" s="53">
        <v>-197896</v>
      </c>
    </row>
    <row r="62" spans="1:14" s="42" customFormat="1" ht="14.65" customHeight="1" x14ac:dyDescent="0.45">
      <c r="B62" s="42" t="s">
        <v>47</v>
      </c>
      <c r="F62" s="43"/>
      <c r="G62" s="43"/>
      <c r="H62" s="145">
        <v>-101335</v>
      </c>
      <c r="I62" s="38"/>
      <c r="J62" s="53">
        <v>-60721</v>
      </c>
      <c r="K62" s="38"/>
      <c r="L62" s="145">
        <v>-15915</v>
      </c>
      <c r="M62" s="38"/>
      <c r="N62" s="53">
        <v>-4848</v>
      </c>
    </row>
    <row r="63" spans="1:14" s="42" customFormat="1" ht="14.65" customHeight="1" x14ac:dyDescent="0.45">
      <c r="B63" s="42" t="s">
        <v>214</v>
      </c>
      <c r="F63" s="43"/>
      <c r="G63" s="43"/>
      <c r="H63" s="132">
        <v>30633</v>
      </c>
      <c r="I63" s="38"/>
      <c r="J63" s="227">
        <v>0</v>
      </c>
      <c r="K63" s="38"/>
      <c r="L63" s="132">
        <v>0</v>
      </c>
      <c r="M63" s="38"/>
      <c r="N63" s="227">
        <v>0</v>
      </c>
    </row>
    <row r="64" spans="1:14" s="42" customFormat="1" ht="10.15" customHeight="1" x14ac:dyDescent="0.45">
      <c r="F64" s="43"/>
      <c r="G64" s="43"/>
      <c r="H64" s="208"/>
      <c r="I64" s="21"/>
      <c r="J64" s="109"/>
      <c r="K64" s="21"/>
      <c r="L64" s="208"/>
      <c r="M64" s="21"/>
      <c r="N64" s="109"/>
    </row>
    <row r="65" spans="1:14" s="42" customFormat="1" ht="14.45" customHeight="1" x14ac:dyDescent="0.45">
      <c r="A65" s="41" t="s">
        <v>249</v>
      </c>
      <c r="B65" s="41"/>
      <c r="F65" s="43"/>
      <c r="G65" s="43"/>
      <c r="H65" s="181">
        <f>SUM(H59:H63)</f>
        <v>-940372</v>
      </c>
      <c r="I65" s="53"/>
      <c r="J65" s="182">
        <f>SUM(J59:J63)</f>
        <v>-1468620</v>
      </c>
      <c r="K65" s="53"/>
      <c r="L65" s="181">
        <f>SUM(L59:L63)</f>
        <v>-1082097</v>
      </c>
      <c r="M65" s="53"/>
      <c r="N65" s="182">
        <f>SUM(N59:N63)</f>
        <v>-377538</v>
      </c>
    </row>
    <row r="66" spans="1:14" s="42" customFormat="1" ht="15.95" customHeight="1" x14ac:dyDescent="0.45">
      <c r="A66" s="41"/>
      <c r="B66" s="41"/>
      <c r="F66" s="43"/>
      <c r="G66" s="43"/>
      <c r="H66" s="53"/>
      <c r="I66" s="53"/>
      <c r="J66" s="53"/>
      <c r="K66" s="53"/>
      <c r="L66" s="53"/>
      <c r="M66" s="53"/>
      <c r="N66" s="53"/>
    </row>
    <row r="67" spans="1:14" s="42" customFormat="1" ht="15.95" customHeight="1" x14ac:dyDescent="0.45">
      <c r="A67" s="41"/>
      <c r="B67" s="41"/>
      <c r="F67" s="43"/>
      <c r="G67" s="43"/>
      <c r="H67" s="53"/>
      <c r="I67" s="53"/>
      <c r="J67" s="53"/>
      <c r="K67" s="53"/>
      <c r="L67" s="53"/>
      <c r="M67" s="53"/>
      <c r="N67" s="53"/>
    </row>
    <row r="68" spans="1:14" s="42" customFormat="1" ht="15.95" customHeight="1" x14ac:dyDescent="0.45">
      <c r="A68" s="41"/>
      <c r="B68" s="41"/>
      <c r="F68" s="43"/>
      <c r="G68" s="43"/>
      <c r="H68" s="53"/>
      <c r="I68" s="53"/>
      <c r="J68" s="53"/>
      <c r="K68" s="53"/>
      <c r="L68" s="53"/>
      <c r="M68" s="53"/>
      <c r="N68" s="53"/>
    </row>
    <row r="69" spans="1:14" ht="22.15" customHeight="1" x14ac:dyDescent="0.45">
      <c r="A69" s="252" t="s">
        <v>177</v>
      </c>
      <c r="B69" s="252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</row>
    <row r="70" spans="1:14" ht="16.5" customHeight="1" x14ac:dyDescent="0.45">
      <c r="A70" s="59" t="s">
        <v>49</v>
      </c>
      <c r="B70" s="59"/>
      <c r="C70" s="59"/>
      <c r="D70" s="59"/>
      <c r="E70" s="60"/>
      <c r="F70" s="61"/>
      <c r="G70" s="61"/>
      <c r="H70" s="214"/>
      <c r="I70" s="214"/>
      <c r="J70" s="214"/>
      <c r="K70" s="214"/>
      <c r="L70" s="214"/>
      <c r="M70" s="214"/>
      <c r="N70" s="214"/>
    </row>
    <row r="71" spans="1:14" s="42" customFormat="1" ht="16.5" customHeight="1" x14ac:dyDescent="0.45">
      <c r="A71" s="41" t="s">
        <v>42</v>
      </c>
      <c r="B71" s="41"/>
      <c r="C71" s="41"/>
      <c r="D71" s="41"/>
      <c r="F71" s="43"/>
      <c r="G71" s="43"/>
      <c r="H71" s="21"/>
      <c r="I71" s="21"/>
      <c r="J71" s="21"/>
      <c r="K71" s="21"/>
      <c r="L71" s="21"/>
      <c r="M71" s="21"/>
      <c r="N71" s="21"/>
    </row>
    <row r="72" spans="1:14" ht="16.5" customHeight="1" x14ac:dyDescent="0.45">
      <c r="A72" s="62" t="str">
        <f>+A3</f>
        <v>For the six-month period ended 30 June 2021</v>
      </c>
      <c r="B72" s="62"/>
      <c r="C72" s="62"/>
      <c r="D72" s="62"/>
      <c r="E72" s="63"/>
      <c r="F72" s="64"/>
      <c r="G72" s="64"/>
      <c r="H72" s="97"/>
      <c r="I72" s="97"/>
      <c r="J72" s="97"/>
      <c r="K72" s="97"/>
      <c r="L72" s="97"/>
      <c r="M72" s="97"/>
      <c r="N72" s="97"/>
    </row>
    <row r="73" spans="1:14" ht="16.5" customHeight="1" x14ac:dyDescent="0.45">
      <c r="A73" s="41"/>
      <c r="B73" s="41"/>
      <c r="C73" s="41"/>
      <c r="D73" s="41"/>
      <c r="E73" s="42"/>
      <c r="F73" s="43"/>
      <c r="G73" s="43"/>
      <c r="H73" s="21"/>
      <c r="I73" s="21"/>
      <c r="J73" s="21"/>
      <c r="K73" s="21"/>
      <c r="L73" s="21"/>
      <c r="M73" s="21"/>
      <c r="N73" s="21"/>
    </row>
    <row r="74" spans="1:14" ht="16.5" customHeight="1" x14ac:dyDescent="0.45">
      <c r="A74" s="41"/>
      <c r="B74" s="41"/>
      <c r="C74" s="41"/>
      <c r="D74" s="41"/>
      <c r="E74" s="42"/>
      <c r="F74" s="43"/>
      <c r="G74" s="43"/>
      <c r="H74" s="21"/>
      <c r="I74" s="21"/>
      <c r="J74" s="21"/>
      <c r="K74" s="21"/>
      <c r="L74" s="21"/>
      <c r="M74" s="21"/>
      <c r="N74" s="21"/>
    </row>
    <row r="75" spans="1:14" ht="16.5" customHeight="1" x14ac:dyDescent="0.45">
      <c r="A75" s="41"/>
      <c r="B75" s="41"/>
      <c r="C75" s="41"/>
      <c r="D75" s="41"/>
      <c r="E75" s="42"/>
      <c r="F75" s="43"/>
      <c r="G75" s="43"/>
      <c r="H75" s="244" t="s">
        <v>103</v>
      </c>
      <c r="I75" s="244"/>
      <c r="J75" s="244"/>
      <c r="K75" s="102"/>
      <c r="L75" s="244" t="s">
        <v>104</v>
      </c>
      <c r="M75" s="244"/>
      <c r="N75" s="244"/>
    </row>
    <row r="76" spans="1:14" ht="16.5" customHeight="1" x14ac:dyDescent="0.45">
      <c r="A76" s="41"/>
      <c r="B76" s="41"/>
      <c r="C76" s="41"/>
      <c r="D76" s="41"/>
      <c r="E76" s="42"/>
      <c r="F76" s="43"/>
      <c r="G76" s="43"/>
      <c r="H76" s="253" t="s">
        <v>154</v>
      </c>
      <c r="I76" s="253"/>
      <c r="J76" s="253"/>
      <c r="K76" s="215"/>
      <c r="L76" s="253" t="s">
        <v>154</v>
      </c>
      <c r="M76" s="253"/>
      <c r="N76" s="253"/>
    </row>
    <row r="77" spans="1:14" ht="16.5" customHeight="1" x14ac:dyDescent="0.45">
      <c r="H77" s="103" t="s">
        <v>85</v>
      </c>
      <c r="I77" s="221"/>
      <c r="J77" s="103" t="s">
        <v>85</v>
      </c>
      <c r="K77" s="37"/>
      <c r="L77" s="103" t="s">
        <v>85</v>
      </c>
      <c r="M77" s="221"/>
      <c r="N77" s="103" t="s">
        <v>85</v>
      </c>
    </row>
    <row r="78" spans="1:14" ht="16.5" customHeight="1" x14ac:dyDescent="0.45">
      <c r="A78" s="45"/>
      <c r="B78" s="45"/>
      <c r="C78" s="45"/>
      <c r="D78" s="45"/>
      <c r="H78" s="216" t="s">
        <v>232</v>
      </c>
      <c r="I78" s="163"/>
      <c r="J78" s="216" t="s">
        <v>182</v>
      </c>
      <c r="L78" s="216" t="s">
        <v>232</v>
      </c>
      <c r="M78" s="163"/>
      <c r="N78" s="216" t="s">
        <v>182</v>
      </c>
    </row>
    <row r="79" spans="1:14" ht="16.5" customHeight="1" x14ac:dyDescent="0.45">
      <c r="A79" s="42"/>
      <c r="B79" s="42"/>
      <c r="C79" s="42"/>
      <c r="D79" s="42"/>
      <c r="E79" s="42"/>
      <c r="F79" s="44" t="s">
        <v>0</v>
      </c>
      <c r="G79" s="48"/>
      <c r="H79" s="105" t="s">
        <v>72</v>
      </c>
      <c r="I79" s="214"/>
      <c r="J79" s="105" t="s">
        <v>72</v>
      </c>
      <c r="K79" s="21"/>
      <c r="L79" s="105" t="s">
        <v>72</v>
      </c>
      <c r="M79" s="214"/>
      <c r="N79" s="105" t="s">
        <v>72</v>
      </c>
    </row>
    <row r="80" spans="1:14" ht="16.5" customHeight="1" x14ac:dyDescent="0.45">
      <c r="A80" s="45" t="s">
        <v>4</v>
      </c>
      <c r="H80" s="170"/>
      <c r="L80" s="210"/>
      <c r="M80" s="209"/>
      <c r="N80" s="209"/>
    </row>
    <row r="81" spans="1:14" ht="16.5" customHeight="1" x14ac:dyDescent="0.45">
      <c r="A81" s="45"/>
      <c r="B81" s="46" t="s">
        <v>260</v>
      </c>
      <c r="H81" s="170"/>
      <c r="L81" s="210"/>
      <c r="M81" s="209"/>
      <c r="N81" s="209"/>
    </row>
    <row r="82" spans="1:14" ht="16.5" customHeight="1" x14ac:dyDescent="0.45">
      <c r="A82" s="45"/>
      <c r="C82" s="46" t="s">
        <v>257</v>
      </c>
      <c r="H82" s="170">
        <v>64530</v>
      </c>
      <c r="J82" s="98">
        <v>1786170</v>
      </c>
      <c r="L82" s="170">
        <v>0</v>
      </c>
      <c r="M82" s="209"/>
      <c r="N82" s="209">
        <v>372752</v>
      </c>
    </row>
    <row r="83" spans="1:14" ht="16.5" customHeight="1" x14ac:dyDescent="0.45">
      <c r="A83" s="45"/>
      <c r="B83" s="46" t="s">
        <v>261</v>
      </c>
      <c r="H83" s="170"/>
      <c r="L83" s="170"/>
      <c r="M83" s="209"/>
      <c r="N83" s="209"/>
    </row>
    <row r="84" spans="1:14" ht="16.5" customHeight="1" x14ac:dyDescent="0.45">
      <c r="A84" s="45"/>
      <c r="C84" s="46" t="s">
        <v>257</v>
      </c>
      <c r="H84" s="170">
        <v>-62200</v>
      </c>
      <c r="J84" s="98">
        <v>-1454698</v>
      </c>
      <c r="L84" s="170">
        <v>0</v>
      </c>
      <c r="M84" s="209"/>
      <c r="N84" s="209">
        <v>-50000</v>
      </c>
    </row>
    <row r="85" spans="1:14" ht="16.5" customHeight="1" x14ac:dyDescent="0.45">
      <c r="B85" s="46" t="s">
        <v>189</v>
      </c>
      <c r="E85" s="47"/>
      <c r="F85" s="4">
        <v>14</v>
      </c>
      <c r="G85" s="4"/>
      <c r="H85" s="126">
        <v>-194703</v>
      </c>
      <c r="I85" s="36"/>
      <c r="J85" s="54">
        <v>-410413</v>
      </c>
      <c r="K85" s="36"/>
      <c r="L85" s="126">
        <v>-115000</v>
      </c>
      <c r="M85" s="36"/>
      <c r="N85" s="36">
        <v>-135000</v>
      </c>
    </row>
    <row r="86" spans="1:14" ht="16.5" customHeight="1" x14ac:dyDescent="0.45">
      <c r="A86" s="45"/>
      <c r="B86" s="46" t="s">
        <v>181</v>
      </c>
      <c r="F86" s="4"/>
      <c r="G86" s="4"/>
      <c r="H86" s="126">
        <v>-442063</v>
      </c>
      <c r="I86" s="36"/>
      <c r="J86" s="36">
        <v>-1725000</v>
      </c>
      <c r="K86" s="36"/>
      <c r="L86" s="126">
        <v>0</v>
      </c>
      <c r="M86" s="36"/>
      <c r="N86" s="36">
        <v>-1725000</v>
      </c>
    </row>
    <row r="87" spans="1:14" ht="16.5" customHeight="1" x14ac:dyDescent="0.45">
      <c r="A87" s="45"/>
      <c r="B87" s="46" t="s">
        <v>312</v>
      </c>
      <c r="F87" s="4"/>
      <c r="G87" s="4"/>
      <c r="H87" s="126">
        <v>0</v>
      </c>
      <c r="I87" s="36"/>
      <c r="J87" s="36">
        <v>-141652</v>
      </c>
      <c r="K87" s="36"/>
      <c r="L87" s="126">
        <v>-5000</v>
      </c>
      <c r="M87" s="36"/>
      <c r="N87" s="36">
        <v>-141652</v>
      </c>
    </row>
    <row r="88" spans="1:14" ht="16.5" customHeight="1" x14ac:dyDescent="0.45">
      <c r="A88" s="45"/>
      <c r="B88" s="46" t="s">
        <v>281</v>
      </c>
      <c r="F88" s="4">
        <v>10</v>
      </c>
      <c r="G88" s="4"/>
      <c r="H88" s="126">
        <v>-211069</v>
      </c>
      <c r="I88" s="36"/>
      <c r="J88" s="54">
        <v>0</v>
      </c>
      <c r="K88" s="36"/>
      <c r="L88" s="126">
        <v>-640</v>
      </c>
      <c r="M88" s="36"/>
      <c r="N88" s="36">
        <v>0</v>
      </c>
    </row>
    <row r="89" spans="1:14" ht="16.5" customHeight="1" x14ac:dyDescent="0.45">
      <c r="A89" s="45"/>
      <c r="B89" s="46" t="s">
        <v>313</v>
      </c>
      <c r="F89" s="4"/>
      <c r="G89" s="4"/>
      <c r="H89" s="126">
        <v>1693875</v>
      </c>
      <c r="I89" s="36"/>
      <c r="J89" s="36">
        <v>119453</v>
      </c>
      <c r="K89" s="36"/>
      <c r="L89" s="126">
        <v>1693875</v>
      </c>
      <c r="M89" s="36"/>
      <c r="N89" s="36">
        <v>0</v>
      </c>
    </row>
    <row r="90" spans="1:14" ht="16.5" customHeight="1" x14ac:dyDescent="0.45">
      <c r="A90" s="45"/>
      <c r="B90" s="46" t="s">
        <v>202</v>
      </c>
      <c r="F90" s="4">
        <v>10</v>
      </c>
      <c r="G90" s="4"/>
      <c r="H90" s="126">
        <v>0</v>
      </c>
      <c r="I90" s="36"/>
      <c r="J90" s="36">
        <v>27251</v>
      </c>
      <c r="K90" s="36"/>
      <c r="L90" s="126">
        <v>0</v>
      </c>
      <c r="M90" s="36"/>
      <c r="N90" s="36">
        <v>27251</v>
      </c>
    </row>
    <row r="91" spans="1:14" ht="16.5" customHeight="1" x14ac:dyDescent="0.45">
      <c r="B91" s="46" t="s">
        <v>219</v>
      </c>
      <c r="E91" s="47"/>
      <c r="F91" s="46"/>
      <c r="H91" s="126">
        <v>79</v>
      </c>
      <c r="I91" s="36"/>
      <c r="J91" s="54">
        <v>225808</v>
      </c>
      <c r="K91" s="36"/>
      <c r="L91" s="126">
        <v>-31</v>
      </c>
      <c r="M91" s="36"/>
      <c r="N91" s="36">
        <v>225293</v>
      </c>
    </row>
    <row r="92" spans="1:14" ht="16.5" customHeight="1" x14ac:dyDescent="0.45">
      <c r="B92" s="46" t="s">
        <v>135</v>
      </c>
      <c r="E92" s="47"/>
      <c r="F92" s="46"/>
      <c r="H92" s="126">
        <v>0</v>
      </c>
      <c r="I92" s="36"/>
      <c r="J92" s="54">
        <v>-725</v>
      </c>
      <c r="K92" s="36"/>
      <c r="L92" s="126">
        <v>0</v>
      </c>
      <c r="M92" s="36"/>
      <c r="N92" s="36">
        <v>0</v>
      </c>
    </row>
    <row r="93" spans="1:14" ht="16.5" customHeight="1" x14ac:dyDescent="0.45">
      <c r="B93" s="46" t="s">
        <v>206</v>
      </c>
      <c r="E93" s="47"/>
      <c r="G93" s="4"/>
      <c r="H93" s="126">
        <v>-572157</v>
      </c>
      <c r="I93" s="36"/>
      <c r="J93" s="54">
        <v>-130041</v>
      </c>
      <c r="K93" s="36"/>
      <c r="L93" s="126">
        <v>0</v>
      </c>
      <c r="M93" s="36"/>
      <c r="N93" s="36">
        <v>-909</v>
      </c>
    </row>
    <row r="94" spans="1:14" ht="16.5" customHeight="1" x14ac:dyDescent="0.45">
      <c r="B94" s="46" t="s">
        <v>176</v>
      </c>
      <c r="E94" s="47"/>
      <c r="G94" s="4"/>
      <c r="H94" s="146">
        <v>55</v>
      </c>
      <c r="I94" s="36"/>
      <c r="J94" s="54">
        <v>3008</v>
      </c>
      <c r="K94" s="36"/>
      <c r="L94" s="146">
        <v>55</v>
      </c>
      <c r="M94" s="36"/>
      <c r="N94" s="36">
        <v>0</v>
      </c>
    </row>
    <row r="95" spans="1:14" ht="16.5" customHeight="1" x14ac:dyDescent="0.45">
      <c r="B95" s="46" t="s">
        <v>265</v>
      </c>
      <c r="E95" s="47"/>
      <c r="G95" s="4"/>
      <c r="H95" s="146">
        <v>-265274</v>
      </c>
      <c r="I95" s="36"/>
      <c r="J95" s="54">
        <v>-668720</v>
      </c>
      <c r="K95" s="36"/>
      <c r="L95" s="146">
        <v>-1727</v>
      </c>
      <c r="M95" s="36"/>
      <c r="N95" s="36">
        <v>-783</v>
      </c>
    </row>
    <row r="96" spans="1:14" ht="16.5" customHeight="1" x14ac:dyDescent="0.45">
      <c r="B96" s="46" t="s">
        <v>94</v>
      </c>
      <c r="E96" s="47"/>
      <c r="F96" s="4"/>
      <c r="G96" s="4"/>
      <c r="H96" s="146">
        <v>-6825</v>
      </c>
      <c r="I96" s="36"/>
      <c r="J96" s="54">
        <v>-6766</v>
      </c>
      <c r="K96" s="36"/>
      <c r="L96" s="146">
        <v>-4047</v>
      </c>
      <c r="M96" s="36"/>
      <c r="N96" s="36">
        <v>-4165</v>
      </c>
    </row>
    <row r="97" spans="1:14" ht="16.5" customHeight="1" x14ac:dyDescent="0.45">
      <c r="B97" s="46" t="s">
        <v>300</v>
      </c>
      <c r="E97" s="47"/>
      <c r="F97" s="4"/>
      <c r="G97" s="4"/>
      <c r="H97" s="146">
        <v>0</v>
      </c>
      <c r="I97" s="36"/>
      <c r="J97" s="54">
        <v>249515</v>
      </c>
      <c r="K97" s="36"/>
      <c r="L97" s="146">
        <v>0</v>
      </c>
      <c r="M97" s="36"/>
      <c r="N97" s="36">
        <v>0</v>
      </c>
    </row>
    <row r="98" spans="1:14" ht="16.5" customHeight="1" x14ac:dyDescent="0.45">
      <c r="B98" s="46" t="s">
        <v>305</v>
      </c>
      <c r="E98" s="47"/>
      <c r="F98" s="4"/>
      <c r="G98" s="4"/>
      <c r="H98" s="146"/>
      <c r="I98" s="36"/>
      <c r="J98" s="54"/>
      <c r="K98" s="36"/>
      <c r="L98" s="146"/>
      <c r="M98" s="36"/>
      <c r="N98" s="36"/>
    </row>
    <row r="99" spans="1:14" ht="16.5" customHeight="1" x14ac:dyDescent="0.45">
      <c r="C99" s="46" t="s">
        <v>306</v>
      </c>
      <c r="E99" s="47"/>
      <c r="F99" s="4"/>
      <c r="G99" s="4"/>
      <c r="H99" s="146">
        <v>183704</v>
      </c>
      <c r="I99" s="36"/>
      <c r="J99" s="54">
        <v>0</v>
      </c>
      <c r="K99" s="36"/>
      <c r="L99" s="146">
        <v>0</v>
      </c>
      <c r="M99" s="36"/>
      <c r="N99" s="36">
        <v>0</v>
      </c>
    </row>
    <row r="100" spans="1:14" ht="16.5" customHeight="1" x14ac:dyDescent="0.45">
      <c r="B100" s="46" t="s">
        <v>215</v>
      </c>
      <c r="E100" s="47"/>
      <c r="F100" s="4">
        <v>10</v>
      </c>
      <c r="G100" s="4"/>
      <c r="H100" s="126">
        <v>26288</v>
      </c>
      <c r="I100" s="36"/>
      <c r="J100" s="54">
        <v>0</v>
      </c>
      <c r="K100" s="36"/>
      <c r="L100" s="126">
        <v>26288</v>
      </c>
      <c r="M100" s="36"/>
      <c r="N100" s="36">
        <v>28474</v>
      </c>
    </row>
    <row r="101" spans="1:14" ht="16.5" customHeight="1" x14ac:dyDescent="0.45">
      <c r="B101" s="46" t="s">
        <v>83</v>
      </c>
      <c r="E101" s="47"/>
      <c r="F101" s="4"/>
      <c r="G101" s="4"/>
      <c r="H101" s="148">
        <v>10528</v>
      </c>
      <c r="I101" s="37"/>
      <c r="J101" s="55">
        <v>22674</v>
      </c>
      <c r="K101" s="37"/>
      <c r="L101" s="148">
        <v>6212</v>
      </c>
      <c r="M101" s="37"/>
      <c r="N101" s="55">
        <v>315</v>
      </c>
    </row>
    <row r="102" spans="1:14" ht="10.35" customHeight="1" x14ac:dyDescent="0.45">
      <c r="E102" s="47"/>
      <c r="H102" s="208"/>
      <c r="I102" s="209"/>
      <c r="J102" s="109"/>
      <c r="K102" s="209"/>
      <c r="L102" s="208"/>
      <c r="N102" s="109"/>
    </row>
    <row r="103" spans="1:14" ht="16.5" customHeight="1" x14ac:dyDescent="0.45">
      <c r="A103" s="45" t="s">
        <v>160</v>
      </c>
      <c r="H103" s="139">
        <f>SUM(H82:H101)</f>
        <v>224768</v>
      </c>
      <c r="I103" s="209"/>
      <c r="J103" s="101">
        <f>SUM(J82:J101)</f>
        <v>-2104136</v>
      </c>
      <c r="K103" s="209"/>
      <c r="L103" s="139">
        <f>SUM(L82:L101)</f>
        <v>1599985</v>
      </c>
      <c r="M103" s="209"/>
      <c r="N103" s="101">
        <f>SUM(N82:N101)</f>
        <v>-1403424</v>
      </c>
    </row>
    <row r="104" spans="1:14" ht="10.35" customHeight="1" x14ac:dyDescent="0.45">
      <c r="H104" s="135"/>
      <c r="J104" s="22"/>
      <c r="L104" s="135"/>
      <c r="N104" s="22"/>
    </row>
    <row r="105" spans="1:14" ht="16.5" customHeight="1" x14ac:dyDescent="0.45">
      <c r="A105" s="45" t="s">
        <v>5</v>
      </c>
      <c r="H105" s="210"/>
      <c r="J105" s="209"/>
      <c r="L105" s="210"/>
      <c r="N105" s="209"/>
    </row>
    <row r="106" spans="1:14" ht="16.5" customHeight="1" x14ac:dyDescent="0.45">
      <c r="B106" s="46" t="s">
        <v>262</v>
      </c>
      <c r="H106" s="218"/>
      <c r="I106" s="219"/>
      <c r="J106" s="219"/>
      <c r="K106" s="219"/>
      <c r="L106" s="218"/>
      <c r="M106" s="219"/>
      <c r="N106" s="219"/>
    </row>
    <row r="107" spans="1:14" ht="16.5" customHeight="1" x14ac:dyDescent="0.45">
      <c r="C107" s="46" t="s">
        <v>253</v>
      </c>
      <c r="F107" s="47">
        <v>11</v>
      </c>
      <c r="H107" s="146">
        <v>-331274</v>
      </c>
      <c r="I107" s="36"/>
      <c r="J107" s="54">
        <v>378769</v>
      </c>
      <c r="K107" s="36"/>
      <c r="L107" s="146">
        <v>-201668</v>
      </c>
      <c r="M107" s="36"/>
      <c r="N107" s="54">
        <v>1143733</v>
      </c>
    </row>
    <row r="108" spans="1:14" ht="16.5" customHeight="1" x14ac:dyDescent="0.45">
      <c r="B108" s="46" t="s">
        <v>301</v>
      </c>
      <c r="H108" s="146"/>
      <c r="I108" s="36"/>
      <c r="J108" s="54"/>
      <c r="K108" s="36"/>
      <c r="L108" s="146"/>
      <c r="M108" s="36"/>
      <c r="N108" s="54"/>
    </row>
    <row r="109" spans="1:14" ht="16.5" customHeight="1" x14ac:dyDescent="0.45">
      <c r="C109" s="46" t="s">
        <v>302</v>
      </c>
      <c r="G109" s="4"/>
      <c r="H109" s="146">
        <v>0</v>
      </c>
      <c r="I109" s="36"/>
      <c r="J109" s="54">
        <v>0</v>
      </c>
      <c r="K109" s="36"/>
      <c r="L109" s="146">
        <v>-71000</v>
      </c>
      <c r="M109" s="36"/>
      <c r="N109" s="54">
        <v>455000</v>
      </c>
    </row>
    <row r="110" spans="1:14" ht="16.5" customHeight="1" x14ac:dyDescent="0.45">
      <c r="B110" s="46" t="s">
        <v>282</v>
      </c>
      <c r="H110" s="146">
        <v>0</v>
      </c>
      <c r="I110" s="36"/>
      <c r="J110" s="54">
        <v>1000000</v>
      </c>
      <c r="K110" s="36"/>
      <c r="L110" s="146">
        <v>0</v>
      </c>
      <c r="M110" s="36"/>
      <c r="N110" s="54">
        <v>0</v>
      </c>
    </row>
    <row r="111" spans="1:14" ht="16.5" customHeight="1" x14ac:dyDescent="0.45">
      <c r="B111" s="46" t="s">
        <v>283</v>
      </c>
      <c r="H111" s="146">
        <v>0</v>
      </c>
      <c r="I111" s="36"/>
      <c r="J111" s="54">
        <v>-1283000</v>
      </c>
      <c r="K111" s="36"/>
      <c r="L111" s="146">
        <v>0</v>
      </c>
      <c r="M111" s="36"/>
      <c r="N111" s="54">
        <v>0</v>
      </c>
    </row>
    <row r="112" spans="1:14" ht="16.5" customHeight="1" x14ac:dyDescent="0.45">
      <c r="B112" s="46" t="s">
        <v>287</v>
      </c>
      <c r="H112" s="146">
        <v>0</v>
      </c>
      <c r="I112" s="36"/>
      <c r="J112" s="54">
        <v>-14899</v>
      </c>
      <c r="K112" s="36"/>
      <c r="L112" s="146">
        <v>0</v>
      </c>
      <c r="M112" s="36"/>
      <c r="N112" s="54">
        <v>0</v>
      </c>
    </row>
    <row r="113" spans="1:14" ht="16.5" customHeight="1" x14ac:dyDescent="0.45">
      <c r="B113" s="46" t="s">
        <v>266</v>
      </c>
      <c r="F113" s="4">
        <v>11</v>
      </c>
      <c r="G113" s="4"/>
      <c r="H113" s="146">
        <v>2635234</v>
      </c>
      <c r="I113" s="36"/>
      <c r="J113" s="54">
        <v>2585182</v>
      </c>
      <c r="K113" s="36"/>
      <c r="L113" s="146">
        <v>0</v>
      </c>
      <c r="M113" s="36"/>
      <c r="N113" s="54">
        <v>0</v>
      </c>
    </row>
    <row r="114" spans="1:14" ht="16.5" customHeight="1" x14ac:dyDescent="0.45">
      <c r="B114" s="46" t="s">
        <v>267</v>
      </c>
      <c r="F114" s="4">
        <v>11</v>
      </c>
      <c r="G114" s="4"/>
      <c r="H114" s="146">
        <v>-2269856</v>
      </c>
      <c r="I114" s="36"/>
      <c r="J114" s="54">
        <v>-723044</v>
      </c>
      <c r="K114" s="36"/>
      <c r="L114" s="146">
        <v>0</v>
      </c>
      <c r="M114" s="36"/>
      <c r="N114" s="54">
        <v>0</v>
      </c>
    </row>
    <row r="115" spans="1:14" ht="16.5" customHeight="1" x14ac:dyDescent="0.45">
      <c r="B115" s="46" t="s">
        <v>286</v>
      </c>
      <c r="F115" s="4">
        <v>11</v>
      </c>
      <c r="G115" s="4"/>
      <c r="H115" s="146">
        <v>-5325</v>
      </c>
      <c r="I115" s="36"/>
      <c r="J115" s="54">
        <v>-8344</v>
      </c>
      <c r="K115" s="36"/>
      <c r="L115" s="146">
        <v>0</v>
      </c>
      <c r="M115" s="36"/>
      <c r="N115" s="54">
        <v>0</v>
      </c>
    </row>
    <row r="116" spans="1:14" ht="16.5" customHeight="1" x14ac:dyDescent="0.45">
      <c r="B116" s="46" t="s">
        <v>178</v>
      </c>
      <c r="F116" s="4"/>
      <c r="G116" s="4"/>
      <c r="H116" s="212">
        <v>-139138</v>
      </c>
      <c r="I116" s="36"/>
      <c r="J116" s="213">
        <v>-37442</v>
      </c>
      <c r="K116" s="36"/>
      <c r="L116" s="212">
        <v>-8151</v>
      </c>
      <c r="M116" s="36"/>
      <c r="N116" s="213">
        <v>-9011</v>
      </c>
    </row>
    <row r="117" spans="1:14" s="42" customFormat="1" ht="16.5" customHeight="1" x14ac:dyDescent="0.45">
      <c r="B117" s="42" t="s">
        <v>284</v>
      </c>
      <c r="F117" s="12"/>
      <c r="G117" s="12"/>
      <c r="H117" s="212">
        <v>0</v>
      </c>
      <c r="I117" s="37"/>
      <c r="J117" s="213">
        <v>-308417</v>
      </c>
      <c r="K117" s="37"/>
      <c r="L117" s="212">
        <v>0</v>
      </c>
      <c r="M117" s="37"/>
      <c r="N117" s="213">
        <v>-308417</v>
      </c>
    </row>
    <row r="118" spans="1:14" ht="16.5" customHeight="1" x14ac:dyDescent="0.45">
      <c r="B118" s="46" t="s">
        <v>285</v>
      </c>
      <c r="F118" s="4"/>
      <c r="G118" s="4"/>
      <c r="H118" s="148">
        <v>0</v>
      </c>
      <c r="I118" s="36"/>
      <c r="J118" s="55">
        <v>-26751</v>
      </c>
      <c r="K118" s="36"/>
      <c r="L118" s="148">
        <v>0</v>
      </c>
      <c r="M118" s="36"/>
      <c r="N118" s="55">
        <v>0</v>
      </c>
    </row>
    <row r="119" spans="1:14" s="47" customFormat="1" ht="10.35" customHeight="1" x14ac:dyDescent="0.45">
      <c r="B119" s="46"/>
      <c r="C119" s="46"/>
      <c r="D119" s="46"/>
      <c r="H119" s="135"/>
      <c r="I119" s="98"/>
      <c r="J119" s="22"/>
      <c r="K119" s="98"/>
      <c r="L119" s="135"/>
      <c r="M119" s="98"/>
      <c r="N119" s="22"/>
    </row>
    <row r="120" spans="1:14" ht="16.5" customHeight="1" x14ac:dyDescent="0.45">
      <c r="A120" s="45" t="s">
        <v>250</v>
      </c>
      <c r="H120" s="183">
        <f>SUM(H107:H119)</f>
        <v>-110359</v>
      </c>
      <c r="I120" s="184"/>
      <c r="J120" s="185">
        <f>SUM(J107:J119)</f>
        <v>1562054</v>
      </c>
      <c r="K120" s="184"/>
      <c r="L120" s="183">
        <f>SUM(L107:L119)</f>
        <v>-280819</v>
      </c>
      <c r="M120" s="184"/>
      <c r="N120" s="185">
        <f>SUM(N107:N119)</f>
        <v>1281305</v>
      </c>
    </row>
    <row r="121" spans="1:14" ht="10.15" customHeight="1" x14ac:dyDescent="0.45">
      <c r="A121" s="45"/>
      <c r="H121" s="133"/>
      <c r="I121" s="36"/>
      <c r="J121" s="37"/>
      <c r="K121" s="36"/>
      <c r="L121" s="133"/>
      <c r="M121" s="36"/>
      <c r="N121" s="37"/>
    </row>
    <row r="122" spans="1:14" ht="16.5" customHeight="1" x14ac:dyDescent="0.45">
      <c r="A122" s="45" t="s">
        <v>227</v>
      </c>
      <c r="B122" s="45"/>
      <c r="F122" s="43"/>
      <c r="G122" s="43"/>
      <c r="H122" s="146">
        <f>SUM(H120,H103,H65)</f>
        <v>-825963</v>
      </c>
      <c r="I122" s="36"/>
      <c r="J122" s="54">
        <f>SUM(J120,J103,J65)</f>
        <v>-2010702</v>
      </c>
      <c r="K122" s="36"/>
      <c r="L122" s="146">
        <f>SUM(L120,L103,L65)</f>
        <v>237069</v>
      </c>
      <c r="M122" s="36"/>
      <c r="N122" s="54">
        <f>SUM(N120,N103,N65)</f>
        <v>-499657</v>
      </c>
    </row>
    <row r="123" spans="1:14" ht="16.5" customHeight="1" x14ac:dyDescent="0.45">
      <c r="A123" s="46" t="s">
        <v>251</v>
      </c>
      <c r="B123" s="45"/>
      <c r="F123" s="43"/>
      <c r="G123" s="43"/>
      <c r="H123" s="146">
        <v>23301</v>
      </c>
      <c r="I123" s="21"/>
      <c r="J123" s="54">
        <v>-34955</v>
      </c>
      <c r="K123" s="21"/>
      <c r="L123" s="146">
        <v>0</v>
      </c>
      <c r="N123" s="54">
        <v>0</v>
      </c>
    </row>
    <row r="124" spans="1:14" ht="16.5" customHeight="1" x14ac:dyDescent="0.45">
      <c r="A124" s="46" t="s">
        <v>31</v>
      </c>
      <c r="F124" s="46"/>
      <c r="H124" s="139">
        <v>3377891</v>
      </c>
      <c r="I124" s="21"/>
      <c r="J124" s="220">
        <v>5412813</v>
      </c>
      <c r="K124" s="21"/>
      <c r="L124" s="139">
        <v>260790</v>
      </c>
      <c r="N124" s="101">
        <v>639281</v>
      </c>
    </row>
    <row r="125" spans="1:14" ht="10.15" customHeight="1" x14ac:dyDescent="0.45">
      <c r="H125" s="208"/>
      <c r="J125" s="109"/>
      <c r="L125" s="208"/>
      <c r="N125" s="109"/>
    </row>
    <row r="126" spans="1:14" ht="16.5" customHeight="1" thickBot="1" x14ac:dyDescent="0.5">
      <c r="A126" s="45" t="s">
        <v>48</v>
      </c>
      <c r="H126" s="186">
        <f>SUM(H122:H124)</f>
        <v>2575229</v>
      </c>
      <c r="I126" s="184"/>
      <c r="J126" s="187">
        <f>SUM(J122:J124)</f>
        <v>3367156</v>
      </c>
      <c r="K126" s="184"/>
      <c r="L126" s="186">
        <f>SUM(L122:L124)</f>
        <v>497859</v>
      </c>
      <c r="M126" s="184"/>
      <c r="N126" s="187">
        <f>SUM(N122:N124)</f>
        <v>139624</v>
      </c>
    </row>
    <row r="127" spans="1:14" ht="15" customHeight="1" thickTop="1" x14ac:dyDescent="0.45">
      <c r="A127" s="45"/>
      <c r="H127" s="213"/>
      <c r="I127" s="36"/>
      <c r="J127" s="213"/>
      <c r="K127" s="36"/>
      <c r="L127" s="213"/>
      <c r="M127" s="184"/>
      <c r="N127" s="213"/>
    </row>
    <row r="128" spans="1:14" ht="15" customHeight="1" x14ac:dyDescent="0.45">
      <c r="A128" s="45"/>
      <c r="H128" s="213"/>
      <c r="I128" s="36"/>
      <c r="J128" s="213"/>
      <c r="K128" s="36"/>
      <c r="L128" s="213"/>
      <c r="M128" s="184"/>
      <c r="N128" s="213"/>
    </row>
    <row r="129" spans="1:14" ht="15" customHeight="1" x14ac:dyDescent="0.45">
      <c r="A129" s="45"/>
      <c r="H129" s="213"/>
      <c r="I129" s="36"/>
      <c r="J129" s="213"/>
      <c r="K129" s="36"/>
      <c r="L129" s="213"/>
      <c r="M129" s="184"/>
      <c r="N129" s="213"/>
    </row>
    <row r="130" spans="1:14" ht="15" customHeight="1" x14ac:dyDescent="0.45">
      <c r="A130" s="45"/>
      <c r="H130" s="213"/>
      <c r="I130" s="36"/>
      <c r="J130" s="213"/>
      <c r="K130" s="36"/>
      <c r="L130" s="213"/>
      <c r="M130" s="184"/>
      <c r="N130" s="213"/>
    </row>
    <row r="131" spans="1:14" ht="10.5" customHeight="1" x14ac:dyDescent="0.45">
      <c r="A131" s="45"/>
      <c r="H131" s="213"/>
      <c r="I131" s="36"/>
      <c r="J131" s="213"/>
      <c r="K131" s="36"/>
      <c r="L131" s="213"/>
      <c r="M131" s="184"/>
      <c r="N131" s="213"/>
    </row>
    <row r="132" spans="1:14" ht="22.15" customHeight="1" x14ac:dyDescent="0.45">
      <c r="A132" s="252" t="s">
        <v>177</v>
      </c>
      <c r="B132" s="252"/>
      <c r="C132" s="252"/>
      <c r="D132" s="252"/>
      <c r="E132" s="252"/>
      <c r="F132" s="252"/>
      <c r="G132" s="252"/>
      <c r="H132" s="252"/>
      <c r="I132" s="252"/>
      <c r="J132" s="252"/>
      <c r="K132" s="252"/>
      <c r="L132" s="252"/>
      <c r="M132" s="252"/>
      <c r="N132" s="252"/>
    </row>
    <row r="133" spans="1:14" ht="16.5" customHeight="1" x14ac:dyDescent="0.45">
      <c r="A133" s="59" t="s">
        <v>49</v>
      </c>
      <c r="B133" s="59"/>
      <c r="C133" s="59"/>
      <c r="D133" s="59"/>
      <c r="E133" s="60"/>
      <c r="F133" s="61"/>
      <c r="G133" s="61"/>
      <c r="H133" s="214"/>
      <c r="I133" s="214"/>
      <c r="J133" s="214"/>
      <c r="K133" s="214"/>
      <c r="L133" s="214"/>
      <c r="M133" s="214"/>
      <c r="N133" s="214"/>
    </row>
    <row r="134" spans="1:14" s="42" customFormat="1" ht="16.5" customHeight="1" x14ac:dyDescent="0.45">
      <c r="A134" s="41" t="s">
        <v>42</v>
      </c>
      <c r="B134" s="41"/>
      <c r="C134" s="41"/>
      <c r="D134" s="41"/>
      <c r="F134" s="43"/>
      <c r="G134" s="43"/>
      <c r="H134" s="54"/>
      <c r="I134" s="54"/>
      <c r="J134" s="54"/>
      <c r="K134" s="54"/>
      <c r="L134" s="54"/>
      <c r="M134" s="54"/>
      <c r="N134" s="54"/>
    </row>
    <row r="135" spans="1:14" ht="16.5" customHeight="1" x14ac:dyDescent="0.45">
      <c r="A135" s="62" t="s">
        <v>276</v>
      </c>
      <c r="B135" s="62"/>
      <c r="C135" s="62"/>
      <c r="D135" s="62"/>
      <c r="E135" s="63"/>
      <c r="F135" s="64"/>
      <c r="G135" s="64"/>
      <c r="H135" s="97"/>
      <c r="I135" s="97"/>
      <c r="J135" s="97"/>
      <c r="K135" s="97"/>
      <c r="L135" s="97"/>
      <c r="M135" s="97"/>
      <c r="N135" s="97"/>
    </row>
    <row r="136" spans="1:14" ht="16.5" customHeight="1" x14ac:dyDescent="0.45">
      <c r="A136" s="41"/>
      <c r="B136" s="41"/>
      <c r="C136" s="41"/>
      <c r="D136" s="41"/>
      <c r="E136" s="42"/>
      <c r="F136" s="43"/>
      <c r="G136" s="43"/>
      <c r="H136" s="21"/>
      <c r="I136" s="21"/>
      <c r="J136" s="21"/>
      <c r="K136" s="21"/>
      <c r="L136" s="21"/>
      <c r="M136" s="21"/>
      <c r="N136" s="21"/>
    </row>
    <row r="137" spans="1:14" ht="16.5" customHeight="1" x14ac:dyDescent="0.45">
      <c r="A137" s="41"/>
      <c r="B137" s="41"/>
      <c r="C137" s="41"/>
      <c r="D137" s="41"/>
      <c r="E137" s="42"/>
      <c r="F137" s="43"/>
      <c r="G137" s="43"/>
      <c r="H137" s="21"/>
      <c r="I137" s="21"/>
      <c r="J137" s="21"/>
      <c r="K137" s="21"/>
      <c r="L137" s="21"/>
      <c r="M137" s="21"/>
      <c r="N137" s="21"/>
    </row>
    <row r="138" spans="1:14" ht="16.5" customHeight="1" x14ac:dyDescent="0.45">
      <c r="A138" s="41"/>
      <c r="B138" s="41"/>
      <c r="C138" s="41"/>
      <c r="D138" s="41"/>
      <c r="E138" s="42"/>
      <c r="F138" s="43"/>
      <c r="G138" s="43"/>
      <c r="H138" s="244" t="s">
        <v>103</v>
      </c>
      <c r="I138" s="244"/>
      <c r="J138" s="244"/>
      <c r="K138" s="102"/>
      <c r="L138" s="244" t="s">
        <v>104</v>
      </c>
      <c r="M138" s="244"/>
      <c r="N138" s="244"/>
    </row>
    <row r="139" spans="1:14" ht="16.5" customHeight="1" x14ac:dyDescent="0.45">
      <c r="A139" s="41"/>
      <c r="B139" s="41"/>
      <c r="C139" s="41"/>
      <c r="D139" s="41"/>
      <c r="E139" s="42"/>
      <c r="F139" s="43"/>
      <c r="G139" s="43"/>
      <c r="H139" s="253" t="s">
        <v>154</v>
      </c>
      <c r="I139" s="253"/>
      <c r="J139" s="253"/>
      <c r="K139" s="215"/>
      <c r="L139" s="253" t="s">
        <v>154</v>
      </c>
      <c r="M139" s="253"/>
      <c r="N139" s="253"/>
    </row>
    <row r="140" spans="1:14" ht="16.5" customHeight="1" x14ac:dyDescent="0.45">
      <c r="H140" s="103" t="s">
        <v>85</v>
      </c>
      <c r="I140" s="221"/>
      <c r="J140" s="103" t="s">
        <v>85</v>
      </c>
      <c r="K140" s="37"/>
      <c r="L140" s="103" t="s">
        <v>85</v>
      </c>
      <c r="M140" s="221"/>
      <c r="N140" s="103" t="s">
        <v>85</v>
      </c>
    </row>
    <row r="141" spans="1:14" ht="16.5" customHeight="1" x14ac:dyDescent="0.45">
      <c r="A141" s="45"/>
      <c r="B141" s="45"/>
      <c r="C141" s="45"/>
      <c r="D141" s="45"/>
      <c r="H141" s="216" t="s">
        <v>232</v>
      </c>
      <c r="I141" s="163"/>
      <c r="J141" s="216" t="s">
        <v>182</v>
      </c>
      <c r="L141" s="216" t="s">
        <v>232</v>
      </c>
      <c r="M141" s="163"/>
      <c r="N141" s="216" t="s">
        <v>182</v>
      </c>
    </row>
    <row r="142" spans="1:14" ht="16.5" customHeight="1" x14ac:dyDescent="0.45">
      <c r="A142" s="42"/>
      <c r="B142" s="42"/>
      <c r="C142" s="42"/>
      <c r="D142" s="42"/>
      <c r="E142" s="42"/>
      <c r="G142" s="48"/>
      <c r="H142" s="105" t="s">
        <v>72</v>
      </c>
      <c r="I142" s="214"/>
      <c r="J142" s="105" t="s">
        <v>72</v>
      </c>
      <c r="K142" s="21"/>
      <c r="L142" s="105" t="s">
        <v>72</v>
      </c>
      <c r="M142" s="214"/>
      <c r="N142" s="105" t="s">
        <v>72</v>
      </c>
    </row>
    <row r="143" spans="1:14" ht="16.5" customHeight="1" x14ac:dyDescent="0.45">
      <c r="A143" s="42"/>
      <c r="B143" s="42"/>
      <c r="C143" s="42"/>
      <c r="D143" s="42"/>
      <c r="E143" s="42"/>
      <c r="G143" s="48"/>
      <c r="H143" s="125"/>
      <c r="I143" s="214"/>
      <c r="J143" s="103"/>
      <c r="K143" s="21"/>
      <c r="L143" s="125"/>
      <c r="M143" s="214"/>
      <c r="N143" s="103"/>
    </row>
    <row r="144" spans="1:14" ht="16.5" customHeight="1" x14ac:dyDescent="0.45">
      <c r="A144" s="45" t="s">
        <v>224</v>
      </c>
      <c r="B144" s="57"/>
      <c r="G144" s="46"/>
      <c r="H144" s="170"/>
      <c r="L144" s="170"/>
    </row>
    <row r="145" spans="1:14" ht="16.5" customHeight="1" x14ac:dyDescent="0.45">
      <c r="A145" s="46" t="s">
        <v>275</v>
      </c>
      <c r="H145" s="170"/>
      <c r="L145" s="149"/>
      <c r="N145" s="58"/>
    </row>
    <row r="146" spans="1:14" ht="16.5" customHeight="1" x14ac:dyDescent="0.45">
      <c r="B146" s="49" t="s">
        <v>307</v>
      </c>
      <c r="H146" s="146">
        <v>14220</v>
      </c>
      <c r="I146" s="54"/>
      <c r="J146" s="54">
        <v>341127</v>
      </c>
      <c r="K146" s="54"/>
      <c r="L146" s="146">
        <v>0</v>
      </c>
      <c r="N146" s="54">
        <v>0</v>
      </c>
    </row>
    <row r="147" spans="1:14" ht="16.5" customHeight="1" x14ac:dyDescent="0.45">
      <c r="B147" s="49" t="s">
        <v>193</v>
      </c>
      <c r="H147" s="146">
        <v>23796</v>
      </c>
      <c r="I147" s="54"/>
      <c r="J147" s="54">
        <v>25696</v>
      </c>
      <c r="K147" s="54"/>
      <c r="L147" s="146">
        <v>10044</v>
      </c>
      <c r="N147" s="54">
        <v>433</v>
      </c>
    </row>
    <row r="148" spans="1:14" ht="16.5" customHeight="1" x14ac:dyDescent="0.45">
      <c r="B148" s="46" t="s">
        <v>210</v>
      </c>
      <c r="H148" s="146">
        <v>97723</v>
      </c>
      <c r="I148" s="54"/>
      <c r="J148" s="54">
        <v>391574</v>
      </c>
      <c r="K148" s="54"/>
      <c r="L148" s="146">
        <v>5875</v>
      </c>
      <c r="N148" s="54">
        <v>111235</v>
      </c>
    </row>
    <row r="149" spans="1:14" ht="16.149999999999999" customHeight="1" x14ac:dyDescent="0.45">
      <c r="B149" s="49" t="s">
        <v>314</v>
      </c>
      <c r="H149" s="146">
        <v>100000</v>
      </c>
      <c r="I149" s="54"/>
      <c r="J149" s="54">
        <v>0</v>
      </c>
      <c r="K149" s="54"/>
      <c r="L149" s="146">
        <v>100000</v>
      </c>
      <c r="N149" s="54">
        <v>0</v>
      </c>
    </row>
    <row r="150" spans="1:14" ht="16.5" customHeight="1" x14ac:dyDescent="0.45">
      <c r="B150" s="49" t="s">
        <v>229</v>
      </c>
      <c r="H150" s="146"/>
      <c r="I150" s="54"/>
      <c r="J150" s="54"/>
      <c r="K150" s="54"/>
      <c r="L150" s="146"/>
      <c r="N150" s="54"/>
    </row>
    <row r="151" spans="1:14" ht="16.5" customHeight="1" x14ac:dyDescent="0.45">
      <c r="B151" s="49"/>
      <c r="C151" s="46" t="s">
        <v>84</v>
      </c>
      <c r="H151" s="146">
        <v>0</v>
      </c>
      <c r="I151" s="54"/>
      <c r="J151" s="54">
        <v>216726</v>
      </c>
      <c r="K151" s="54"/>
      <c r="L151" s="146">
        <v>0</v>
      </c>
      <c r="N151" s="54">
        <v>0</v>
      </c>
    </row>
    <row r="152" spans="1:14" ht="16.5" customHeight="1" x14ac:dyDescent="0.45">
      <c r="B152" s="49" t="s">
        <v>207</v>
      </c>
      <c r="H152" s="146"/>
      <c r="I152" s="54"/>
      <c r="J152" s="54"/>
      <c r="K152" s="54"/>
      <c r="L152" s="146"/>
      <c r="N152" s="54"/>
    </row>
    <row r="153" spans="1:14" ht="16.5" customHeight="1" x14ac:dyDescent="0.45">
      <c r="B153" s="49"/>
      <c r="C153" s="46" t="s">
        <v>208</v>
      </c>
      <c r="H153" s="146">
        <v>0</v>
      </c>
      <c r="I153" s="54"/>
      <c r="J153" s="54">
        <v>426147</v>
      </c>
      <c r="K153" s="54"/>
      <c r="L153" s="146">
        <v>0</v>
      </c>
      <c r="N153" s="54">
        <v>0</v>
      </c>
    </row>
    <row r="154" spans="1:14" ht="16.5" customHeight="1" x14ac:dyDescent="0.45">
      <c r="B154" s="49"/>
      <c r="H154" s="54"/>
      <c r="I154" s="54"/>
      <c r="J154" s="54"/>
      <c r="K154" s="54"/>
      <c r="L154" s="54"/>
      <c r="M154" s="54"/>
      <c r="N154" s="54"/>
    </row>
    <row r="155" spans="1:14" ht="16.5" customHeight="1" x14ac:dyDescent="0.45">
      <c r="B155" s="49"/>
      <c r="H155" s="54"/>
      <c r="I155" s="54"/>
      <c r="J155" s="54"/>
      <c r="K155" s="54"/>
      <c r="L155" s="54"/>
      <c r="M155" s="54"/>
      <c r="N155" s="54"/>
    </row>
    <row r="156" spans="1:14" ht="16.5" customHeight="1" x14ac:dyDescent="0.45">
      <c r="B156" s="49"/>
      <c r="H156" s="54"/>
      <c r="I156" s="54"/>
      <c r="J156" s="54"/>
      <c r="K156" s="54"/>
      <c r="L156" s="54"/>
      <c r="M156" s="54"/>
      <c r="N156" s="54"/>
    </row>
    <row r="157" spans="1:14" ht="16.5" customHeight="1" x14ac:dyDescent="0.45">
      <c r="B157" s="49"/>
      <c r="H157" s="54"/>
      <c r="I157" s="54"/>
      <c r="J157" s="54"/>
      <c r="K157" s="54"/>
      <c r="L157" s="54"/>
      <c r="M157" s="54"/>
      <c r="N157" s="54"/>
    </row>
    <row r="158" spans="1:14" ht="16.5" customHeight="1" x14ac:dyDescent="0.45">
      <c r="B158" s="49"/>
      <c r="H158" s="54"/>
      <c r="I158" s="54"/>
      <c r="J158" s="54"/>
      <c r="K158" s="54"/>
      <c r="L158" s="54"/>
      <c r="M158" s="54"/>
      <c r="N158" s="54"/>
    </row>
    <row r="159" spans="1:14" ht="16.5" customHeight="1" x14ac:dyDescent="0.45">
      <c r="B159" s="49"/>
      <c r="H159" s="54"/>
      <c r="I159" s="54"/>
      <c r="J159" s="54"/>
      <c r="K159" s="54"/>
      <c r="L159" s="54"/>
      <c r="M159" s="54"/>
      <c r="N159" s="54"/>
    </row>
    <row r="160" spans="1:14" ht="16.5" customHeight="1" x14ac:dyDescent="0.45">
      <c r="B160" s="49"/>
      <c r="H160" s="54"/>
      <c r="I160" s="54"/>
      <c r="J160" s="54"/>
      <c r="K160" s="54"/>
      <c r="L160" s="54"/>
      <c r="M160" s="54"/>
      <c r="N160" s="54"/>
    </row>
    <row r="161" spans="2:14" ht="16.5" customHeight="1" x14ac:dyDescent="0.45">
      <c r="B161" s="49"/>
      <c r="H161" s="54"/>
      <c r="I161" s="54"/>
      <c r="J161" s="54"/>
      <c r="K161" s="54"/>
      <c r="L161" s="54"/>
      <c r="M161" s="54"/>
      <c r="N161" s="54"/>
    </row>
    <row r="162" spans="2:14" ht="16.5" customHeight="1" x14ac:dyDescent="0.45">
      <c r="B162" s="49"/>
      <c r="H162" s="54"/>
      <c r="I162" s="54"/>
      <c r="J162" s="54"/>
      <c r="K162" s="54"/>
      <c r="L162" s="54"/>
      <c r="M162" s="54"/>
      <c r="N162" s="54"/>
    </row>
    <row r="163" spans="2:14" ht="16.5" customHeight="1" x14ac:dyDescent="0.45">
      <c r="B163" s="49"/>
      <c r="H163" s="54"/>
      <c r="I163" s="54"/>
      <c r="J163" s="54"/>
      <c r="K163" s="54"/>
      <c r="L163" s="54"/>
      <c r="M163" s="54"/>
      <c r="N163" s="54"/>
    </row>
    <row r="164" spans="2:14" ht="16.5" customHeight="1" x14ac:dyDescent="0.45">
      <c r="B164" s="49"/>
      <c r="H164" s="54"/>
      <c r="I164" s="54"/>
      <c r="J164" s="54"/>
      <c r="K164" s="54"/>
      <c r="L164" s="54"/>
      <c r="M164" s="54"/>
      <c r="N164" s="54"/>
    </row>
    <row r="165" spans="2:14" ht="16.5" customHeight="1" x14ac:dyDescent="0.45">
      <c r="B165" s="49"/>
      <c r="H165" s="54"/>
      <c r="I165" s="54"/>
      <c r="J165" s="54"/>
      <c r="K165" s="54"/>
      <c r="L165" s="54"/>
      <c r="M165" s="54"/>
      <c r="N165" s="54"/>
    </row>
    <row r="166" spans="2:14" ht="16.5" customHeight="1" x14ac:dyDescent="0.45">
      <c r="B166" s="49"/>
      <c r="H166" s="54"/>
      <c r="I166" s="54"/>
      <c r="J166" s="54"/>
      <c r="K166" s="54"/>
      <c r="L166" s="54"/>
      <c r="M166" s="54"/>
      <c r="N166" s="54"/>
    </row>
    <row r="167" spans="2:14" ht="16.5" customHeight="1" x14ac:dyDescent="0.45">
      <c r="B167" s="49"/>
      <c r="H167" s="54"/>
      <c r="I167" s="54"/>
      <c r="J167" s="54"/>
      <c r="K167" s="54"/>
      <c r="L167" s="54"/>
      <c r="M167" s="54"/>
      <c r="N167" s="54"/>
    </row>
    <row r="168" spans="2:14" ht="16.5" customHeight="1" x14ac:dyDescent="0.45">
      <c r="B168" s="49"/>
      <c r="H168" s="54"/>
      <c r="I168" s="54"/>
      <c r="J168" s="54"/>
      <c r="K168" s="54"/>
      <c r="L168" s="54"/>
      <c r="M168" s="54"/>
      <c r="N168" s="54"/>
    </row>
    <row r="169" spans="2:14" ht="16.5" customHeight="1" x14ac:dyDescent="0.45">
      <c r="B169" s="49"/>
      <c r="H169" s="54"/>
      <c r="I169" s="54"/>
      <c r="J169" s="54"/>
      <c r="K169" s="54"/>
      <c r="L169" s="54"/>
      <c r="M169" s="54"/>
      <c r="N169" s="54"/>
    </row>
    <row r="170" spans="2:14" ht="16.5" customHeight="1" x14ac:dyDescent="0.45">
      <c r="B170" s="49"/>
      <c r="H170" s="54"/>
      <c r="I170" s="54"/>
      <c r="J170" s="54"/>
      <c r="K170" s="54"/>
      <c r="L170" s="54"/>
      <c r="M170" s="54"/>
      <c r="N170" s="54"/>
    </row>
    <row r="171" spans="2:14" ht="16.5" customHeight="1" x14ac:dyDescent="0.45">
      <c r="B171" s="49"/>
      <c r="H171" s="54"/>
      <c r="I171" s="54"/>
      <c r="J171" s="54"/>
      <c r="K171" s="54"/>
      <c r="L171" s="54"/>
      <c r="M171" s="54"/>
      <c r="N171" s="54"/>
    </row>
    <row r="172" spans="2:14" ht="16.5" customHeight="1" x14ac:dyDescent="0.45">
      <c r="B172" s="49"/>
      <c r="H172" s="54"/>
      <c r="I172" s="54"/>
      <c r="J172" s="54"/>
      <c r="K172" s="54"/>
      <c r="L172" s="54"/>
      <c r="M172" s="54"/>
      <c r="N172" s="54"/>
    </row>
    <row r="173" spans="2:14" ht="16.5" customHeight="1" x14ac:dyDescent="0.45">
      <c r="B173" s="49"/>
      <c r="H173" s="54"/>
      <c r="I173" s="54"/>
      <c r="J173" s="54"/>
      <c r="K173" s="54"/>
      <c r="L173" s="54"/>
      <c r="M173" s="54"/>
      <c r="N173" s="54"/>
    </row>
    <row r="174" spans="2:14" ht="16.5" customHeight="1" x14ac:dyDescent="0.45">
      <c r="B174" s="49"/>
      <c r="H174" s="54"/>
      <c r="I174" s="54"/>
      <c r="J174" s="54"/>
      <c r="K174" s="54"/>
      <c r="L174" s="54"/>
      <c r="M174" s="54"/>
      <c r="N174" s="54"/>
    </row>
    <row r="175" spans="2:14" ht="16.5" customHeight="1" x14ac:dyDescent="0.45">
      <c r="B175" s="49"/>
      <c r="H175" s="54"/>
      <c r="I175" s="54"/>
      <c r="J175" s="54"/>
      <c r="K175" s="54"/>
      <c r="L175" s="54"/>
      <c r="M175" s="54"/>
      <c r="N175" s="54"/>
    </row>
    <row r="176" spans="2:14" ht="16.5" customHeight="1" x14ac:dyDescent="0.45">
      <c r="B176" s="49"/>
      <c r="H176" s="54"/>
      <c r="I176" s="54"/>
      <c r="J176" s="54"/>
      <c r="K176" s="54"/>
      <c r="L176" s="54"/>
      <c r="M176" s="54"/>
      <c r="N176" s="54"/>
    </row>
    <row r="177" spans="1:14" ht="16.5" customHeight="1" x14ac:dyDescent="0.45">
      <c r="B177" s="49"/>
      <c r="H177" s="54"/>
      <c r="I177" s="54"/>
      <c r="J177" s="54"/>
      <c r="K177" s="54"/>
      <c r="L177" s="54"/>
      <c r="M177" s="54"/>
      <c r="N177" s="54"/>
    </row>
    <row r="178" spans="1:14" ht="16.5" customHeight="1" x14ac:dyDescent="0.45">
      <c r="B178" s="49"/>
      <c r="H178" s="54"/>
      <c r="I178" s="54"/>
      <c r="J178" s="54"/>
      <c r="K178" s="54"/>
      <c r="L178" s="54"/>
      <c r="M178" s="54"/>
      <c r="N178" s="54"/>
    </row>
    <row r="179" spans="1:14" ht="16.5" customHeight="1" x14ac:dyDescent="0.45">
      <c r="B179" s="49"/>
      <c r="H179" s="54"/>
      <c r="I179" s="54"/>
      <c r="J179" s="54"/>
      <c r="K179" s="54"/>
      <c r="L179" s="54"/>
      <c r="M179" s="54"/>
      <c r="N179" s="54"/>
    </row>
    <row r="180" spans="1:14" ht="16.5" customHeight="1" x14ac:dyDescent="0.45">
      <c r="B180" s="49"/>
      <c r="H180" s="54"/>
      <c r="I180" s="54"/>
      <c r="J180" s="54"/>
      <c r="K180" s="54"/>
      <c r="L180" s="54"/>
      <c r="M180" s="54"/>
      <c r="N180" s="54"/>
    </row>
    <row r="181" spans="1:14" ht="16.5" customHeight="1" x14ac:dyDescent="0.45">
      <c r="B181" s="49"/>
      <c r="H181" s="54"/>
      <c r="I181" s="54"/>
      <c r="J181" s="54"/>
      <c r="K181" s="54"/>
      <c r="L181" s="54"/>
      <c r="M181" s="54"/>
      <c r="N181" s="54"/>
    </row>
    <row r="182" spans="1:14" ht="16.5" customHeight="1" x14ac:dyDescent="0.45">
      <c r="B182" s="49"/>
      <c r="H182" s="54"/>
      <c r="I182" s="54"/>
      <c r="J182" s="54"/>
      <c r="K182" s="54"/>
      <c r="L182" s="54"/>
      <c r="M182" s="54"/>
      <c r="N182" s="54"/>
    </row>
    <row r="183" spans="1:14" ht="16.5" customHeight="1" x14ac:dyDescent="0.45">
      <c r="B183" s="49"/>
      <c r="H183" s="54"/>
      <c r="I183" s="54"/>
      <c r="J183" s="54"/>
      <c r="K183" s="54"/>
      <c r="L183" s="54"/>
      <c r="M183" s="54"/>
      <c r="N183" s="54"/>
    </row>
    <row r="184" spans="1:14" ht="16.5" customHeight="1" x14ac:dyDescent="0.45">
      <c r="B184" s="49"/>
      <c r="H184" s="54"/>
      <c r="I184" s="54"/>
      <c r="J184" s="54"/>
      <c r="K184" s="54"/>
      <c r="L184" s="54"/>
      <c r="M184" s="54"/>
      <c r="N184" s="54"/>
    </row>
    <row r="185" spans="1:14" ht="16.5" customHeight="1" x14ac:dyDescent="0.45">
      <c r="B185" s="49"/>
      <c r="H185" s="54"/>
      <c r="I185" s="54"/>
      <c r="J185" s="54"/>
      <c r="K185" s="54"/>
      <c r="L185" s="54"/>
      <c r="M185" s="54"/>
      <c r="N185" s="54"/>
    </row>
    <row r="186" spans="1:14" ht="16.5" customHeight="1" x14ac:dyDescent="0.45">
      <c r="B186" s="49"/>
      <c r="H186" s="54"/>
      <c r="I186" s="54"/>
      <c r="J186" s="54"/>
      <c r="K186" s="54"/>
      <c r="L186" s="54"/>
      <c r="M186" s="54"/>
      <c r="N186" s="54"/>
    </row>
    <row r="187" spans="1:14" ht="16.5" customHeight="1" x14ac:dyDescent="0.45">
      <c r="B187" s="49"/>
      <c r="H187" s="54"/>
      <c r="I187" s="54"/>
      <c r="J187" s="54"/>
      <c r="K187" s="54"/>
      <c r="L187" s="54"/>
      <c r="M187" s="54"/>
      <c r="N187" s="54"/>
    </row>
    <row r="188" spans="1:14" ht="17.25" customHeight="1" x14ac:dyDescent="0.45">
      <c r="B188" s="49"/>
      <c r="H188" s="54"/>
      <c r="I188" s="54"/>
      <c r="J188" s="54"/>
      <c r="K188" s="54"/>
      <c r="L188" s="54"/>
      <c r="M188" s="54"/>
      <c r="N188" s="54"/>
    </row>
    <row r="189" spans="1:14" ht="16.5" customHeight="1" x14ac:dyDescent="0.45">
      <c r="B189" s="49"/>
      <c r="H189" s="54"/>
      <c r="I189" s="54"/>
      <c r="J189" s="54"/>
      <c r="K189" s="54"/>
      <c r="L189" s="54"/>
      <c r="M189" s="54"/>
      <c r="N189" s="54"/>
    </row>
    <row r="190" spans="1:14" ht="20.25" customHeight="1" x14ac:dyDescent="0.45"/>
    <row r="191" spans="1:14" ht="18" customHeight="1" x14ac:dyDescent="0.45"/>
    <row r="192" spans="1:14" ht="22.15" customHeight="1" x14ac:dyDescent="0.45">
      <c r="A192" s="252" t="s">
        <v>177</v>
      </c>
      <c r="B192" s="252"/>
      <c r="C192" s="252"/>
      <c r="D192" s="252"/>
      <c r="E192" s="252"/>
      <c r="F192" s="252"/>
      <c r="G192" s="252"/>
      <c r="H192" s="252"/>
      <c r="I192" s="252"/>
      <c r="J192" s="252"/>
      <c r="K192" s="252"/>
      <c r="L192" s="252"/>
      <c r="M192" s="252"/>
      <c r="N192" s="252"/>
    </row>
    <row r="65202" spans="13:13" ht="16.5" customHeight="1" x14ac:dyDescent="0.45">
      <c r="M65202" s="36"/>
    </row>
  </sheetData>
  <mergeCells count="15">
    <mergeCell ref="H139:J139"/>
    <mergeCell ref="L139:N139"/>
    <mergeCell ref="A192:N192"/>
    <mergeCell ref="H138:J138"/>
    <mergeCell ref="L138:N138"/>
    <mergeCell ref="H6:J6"/>
    <mergeCell ref="L6:N6"/>
    <mergeCell ref="A69:N69"/>
    <mergeCell ref="H75:J75"/>
    <mergeCell ref="L75:N75"/>
    <mergeCell ref="A132:N132"/>
    <mergeCell ref="H7:J7"/>
    <mergeCell ref="L7:N7"/>
    <mergeCell ref="H76:J76"/>
    <mergeCell ref="L76:N7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9" max="16383" man="1"/>
    <brk id="132" max="16383" man="1"/>
  </rowBreaks>
  <ignoredErrors>
    <ignoredError sqref="I78 I9 I141 M9 M78 M141 K9 K78 K1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IS 3M</vt:lpstr>
      <vt:lpstr>7-8 IS 6M</vt:lpstr>
      <vt:lpstr>9 change conso</vt:lpstr>
      <vt:lpstr>10 change company</vt:lpstr>
      <vt:lpstr>11-13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Siriwan Boonsawat</cp:lastModifiedBy>
  <cp:lastPrinted>2021-08-11T03:38:41Z</cp:lastPrinted>
  <dcterms:created xsi:type="dcterms:W3CDTF">1998-11-11T12:57:53Z</dcterms:created>
  <dcterms:modified xsi:type="dcterms:W3CDTF">2021-08-11T03:50:39Z</dcterms:modified>
</cp:coreProperties>
</file>