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June2021 Q2\"/>
    </mc:Choice>
  </mc:AlternateContent>
  <xr:revisionPtr revIDLastSave="0" documentId="13_ncr:1_{4AEAC7F0-7B4B-47CA-A95B-5E991F20D5D0}" xr6:coauthVersionLast="45" xr6:coauthVersionMax="45" xr10:uidLastSave="{00000000-0000-0000-0000-000000000000}"/>
  <bookViews>
    <workbookView xWindow="-120" yWindow="-120" windowWidth="21840" windowHeight="13140" tabRatio="729" activeTab="5" xr2:uid="{00000000-000D-0000-FFFF-FFFF00000000}"/>
  </bookViews>
  <sheets>
    <sheet name="2-4" sheetId="1" r:id="rId1"/>
    <sheet name="PL5-6 (3m)" sheetId="12" r:id="rId2"/>
    <sheet name="PL7-8 (6m)" sheetId="13" r:id="rId3"/>
    <sheet name="E9" sheetId="14" r:id="rId4"/>
    <sheet name="E10" sheetId="15" r:id="rId5"/>
    <sheet name="11-14" sheetId="16" r:id="rId6"/>
  </sheets>
  <definedNames>
    <definedName name="_xlnm.Print_Area" localSheetId="4">'E10'!$A$1:$V$42</definedName>
    <definedName name="_xlnm.Print_Area" localSheetId="3">'E9'!$A$1:$AB$49</definedName>
    <definedName name="Z_04124116_8C66_4C39_9F46_99B81A75BF3A_.wvu.PrintArea" localSheetId="0" hidden="1">'2-4'!$A$1:$L$155</definedName>
    <definedName name="Z_21BF408F_67C5_4845_8195_7D3AA8CDBCA5_.wvu.PrintArea" localSheetId="0" hidden="1">'2-4'!$A$1:$L$155</definedName>
    <definedName name="Z_9EBF229D_1CF3_49D7_8C71_8239F3A24C72_.wvu.PrintArea" localSheetId="0" hidden="1">'2-4'!$A$1:$L$155</definedName>
    <definedName name="Z_A23FAAEB_1BB4_4194_881D_176B38EA551B_.wvu.PrintArea" localSheetId="0" hidden="1">'2-4'!$A$1:$L$155</definedName>
    <definedName name="Z_F2A16C02_FC24_4170_A375_859826BD5134_.wvu.PrintArea" localSheetId="0" hidden="1">'2-4'!$A$1:$L$155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13" l="1"/>
  <c r="F27" i="13" s="1"/>
  <c r="V31" i="15" l="1"/>
  <c r="T31" i="15" l="1"/>
  <c r="V40" i="14"/>
  <c r="V39" i="14"/>
  <c r="V37" i="14"/>
  <c r="V36" i="14"/>
  <c r="J42" i="14"/>
  <c r="X36" i="14"/>
  <c r="AB37" i="14"/>
  <c r="X40" i="14"/>
  <c r="J98" i="13"/>
  <c r="F98" i="13"/>
  <c r="T28" i="15" l="1"/>
  <c r="X34" i="14"/>
  <c r="AB34" i="14" s="1"/>
  <c r="V34" i="14"/>
  <c r="R34" i="15" l="1"/>
  <c r="P34" i="15"/>
  <c r="N34" i="15"/>
  <c r="L34" i="15"/>
  <c r="J34" i="15"/>
  <c r="Z42" i="14"/>
  <c r="X42" i="14"/>
  <c r="T42" i="14"/>
  <c r="R42" i="14"/>
  <c r="P42" i="14"/>
  <c r="N42" i="14"/>
  <c r="L42" i="14"/>
  <c r="H42" i="14"/>
  <c r="F42" i="14"/>
  <c r="D42" i="14"/>
  <c r="B42" i="14"/>
  <c r="L31" i="14"/>
  <c r="T32" i="15" l="1"/>
  <c r="V32" i="15" s="1"/>
  <c r="T30" i="15"/>
  <c r="V30" i="15" s="1"/>
  <c r="N25" i="15"/>
  <c r="T23" i="15" l="1"/>
  <c r="V23" i="15" s="1"/>
  <c r="T22" i="15"/>
  <c r="V22" i="15" s="1"/>
  <c r="T19" i="15"/>
  <c r="V19" i="15" s="1"/>
  <c r="T20" i="15"/>
  <c r="V20" i="15" s="1"/>
  <c r="T18" i="15"/>
  <c r="V18" i="15" s="1"/>
  <c r="R25" i="15"/>
  <c r="D25" i="15"/>
  <c r="V21" i="14"/>
  <c r="X21" i="14" s="1"/>
  <c r="AB21" i="14" s="1"/>
  <c r="V22" i="14"/>
  <c r="X22" i="14" s="1"/>
  <c r="AB22" i="14" s="1"/>
  <c r="V24" i="14"/>
  <c r="X24" i="14" s="1"/>
  <c r="AB24" i="14" s="1"/>
  <c r="V26" i="14"/>
  <c r="X26" i="14" s="1"/>
  <c r="AB26" i="14" s="1"/>
  <c r="V28" i="14"/>
  <c r="X28" i="14" s="1"/>
  <c r="AB28" i="14" s="1"/>
  <c r="V29" i="14"/>
  <c r="X29" i="14" s="1"/>
  <c r="AB29" i="14" s="1"/>
  <c r="V20" i="14"/>
  <c r="X20" i="14" s="1"/>
  <c r="AB20" i="14" s="1"/>
  <c r="L211" i="16"/>
  <c r="J211" i="16"/>
  <c r="H211" i="16"/>
  <c r="F211" i="16"/>
  <c r="L162" i="16"/>
  <c r="J162" i="16"/>
  <c r="H162" i="16"/>
  <c r="F162" i="16"/>
  <c r="A65" i="16"/>
  <c r="A64" i="16"/>
  <c r="T34" i="15"/>
  <c r="P25" i="15"/>
  <c r="L25" i="15"/>
  <c r="J25" i="15"/>
  <c r="H25" i="15"/>
  <c r="H34" i="15" s="1"/>
  <c r="F25" i="15"/>
  <c r="F34" i="15" s="1"/>
  <c r="A2" i="15"/>
  <c r="AB40" i="14"/>
  <c r="AB39" i="14"/>
  <c r="AB36" i="14"/>
  <c r="Z31" i="14"/>
  <c r="T31" i="14"/>
  <c r="R31" i="14"/>
  <c r="P31" i="14"/>
  <c r="N31" i="14"/>
  <c r="J31" i="14"/>
  <c r="H31" i="14"/>
  <c r="F31" i="14"/>
  <c r="D31" i="14"/>
  <c r="B31" i="14"/>
  <c r="X18" i="14"/>
  <c r="V18" i="14"/>
  <c r="L93" i="13"/>
  <c r="J93" i="13"/>
  <c r="H93" i="13"/>
  <c r="F93" i="13"/>
  <c r="L86" i="13"/>
  <c r="J86" i="13"/>
  <c r="H86" i="13"/>
  <c r="F86" i="13"/>
  <c r="L77" i="13"/>
  <c r="J77" i="13"/>
  <c r="H77" i="13"/>
  <c r="F77" i="13"/>
  <c r="A54" i="13"/>
  <c r="A3" i="14" s="1"/>
  <c r="A3" i="15" s="1"/>
  <c r="A3" i="16" s="1"/>
  <c r="A53" i="13"/>
  <c r="L24" i="13"/>
  <c r="L27" i="13" s="1"/>
  <c r="L42" i="13" s="1"/>
  <c r="J24" i="13"/>
  <c r="J27" i="13" s="1"/>
  <c r="J42" i="13" s="1"/>
  <c r="H24" i="13"/>
  <c r="H27" i="13" s="1"/>
  <c r="H42" i="13" s="1"/>
  <c r="F42" i="13"/>
  <c r="F14" i="16" s="1"/>
  <c r="F53" i="16" s="1"/>
  <c r="A52" i="13"/>
  <c r="L93" i="12"/>
  <c r="J93" i="12"/>
  <c r="H93" i="12"/>
  <c r="F93" i="12"/>
  <c r="L86" i="12"/>
  <c r="J86" i="12"/>
  <c r="H86" i="12"/>
  <c r="F86" i="12"/>
  <c r="L77" i="12"/>
  <c r="J77" i="12"/>
  <c r="H77" i="12"/>
  <c r="F77" i="12"/>
  <c r="A54" i="12"/>
  <c r="A53" i="12"/>
  <c r="L24" i="12"/>
  <c r="L27" i="12" s="1"/>
  <c r="L39" i="12" s="1"/>
  <c r="L42" i="12" s="1"/>
  <c r="J24" i="12"/>
  <c r="J27" i="12" s="1"/>
  <c r="J39" i="12" s="1"/>
  <c r="J42" i="12" s="1"/>
  <c r="H24" i="12"/>
  <c r="H27" i="12" s="1"/>
  <c r="H39" i="12" s="1"/>
  <c r="H42" i="12" s="1"/>
  <c r="F24" i="12"/>
  <c r="F27" i="12" s="1"/>
  <c r="F39" i="12" s="1"/>
  <c r="F42" i="12" s="1"/>
  <c r="A52" i="12"/>
  <c r="D34" i="15" l="1"/>
  <c r="V28" i="15"/>
  <c r="V34" i="15" s="1"/>
  <c r="J80" i="12"/>
  <c r="A183" i="16"/>
  <c r="V42" i="14"/>
  <c r="AB42" i="14"/>
  <c r="H45" i="13"/>
  <c r="H14" i="16"/>
  <c r="H53" i="16" s="1"/>
  <c r="H89" i="16" s="1"/>
  <c r="H94" i="16" s="1"/>
  <c r="H213" i="16" s="1"/>
  <c r="H217" i="16" s="1"/>
  <c r="L45" i="13"/>
  <c r="L80" i="13" s="1"/>
  <c r="L14" i="16"/>
  <c r="L53" i="16" s="1"/>
  <c r="L89" i="16" s="1"/>
  <c r="L94" i="16" s="1"/>
  <c r="L213" i="16" s="1"/>
  <c r="L217" i="16" s="1"/>
  <c r="F80" i="12"/>
  <c r="T16" i="15"/>
  <c r="X31" i="14"/>
  <c r="V31" i="14"/>
  <c r="H80" i="13"/>
  <c r="L80" i="12"/>
  <c r="H80" i="12"/>
  <c r="F89" i="16"/>
  <c r="F94" i="16" s="1"/>
  <c r="F213" i="16" s="1"/>
  <c r="F217" i="16" s="1"/>
  <c r="F45" i="13"/>
  <c r="F80" i="13" s="1"/>
  <c r="J53" i="16"/>
  <c r="J89" i="16" s="1"/>
  <c r="J94" i="16" s="1"/>
  <c r="J213" i="16" s="1"/>
  <c r="J217" i="16" s="1"/>
  <c r="J45" i="13"/>
  <c r="J80" i="13" s="1"/>
  <c r="A66" i="16"/>
  <c r="A125" i="16"/>
  <c r="A185" i="16"/>
  <c r="A123" i="16"/>
  <c r="AB18" i="14"/>
  <c r="AB31" i="14" s="1"/>
  <c r="V16" i="15" l="1"/>
  <c r="V25" i="15" s="1"/>
  <c r="T25" i="15"/>
  <c r="J49" i="1" l="1"/>
  <c r="J30" i="1" l="1"/>
  <c r="F143" i="1" l="1"/>
  <c r="F30" i="1" l="1"/>
  <c r="H30" i="1"/>
  <c r="F87" i="1" l="1"/>
  <c r="L143" i="1"/>
  <c r="L146" i="1" s="1"/>
  <c r="J143" i="1"/>
  <c r="J146" i="1" s="1"/>
  <c r="H143" i="1"/>
  <c r="H146" i="1" s="1"/>
  <c r="L87" i="1"/>
  <c r="J87" i="1"/>
  <c r="H87" i="1"/>
  <c r="L30" i="1"/>
  <c r="J101" i="1"/>
  <c r="F101" i="1"/>
  <c r="F49" i="1"/>
  <c r="A155" i="1"/>
  <c r="A51" i="12" s="1"/>
  <c r="A104" i="12" s="1"/>
  <c r="A51" i="13" s="1"/>
  <c r="A105" i="13" s="1"/>
  <c r="A49" i="14" s="1"/>
  <c r="A42" i="15" s="1"/>
  <c r="A63" i="16" s="1"/>
  <c r="A122" i="16" s="1"/>
  <c r="A182" i="16" s="1"/>
  <c r="A249" i="16" s="1"/>
  <c r="A106" i="1"/>
  <c r="L49" i="1"/>
  <c r="L101" i="1"/>
  <c r="H101" i="1"/>
  <c r="H49" i="1"/>
  <c r="A59" i="1"/>
  <c r="A109" i="1" s="1"/>
  <c r="A58" i="1"/>
  <c r="A108" i="1" s="1"/>
  <c r="A57" i="1"/>
  <c r="A107" i="1" s="1"/>
  <c r="F103" i="1" l="1"/>
  <c r="F51" i="1"/>
  <c r="J103" i="1"/>
  <c r="J148" i="1" s="1"/>
  <c r="L103" i="1"/>
  <c r="L148" i="1" s="1"/>
  <c r="H103" i="1"/>
  <c r="H148" i="1" s="1"/>
  <c r="L51" i="1"/>
  <c r="H51" i="1"/>
  <c r="J51" i="1"/>
  <c r="F146" i="1" l="1"/>
  <c r="F148" i="1" s="1"/>
</calcChain>
</file>

<file path=xl/sharedStrings.xml><?xml version="1.0" encoding="utf-8"?>
<sst xmlns="http://schemas.openxmlformats.org/spreadsheetml/2006/main" count="710" uniqueCount="343">
  <si>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</si>
  <si>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</si>
  <si>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</si>
  <si>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</si>
  <si>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</si>
  <si>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</si>
  <si>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</si>
  <si>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</si>
  <si>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</si>
  <si>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</si>
  <si>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Short-term loans 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</si>
  <si>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</si>
  <si>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</si>
  <si>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</si>
  <si>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</si>
  <si>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</si>
  <si>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</si>
  <si>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</si>
  <si>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</si>
  <si>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</si>
  <si>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</si>
  <si>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</si>
  <si>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</si>
  <si>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</si>
  <si>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</si>
  <si>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</si>
  <si>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</si>
  <si>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</si>
  <si>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</si>
  <si>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</si>
  <si>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</si>
  <si>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</si>
  <si>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</si>
  <si>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</si>
  <si>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</si>
  <si>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</si>
  <si>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</si>
  <si>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</si>
  <si>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</si>
  <si>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</si>
  <si>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</si>
  <si>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</si>
  <si>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</si>
  <si>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</si>
  <si>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</si>
  <si>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</si>
  <si>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</si>
  <si>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</si>
  <si>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</si>
  <si>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</si>
  <si>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</si>
  <si>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</si>
  <si>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</si>
  <si>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</si>
  <si>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</si>
  <si>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</si>
  <si>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</si>
  <si>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</si>
  <si>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</si>
  <si>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</si>
  <si>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</si>
  <si>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</si>
  <si>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</si>
  <si>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</si>
  <si>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</si>
  <si>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</si>
  <si>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</si>
  <si>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</si>
  <si>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</si>
  <si>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</si>
  <si>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</si>
  <si>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</si>
  <si>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</si>
  <si>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</si>
  <si>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</si>
  <si>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</si>
  <si>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</si>
  <si>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</si>
  <si>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</si>
  <si>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</si>
  <si>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</si>
  <si>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</si>
  <si>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</si>
  <si>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</si>
  <si>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</si>
  <si>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</si>
  <si>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</si>
  <si>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</si>
  <si>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</si>
  <si>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</si>
  <si>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</si>
  <si>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</si>
  <si>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</si>
  <si>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</si>
  <si>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</si>
  <si>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</si>
  <si>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</si>
  <si>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</si>
  <si>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</si>
  <si>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</si>
  <si>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</si>
  <si>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</si>
  <si>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</si>
  <si>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</si>
  <si>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</si>
  <si>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</si>
  <si>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</si>
  <si>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</si>
  <si>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</si>
  <si>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</si>
  <si>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</si>
  <si>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</si>
  <si>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</si>
  <si>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</si>
  <si>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</si>
  <si>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</si>
  <si>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</si>
  <si>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</si>
  <si>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</si>
  <si>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</si>
  <si>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</si>
  <si>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</si>
  <si>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</si>
  <si>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</si>
  <si>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</si>
  <si>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</si>
  <si>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</si>
  <si>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</si>
  <si>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Dividends paid</t>
  </si>
  <si>
    <t>Non-cash transactions:</t>
  </si>
  <si>
    <t xml:space="preserve">Payables from purchase of property, 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</si>
  <si>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</si>
  <si>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</si>
  <si>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</si>
  <si>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</si>
  <si>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</si>
  <si>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>Net cash used in investing activities</t>
  </si>
  <si>
    <t xml:space="preserve">Share premium on issue of </t>
  </si>
  <si>
    <t>Other gains (losses)</t>
  </si>
  <si>
    <t>849,080,000 ordinary shares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</si>
  <si>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</si>
  <si>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</si>
  <si>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</si>
  <si>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</si>
  <si>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</si>
  <si>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</si>
  <si>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</si>
  <si>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</si>
  <si>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</si>
  <si>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</si>
  <si>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</si>
  <si>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</si>
  <si>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</si>
  <si>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</si>
  <si>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Separate financial information (Unaudited) (Baht)</t>
  </si>
  <si>
    <t>short-term loans from financial institutions</t>
  </si>
  <si>
    <t>- impairment of property, plant and equipment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</si>
  <si>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</si>
  <si>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</si>
  <si>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</si>
  <si>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</si>
  <si>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</si>
  <si>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</si>
  <si>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</si>
  <si>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</si>
  <si>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Dividend payable </t>
  </si>
  <si>
    <t>Trade and other accounts receivable (net)</t>
  </si>
  <si>
    <t>ordinary shares (net)</t>
  </si>
  <si>
    <t>ordinary shares (shares)</t>
  </si>
  <si>
    <t>Cash flows from operating activities</t>
  </si>
  <si>
    <t>- obsolete inventories</t>
  </si>
  <si>
    <t>equipment (net) and intangible assets (net)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</si>
  <si>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</si>
  <si>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</si>
  <si>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Down payment for land leasehold rights</t>
  </si>
  <si>
    <t>Total comprehensive income for the period</t>
  </si>
  <si>
    <t>Short-term loans to related companies</t>
  </si>
  <si>
    <t>Proceeds from disposal of property, plant and</t>
  </si>
  <si>
    <t>- Withholding tax payable</t>
  </si>
  <si>
    <t>- Others</t>
  </si>
  <si>
    <t>Cost of condominium unit sold</t>
  </si>
  <si>
    <t>Non-current assets classified as held-for-sale</t>
  </si>
  <si>
    <t xml:space="preserve">Long-term loans from financial institutions </t>
  </si>
  <si>
    <t>Revenue from sales of condominium unit</t>
  </si>
  <si>
    <t>Net cash generated from financing activities</t>
  </si>
  <si>
    <t>2020</t>
  </si>
  <si>
    <t>Opening balance as at 1 January 2020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</si>
  <si>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</si>
  <si>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</si>
  <si>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</si>
  <si>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</si>
  <si>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</si>
  <si>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</si>
  <si>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- adjusted items from adoption of TFRS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</si>
  <si>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</si>
  <si>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</si>
  <si>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</si>
  <si>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</si>
  <si>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</si>
  <si>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>15 b)</t>
  </si>
  <si>
    <t>Profit (loss) before income tax</t>
  </si>
  <si>
    <t>- impairment of intangible assets</t>
  </si>
  <si>
    <t>classified as held-for-sale</t>
  </si>
  <si>
    <t>Gain from measurement of non-current assets</t>
  </si>
  <si>
    <t>- reclassified from trade and other accounts payable</t>
  </si>
  <si>
    <t xml:space="preserve">Item that will not be subsequently </t>
  </si>
  <si>
    <t xml:space="preserve">- Income tax relating to components </t>
  </si>
  <si>
    <t>Other comprehensive income (expense)</t>
  </si>
  <si>
    <t>Total comprehensive expense for the period</t>
  </si>
  <si>
    <t>Realised gain on measurement of financial assets</t>
  </si>
  <si>
    <t>measured at fair value through profit or loss</t>
  </si>
  <si>
    <t>Financial assets measured at fair value through</t>
  </si>
  <si>
    <t>Cash payments for front-end fee</t>
  </si>
  <si>
    <t>Transfer fixed assets to intangible assets</t>
  </si>
  <si>
    <t>- additions during the period</t>
  </si>
  <si>
    <t>- reclassified from liabilities under land leasehold rights</t>
  </si>
  <si>
    <t>Liabilities under land leasehold rights - payments</t>
  </si>
  <si>
    <t xml:space="preserve">Net cash generated from (used in) operating activities </t>
  </si>
  <si>
    <t>Cash and cash equivalents at the beginning of the period</t>
  </si>
  <si>
    <t>Cash and cash equivalents at the end of the period</t>
  </si>
  <si>
    <t>- impairment of deposit</t>
  </si>
  <si>
    <t>Loss on write-off of deposit</t>
  </si>
  <si>
    <t>Other non-current assets (net)</t>
  </si>
  <si>
    <t>of new financial reporting TFRS 16</t>
  </si>
  <si>
    <t>Transfer fixed assets to right-of-use assets from adoption</t>
  </si>
  <si>
    <t>Investment in subsidiaries - payments</t>
  </si>
  <si>
    <t xml:space="preserve">Appropriated - treasury shares reserve </t>
  </si>
  <si>
    <t>Treasury shares</t>
  </si>
  <si>
    <t xml:space="preserve"> shares reserve </t>
  </si>
  <si>
    <t>Appropriated - treasury</t>
  </si>
  <si>
    <t xml:space="preserve">Long-term payable from purchase </t>
  </si>
  <si>
    <t xml:space="preserve">of intangible asset </t>
  </si>
  <si>
    <t>Loss on write-off of intangible assets</t>
  </si>
  <si>
    <t>Lease liabilities payments - principle</t>
  </si>
  <si>
    <t>Payables from purchase of intangible assets during the period</t>
  </si>
  <si>
    <t>Proceeds from disposal of land under non-current assets</t>
  </si>
  <si>
    <t>Receivable from disposals of fixed assets</t>
  </si>
  <si>
    <t xml:space="preserve">Increase in bank overdrafts and </t>
  </si>
  <si>
    <t>Loss on write-off of property, plant and equipment</t>
  </si>
  <si>
    <t>16 b)</t>
  </si>
  <si>
    <t>- Long-term loans from financial institutions</t>
  </si>
  <si>
    <t>Long-term loans from financial institutions</t>
  </si>
  <si>
    <t>2021</t>
  </si>
  <si>
    <t>Opening balance as at 1 January 2021</t>
  </si>
  <si>
    <t xml:space="preserve">- Liabilities from purchase of medical tools </t>
  </si>
  <si>
    <t>and equipment</t>
  </si>
  <si>
    <t>27 c)</t>
  </si>
  <si>
    <t>27 d)</t>
  </si>
  <si>
    <t>Liabilities from purchase of medical tools</t>
  </si>
  <si>
    <t>non-current assets classified as held-for-sale</t>
  </si>
  <si>
    <t>Short-term investments at financial institutions</t>
  </si>
  <si>
    <t>Profit (loss) for the period</t>
  </si>
  <si>
    <t>Total comprehensive income (expense)</t>
  </si>
  <si>
    <t>Profit (loss) attributable to:</t>
  </si>
  <si>
    <t xml:space="preserve">Basic earnings (loss) per share </t>
  </si>
  <si>
    <t xml:space="preserve">Basic earnings (loss) per share attributable </t>
  </si>
  <si>
    <t>9, 14</t>
  </si>
  <si>
    <t>Investments in joint venture (net)</t>
  </si>
  <si>
    <t xml:space="preserve">Net gain on disposal of property, plant and equipment </t>
  </si>
  <si>
    <t>As at 30 June 2021</t>
  </si>
  <si>
    <t>30 June</t>
  </si>
  <si>
    <t>- Net gains (losses) on exchange rate</t>
  </si>
  <si>
    <t>Income tax expense</t>
  </si>
  <si>
    <t xml:space="preserve">   income of joint ventures accounted </t>
  </si>
  <si>
    <t xml:space="preserve">   for using the equity method</t>
  </si>
  <si>
    <t xml:space="preserve">   of other comprehensive income</t>
  </si>
  <si>
    <t xml:space="preserve">Loss from measurement of investment </t>
  </si>
  <si>
    <t xml:space="preserve">in joint venture before reclassified to </t>
  </si>
  <si>
    <t xml:space="preserve"> joint ventures</t>
  </si>
  <si>
    <t>Realised gain on sale of financial asset</t>
  </si>
  <si>
    <t xml:space="preserve">   measured at fair value</t>
  </si>
  <si>
    <t>Decrease in non-controlling interest</t>
  </si>
  <si>
    <t>Increase in non-controlling interest</t>
  </si>
  <si>
    <t xml:space="preserve">   from capital increase of subsidiary</t>
  </si>
  <si>
    <t>Closing balance as at 30 June 2020</t>
  </si>
  <si>
    <t xml:space="preserve">   </t>
  </si>
  <si>
    <t xml:space="preserve">income </t>
  </si>
  <si>
    <t>Realised gain on sale financial asset</t>
  </si>
  <si>
    <t>- measurement of investment in joint venture before reclassified</t>
  </si>
  <si>
    <t xml:space="preserve">    to non-current assets classified as held-for-sale</t>
  </si>
  <si>
    <t>Unrealised loss on exchange rate from cash ad cash equivalents</t>
  </si>
  <si>
    <t>Realised gain on exchange rate from proceeds of</t>
  </si>
  <si>
    <t>short-term loans to related companies</t>
  </si>
  <si>
    <t>Realised loss on exchange rate from proceeds of disposal of</t>
  </si>
  <si>
    <t>investment in joint venture</t>
  </si>
  <si>
    <t>9,14, 15 b), 16 a)</t>
  </si>
  <si>
    <t>Changes in operating assets and liabilities</t>
  </si>
  <si>
    <t>Financial assets measured at fair value through profit or loss - proceeds</t>
  </si>
  <si>
    <t>other comprehensive income</t>
  </si>
  <si>
    <t>Cash payments for down payment for land leasehold rights</t>
  </si>
  <si>
    <t>Proceeds from disposal of investment in joint venture</t>
  </si>
  <si>
    <t>under non-current assets classified as held-for-sale</t>
  </si>
  <si>
    <t>Dividend receipts from investments in subsidiaries,</t>
  </si>
  <si>
    <t>associates, other companies and investment in equity securities</t>
  </si>
  <si>
    <t>Cash payments for treasury shares</t>
  </si>
  <si>
    <t>Dividends paid to non-controlling interest</t>
  </si>
  <si>
    <t>Treasury shares payable</t>
  </si>
  <si>
    <t>- as at 30 June</t>
  </si>
  <si>
    <t>For the three-month period ended 30 June 2021</t>
  </si>
  <si>
    <t>For the six-month period ended 30 June 2021</t>
  </si>
  <si>
    <t>Closing balance as at 30 June 2021</t>
  </si>
  <si>
    <t>- Change in fair value of equity investments</t>
  </si>
  <si>
    <t>at fair value through other comprehensive</t>
  </si>
  <si>
    <t xml:space="preserve">Measurement of </t>
  </si>
  <si>
    <t>equity investments</t>
  </si>
  <si>
    <t>at fair value</t>
  </si>
  <si>
    <t>through other</t>
  </si>
  <si>
    <t>Dividend payment (Note 28)</t>
  </si>
  <si>
    <t>Gain on disposal of investment properties</t>
  </si>
  <si>
    <t>Loss on write-off of right-of-use assets</t>
  </si>
  <si>
    <t>Proceeds from disposal of investment properties</t>
  </si>
  <si>
    <t>Liabilities from purchase of medical tools and equipment - payments</t>
  </si>
  <si>
    <t>- lease modifications and reassessments</t>
  </si>
  <si>
    <t>- interest paid</t>
  </si>
  <si>
    <t>- expected credit loss in trade and other accounts receivable</t>
  </si>
  <si>
    <t>- expected credit loss in interest receivable</t>
  </si>
  <si>
    <t xml:space="preserve">Gain on disposal of financial assets measured </t>
  </si>
  <si>
    <t>at fair value through profit or loss</t>
  </si>
  <si>
    <t>Gain on disposal of non-current assets classified as held-for-sale</t>
  </si>
  <si>
    <t xml:space="preserve">Increase in short-term investments at financial institutions </t>
  </si>
  <si>
    <t xml:space="preserve">Increase in restricted deposits at financial institutions </t>
  </si>
  <si>
    <t>Profit (loss) before income tax expense</t>
  </si>
  <si>
    <t>in joint venture</t>
  </si>
  <si>
    <t>Income tax (expense) credit</t>
  </si>
  <si>
    <t xml:space="preserve">   income of joint venture accounted </t>
  </si>
  <si>
    <t>Treasury shares (Note 25)</t>
  </si>
  <si>
    <t>Appropriated - treasury shares reserve (Note 25)</t>
  </si>
  <si>
    <t>Remeasurement of employee benefit obligation</t>
  </si>
  <si>
    <t>(excluding the effects of acquisition and disposal of subsidiaries)</t>
  </si>
  <si>
    <t>Net increase in cash and cash equivalents</t>
  </si>
  <si>
    <t>Short-term loans from related parties</t>
  </si>
  <si>
    <t>Share of loss from investment</t>
  </si>
  <si>
    <t>The accompanying notes on pages 15 to 43 form part of this interim financial information.</t>
  </si>
  <si>
    <t>Share of loss from investment in joint venture</t>
  </si>
  <si>
    <t>Transfer advance payment for fixed assets to</t>
  </si>
  <si>
    <t>- property, plant and equipment</t>
  </si>
  <si>
    <t>- intangible assets</t>
  </si>
  <si>
    <t>Gain on cancellation rental agreements of right-of-use assets</t>
  </si>
  <si>
    <t>- termination rental agreements during the period</t>
  </si>
  <si>
    <t xml:space="preserve">Cash generated from operating activities  </t>
  </si>
  <si>
    <t>Liabilities from purchase of medical tools and equipment during the period</t>
  </si>
  <si>
    <t xml:space="preserve">   from dividend payment of subsidiary</t>
  </si>
  <si>
    <t>Lease liabilities payments -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</si>
</sst>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_)\ \ \ \ \ \ \ ;_(@_)"/>
    <numFmt numFmtId="171" formatCode="_(* #,##0_);_(* \(#,##0\);_(* &quot;-&quot;_)\ \ \ \ \ ;_(@_)"/>
    <numFmt numFmtId="172" formatCode="_(* #,##0_);_(* \(#,##0\);_(* &quot;-&quot;????_);_(@_)"/>
    <numFmt numFmtId="173" formatCode="_(* #,##0.00_);_(* \(#,##0.00\);_(* &quot;-&quot;??_)\ \ \ ;_(@_)"/>
    <numFmt numFmtId="174" formatCode="_(* #,##0_);_(* \(#,##0\);_(* &quot;-&quot;???_)\ ;_(@_)"/>
    <numFmt numFmtId="175" formatCode="_(* #,##0_);_(* \(#,##0\);_(* &quot;-&quot;???\ _)\ ;_(@_)"/>
    <numFmt numFmtId="176" formatCode="_(* #,##0.000_);_(* \(#,##0.000\);_(* &quot;-&quot;_);_(@_)"/>
    <numFmt numFmtId="177" formatCode="_(* #,##0_);_(* \(#,##0\);_(* &quot;-&quot;???\ _);_(@_)"/>
    <numFmt numFmtId="178" formatCode="_(* #,##0.00_);_(* \(#,##0.00\);_(* &quot;-&quot;_);_(@_)"/>
  </numFmts>
  <fonts count="23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13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7.5"/>
      <color rgb="FFFF0000"/>
      <name val="Arial"/>
      <family val="2"/>
    </font>
    <font>
      <b/>
      <sz val="7.5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12">
    <xf numFmtId="0" fontId="0" fillId="0" borderId="0"/>
    <xf numFmtId="166" fontId="3" fillId="0" borderId="0" applyFont="0" applyFill="0" applyBorder="0" applyAlignment="0" applyProtection="0"/>
    <xf numFmtId="0" fontId="5" fillId="0" borderId="0"/>
    <xf numFmtId="0" fontId="16" fillId="0" borderId="0"/>
    <xf numFmtId="0" fontId="8" fillId="0" borderId="0"/>
    <xf numFmtId="0" fontId="4" fillId="0" borderId="0"/>
    <xf numFmtId="0" fontId="10" fillId="0" borderId="0"/>
    <xf numFmtId="37" fontId="13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166" fontId="3" fillId="0" borderId="0" applyFont="0" applyFill="0" applyBorder="0" applyAlignment="0" applyProtection="0"/>
  </cellStyleXfs>
  <cellXfs count="448">
    <xf numFmtId="0" fontId="0" fillId="0" borderId="0" xfId="0"/>
    <xf numFmtId="0" fontId="1" fillId="0" borderId="0" xfId="0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quotePrefix="1" applyNumberFormat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7" fontId="1" fillId="0" borderId="0" xfId="5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75" fontId="9" fillId="0" borderId="0" xfId="1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7" fontId="5" fillId="0" borderId="0" xfId="5" applyNumberFormat="1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horizontal="right" vertical="center"/>
    </xf>
    <xf numFmtId="177" fontId="5" fillId="0" borderId="0" xfId="0" applyNumberFormat="1" applyFont="1" applyFill="1" applyAlignment="1">
      <alignment vertical="center"/>
    </xf>
    <xf numFmtId="177" fontId="5" fillId="0" borderId="0" xfId="1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5" fillId="2" borderId="0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righ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right" vertical="center"/>
    </xf>
    <xf numFmtId="177" fontId="5" fillId="2" borderId="0" xfId="0" applyNumberFormat="1" applyFont="1" applyFill="1" applyAlignment="1">
      <alignment vertical="center"/>
    </xf>
    <xf numFmtId="177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12" fillId="2" borderId="0" xfId="0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/>
    </xf>
    <xf numFmtId="169" fontId="5" fillId="2" borderId="1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9" fontId="5" fillId="2" borderId="0" xfId="1" applyNumberFormat="1" applyFont="1" applyFill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Continuous" vertical="center"/>
    </xf>
    <xf numFmtId="165" fontId="5" fillId="0" borderId="1" xfId="0" quotePrefix="1" applyNumberFormat="1" applyFont="1" applyFill="1" applyBorder="1" applyAlignment="1">
      <alignment horizontal="centerContinuous" vertical="center"/>
    </xf>
    <xf numFmtId="169" fontId="5" fillId="0" borderId="0" xfId="0" applyNumberFormat="1" applyFont="1" applyAlignment="1">
      <alignment horizontal="right" vertical="center"/>
    </xf>
    <xf numFmtId="177" fontId="5" fillId="0" borderId="0" xfId="1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177" fontId="5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77" fontId="5" fillId="0" borderId="0" xfId="1" applyNumberFormat="1" applyFont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177" fontId="5" fillId="0" borderId="1" xfId="1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177" fontId="5" fillId="0" borderId="0" xfId="1" applyNumberFormat="1" applyFont="1" applyAlignment="1">
      <alignment vertical="center"/>
    </xf>
    <xf numFmtId="177" fontId="5" fillId="0" borderId="1" xfId="1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75" fontId="15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lef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>
      <alignment horizontal="right" vertical="center"/>
    </xf>
    <xf numFmtId="166" fontId="6" fillId="0" borderId="0" xfId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horizontal="right" vertical="center"/>
    </xf>
    <xf numFmtId="175" fontId="15" fillId="0" borderId="0" xfId="1" applyNumberFormat="1" applyFont="1" applyFill="1" applyBorder="1" applyAlignment="1">
      <alignment horizontal="center" vertical="center"/>
    </xf>
    <xf numFmtId="177" fontId="5" fillId="0" borderId="0" xfId="1" applyNumberFormat="1" applyFont="1" applyFill="1" applyAlignment="1">
      <alignment horizontal="right" vertical="center"/>
    </xf>
    <xf numFmtId="174" fontId="5" fillId="2" borderId="0" xfId="0" applyNumberFormat="1" applyFont="1" applyFill="1" applyAlignment="1">
      <alignment horizontal="center" vertical="center"/>
    </xf>
    <xf numFmtId="174" fontId="5" fillId="2" borderId="0" xfId="8" applyNumberFormat="1" applyFont="1" applyFill="1" applyAlignment="1">
      <alignment horizontal="right" vertical="center"/>
    </xf>
    <xf numFmtId="169" fontId="5" fillId="2" borderId="0" xfId="11" applyNumberFormat="1" applyFont="1" applyFill="1" applyAlignment="1">
      <alignment horizontal="center" vertical="center"/>
    </xf>
    <xf numFmtId="165" fontId="5" fillId="2" borderId="0" xfId="8" applyNumberFormat="1" applyFont="1" applyFill="1" applyAlignment="1">
      <alignment horizontal="right" vertical="center"/>
    </xf>
    <xf numFmtId="174" fontId="5" fillId="2" borderId="1" xfId="8" applyNumberFormat="1" applyFont="1" applyFill="1" applyBorder="1" applyAlignment="1">
      <alignment horizontal="right" vertical="center"/>
    </xf>
    <xf numFmtId="174" fontId="5" fillId="2" borderId="0" xfId="0" applyNumberFormat="1" applyFont="1" applyFill="1" applyAlignment="1">
      <alignment vertical="center"/>
    </xf>
    <xf numFmtId="174" fontId="6" fillId="2" borderId="0" xfId="0" applyNumberFormat="1" applyFont="1" applyFill="1" applyAlignment="1">
      <alignment horizontal="right" vertical="center"/>
    </xf>
    <xf numFmtId="165" fontId="5" fillId="2" borderId="0" xfId="9" applyNumberFormat="1" applyFont="1" applyFill="1" applyAlignment="1">
      <alignment horizontal="right" vertical="center"/>
    </xf>
    <xf numFmtId="165" fontId="5" fillId="2" borderId="3" xfId="9" applyNumberFormat="1" applyFont="1" applyFill="1" applyBorder="1" applyAlignment="1">
      <alignment horizontal="right" vertical="center"/>
    </xf>
    <xf numFmtId="174" fontId="5" fillId="2" borderId="0" xfId="9" applyNumberFormat="1" applyFont="1" applyFill="1" applyAlignment="1">
      <alignment horizontal="right" vertical="center"/>
    </xf>
    <xf numFmtId="174" fontId="5" fillId="2" borderId="0" xfId="6" applyNumberFormat="1" applyFont="1" applyFill="1" applyAlignment="1">
      <alignment vertical="center"/>
    </xf>
    <xf numFmtId="174" fontId="5" fillId="2" borderId="1" xfId="9" applyNumberFormat="1" applyFont="1" applyFill="1" applyBorder="1" applyAlignment="1">
      <alignment horizontal="right" vertical="center"/>
    </xf>
    <xf numFmtId="174" fontId="5" fillId="2" borderId="0" xfId="0" applyNumberFormat="1" applyFont="1" applyFill="1" applyAlignment="1">
      <alignment horizontal="right" vertical="center"/>
    </xf>
    <xf numFmtId="169" fontId="5" fillId="2" borderId="3" xfId="1" applyNumberFormat="1" applyFont="1" applyFill="1" applyBorder="1" applyAlignment="1">
      <alignment horizontal="center" vertical="center"/>
    </xf>
    <xf numFmtId="169" fontId="5" fillId="2" borderId="1" xfId="1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/>
    </xf>
    <xf numFmtId="174" fontId="5" fillId="2" borderId="2" xfId="0" applyNumberFormat="1" applyFont="1" applyFill="1" applyBorder="1" applyAlignment="1">
      <alignment horizontal="center" vertical="center"/>
    </xf>
    <xf numFmtId="165" fontId="5" fillId="2" borderId="0" xfId="8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4" fontId="15" fillId="2" borderId="0" xfId="1" applyNumberFormat="1" applyFont="1" applyFill="1" applyBorder="1" applyAlignment="1" applyProtection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9" fontId="5" fillId="2" borderId="0" xfId="11" applyNumberFormat="1" applyFont="1" applyFill="1" applyAlignment="1">
      <alignment horizontal="right" vertical="center"/>
    </xf>
    <xf numFmtId="169" fontId="5" fillId="2" borderId="3" xfId="11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Alignment="1">
      <alignment vertical="center"/>
    </xf>
    <xf numFmtId="0" fontId="5" fillId="0" borderId="0" xfId="6" applyFont="1" applyAlignment="1">
      <alignment vertical="center"/>
    </xf>
    <xf numFmtId="169" fontId="5" fillId="0" borderId="0" xfId="1" applyNumberFormat="1" applyFont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77" fontId="18" fillId="0" borderId="0" xfId="10" applyNumberFormat="1" applyFont="1" applyAlignment="1">
      <alignment horizontal="right" vertical="center"/>
    </xf>
    <xf numFmtId="177" fontId="18" fillId="0" borderId="0" xfId="10" applyNumberFormat="1" applyFont="1" applyAlignment="1">
      <alignment horizontal="center" vertical="center"/>
    </xf>
    <xf numFmtId="169" fontId="5" fillId="0" borderId="0" xfId="10" applyNumberFormat="1" applyFont="1" applyAlignment="1">
      <alignment horizontal="right" vertical="center"/>
    </xf>
    <xf numFmtId="177" fontId="5" fillId="0" borderId="0" xfId="11" applyNumberFormat="1" applyFont="1" applyAlignment="1">
      <alignment horizontal="right" vertical="center"/>
    </xf>
    <xf numFmtId="177" fontId="5" fillId="0" borderId="0" xfId="10" applyNumberFormat="1" applyFont="1" applyAlignment="1">
      <alignment horizontal="right" vertical="center"/>
    </xf>
    <xf numFmtId="177" fontId="5" fillId="2" borderId="0" xfId="11" applyNumberFormat="1" applyFont="1" applyFill="1" applyAlignment="1">
      <alignment horizontal="right" vertical="center"/>
    </xf>
    <xf numFmtId="177" fontId="5" fillId="2" borderId="0" xfId="11" applyNumberFormat="1" applyFont="1" applyFill="1" applyAlignment="1">
      <alignment horizontal="center" vertical="center"/>
    </xf>
    <xf numFmtId="177" fontId="5" fillId="0" borderId="0" xfId="11" applyNumberFormat="1" applyFont="1" applyAlignment="1">
      <alignment horizontal="center" vertical="center"/>
    </xf>
    <xf numFmtId="165" fontId="5" fillId="2" borderId="0" xfId="11" applyNumberFormat="1" applyFont="1" applyFill="1" applyAlignment="1">
      <alignment horizontal="center" vertical="center"/>
    </xf>
    <xf numFmtId="177" fontId="5" fillId="0" borderId="1" xfId="11" applyNumberFormat="1" applyFont="1" applyBorder="1" applyAlignment="1">
      <alignment horizontal="center" vertical="center"/>
    </xf>
    <xf numFmtId="177" fontId="5" fillId="2" borderId="1" xfId="11" applyNumberFormat="1" applyFont="1" applyFill="1" applyBorder="1" applyAlignment="1">
      <alignment horizontal="center" vertical="center"/>
    </xf>
    <xf numFmtId="169" fontId="12" fillId="0" borderId="0" xfId="10" applyNumberFormat="1" applyFont="1" applyAlignment="1">
      <alignment horizontal="center" vertical="center"/>
    </xf>
    <xf numFmtId="177" fontId="5" fillId="0" borderId="0" xfId="10" applyNumberFormat="1" applyFont="1" applyAlignment="1">
      <alignment horizontal="center" vertical="center"/>
    </xf>
    <xf numFmtId="169" fontId="5" fillId="2" borderId="0" xfId="11" applyNumberFormat="1" applyFont="1" applyFill="1" applyAlignment="1">
      <alignment vertical="center"/>
    </xf>
    <xf numFmtId="177" fontId="12" fillId="0" borderId="0" xfId="10" applyNumberFormat="1" applyFont="1" applyAlignment="1">
      <alignment horizontal="center" vertical="center"/>
    </xf>
    <xf numFmtId="177" fontId="5" fillId="0" borderId="0" xfId="11" applyNumberFormat="1" applyFont="1" applyAlignment="1">
      <alignment vertical="center"/>
    </xf>
    <xf numFmtId="177" fontId="5" fillId="2" borderId="0" xfId="11" applyNumberFormat="1" applyFont="1" applyFill="1" applyAlignment="1">
      <alignment vertical="center"/>
    </xf>
    <xf numFmtId="169" fontId="5" fillId="2" borderId="3" xfId="11" applyNumberFormat="1" applyFont="1" applyFill="1" applyBorder="1" applyAlignment="1">
      <alignment vertical="center"/>
    </xf>
    <xf numFmtId="177" fontId="5" fillId="0" borderId="1" xfId="11" applyNumberFormat="1" applyFont="1" applyBorder="1" applyAlignment="1">
      <alignment vertical="center"/>
    </xf>
    <xf numFmtId="177" fontId="5" fillId="2" borderId="1" xfId="11" applyNumberFormat="1" applyFont="1" applyFill="1" applyBorder="1" applyAlignment="1">
      <alignment vertical="center"/>
    </xf>
    <xf numFmtId="169" fontId="5" fillId="0" borderId="0" xfId="10" applyNumberFormat="1" applyFont="1" applyAlignment="1">
      <alignment horizontal="center" vertical="center"/>
    </xf>
    <xf numFmtId="177" fontId="5" fillId="2" borderId="0" xfId="10" applyNumberFormat="1" applyFont="1" applyFill="1" applyAlignment="1">
      <alignment vertical="center"/>
    </xf>
    <xf numFmtId="177" fontId="5" fillId="0" borderId="0" xfId="10" applyNumberFormat="1" applyFont="1" applyAlignment="1">
      <alignment vertical="center"/>
    </xf>
    <xf numFmtId="177" fontId="5" fillId="2" borderId="1" xfId="10" applyNumberFormat="1" applyFont="1" applyFill="1" applyBorder="1" applyAlignment="1">
      <alignment vertical="center"/>
    </xf>
    <xf numFmtId="177" fontId="5" fillId="0" borderId="1" xfId="10" applyNumberFormat="1" applyFont="1" applyBorder="1" applyAlignment="1">
      <alignment vertical="center"/>
    </xf>
    <xf numFmtId="0" fontId="5" fillId="0" borderId="0" xfId="10" applyFont="1" applyAlignment="1">
      <alignment vertical="center"/>
    </xf>
    <xf numFmtId="165" fontId="5" fillId="0" borderId="0" xfId="10" applyNumberFormat="1" applyFont="1" applyAlignment="1">
      <alignment horizontal="right" vertical="center"/>
    </xf>
    <xf numFmtId="165" fontId="5" fillId="2" borderId="0" xfId="11" applyNumberFormat="1" applyFont="1" applyFill="1" applyAlignment="1">
      <alignment horizontal="right" vertical="center"/>
    </xf>
    <xf numFmtId="164" fontId="5" fillId="2" borderId="3" xfId="11" applyNumberFormat="1" applyFont="1" applyFill="1" applyBorder="1" applyAlignment="1">
      <alignment horizontal="center" vertical="center"/>
    </xf>
    <xf numFmtId="164" fontId="5" fillId="2" borderId="3" xfId="11" applyNumberFormat="1" applyFont="1" applyFill="1" applyBorder="1" applyAlignment="1">
      <alignment horizontal="right" vertical="center"/>
    </xf>
    <xf numFmtId="177" fontId="5" fillId="0" borderId="1" xfId="11" applyNumberFormat="1" applyFont="1" applyBorder="1" applyAlignment="1">
      <alignment horizontal="right" vertical="center"/>
    </xf>
    <xf numFmtId="177" fontId="5" fillId="2" borderId="1" xfId="11" applyNumberFormat="1" applyFont="1" applyFill="1" applyBorder="1" applyAlignment="1">
      <alignment horizontal="right" vertical="center"/>
    </xf>
    <xf numFmtId="172" fontId="15" fillId="2" borderId="0" xfId="0" applyNumberFormat="1" applyFont="1" applyFill="1" applyAlignment="1">
      <alignment horizontal="right" vertical="center"/>
    </xf>
    <xf numFmtId="172" fontId="15" fillId="2" borderId="1" xfId="0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77" fontId="5" fillId="0" borderId="0" xfId="1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7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174" fontId="5" fillId="0" borderId="1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horizontal="center" vertical="center"/>
    </xf>
    <xf numFmtId="174" fontId="6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4" fontId="6" fillId="0" borderId="1" xfId="0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164" fontId="6" fillId="0" borderId="0" xfId="0" applyNumberFormat="1" applyFont="1" applyAlignment="1">
      <alignment vertical="center"/>
    </xf>
    <xf numFmtId="174" fontId="5" fillId="0" borderId="0" xfId="0" applyNumberFormat="1" applyFont="1" applyAlignment="1">
      <alignment horizontal="center" vertical="center"/>
    </xf>
    <xf numFmtId="174" fontId="5" fillId="0" borderId="0" xfId="0" applyNumberFormat="1" applyFont="1" applyAlignment="1">
      <alignment vertical="center"/>
    </xf>
    <xf numFmtId="0" fontId="5" fillId="0" borderId="0" xfId="6" quotePrefix="1" applyFont="1" applyAlignment="1">
      <alignment vertical="center"/>
    </xf>
    <xf numFmtId="0" fontId="5" fillId="0" borderId="0" xfId="6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74" fontId="5" fillId="0" borderId="1" xfId="0" applyNumberFormat="1" applyFont="1" applyBorder="1" applyAlignment="1">
      <alignment horizontal="right" vertical="center"/>
    </xf>
    <xf numFmtId="174" fontId="5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37" fontId="5" fillId="0" borderId="0" xfId="7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74" fontId="12" fillId="0" borderId="0" xfId="0" applyNumberFormat="1" applyFont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7" fontId="5" fillId="0" borderId="0" xfId="5" quotePrefix="1" applyNumberFormat="1" applyFont="1" applyAlignment="1">
      <alignment vertical="center"/>
    </xf>
    <xf numFmtId="167" fontId="5" fillId="0" borderId="0" xfId="5" quotePrefix="1" applyNumberFormat="1" applyFont="1" applyAlignment="1">
      <alignment horizontal="center" vertical="center"/>
    </xf>
    <xf numFmtId="174" fontId="5" fillId="0" borderId="0" xfId="7" applyNumberFormat="1" applyFont="1" applyAlignment="1">
      <alignment vertical="center"/>
    </xf>
    <xf numFmtId="174" fontId="5" fillId="0" borderId="0" xfId="9" applyNumberFormat="1" applyFont="1" applyAlignment="1">
      <alignment horizontal="right" vertical="center"/>
    </xf>
    <xf numFmtId="174" fontId="5" fillId="0" borderId="0" xfId="6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174" fontId="5" fillId="0" borderId="1" xfId="9" applyNumberFormat="1" applyFont="1" applyBorder="1" applyAlignment="1">
      <alignment horizontal="right" vertical="center"/>
    </xf>
    <xf numFmtId="174" fontId="5" fillId="0" borderId="0" xfId="9" applyNumberFormat="1" applyFont="1" applyAlignment="1">
      <alignment horizontal="center" vertical="center"/>
    </xf>
    <xf numFmtId="174" fontId="5" fillId="0" borderId="0" xfId="0" applyNumberFormat="1" applyFont="1" applyAlignment="1">
      <alignment horizontal="right" vertical="center"/>
    </xf>
    <xf numFmtId="174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7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5" fillId="0" borderId="0" xfId="9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quotePrefix="1" applyNumberFormat="1" applyFont="1" applyAlignment="1">
      <alignment horizontal="left" vertical="center"/>
    </xf>
    <xf numFmtId="174" fontId="5" fillId="0" borderId="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1" xfId="1" applyNumberFormat="1" applyFont="1" applyBorder="1" applyAlignment="1">
      <alignment horizontal="right" vertical="center"/>
    </xf>
    <xf numFmtId="177" fontId="5" fillId="2" borderId="1" xfId="1" applyNumberFormat="1" applyFont="1" applyFill="1" applyBorder="1" applyAlignment="1">
      <alignment horizontal="center" vertical="center"/>
    </xf>
    <xf numFmtId="169" fontId="5" fillId="0" borderId="3" xfId="1" applyNumberFormat="1" applyFont="1" applyBorder="1" applyAlignment="1">
      <alignment horizontal="right" vertical="center"/>
    </xf>
    <xf numFmtId="169" fontId="5" fillId="0" borderId="3" xfId="1" applyNumberFormat="1" applyFont="1" applyBorder="1" applyAlignment="1">
      <alignment horizontal="center" vertical="center"/>
    </xf>
    <xf numFmtId="169" fontId="5" fillId="2" borderId="3" xfId="0" applyNumberFormat="1" applyFont="1" applyFill="1" applyBorder="1" applyAlignment="1">
      <alignment horizontal="right" vertical="center"/>
    </xf>
    <xf numFmtId="169" fontId="5" fillId="0" borderId="3" xfId="0" applyNumberFormat="1" applyFont="1" applyBorder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right" vertical="center"/>
    </xf>
    <xf numFmtId="164" fontId="2" fillId="0" borderId="1" xfId="0" quotePrefix="1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177" fontId="5" fillId="2" borderId="0" xfId="1" applyNumberFormat="1" applyFont="1" applyFill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169" fontId="5" fillId="0" borderId="4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/>
    </xf>
    <xf numFmtId="176" fontId="5" fillId="0" borderId="0" xfId="0" applyNumberFormat="1" applyFont="1" applyAlignment="1">
      <alignment vertical="center"/>
    </xf>
    <xf numFmtId="169" fontId="5" fillId="2" borderId="6" xfId="1" applyNumberFormat="1" applyFont="1" applyFill="1" applyBorder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69" fontId="5" fillId="0" borderId="6" xfId="1" applyNumberFormat="1" applyFont="1" applyFill="1" applyBorder="1" applyAlignment="1">
      <alignment horizontal="right" vertical="center"/>
    </xf>
    <xf numFmtId="168" fontId="2" fillId="0" borderId="1" xfId="0" applyNumberFormat="1" applyFont="1" applyBorder="1" applyAlignment="1">
      <alignment vertical="center"/>
    </xf>
    <xf numFmtId="175" fontId="2" fillId="0" borderId="0" xfId="0" applyNumberFormat="1" applyFont="1" applyAlignment="1" applyProtection="1">
      <alignment horizontal="right" vertical="center"/>
      <protection locked="0"/>
    </xf>
    <xf numFmtId="175" fontId="2" fillId="0" borderId="0" xfId="0" applyNumberFormat="1" applyFont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175" fontId="2" fillId="0" borderId="1" xfId="0" applyNumberFormat="1" applyFont="1" applyBorder="1" applyAlignment="1" applyProtection="1">
      <alignment horizontal="right" vertical="center"/>
      <protection locked="0"/>
    </xf>
    <xf numFmtId="175" fontId="2" fillId="0" borderId="1" xfId="0" applyNumberFormat="1" applyFont="1" applyBorder="1" applyAlignment="1">
      <alignment vertical="center"/>
    </xf>
    <xf numFmtId="0" fontId="17" fillId="0" borderId="0" xfId="0" applyFont="1" applyAlignment="1" applyProtection="1">
      <alignment horizontal="left" vertical="center"/>
      <protection locked="0"/>
    </xf>
    <xf numFmtId="175" fontId="15" fillId="0" borderId="0" xfId="0" applyNumberFormat="1" applyFont="1" applyAlignment="1" applyProtection="1">
      <alignment horizontal="right" vertical="center"/>
      <protection locked="0"/>
    </xf>
    <xf numFmtId="175" fontId="1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75" fontId="17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75" fontId="17" fillId="0" borderId="0" xfId="0" applyNumberFormat="1" applyFont="1" applyAlignment="1" applyProtection="1">
      <alignment horizontal="right" vertical="center"/>
      <protection locked="0"/>
    </xf>
    <xf numFmtId="175" fontId="17" fillId="0" borderId="0" xfId="0" applyNumberFormat="1" applyFont="1" applyAlignment="1">
      <alignment horizontal="right" vertical="center"/>
    </xf>
    <xf numFmtId="175" fontId="17" fillId="0" borderId="1" xfId="0" applyNumberFormat="1" applyFont="1" applyBorder="1" applyAlignment="1" applyProtection="1">
      <alignment horizontal="right" vertical="center"/>
      <protection locked="0"/>
    </xf>
    <xf numFmtId="0" fontId="17" fillId="0" borderId="0" xfId="2" applyFont="1" applyAlignment="1">
      <alignment vertical="center"/>
    </xf>
    <xf numFmtId="175" fontId="15" fillId="0" borderId="0" xfId="1" applyNumberFormat="1" applyFont="1" applyFill="1" applyAlignment="1">
      <alignment horizontal="right" vertical="center"/>
    </xf>
    <xf numFmtId="175" fontId="15" fillId="0" borderId="0" xfId="2" applyNumberFormat="1" applyFont="1" applyAlignment="1">
      <alignment horizontal="right" vertical="center"/>
    </xf>
    <xf numFmtId="175" fontId="15" fillId="0" borderId="0" xfId="2" applyNumberFormat="1" applyFont="1" applyAlignment="1">
      <alignment horizontal="center" vertical="center"/>
    </xf>
    <xf numFmtId="175" fontId="15" fillId="0" borderId="0" xfId="0" applyNumberFormat="1" applyFont="1" applyAlignment="1">
      <alignment horizontal="right" vertical="center"/>
    </xf>
    <xf numFmtId="175" fontId="17" fillId="0" borderId="0" xfId="2" applyNumberFormat="1" applyFont="1" applyAlignment="1" applyProtection="1">
      <alignment horizontal="right" vertical="center"/>
      <protection locked="0"/>
    </xf>
    <xf numFmtId="175" fontId="15" fillId="0" borderId="0" xfId="2" applyNumberFormat="1" applyFont="1" applyAlignment="1" applyProtection="1">
      <alignment horizontal="center" vertical="center"/>
      <protection locked="0"/>
    </xf>
    <xf numFmtId="0" fontId="15" fillId="0" borderId="0" xfId="2" applyFont="1" applyAlignment="1">
      <alignment vertical="center"/>
    </xf>
    <xf numFmtId="175" fontId="15" fillId="0" borderId="1" xfId="1" applyNumberFormat="1" applyFont="1" applyFill="1" applyBorder="1" applyAlignment="1">
      <alignment horizontal="center" vertical="center"/>
    </xf>
    <xf numFmtId="175" fontId="15" fillId="0" borderId="0" xfId="2" applyNumberFormat="1" applyFont="1" applyAlignment="1" applyProtection="1">
      <alignment horizontal="right" vertical="center"/>
      <protection locked="0"/>
    </xf>
    <xf numFmtId="175" fontId="15" fillId="0" borderId="1" xfId="1" applyNumberFormat="1" applyFont="1" applyFill="1" applyBorder="1" applyAlignment="1">
      <alignment horizontal="right" vertical="center"/>
    </xf>
    <xf numFmtId="175" fontId="15" fillId="0" borderId="1" xfId="2" applyNumberFormat="1" applyFont="1" applyBorder="1" applyAlignment="1">
      <alignment horizontal="center" vertical="center"/>
    </xf>
    <xf numFmtId="175" fontId="15" fillId="0" borderId="1" xfId="0" applyNumberFormat="1" applyFont="1" applyBorder="1" applyAlignment="1">
      <alignment horizontal="right" vertical="center"/>
    </xf>
    <xf numFmtId="175" fontId="15" fillId="0" borderId="1" xfId="2" applyNumberFormat="1" applyFont="1" applyBorder="1" applyAlignment="1">
      <alignment horizontal="right" vertical="center"/>
    </xf>
    <xf numFmtId="175" fontId="15" fillId="0" borderId="2" xfId="1" applyNumberFormat="1" applyFont="1" applyFill="1" applyBorder="1" applyAlignment="1">
      <alignment horizontal="right" vertical="center"/>
    </xf>
    <xf numFmtId="172" fontId="15" fillId="0" borderId="0" xfId="0" applyNumberFormat="1" applyFont="1" applyAlignment="1" applyProtection="1">
      <alignment horizontal="right" vertical="center"/>
      <protection locked="0"/>
    </xf>
    <xf numFmtId="172" fontId="15" fillId="0" borderId="0" xfId="0" applyNumberFormat="1" applyFont="1" applyAlignment="1">
      <alignment horizontal="right" vertical="center"/>
    </xf>
    <xf numFmtId="175" fontId="15" fillId="2" borderId="0" xfId="2" applyNumberFormat="1" applyFont="1" applyFill="1" applyAlignment="1">
      <alignment horizontal="right" vertical="center"/>
    </xf>
    <xf numFmtId="170" fontId="15" fillId="0" borderId="0" xfId="2" applyNumberFormat="1" applyFont="1" applyAlignment="1">
      <alignment horizontal="right" vertical="center"/>
    </xf>
    <xf numFmtId="175" fontId="15" fillId="2" borderId="0" xfId="0" applyNumberFormat="1" applyFont="1" applyFill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175" fontId="15" fillId="2" borderId="0" xfId="2" applyNumberFormat="1" applyFont="1" applyFill="1" applyAlignment="1" applyProtection="1">
      <alignment horizontal="center" vertical="center"/>
      <protection locked="0"/>
    </xf>
    <xf numFmtId="164" fontId="15" fillId="2" borderId="0" xfId="1" applyNumberFormat="1" applyFont="1" applyFill="1" applyAlignment="1">
      <alignment horizontal="right" vertical="center"/>
    </xf>
    <xf numFmtId="164" fontId="15" fillId="2" borderId="0" xfId="1" applyNumberFormat="1" applyFont="1" applyFill="1" applyBorder="1" applyAlignment="1" applyProtection="1">
      <alignment horizontal="center" vertical="center"/>
      <protection locked="0"/>
    </xf>
    <xf numFmtId="164" fontId="15" fillId="2" borderId="0" xfId="1" applyNumberFormat="1" applyFont="1" applyFill="1" applyBorder="1" applyAlignment="1">
      <alignment horizontal="right" vertical="center"/>
    </xf>
    <xf numFmtId="175" fontId="15" fillId="2" borderId="1" xfId="2" applyNumberFormat="1" applyFont="1" applyFill="1" applyBorder="1" applyAlignment="1">
      <alignment horizontal="right" vertical="center"/>
    </xf>
    <xf numFmtId="175" fontId="15" fillId="2" borderId="1" xfId="0" applyNumberFormat="1" applyFont="1" applyFill="1" applyBorder="1" applyAlignment="1">
      <alignment horizontal="right" vertical="center"/>
    </xf>
    <xf numFmtId="0" fontId="15" fillId="2" borderId="0" xfId="0" applyFont="1" applyFill="1" applyAlignment="1">
      <alignment vertical="center"/>
    </xf>
    <xf numFmtId="175" fontId="15" fillId="2" borderId="1" xfId="1" applyNumberFormat="1" applyFont="1" applyFill="1" applyBorder="1" applyAlignment="1">
      <alignment horizontal="right" vertical="center"/>
    </xf>
    <xf numFmtId="164" fontId="15" fillId="2" borderId="1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 applyProtection="1">
      <alignment horizontal="right" vertical="center"/>
      <protection locked="0"/>
    </xf>
    <xf numFmtId="175" fontId="15" fillId="2" borderId="0" xfId="2" applyNumberFormat="1" applyFont="1" applyFill="1" applyAlignment="1" applyProtection="1">
      <alignment horizontal="right" vertical="center"/>
      <protection locked="0"/>
    </xf>
    <xf numFmtId="164" fontId="15" fillId="2" borderId="0" xfId="1" applyNumberFormat="1" applyFont="1" applyFill="1" applyAlignment="1" applyProtection="1">
      <alignment horizontal="right" vertical="center"/>
      <protection locked="0"/>
    </xf>
    <xf numFmtId="175" fontId="15" fillId="2" borderId="2" xfId="1" applyNumberFormat="1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175" fontId="9" fillId="0" borderId="0" xfId="2" applyNumberFormat="1" applyFont="1" applyAlignment="1" applyProtection="1">
      <alignment horizontal="right" vertical="center"/>
      <protection locked="0"/>
    </xf>
    <xf numFmtId="175" fontId="9" fillId="0" borderId="0" xfId="2" applyNumberFormat="1" applyFont="1" applyAlignment="1">
      <alignment horizontal="right" vertical="center"/>
    </xf>
    <xf numFmtId="175" fontId="9" fillId="0" borderId="0" xfId="2" applyNumberFormat="1" applyFont="1" applyAlignment="1">
      <alignment horizontal="center" vertical="center"/>
    </xf>
    <xf numFmtId="17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 applyProtection="1">
      <alignment vertical="center"/>
      <protection locked="0"/>
    </xf>
    <xf numFmtId="175" fontId="5" fillId="0" borderId="1" xfId="0" applyNumberFormat="1" applyFont="1" applyBorder="1" applyAlignment="1" applyProtection="1">
      <alignment vertical="center"/>
      <protection locked="0"/>
    </xf>
    <xf numFmtId="175" fontId="5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70" fontId="1" fillId="0" borderId="1" xfId="0" applyNumberFormat="1" applyFont="1" applyBorder="1" applyAlignment="1">
      <alignment vertical="center"/>
    </xf>
    <xf numFmtId="170" fontId="15" fillId="0" borderId="0" xfId="0" applyNumberFormat="1" applyFont="1" applyAlignment="1">
      <alignment vertical="center"/>
    </xf>
    <xf numFmtId="164" fontId="17" fillId="0" borderId="0" xfId="0" applyNumberFormat="1" applyFont="1" applyAlignment="1" applyProtection="1">
      <alignment horizontal="center" vertical="center"/>
      <protection locked="0"/>
    </xf>
    <xf numFmtId="170" fontId="17" fillId="0" borderId="0" xfId="0" applyNumberFormat="1" applyFont="1" applyAlignment="1" applyProtection="1">
      <alignment horizontal="center" vertical="center"/>
      <protection locked="0"/>
    </xf>
    <xf numFmtId="170" fontId="17" fillId="0" borderId="4" xfId="0" applyNumberFormat="1" applyFont="1" applyBorder="1" applyAlignment="1" applyProtection="1">
      <alignment horizontal="center" vertical="center"/>
      <protection locked="0"/>
    </xf>
    <xf numFmtId="164" fontId="17" fillId="0" borderId="0" xfId="0" applyNumberFormat="1" applyFont="1" applyAlignment="1" applyProtection="1">
      <alignment horizontal="right" vertical="center"/>
      <protection locked="0"/>
    </xf>
    <xf numFmtId="170" fontId="15" fillId="0" borderId="0" xfId="0" applyNumberFormat="1" applyFont="1" applyAlignment="1" applyProtection="1">
      <alignment horizontal="right" vertical="center"/>
      <protection locked="0"/>
    </xf>
    <xf numFmtId="170" fontId="17" fillId="0" borderId="0" xfId="0" applyNumberFormat="1" applyFont="1" applyAlignment="1" applyProtection="1">
      <alignment horizontal="right" vertical="center"/>
      <protection locked="0"/>
    </xf>
    <xf numFmtId="170" fontId="17" fillId="0" borderId="0" xfId="0" applyNumberFormat="1" applyFont="1" applyAlignment="1" applyProtection="1">
      <alignment vertical="center"/>
      <protection locked="0"/>
    </xf>
    <xf numFmtId="170" fontId="17" fillId="0" borderId="0" xfId="0" applyNumberFormat="1" applyFont="1" applyAlignment="1">
      <alignment horizontal="right" vertical="center"/>
    </xf>
    <xf numFmtId="171" fontId="17" fillId="0" borderId="0" xfId="0" applyNumberFormat="1" applyFont="1" applyAlignment="1" applyProtection="1">
      <alignment horizontal="center" vertical="center"/>
      <protection locked="0"/>
    </xf>
    <xf numFmtId="164" fontId="15" fillId="0" borderId="0" xfId="0" applyNumberFormat="1" applyFont="1" applyAlignment="1">
      <alignment vertical="center"/>
    </xf>
    <xf numFmtId="170" fontId="17" fillId="0" borderId="1" xfId="0" applyNumberFormat="1" applyFont="1" applyBorder="1" applyAlignment="1" applyProtection="1">
      <alignment horizontal="right" vertical="center"/>
      <protection locked="0"/>
    </xf>
    <xf numFmtId="170" fontId="5" fillId="0" borderId="0" xfId="2" applyNumberFormat="1" applyAlignment="1">
      <alignment horizontal="right" vertical="center"/>
    </xf>
    <xf numFmtId="0" fontId="17" fillId="0" borderId="0" xfId="0" applyFont="1" applyAlignment="1">
      <alignment vertical="center"/>
    </xf>
    <xf numFmtId="164" fontId="15" fillId="0" borderId="0" xfId="2" applyNumberFormat="1" applyFont="1" applyAlignment="1" applyProtection="1">
      <alignment horizontal="right" vertical="center"/>
      <protection locked="0"/>
    </xf>
    <xf numFmtId="172" fontId="15" fillId="0" borderId="1" xfId="0" applyNumberFormat="1" applyFont="1" applyBorder="1" applyAlignment="1">
      <alignment horizontal="right" vertical="center"/>
    </xf>
    <xf numFmtId="174" fontId="15" fillId="0" borderId="0" xfId="0" applyNumberFormat="1" applyFont="1" applyAlignment="1">
      <alignment horizontal="right" vertical="center"/>
    </xf>
    <xf numFmtId="174" fontId="15" fillId="0" borderId="1" xfId="0" applyNumberFormat="1" applyFont="1" applyBorder="1" applyAlignment="1">
      <alignment horizontal="right" vertical="center"/>
    </xf>
    <xf numFmtId="164" fontId="5" fillId="0" borderId="0" xfId="2" applyNumberFormat="1" applyAlignment="1" applyProtection="1">
      <alignment horizontal="center" vertical="center"/>
      <protection locked="0"/>
    </xf>
    <xf numFmtId="164" fontId="15" fillId="2" borderId="0" xfId="1" applyNumberFormat="1" applyFont="1" applyFill="1" applyAlignment="1">
      <alignment vertical="center"/>
    </xf>
    <xf numFmtId="174" fontId="15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 applyProtection="1">
      <alignment vertical="center"/>
      <protection locked="0"/>
    </xf>
    <xf numFmtId="170" fontId="5" fillId="0" borderId="1" xfId="0" applyNumberFormat="1" applyFont="1" applyBorder="1" applyAlignment="1" applyProtection="1">
      <alignment vertical="center"/>
      <protection locked="0"/>
    </xf>
    <xf numFmtId="170" fontId="5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70" fontId="5" fillId="0" borderId="0" xfId="0" applyNumberFormat="1" applyFont="1" applyAlignment="1">
      <alignment vertical="center"/>
    </xf>
    <xf numFmtId="3" fontId="15" fillId="0" borderId="0" xfId="0" applyNumberFormat="1" applyFont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174" fontId="2" fillId="0" borderId="0" xfId="0" applyNumberFormat="1" applyFont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74" fontId="2" fillId="0" borderId="1" xfId="0" applyNumberFormat="1" applyFont="1" applyBorder="1" applyAlignment="1">
      <alignment horizontal="centerContinuous" vertical="center"/>
    </xf>
    <xf numFmtId="174" fontId="6" fillId="0" borderId="0" xfId="0" quotePrefix="1" applyNumberFormat="1" applyFont="1" applyAlignment="1">
      <alignment horizontal="right" vertical="center"/>
    </xf>
    <xf numFmtId="174" fontId="5" fillId="0" borderId="0" xfId="8" applyNumberFormat="1" applyFont="1" applyAlignment="1">
      <alignment horizontal="right" vertical="center"/>
    </xf>
    <xf numFmtId="165" fontId="5" fillId="0" borderId="0" xfId="8" applyNumberFormat="1" applyFont="1" applyAlignment="1">
      <alignment horizontal="right" vertical="center"/>
    </xf>
    <xf numFmtId="165" fontId="5" fillId="0" borderId="0" xfId="8" applyNumberFormat="1" applyFont="1" applyAlignment="1">
      <alignment horizontal="center" vertical="center"/>
    </xf>
    <xf numFmtId="165" fontId="5" fillId="2" borderId="1" xfId="8" applyNumberFormat="1" applyFont="1" applyFill="1" applyBorder="1" applyAlignment="1">
      <alignment horizontal="right" vertical="center"/>
    </xf>
    <xf numFmtId="165" fontId="5" fillId="0" borderId="1" xfId="8" applyNumberFormat="1" applyFont="1" applyBorder="1" applyAlignment="1">
      <alignment horizontal="right" vertical="center"/>
    </xf>
    <xf numFmtId="169" fontId="5" fillId="0" borderId="1" xfId="1" applyNumberFormat="1" applyFont="1" applyBorder="1" applyAlignment="1">
      <alignment horizontal="center" vertical="center"/>
    </xf>
    <xf numFmtId="174" fontId="5" fillId="0" borderId="1" xfId="8" applyNumberFormat="1" applyFont="1" applyBorder="1" applyAlignment="1">
      <alignment horizontal="right" vertical="center"/>
    </xf>
    <xf numFmtId="174" fontId="5" fillId="0" borderId="0" xfId="8" applyNumberFormat="1" applyFont="1" applyFill="1" applyBorder="1" applyAlignment="1">
      <alignment horizontal="right" vertical="center"/>
    </xf>
    <xf numFmtId="174" fontId="5" fillId="0" borderId="0" xfId="8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165" fontId="5" fillId="0" borderId="3" xfId="9" applyNumberFormat="1" applyFont="1" applyBorder="1" applyAlignment="1">
      <alignment horizontal="right" vertical="center"/>
    </xf>
    <xf numFmtId="165" fontId="5" fillId="2" borderId="0" xfId="9" applyNumberFormat="1" applyFont="1" applyFill="1" applyAlignment="1">
      <alignment horizontal="center" vertical="center"/>
    </xf>
    <xf numFmtId="165" fontId="5" fillId="0" borderId="0" xfId="9" applyNumberFormat="1" applyFont="1" applyAlignment="1">
      <alignment horizontal="center" vertical="center"/>
    </xf>
    <xf numFmtId="0" fontId="2" fillId="0" borderId="1" xfId="6" applyFont="1" applyBorder="1" applyAlignment="1">
      <alignment vertical="center"/>
    </xf>
    <xf numFmtId="37" fontId="2" fillId="0" borderId="1" xfId="7" applyFont="1" applyBorder="1" applyAlignment="1">
      <alignment vertical="center"/>
    </xf>
    <xf numFmtId="3" fontId="5" fillId="0" borderId="0" xfId="0" applyNumberFormat="1" applyFont="1" applyAlignment="1">
      <alignment horizontal="justify" vertical="center" wrapText="1"/>
    </xf>
    <xf numFmtId="37" fontId="2" fillId="0" borderId="1" xfId="0" quotePrefix="1" applyNumberFormat="1" applyFont="1" applyBorder="1" applyAlignment="1">
      <alignment horizontal="left" vertical="center"/>
    </xf>
    <xf numFmtId="178" fontId="5" fillId="0" borderId="2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178" fontId="5" fillId="2" borderId="2" xfId="1" applyNumberFormat="1" applyFont="1" applyFill="1" applyBorder="1" applyAlignment="1">
      <alignment horizontal="right" vertical="center"/>
    </xf>
    <xf numFmtId="174" fontId="6" fillId="2" borderId="0" xfId="0" quotePrefix="1" applyNumberFormat="1" applyFont="1" applyFill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5" fontId="5" fillId="0" borderId="0" xfId="8" applyNumberFormat="1" applyFont="1" applyFill="1" applyAlignment="1">
      <alignment horizontal="right" vertical="center"/>
    </xf>
    <xf numFmtId="175" fontId="17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75" fontId="17" fillId="0" borderId="1" xfId="0" applyNumberFormat="1" applyFont="1" applyBorder="1" applyAlignment="1" applyProtection="1">
      <alignment horizontal="center" vertical="center"/>
      <protection locked="0"/>
    </xf>
    <xf numFmtId="175" fontId="17" fillId="0" borderId="5" xfId="0" applyNumberFormat="1" applyFont="1" applyBorder="1" applyAlignment="1" applyProtection="1">
      <alignment horizontal="center" vertical="center"/>
      <protection locked="0"/>
    </xf>
    <xf numFmtId="170" fontId="17" fillId="0" borderId="1" xfId="0" applyNumberFormat="1" applyFont="1" applyBorder="1" applyAlignment="1" applyProtection="1">
      <alignment horizontal="center" vertical="center"/>
      <protection locked="0"/>
    </xf>
    <xf numFmtId="170" fontId="17" fillId="0" borderId="5" xfId="0" applyNumberFormat="1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1" xfId="0" applyFont="1" applyBorder="1" applyAlignment="1">
      <alignment vertical="center"/>
    </xf>
    <xf numFmtId="175" fontId="22" fillId="0" borderId="1" xfId="0" applyNumberFormat="1" applyFont="1" applyBorder="1" applyAlignment="1" applyProtection="1">
      <alignment horizontal="center" vertical="center"/>
      <protection locked="0"/>
    </xf>
    <xf numFmtId="172" fontId="21" fillId="0" borderId="0" xfId="0" applyNumberFormat="1" applyFont="1" applyAlignment="1">
      <alignment horizontal="right" vertical="center"/>
    </xf>
    <xf numFmtId="172" fontId="21" fillId="0" borderId="1" xfId="0" applyNumberFormat="1" applyFont="1" applyBorder="1" applyAlignment="1">
      <alignment horizontal="right" vertical="center"/>
    </xf>
    <xf numFmtId="172" fontId="21" fillId="0" borderId="2" xfId="0" applyNumberFormat="1" applyFont="1" applyBorder="1" applyAlignment="1">
      <alignment horizontal="right" vertical="center"/>
    </xf>
    <xf numFmtId="164" fontId="21" fillId="2" borderId="0" xfId="1" applyNumberFormat="1" applyFont="1" applyFill="1" applyAlignment="1">
      <alignment vertical="center"/>
    </xf>
    <xf numFmtId="172" fontId="21" fillId="2" borderId="0" xfId="0" applyNumberFormat="1" applyFont="1" applyFill="1" applyAlignment="1">
      <alignment horizontal="right" vertical="center"/>
    </xf>
    <xf numFmtId="172" fontId="21" fillId="2" borderId="1" xfId="0" applyNumberFormat="1" applyFont="1" applyFill="1" applyBorder="1" applyAlignment="1">
      <alignment horizontal="right" vertical="center"/>
    </xf>
    <xf numFmtId="172" fontId="21" fillId="2" borderId="2" xfId="0" applyNumberFormat="1" applyFont="1" applyFill="1" applyBorder="1" applyAlignment="1">
      <alignment horizontal="right" vertical="center"/>
    </xf>
  </cellXfs>
  <cellStyles count="12">
    <cellStyle name="Comma" xfId="1" builtinId="3"/>
    <cellStyle name="Comma 154" xfId="11" xr:uid="{0E771081-FB66-4FC5-8DF3-8650199CDAA9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FA00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showRuler="0" zoomScaleNormal="100" zoomScaleSheetLayoutView="115" workbookViewId="0"/>
  </sheetViews>
  <sheetFormatPr defaultColWidth="9.140625" defaultRowHeight="15.95" customHeight="1" x14ac:dyDescent="0.2"/>
  <cols>
    <col min="1" max="2" width="1.140625" style="10" customWidth="1"/>
    <col min="3" max="3" width="29.7109375" style="11" customWidth="1"/>
    <col min="4" max="4" width="4.5703125" style="23" customWidth="1"/>
    <col min="5" max="5" width="0.5703125" style="24" customWidth="1"/>
    <col min="6" max="6" width="12.7109375" style="28" customWidth="1"/>
    <col min="7" max="7" width="0.5703125" style="28" customWidth="1"/>
    <col min="8" max="8" width="12.7109375" style="28" customWidth="1"/>
    <col min="9" max="9" width="0.5703125" style="28" customWidth="1"/>
    <col min="10" max="10" width="12.7109375" style="28" customWidth="1"/>
    <col min="11" max="11" width="0.5703125" style="28" customWidth="1"/>
    <col min="12" max="12" width="12.7109375" style="28" customWidth="1"/>
    <col min="13" max="16384" width="9.140625" style="11"/>
  </cols>
  <sheetData>
    <row r="1" spans="1:12" s="6" customFormat="1" ht="15.95" customHeight="1" x14ac:dyDescent="0.2">
      <c r="A1" s="1" t="s">
        <v>134</v>
      </c>
      <c r="B1" s="2"/>
      <c r="C1" s="3"/>
      <c r="D1" s="23"/>
      <c r="E1" s="22"/>
      <c r="F1" s="47"/>
      <c r="G1" s="47"/>
      <c r="H1" s="47"/>
      <c r="I1" s="47"/>
      <c r="J1" s="47"/>
      <c r="K1" s="47"/>
      <c r="L1" s="47"/>
    </row>
    <row r="2" spans="1:12" s="6" customFormat="1" ht="15.95" customHeight="1" x14ac:dyDescent="0.2">
      <c r="A2" s="1" t="s">
        <v>0</v>
      </c>
      <c r="B2" s="2"/>
      <c r="C2" s="3"/>
      <c r="D2" s="23"/>
      <c r="E2" s="22"/>
      <c r="F2" s="47"/>
      <c r="G2" s="47"/>
      <c r="H2" s="47"/>
      <c r="I2" s="47"/>
      <c r="J2" s="103"/>
      <c r="K2" s="47"/>
      <c r="L2" s="103"/>
    </row>
    <row r="3" spans="1:12" s="6" customFormat="1" ht="15.95" customHeight="1" x14ac:dyDescent="0.2">
      <c r="A3" s="7" t="s">
        <v>259</v>
      </c>
      <c r="B3" s="8"/>
      <c r="C3" s="9"/>
      <c r="D3" s="48"/>
      <c r="E3" s="49"/>
      <c r="F3" s="50"/>
      <c r="G3" s="50"/>
      <c r="H3" s="50"/>
      <c r="I3" s="50"/>
      <c r="J3" s="104"/>
      <c r="K3" s="50"/>
      <c r="L3" s="104"/>
    </row>
    <row r="4" spans="1:12" ht="14.1" customHeight="1" x14ac:dyDescent="0.2">
      <c r="C4" s="5"/>
      <c r="E4" s="22"/>
      <c r="F4" s="47"/>
      <c r="G4" s="47"/>
      <c r="H4" s="47"/>
      <c r="I4" s="47"/>
      <c r="J4" s="41"/>
      <c r="K4" s="47"/>
      <c r="L4" s="47"/>
    </row>
    <row r="5" spans="1:12" ht="14.1" customHeight="1" x14ac:dyDescent="0.2">
      <c r="C5" s="5"/>
      <c r="E5" s="22"/>
      <c r="F5" s="47"/>
      <c r="G5" s="47"/>
      <c r="H5" s="47"/>
      <c r="I5" s="47"/>
      <c r="J5" s="41"/>
      <c r="K5" s="47"/>
      <c r="L5" s="47"/>
    </row>
    <row r="6" spans="1:12" s="24" customFormat="1" ht="15" customHeight="1" x14ac:dyDescent="0.2">
      <c r="A6" s="21"/>
      <c r="B6" s="21"/>
      <c r="D6" s="23"/>
      <c r="F6" s="429" t="s">
        <v>1</v>
      </c>
      <c r="G6" s="429"/>
      <c r="H6" s="429"/>
      <c r="I6" s="37"/>
      <c r="J6" s="429" t="s">
        <v>152</v>
      </c>
      <c r="K6" s="429"/>
      <c r="L6" s="429"/>
    </row>
    <row r="7" spans="1:12" s="24" customFormat="1" ht="15" customHeight="1" x14ac:dyDescent="0.2">
      <c r="A7" s="21"/>
      <c r="B7" s="21"/>
      <c r="D7" s="23"/>
      <c r="F7" s="430" t="s">
        <v>151</v>
      </c>
      <c r="G7" s="430"/>
      <c r="H7" s="430"/>
      <c r="I7" s="37"/>
      <c r="J7" s="430" t="s">
        <v>151</v>
      </c>
      <c r="K7" s="430"/>
      <c r="L7" s="430"/>
    </row>
    <row r="8" spans="1:12" s="24" customFormat="1" ht="15" customHeight="1" x14ac:dyDescent="0.2">
      <c r="A8" s="21"/>
      <c r="B8" s="21"/>
      <c r="D8" s="23"/>
      <c r="F8" s="44" t="s">
        <v>2</v>
      </c>
      <c r="G8" s="168"/>
      <c r="H8" s="44" t="s">
        <v>3</v>
      </c>
      <c r="I8" s="168"/>
      <c r="J8" s="44" t="s">
        <v>2</v>
      </c>
      <c r="K8" s="168"/>
      <c r="L8" s="44" t="s">
        <v>3</v>
      </c>
    </row>
    <row r="9" spans="1:12" s="24" customFormat="1" ht="15" customHeight="1" x14ac:dyDescent="0.2">
      <c r="A9" s="21"/>
      <c r="B9" s="21"/>
      <c r="D9" s="34"/>
      <c r="E9" s="26"/>
      <c r="F9" s="44" t="s">
        <v>260</v>
      </c>
      <c r="G9" s="45"/>
      <c r="H9" s="44" t="s">
        <v>4</v>
      </c>
      <c r="I9" s="45"/>
      <c r="J9" s="44" t="s">
        <v>260</v>
      </c>
      <c r="K9" s="45"/>
      <c r="L9" s="44" t="s">
        <v>4</v>
      </c>
    </row>
    <row r="10" spans="1:12" s="24" customFormat="1" ht="15" customHeight="1" x14ac:dyDescent="0.2">
      <c r="A10" s="21"/>
      <c r="B10" s="21"/>
      <c r="D10" s="34"/>
      <c r="E10" s="26"/>
      <c r="F10" s="44" t="s">
        <v>242</v>
      </c>
      <c r="G10" s="45"/>
      <c r="H10" s="44" t="s">
        <v>185</v>
      </c>
      <c r="I10" s="45"/>
      <c r="J10" s="44" t="s">
        <v>242</v>
      </c>
      <c r="K10" s="45"/>
      <c r="L10" s="44" t="s">
        <v>185</v>
      </c>
    </row>
    <row r="11" spans="1:12" s="24" customFormat="1" ht="15" customHeight="1" x14ac:dyDescent="0.2">
      <c r="A11" s="21"/>
      <c r="B11" s="21"/>
      <c r="D11" s="35" t="s">
        <v>5</v>
      </c>
      <c r="E11" s="26"/>
      <c r="F11" s="59" t="s">
        <v>6</v>
      </c>
      <c r="G11" s="45"/>
      <c r="H11" s="59" t="s">
        <v>6</v>
      </c>
      <c r="I11" s="45"/>
      <c r="J11" s="59" t="s">
        <v>6</v>
      </c>
      <c r="K11" s="45"/>
      <c r="L11" s="59" t="s">
        <v>6</v>
      </c>
    </row>
    <row r="12" spans="1:12" s="24" customFormat="1" ht="15" customHeight="1" x14ac:dyDescent="0.2">
      <c r="A12" s="60" t="s">
        <v>7</v>
      </c>
      <c r="B12" s="60"/>
      <c r="C12" s="60"/>
      <c r="D12" s="23"/>
      <c r="F12" s="83"/>
      <c r="G12" s="28"/>
      <c r="H12" s="56"/>
      <c r="I12" s="28"/>
      <c r="J12" s="84"/>
      <c r="K12" s="28"/>
      <c r="L12" s="28"/>
    </row>
    <row r="13" spans="1:12" s="24" customFormat="1" ht="6" customHeight="1" x14ac:dyDescent="0.2">
      <c r="A13" s="60"/>
      <c r="B13" s="60"/>
      <c r="C13" s="60"/>
      <c r="D13" s="23"/>
      <c r="F13" s="83"/>
      <c r="G13" s="28"/>
      <c r="H13" s="56"/>
      <c r="I13" s="28"/>
      <c r="J13" s="84"/>
      <c r="K13" s="28"/>
      <c r="L13" s="28"/>
    </row>
    <row r="14" spans="1:12" s="24" customFormat="1" ht="15" customHeight="1" x14ac:dyDescent="0.2">
      <c r="A14" s="60" t="s">
        <v>8</v>
      </c>
      <c r="B14" s="60"/>
      <c r="C14" s="61"/>
      <c r="D14" s="23"/>
      <c r="F14" s="84"/>
      <c r="G14" s="28"/>
      <c r="H14" s="28"/>
      <c r="I14" s="28"/>
      <c r="J14" s="84"/>
      <c r="K14" s="28"/>
      <c r="L14" s="28"/>
    </row>
    <row r="15" spans="1:12" s="24" customFormat="1" ht="6" customHeight="1" x14ac:dyDescent="0.2">
      <c r="A15" s="60"/>
      <c r="B15" s="60"/>
      <c r="C15" s="61"/>
      <c r="D15" s="23"/>
      <c r="F15" s="84"/>
      <c r="G15" s="28"/>
      <c r="H15" s="28"/>
      <c r="I15" s="28"/>
      <c r="J15" s="84"/>
      <c r="K15" s="28"/>
      <c r="L15" s="28"/>
    </row>
    <row r="16" spans="1:12" s="24" customFormat="1" ht="15" customHeight="1" x14ac:dyDescent="0.2">
      <c r="A16" s="61" t="s">
        <v>9</v>
      </c>
      <c r="B16" s="61"/>
      <c r="C16" s="61"/>
      <c r="D16" s="23"/>
      <c r="F16" s="158">
        <v>926164942</v>
      </c>
      <c r="G16" s="171"/>
      <c r="H16" s="28">
        <v>495381393</v>
      </c>
      <c r="I16" s="173"/>
      <c r="J16" s="174">
        <v>774768413</v>
      </c>
      <c r="K16" s="77"/>
      <c r="L16" s="79">
        <v>304192411</v>
      </c>
    </row>
    <row r="17" spans="1:12" s="24" customFormat="1" ht="15" customHeight="1" x14ac:dyDescent="0.2">
      <c r="A17" s="61" t="s">
        <v>250</v>
      </c>
      <c r="B17" s="61"/>
      <c r="C17" s="61"/>
      <c r="D17" s="23"/>
      <c r="F17" s="158">
        <v>180771</v>
      </c>
      <c r="G17" s="171"/>
      <c r="H17" s="28">
        <v>173591</v>
      </c>
      <c r="I17" s="173"/>
      <c r="J17" s="174">
        <v>0</v>
      </c>
      <c r="K17" s="78"/>
      <c r="L17" s="79">
        <v>0</v>
      </c>
    </row>
    <row r="18" spans="1:12" s="24" customFormat="1" ht="15" customHeight="1" x14ac:dyDescent="0.2">
      <c r="A18" s="21" t="s">
        <v>191</v>
      </c>
      <c r="B18" s="61"/>
      <c r="C18" s="61"/>
      <c r="D18" s="23"/>
      <c r="F18" s="87"/>
      <c r="G18" s="105"/>
      <c r="H18" s="28"/>
      <c r="I18" s="107"/>
      <c r="J18" s="108"/>
      <c r="K18" s="77"/>
      <c r="L18" s="79"/>
    </row>
    <row r="19" spans="1:12" s="24" customFormat="1" ht="15" customHeight="1" x14ac:dyDescent="0.2">
      <c r="A19" s="21"/>
      <c r="B19" s="61" t="s">
        <v>197</v>
      </c>
      <c r="C19" s="61"/>
      <c r="D19" s="23">
        <v>9</v>
      </c>
      <c r="F19" s="158">
        <v>20421322</v>
      </c>
      <c r="G19" s="171"/>
      <c r="H19" s="28">
        <v>35357328</v>
      </c>
      <c r="I19" s="173"/>
      <c r="J19" s="175">
        <v>15270948</v>
      </c>
      <c r="K19" s="77"/>
      <c r="L19" s="79">
        <v>15257633</v>
      </c>
    </row>
    <row r="20" spans="1:12" s="24" customFormat="1" ht="15" customHeight="1" x14ac:dyDescent="0.2">
      <c r="A20" s="21" t="s">
        <v>191</v>
      </c>
      <c r="B20" s="61"/>
      <c r="C20" s="61"/>
      <c r="D20" s="23"/>
      <c r="F20" s="87"/>
      <c r="G20" s="105"/>
      <c r="H20" s="28"/>
      <c r="I20" s="107"/>
      <c r="J20" s="108"/>
      <c r="K20" s="77"/>
      <c r="L20" s="79"/>
    </row>
    <row r="21" spans="1:12" s="24" customFormat="1" ht="15" customHeight="1" x14ac:dyDescent="0.2">
      <c r="A21" s="21"/>
      <c r="B21" s="61" t="s">
        <v>198</v>
      </c>
      <c r="C21" s="61"/>
      <c r="D21" s="109">
        <v>9</v>
      </c>
      <c r="E21" s="110"/>
      <c r="F21" s="158">
        <v>4293800</v>
      </c>
      <c r="G21" s="171"/>
      <c r="H21" s="28">
        <v>4045900</v>
      </c>
      <c r="I21" s="173"/>
      <c r="J21" s="175">
        <v>4293800</v>
      </c>
      <c r="K21" s="107"/>
      <c r="L21" s="111">
        <v>4045900</v>
      </c>
    </row>
    <row r="22" spans="1:12" s="24" customFormat="1" ht="15" customHeight="1" x14ac:dyDescent="0.2">
      <c r="A22" s="61" t="s">
        <v>166</v>
      </c>
      <c r="B22" s="61"/>
      <c r="C22" s="61"/>
      <c r="D22" s="109">
        <v>10</v>
      </c>
      <c r="E22" s="110"/>
      <c r="F22" s="158">
        <v>1150294161</v>
      </c>
      <c r="G22" s="171"/>
      <c r="H22" s="28">
        <v>1351103711</v>
      </c>
      <c r="I22" s="173"/>
      <c r="J22" s="174">
        <v>474022164</v>
      </c>
      <c r="K22" s="107"/>
      <c r="L22" s="106">
        <v>672832451</v>
      </c>
    </row>
    <row r="23" spans="1:12" s="24" customFormat="1" ht="15" customHeight="1" x14ac:dyDescent="0.2">
      <c r="A23" s="61" t="s">
        <v>10</v>
      </c>
      <c r="B23" s="61"/>
      <c r="C23" s="61"/>
      <c r="D23" s="109" t="s">
        <v>246</v>
      </c>
      <c r="E23" s="110"/>
      <c r="F23" s="175">
        <v>0</v>
      </c>
      <c r="G23" s="171"/>
      <c r="H23" s="79">
        <v>0</v>
      </c>
      <c r="I23" s="173"/>
      <c r="J23" s="175">
        <v>5284093250</v>
      </c>
      <c r="K23" s="107"/>
      <c r="L23" s="111">
        <v>5298393250</v>
      </c>
    </row>
    <row r="24" spans="1:12" s="24" customFormat="1" ht="15" customHeight="1" x14ac:dyDescent="0.2">
      <c r="A24" s="61" t="s">
        <v>11</v>
      </c>
      <c r="B24" s="61"/>
      <c r="C24" s="61"/>
      <c r="D24" s="109">
        <v>11</v>
      </c>
      <c r="E24" s="110"/>
      <c r="F24" s="158">
        <v>1346134722</v>
      </c>
      <c r="G24" s="171"/>
      <c r="H24" s="28">
        <v>1349966040</v>
      </c>
      <c r="I24" s="173"/>
      <c r="J24" s="174">
        <v>101283961</v>
      </c>
      <c r="K24" s="107"/>
      <c r="L24" s="112">
        <v>92965363</v>
      </c>
    </row>
    <row r="25" spans="1:12" s="24" customFormat="1" ht="15" customHeight="1" x14ac:dyDescent="0.2">
      <c r="A25" s="61" t="s">
        <v>164</v>
      </c>
      <c r="B25" s="61"/>
      <c r="C25" s="61"/>
      <c r="D25" s="109">
        <v>12</v>
      </c>
      <c r="E25" s="110"/>
      <c r="F25" s="158">
        <v>1651594540</v>
      </c>
      <c r="G25" s="171"/>
      <c r="H25" s="28">
        <v>1529817699</v>
      </c>
      <c r="I25" s="173"/>
      <c r="J25" s="175">
        <v>0</v>
      </c>
      <c r="K25" s="107"/>
      <c r="L25" s="111">
        <v>0</v>
      </c>
    </row>
    <row r="26" spans="1:12" s="24" customFormat="1" ht="15" customHeight="1" x14ac:dyDescent="0.2">
      <c r="A26" s="61" t="s">
        <v>12</v>
      </c>
      <c r="B26" s="61"/>
      <c r="C26" s="61"/>
      <c r="D26" s="109"/>
      <c r="E26" s="110"/>
      <c r="F26" s="158">
        <v>27516728</v>
      </c>
      <c r="G26" s="171"/>
      <c r="H26" s="28">
        <v>28390497</v>
      </c>
      <c r="I26" s="173"/>
      <c r="J26" s="175">
        <v>0</v>
      </c>
      <c r="K26" s="107"/>
      <c r="L26" s="111">
        <v>0</v>
      </c>
    </row>
    <row r="27" spans="1:12" s="24" customFormat="1" ht="15" customHeight="1" x14ac:dyDescent="0.2">
      <c r="A27" s="61" t="s">
        <v>181</v>
      </c>
      <c r="B27" s="63"/>
      <c r="C27" s="61"/>
      <c r="D27" s="109">
        <v>13</v>
      </c>
      <c r="E27" s="110"/>
      <c r="F27" s="139">
        <v>74307441</v>
      </c>
      <c r="G27" s="171"/>
      <c r="H27" s="28">
        <v>83000000</v>
      </c>
      <c r="I27" s="173"/>
      <c r="J27" s="175">
        <v>0</v>
      </c>
      <c r="K27" s="107"/>
      <c r="L27" s="111">
        <v>0</v>
      </c>
    </row>
    <row r="28" spans="1:12" s="24" customFormat="1" ht="15" customHeight="1" x14ac:dyDescent="0.2">
      <c r="A28" s="61" t="s">
        <v>13</v>
      </c>
      <c r="B28" s="61"/>
      <c r="C28" s="61"/>
      <c r="D28" s="109"/>
      <c r="E28" s="110"/>
      <c r="F28" s="159">
        <v>11903567</v>
      </c>
      <c r="G28" s="171"/>
      <c r="H28" s="55">
        <v>15090224</v>
      </c>
      <c r="I28" s="173"/>
      <c r="J28" s="179">
        <v>959207</v>
      </c>
      <c r="K28" s="107"/>
      <c r="L28" s="113">
        <v>3445944</v>
      </c>
    </row>
    <row r="29" spans="1:12" s="24" customFormat="1" ht="6" customHeight="1" x14ac:dyDescent="0.2">
      <c r="A29" s="61"/>
      <c r="B29" s="61"/>
      <c r="C29" s="61"/>
      <c r="D29" s="23"/>
      <c r="F29" s="84"/>
      <c r="G29" s="28"/>
      <c r="H29" s="28"/>
      <c r="I29" s="28"/>
      <c r="J29" s="84"/>
      <c r="K29" s="28"/>
      <c r="L29" s="28"/>
    </row>
    <row r="30" spans="1:12" s="24" customFormat="1" ht="15" customHeight="1" x14ac:dyDescent="0.2">
      <c r="A30" s="60" t="s">
        <v>14</v>
      </c>
      <c r="B30" s="60"/>
      <c r="C30" s="60"/>
      <c r="D30" s="23"/>
      <c r="F30" s="130">
        <f>SUM(F16:F28)</f>
        <v>5212811994</v>
      </c>
      <c r="G30" s="53"/>
      <c r="H30" s="64">
        <f>SUM(H16:H28)</f>
        <v>4892326383</v>
      </c>
      <c r="I30" s="53"/>
      <c r="J30" s="130">
        <f>SUM(J16:J28)</f>
        <v>6654691743</v>
      </c>
      <c r="K30" s="53"/>
      <c r="L30" s="64">
        <f>SUM(L16:L28)</f>
        <v>6391132952</v>
      </c>
    </row>
    <row r="31" spans="1:12" s="24" customFormat="1" ht="6" customHeight="1" x14ac:dyDescent="0.2">
      <c r="A31" s="60"/>
      <c r="B31" s="60"/>
      <c r="C31" s="60"/>
      <c r="D31" s="23"/>
      <c r="F31" s="92"/>
      <c r="G31" s="53"/>
      <c r="H31" s="53"/>
      <c r="I31" s="53"/>
      <c r="J31" s="92"/>
      <c r="K31" s="53"/>
      <c r="L31" s="53"/>
    </row>
    <row r="32" spans="1:12" s="24" customFormat="1" ht="15" customHeight="1" x14ac:dyDescent="0.2">
      <c r="A32" s="60" t="s">
        <v>15</v>
      </c>
      <c r="B32" s="60"/>
      <c r="D32" s="23"/>
      <c r="E32" s="65"/>
      <c r="F32" s="93"/>
      <c r="G32" s="40"/>
      <c r="H32" s="40"/>
      <c r="I32" s="40"/>
      <c r="J32" s="93"/>
      <c r="K32" s="40"/>
      <c r="L32" s="40"/>
    </row>
    <row r="33" spans="1:12" s="24" customFormat="1" ht="6" customHeight="1" x14ac:dyDescent="0.2">
      <c r="A33" s="58"/>
      <c r="B33" s="60"/>
      <c r="D33" s="23"/>
      <c r="E33" s="65"/>
      <c r="F33" s="93"/>
      <c r="G33" s="40"/>
      <c r="H33" s="40"/>
      <c r="I33" s="40"/>
      <c r="J33" s="95"/>
      <c r="K33" s="40"/>
      <c r="L33" s="40"/>
    </row>
    <row r="34" spans="1:12" s="24" customFormat="1" ht="15" customHeight="1" x14ac:dyDescent="0.2">
      <c r="A34" s="61" t="s">
        <v>173</v>
      </c>
      <c r="B34" s="61"/>
      <c r="D34" s="23"/>
      <c r="E34" s="65"/>
      <c r="F34" s="139">
        <v>15464589</v>
      </c>
      <c r="G34" s="180"/>
      <c r="H34" s="181">
        <v>15463100</v>
      </c>
      <c r="I34" s="181"/>
      <c r="J34" s="175">
        <v>0</v>
      </c>
      <c r="K34" s="81"/>
      <c r="L34" s="79">
        <v>0</v>
      </c>
    </row>
    <row r="35" spans="1:12" s="24" customFormat="1" ht="15" customHeight="1" x14ac:dyDescent="0.2">
      <c r="A35" s="21" t="s">
        <v>191</v>
      </c>
      <c r="B35" s="61"/>
      <c r="D35" s="23"/>
      <c r="E35" s="65"/>
      <c r="F35" s="102"/>
      <c r="G35" s="114"/>
      <c r="H35" s="111"/>
      <c r="I35" s="107"/>
      <c r="J35" s="108"/>
      <c r="K35" s="77"/>
      <c r="L35" s="79"/>
    </row>
    <row r="36" spans="1:12" s="24" customFormat="1" ht="15" customHeight="1" x14ac:dyDescent="0.2">
      <c r="A36" s="21"/>
      <c r="B36" s="61" t="s">
        <v>198</v>
      </c>
      <c r="D36" s="23">
        <v>14</v>
      </c>
      <c r="E36" s="65"/>
      <c r="F36" s="139">
        <v>652231223</v>
      </c>
      <c r="G36" s="180"/>
      <c r="H36" s="176">
        <v>601920408</v>
      </c>
      <c r="I36" s="173"/>
      <c r="J36" s="175">
        <v>598084054</v>
      </c>
      <c r="K36" s="77"/>
      <c r="L36" s="79">
        <v>547773239</v>
      </c>
    </row>
    <row r="37" spans="1:12" s="24" customFormat="1" ht="15" customHeight="1" x14ac:dyDescent="0.2">
      <c r="A37" s="61" t="s">
        <v>16</v>
      </c>
      <c r="B37" s="61"/>
      <c r="D37" s="23">
        <v>15</v>
      </c>
      <c r="E37" s="65"/>
      <c r="F37" s="182">
        <v>580247680</v>
      </c>
      <c r="G37" s="180"/>
      <c r="H37" s="184">
        <v>583903297</v>
      </c>
      <c r="I37" s="183"/>
      <c r="J37" s="175">
        <v>432487302</v>
      </c>
      <c r="K37" s="82"/>
      <c r="L37" s="79">
        <v>432487302</v>
      </c>
    </row>
    <row r="38" spans="1:12" s="24" customFormat="1" ht="15" customHeight="1" x14ac:dyDescent="0.2">
      <c r="A38" s="61" t="s">
        <v>17</v>
      </c>
      <c r="B38" s="61"/>
      <c r="D38" s="23">
        <v>16</v>
      </c>
      <c r="E38" s="65"/>
      <c r="F38" s="175">
        <v>0</v>
      </c>
      <c r="G38" s="180"/>
      <c r="H38" s="184">
        <v>0</v>
      </c>
      <c r="I38" s="183"/>
      <c r="J38" s="175">
        <v>7400266139</v>
      </c>
      <c r="K38" s="82"/>
      <c r="L38" s="79">
        <v>7200016139</v>
      </c>
    </row>
    <row r="39" spans="1:12" s="24" customFormat="1" ht="15" customHeight="1" x14ac:dyDescent="0.2">
      <c r="A39" s="61" t="s">
        <v>257</v>
      </c>
      <c r="B39" s="61"/>
      <c r="D39" s="23">
        <v>15</v>
      </c>
      <c r="E39" s="65"/>
      <c r="F39" s="175">
        <v>742403765</v>
      </c>
      <c r="G39" s="180"/>
      <c r="H39" s="184">
        <v>781042516</v>
      </c>
      <c r="I39" s="183"/>
      <c r="J39" s="175">
        <v>898012168</v>
      </c>
      <c r="K39" s="82"/>
      <c r="L39" s="79">
        <v>898012168</v>
      </c>
    </row>
    <row r="40" spans="1:12" s="24" customFormat="1" ht="15" customHeight="1" x14ac:dyDescent="0.2">
      <c r="A40" s="61" t="s">
        <v>18</v>
      </c>
      <c r="B40" s="61"/>
      <c r="D40" s="23"/>
      <c r="E40" s="65"/>
      <c r="F40" s="177">
        <v>1810267910</v>
      </c>
      <c r="G40" s="180"/>
      <c r="H40" s="184">
        <v>1810617318</v>
      </c>
      <c r="I40" s="183"/>
      <c r="J40" s="175">
        <v>0</v>
      </c>
      <c r="K40" s="115"/>
      <c r="L40" s="111">
        <v>0</v>
      </c>
    </row>
    <row r="41" spans="1:12" s="24" customFormat="1" ht="15" customHeight="1" x14ac:dyDescent="0.2">
      <c r="A41" s="61" t="s">
        <v>19</v>
      </c>
      <c r="B41" s="61"/>
      <c r="D41" s="23">
        <v>17</v>
      </c>
      <c r="E41" s="65"/>
      <c r="F41" s="177">
        <v>8885431955</v>
      </c>
      <c r="G41" s="180"/>
      <c r="H41" s="184">
        <v>8804725660</v>
      </c>
      <c r="I41" s="183"/>
      <c r="J41" s="185">
        <v>4023929334</v>
      </c>
      <c r="K41" s="115"/>
      <c r="L41" s="116">
        <v>4021071218</v>
      </c>
    </row>
    <row r="42" spans="1:12" s="24" customFormat="1" ht="15" customHeight="1" x14ac:dyDescent="0.2">
      <c r="A42" s="61" t="s">
        <v>187</v>
      </c>
      <c r="B42" s="61"/>
      <c r="D42" s="23">
        <v>18</v>
      </c>
      <c r="E42" s="65"/>
      <c r="F42" s="177">
        <v>2235194448</v>
      </c>
      <c r="G42" s="180"/>
      <c r="H42" s="184">
        <v>2331426686</v>
      </c>
      <c r="I42" s="183"/>
      <c r="J42" s="185">
        <v>34688771</v>
      </c>
      <c r="K42" s="115"/>
      <c r="L42" s="116">
        <v>38794478</v>
      </c>
    </row>
    <row r="43" spans="1:12" s="24" customFormat="1" ht="15" customHeight="1" x14ac:dyDescent="0.2">
      <c r="A43" s="61" t="s">
        <v>143</v>
      </c>
      <c r="B43" s="61"/>
      <c r="D43" s="23"/>
      <c r="E43" s="65"/>
      <c r="F43" s="139">
        <v>42982655</v>
      </c>
      <c r="G43" s="180"/>
      <c r="H43" s="184">
        <v>24877520</v>
      </c>
      <c r="I43" s="183"/>
      <c r="J43" s="185">
        <v>5274576</v>
      </c>
      <c r="K43" s="115"/>
      <c r="L43" s="116">
        <v>5398411</v>
      </c>
    </row>
    <row r="44" spans="1:12" s="24" customFormat="1" ht="15" customHeight="1" x14ac:dyDescent="0.2">
      <c r="A44" s="61" t="s">
        <v>20</v>
      </c>
      <c r="B44" s="61"/>
      <c r="D44" s="23"/>
      <c r="E44" s="65"/>
      <c r="F44" s="182">
        <v>224363724</v>
      </c>
      <c r="G44" s="180"/>
      <c r="H44" s="184">
        <v>229371615</v>
      </c>
      <c r="I44" s="183"/>
      <c r="J44" s="185">
        <v>74271467</v>
      </c>
      <c r="K44" s="115"/>
      <c r="L44" s="116">
        <v>77624874</v>
      </c>
    </row>
    <row r="45" spans="1:12" s="24" customFormat="1" ht="15" customHeight="1" x14ac:dyDescent="0.2">
      <c r="A45" s="61" t="s">
        <v>174</v>
      </c>
      <c r="B45" s="61"/>
      <c r="D45" s="23"/>
      <c r="E45" s="65"/>
      <c r="F45" s="182">
        <v>4000000</v>
      </c>
      <c r="G45" s="180"/>
      <c r="H45" s="184">
        <v>4000000</v>
      </c>
      <c r="I45" s="183"/>
      <c r="J45" s="175">
        <v>0</v>
      </c>
      <c r="K45" s="115"/>
      <c r="L45" s="111">
        <v>0</v>
      </c>
    </row>
    <row r="46" spans="1:12" s="24" customFormat="1" ht="15" customHeight="1" x14ac:dyDescent="0.2">
      <c r="A46" s="61" t="s">
        <v>21</v>
      </c>
      <c r="B46" s="61"/>
      <c r="D46" s="23">
        <v>19</v>
      </c>
      <c r="E46" s="65"/>
      <c r="F46" s="182">
        <v>179058783</v>
      </c>
      <c r="G46" s="180"/>
      <c r="H46" s="184">
        <v>177627754</v>
      </c>
      <c r="I46" s="183"/>
      <c r="J46" s="185">
        <v>0</v>
      </c>
      <c r="K46" s="115"/>
      <c r="L46" s="111">
        <v>0</v>
      </c>
    </row>
    <row r="47" spans="1:12" s="24" customFormat="1" ht="15" customHeight="1" x14ac:dyDescent="0.2">
      <c r="A47" s="66" t="s">
        <v>222</v>
      </c>
      <c r="B47" s="61"/>
      <c r="D47" s="23"/>
      <c r="E47" s="65"/>
      <c r="F47" s="186">
        <v>24985912</v>
      </c>
      <c r="G47" s="180"/>
      <c r="H47" s="187">
        <v>22909895</v>
      </c>
      <c r="I47" s="183"/>
      <c r="J47" s="188">
        <v>484600</v>
      </c>
      <c r="K47" s="115"/>
      <c r="L47" s="117">
        <v>633100</v>
      </c>
    </row>
    <row r="48" spans="1:12" s="24" customFormat="1" ht="6" customHeight="1" x14ac:dyDescent="0.2">
      <c r="A48" s="60"/>
      <c r="B48" s="60"/>
      <c r="D48" s="36"/>
      <c r="E48" s="65"/>
      <c r="F48" s="96"/>
      <c r="G48" s="40"/>
      <c r="H48" s="67"/>
      <c r="I48" s="40"/>
      <c r="J48" s="96"/>
      <c r="K48" s="40"/>
      <c r="L48" s="67"/>
    </row>
    <row r="49" spans="1:12" s="24" customFormat="1" ht="15" customHeight="1" x14ac:dyDescent="0.2">
      <c r="A49" s="68" t="s">
        <v>23</v>
      </c>
      <c r="B49" s="60"/>
      <c r="D49" s="36"/>
      <c r="E49" s="65"/>
      <c r="F49" s="131">
        <f>SUM(F34:F47)</f>
        <v>15396632644</v>
      </c>
      <c r="G49" s="40"/>
      <c r="H49" s="69">
        <f>SUM(H34:H47)</f>
        <v>15387885769</v>
      </c>
      <c r="I49" s="40"/>
      <c r="J49" s="131">
        <f>SUM(J34:J47)</f>
        <v>13467498411</v>
      </c>
      <c r="K49" s="40"/>
      <c r="L49" s="69">
        <f>SUM(L34:L47)</f>
        <v>13221810929</v>
      </c>
    </row>
    <row r="50" spans="1:12" s="24" customFormat="1" ht="6" customHeight="1" x14ac:dyDescent="0.2">
      <c r="A50" s="60"/>
      <c r="B50" s="60"/>
      <c r="D50" s="36"/>
      <c r="E50" s="65"/>
      <c r="F50" s="96"/>
      <c r="G50" s="40"/>
      <c r="H50" s="67"/>
      <c r="I50" s="40"/>
      <c r="J50" s="96"/>
      <c r="K50" s="40"/>
      <c r="L50" s="67"/>
    </row>
    <row r="51" spans="1:12" s="24" customFormat="1" ht="15" customHeight="1" thickBot="1" x14ac:dyDescent="0.25">
      <c r="A51" s="68" t="s">
        <v>24</v>
      </c>
      <c r="B51" s="60"/>
      <c r="D51" s="36"/>
      <c r="E51" s="65"/>
      <c r="F51" s="132">
        <f>F30+F49</f>
        <v>20609444638</v>
      </c>
      <c r="G51" s="42"/>
      <c r="H51" s="133">
        <f>H30+H49</f>
        <v>20280212152</v>
      </c>
      <c r="I51" s="42"/>
      <c r="J51" s="132">
        <f>J30+J49</f>
        <v>20122190154</v>
      </c>
      <c r="K51" s="42"/>
      <c r="L51" s="133">
        <f>L30+L49</f>
        <v>19612943881</v>
      </c>
    </row>
    <row r="52" spans="1:12" s="24" customFormat="1" ht="15" customHeight="1" thickTop="1" x14ac:dyDescent="0.2">
      <c r="A52" s="68"/>
      <c r="B52" s="60"/>
      <c r="D52" s="36"/>
      <c r="E52" s="65"/>
      <c r="F52" s="42"/>
      <c r="G52" s="42"/>
      <c r="H52" s="42"/>
      <c r="I52" s="42"/>
      <c r="J52" s="42"/>
      <c r="K52" s="42"/>
      <c r="L52" s="42"/>
    </row>
    <row r="53" spans="1:12" s="24" customFormat="1" ht="14.25" customHeight="1" x14ac:dyDescent="0.2">
      <c r="A53" s="68"/>
      <c r="B53" s="60"/>
      <c r="D53" s="36"/>
      <c r="E53" s="65"/>
      <c r="F53" s="42"/>
      <c r="G53" s="42"/>
      <c r="H53" s="42"/>
      <c r="I53" s="42"/>
      <c r="J53" s="42"/>
      <c r="K53" s="42"/>
      <c r="L53" s="42"/>
    </row>
    <row r="54" spans="1:12" s="24" customFormat="1" ht="15" customHeight="1" x14ac:dyDescent="0.2">
      <c r="A54" s="68"/>
      <c r="B54" s="60"/>
      <c r="D54" s="36"/>
      <c r="E54" s="65"/>
      <c r="F54" s="42"/>
      <c r="G54" s="42"/>
      <c r="H54" s="42"/>
      <c r="I54" s="42"/>
      <c r="J54" s="42"/>
      <c r="K54" s="42"/>
      <c r="L54" s="42"/>
    </row>
    <row r="55" spans="1:12" s="24" customFormat="1" ht="9" customHeight="1" x14ac:dyDescent="0.2">
      <c r="A55" s="68"/>
      <c r="B55" s="60"/>
      <c r="D55" s="36"/>
      <c r="E55" s="65"/>
      <c r="F55" s="42"/>
      <c r="G55" s="42"/>
      <c r="H55" s="42"/>
      <c r="I55" s="42"/>
      <c r="J55" s="42"/>
      <c r="K55" s="42"/>
      <c r="L55" s="42"/>
    </row>
    <row r="56" spans="1:12" ht="21.95" customHeight="1" x14ac:dyDescent="0.2">
      <c r="A56" s="12" t="s">
        <v>332</v>
      </c>
      <c r="B56" s="12"/>
      <c r="C56" s="13"/>
      <c r="D56" s="48"/>
      <c r="E56" s="54"/>
      <c r="F56" s="55"/>
      <c r="G56" s="55"/>
      <c r="H56" s="55"/>
      <c r="I56" s="55"/>
      <c r="J56" s="55"/>
      <c r="K56" s="55"/>
      <c r="L56" s="55"/>
    </row>
    <row r="57" spans="1:12" ht="15.95" customHeight="1" x14ac:dyDescent="0.2">
      <c r="A57" s="14" t="str">
        <f>A1</f>
        <v>Thonburi Healthcare Group Public Company Limited</v>
      </c>
      <c r="B57" s="14"/>
      <c r="C57" s="15"/>
      <c r="D57" s="32"/>
      <c r="E57" s="31"/>
      <c r="F57" s="42"/>
      <c r="G57" s="42"/>
      <c r="H57" s="42"/>
      <c r="I57" s="42"/>
      <c r="J57" s="42"/>
      <c r="K57" s="42"/>
      <c r="L57" s="42"/>
    </row>
    <row r="58" spans="1:12" ht="15.95" customHeight="1" x14ac:dyDescent="0.2">
      <c r="A58" s="14" t="str">
        <f>A2</f>
        <v>Statement of Financial Position</v>
      </c>
      <c r="B58" s="14"/>
      <c r="C58" s="15"/>
      <c r="D58" s="32"/>
      <c r="E58" s="31"/>
      <c r="F58" s="42"/>
      <c r="G58" s="42"/>
      <c r="H58" s="42"/>
      <c r="I58" s="42"/>
      <c r="J58" s="42"/>
      <c r="K58" s="42"/>
      <c r="L58" s="42"/>
    </row>
    <row r="59" spans="1:12" ht="15.95" customHeight="1" x14ac:dyDescent="0.2">
      <c r="A59" s="16" t="str">
        <f>A3</f>
        <v>As at 30 June 2021</v>
      </c>
      <c r="B59" s="16"/>
      <c r="C59" s="17"/>
      <c r="D59" s="48"/>
      <c r="E59" s="54"/>
      <c r="F59" s="55"/>
      <c r="G59" s="55"/>
      <c r="H59" s="55"/>
      <c r="I59" s="55"/>
      <c r="J59" s="55"/>
      <c r="K59" s="55"/>
      <c r="L59" s="55"/>
    </row>
    <row r="60" spans="1:12" ht="15.95" customHeight="1" x14ac:dyDescent="0.2">
      <c r="C60" s="5"/>
      <c r="E60" s="22"/>
      <c r="F60" s="47"/>
      <c r="G60" s="47"/>
      <c r="H60" s="47"/>
      <c r="I60" s="47"/>
      <c r="J60" s="41"/>
      <c r="K60" s="47"/>
      <c r="L60" s="47"/>
    </row>
    <row r="61" spans="1:12" ht="15.95" customHeight="1" x14ac:dyDescent="0.2">
      <c r="C61" s="5"/>
      <c r="E61" s="22"/>
      <c r="F61" s="47"/>
      <c r="G61" s="47"/>
      <c r="H61" s="47"/>
      <c r="I61" s="47"/>
      <c r="J61" s="41"/>
      <c r="K61" s="47"/>
      <c r="L61" s="47"/>
    </row>
    <row r="62" spans="1:12" s="24" customFormat="1" ht="15.6" customHeight="1" x14ac:dyDescent="0.2">
      <c r="A62" s="21"/>
      <c r="B62" s="21"/>
      <c r="D62" s="23"/>
      <c r="F62" s="429" t="s">
        <v>1</v>
      </c>
      <c r="G62" s="429"/>
      <c r="H62" s="429"/>
      <c r="I62" s="37"/>
      <c r="J62" s="429" t="s">
        <v>152</v>
      </c>
      <c r="K62" s="429"/>
      <c r="L62" s="429"/>
    </row>
    <row r="63" spans="1:12" s="24" customFormat="1" ht="15.6" customHeight="1" x14ac:dyDescent="0.2">
      <c r="A63" s="21"/>
      <c r="B63" s="21"/>
      <c r="D63" s="23"/>
      <c r="F63" s="430" t="s">
        <v>151</v>
      </c>
      <c r="G63" s="430"/>
      <c r="H63" s="430"/>
      <c r="I63" s="37"/>
      <c r="J63" s="430" t="s">
        <v>151</v>
      </c>
      <c r="K63" s="430"/>
      <c r="L63" s="430"/>
    </row>
    <row r="64" spans="1:12" s="24" customFormat="1" ht="15.6" customHeight="1" x14ac:dyDescent="0.2">
      <c r="A64" s="21"/>
      <c r="B64" s="21"/>
      <c r="D64" s="23"/>
      <c r="F64" s="44" t="s">
        <v>2</v>
      </c>
      <c r="G64" s="168"/>
      <c r="H64" s="44" t="s">
        <v>3</v>
      </c>
      <c r="I64" s="168"/>
      <c r="J64" s="44" t="s">
        <v>2</v>
      </c>
      <c r="K64" s="168"/>
      <c r="L64" s="44" t="s">
        <v>3</v>
      </c>
    </row>
    <row r="65" spans="1:12" s="24" customFormat="1" ht="15.6" customHeight="1" x14ac:dyDescent="0.2">
      <c r="A65" s="21"/>
      <c r="B65" s="21"/>
      <c r="D65" s="23"/>
      <c r="F65" s="44" t="s">
        <v>260</v>
      </c>
      <c r="G65" s="45"/>
      <c r="H65" s="44" t="s">
        <v>4</v>
      </c>
      <c r="I65" s="45"/>
      <c r="J65" s="44" t="s">
        <v>260</v>
      </c>
      <c r="K65" s="45"/>
      <c r="L65" s="44" t="s">
        <v>4</v>
      </c>
    </row>
    <row r="66" spans="1:12" s="24" customFormat="1" ht="15.6" customHeight="1" x14ac:dyDescent="0.2">
      <c r="A66" s="21"/>
      <c r="B66" s="21"/>
      <c r="D66" s="34"/>
      <c r="E66" s="26"/>
      <c r="F66" s="44" t="s">
        <v>242</v>
      </c>
      <c r="G66" s="45"/>
      <c r="H66" s="44" t="s">
        <v>185</v>
      </c>
      <c r="I66" s="45"/>
      <c r="J66" s="44" t="s">
        <v>242</v>
      </c>
      <c r="K66" s="45"/>
      <c r="L66" s="44" t="s">
        <v>185</v>
      </c>
    </row>
    <row r="67" spans="1:12" s="24" customFormat="1" ht="15.6" customHeight="1" x14ac:dyDescent="0.2">
      <c r="A67" s="21"/>
      <c r="B67" s="21"/>
      <c r="D67" s="35" t="s">
        <v>5</v>
      </c>
      <c r="E67" s="26"/>
      <c r="F67" s="59" t="s">
        <v>6</v>
      </c>
      <c r="G67" s="45"/>
      <c r="H67" s="59" t="s">
        <v>6</v>
      </c>
      <c r="I67" s="45"/>
      <c r="J67" s="59" t="s">
        <v>6</v>
      </c>
      <c r="K67" s="45"/>
      <c r="L67" s="59" t="s">
        <v>6</v>
      </c>
    </row>
    <row r="68" spans="1:12" s="24" customFormat="1" ht="15.6" customHeight="1" x14ac:dyDescent="0.2">
      <c r="A68" s="68" t="s">
        <v>144</v>
      </c>
      <c r="B68" s="21"/>
      <c r="D68" s="25"/>
      <c r="E68" s="26"/>
      <c r="F68" s="97"/>
      <c r="G68" s="45"/>
      <c r="H68" s="51"/>
      <c r="I68" s="45"/>
      <c r="J68" s="97"/>
      <c r="K68" s="45"/>
      <c r="L68" s="51"/>
    </row>
    <row r="69" spans="1:12" s="24" customFormat="1" ht="15.6" customHeight="1" x14ac:dyDescent="0.2">
      <c r="A69" s="60"/>
      <c r="B69" s="60"/>
      <c r="D69" s="23"/>
      <c r="F69" s="84"/>
      <c r="G69" s="28"/>
      <c r="H69" s="28"/>
      <c r="I69" s="28"/>
      <c r="J69" s="84"/>
      <c r="K69" s="28"/>
      <c r="L69" s="28"/>
    </row>
    <row r="70" spans="1:12" s="24" customFormat="1" ht="15.6" customHeight="1" x14ac:dyDescent="0.2">
      <c r="A70" s="68" t="s">
        <v>25</v>
      </c>
      <c r="B70" s="60"/>
      <c r="D70" s="23"/>
      <c r="F70" s="84"/>
      <c r="G70" s="28"/>
      <c r="H70" s="28"/>
      <c r="I70" s="28"/>
      <c r="J70" s="84"/>
      <c r="K70" s="28"/>
      <c r="L70" s="28"/>
    </row>
    <row r="71" spans="1:12" s="24" customFormat="1" ht="15.6" customHeight="1" x14ac:dyDescent="0.2">
      <c r="A71" s="60"/>
      <c r="B71" s="60"/>
      <c r="D71" s="23"/>
      <c r="F71" s="84"/>
      <c r="G71" s="28"/>
      <c r="H71" s="28"/>
      <c r="I71" s="28"/>
      <c r="J71" s="84"/>
      <c r="K71" s="28"/>
      <c r="L71" s="28"/>
    </row>
    <row r="72" spans="1:12" s="24" customFormat="1" ht="15.6" customHeight="1" x14ac:dyDescent="0.2">
      <c r="A72" s="21" t="s">
        <v>26</v>
      </c>
      <c r="B72" s="60"/>
      <c r="F72" s="85"/>
      <c r="J72" s="85"/>
    </row>
    <row r="73" spans="1:12" s="24" customFormat="1" ht="15.6" customHeight="1" x14ac:dyDescent="0.2">
      <c r="A73" s="21"/>
      <c r="B73" s="61" t="s">
        <v>27</v>
      </c>
      <c r="D73" s="23">
        <v>20</v>
      </c>
      <c r="F73" s="158">
        <v>3691182321</v>
      </c>
      <c r="G73" s="189"/>
      <c r="H73" s="172">
        <v>2862121668</v>
      </c>
      <c r="I73" s="181"/>
      <c r="J73" s="174">
        <v>3344708600</v>
      </c>
      <c r="K73" s="38"/>
      <c r="L73" s="62">
        <v>2629708600</v>
      </c>
    </row>
    <row r="74" spans="1:12" s="24" customFormat="1" ht="15.6" customHeight="1" x14ac:dyDescent="0.2">
      <c r="A74" s="61" t="s">
        <v>28</v>
      </c>
      <c r="B74" s="61"/>
      <c r="C74" s="30"/>
      <c r="D74" s="23">
        <v>21</v>
      </c>
      <c r="F74" s="158">
        <v>1242989031</v>
      </c>
      <c r="G74" s="189"/>
      <c r="H74" s="172">
        <v>1096395411</v>
      </c>
      <c r="I74" s="181"/>
      <c r="J74" s="174">
        <v>599072614</v>
      </c>
      <c r="K74" s="38"/>
      <c r="L74" s="62">
        <v>587630135</v>
      </c>
    </row>
    <row r="75" spans="1:12" s="24" customFormat="1" ht="15.6" customHeight="1" x14ac:dyDescent="0.2">
      <c r="A75" s="194" t="s">
        <v>330</v>
      </c>
      <c r="B75" s="61"/>
      <c r="C75" s="30"/>
      <c r="D75" s="23" t="s">
        <v>247</v>
      </c>
      <c r="F75" s="175">
        <v>0</v>
      </c>
      <c r="G75" s="189"/>
      <c r="H75" s="176">
        <v>0</v>
      </c>
      <c r="I75" s="181"/>
      <c r="J75" s="174">
        <v>24500000</v>
      </c>
      <c r="K75" s="170"/>
      <c r="L75" s="111">
        <v>61200000</v>
      </c>
    </row>
    <row r="76" spans="1:12" s="24" customFormat="1" ht="15.6" customHeight="1" x14ac:dyDescent="0.2">
      <c r="A76" s="21" t="s">
        <v>141</v>
      </c>
      <c r="B76" s="61"/>
      <c r="C76" s="30"/>
      <c r="F76" s="87"/>
      <c r="G76" s="70"/>
      <c r="H76" s="28"/>
      <c r="I76" s="28"/>
      <c r="J76" s="84"/>
      <c r="K76" s="28"/>
      <c r="L76" s="28"/>
    </row>
    <row r="77" spans="1:12" s="24" customFormat="1" ht="15.6" customHeight="1" x14ac:dyDescent="0.2">
      <c r="A77" s="21"/>
      <c r="B77" s="63" t="s">
        <v>240</v>
      </c>
      <c r="C77" s="21"/>
      <c r="D77" s="23">
        <v>22</v>
      </c>
      <c r="F77" s="139">
        <v>1183882927</v>
      </c>
      <c r="G77" s="189"/>
      <c r="H77" s="172">
        <v>958003800</v>
      </c>
      <c r="I77" s="181"/>
      <c r="J77" s="174">
        <v>975000000</v>
      </c>
      <c r="K77" s="38"/>
      <c r="L77" s="62">
        <v>745000000</v>
      </c>
    </row>
    <row r="78" spans="1:12" s="24" customFormat="1" ht="15.6" customHeight="1" x14ac:dyDescent="0.2">
      <c r="A78" s="21"/>
      <c r="B78" s="63" t="s">
        <v>188</v>
      </c>
      <c r="C78" s="30"/>
      <c r="D78" s="23">
        <v>23</v>
      </c>
      <c r="F78" s="158">
        <v>31365620</v>
      </c>
      <c r="G78" s="189"/>
      <c r="H78" s="176">
        <v>45952635</v>
      </c>
      <c r="I78" s="181"/>
      <c r="J78" s="175">
        <v>10060453</v>
      </c>
      <c r="K78" s="38"/>
      <c r="L78" s="52">
        <v>9966347</v>
      </c>
    </row>
    <row r="79" spans="1:12" s="24" customFormat="1" ht="15.6" customHeight="1" x14ac:dyDescent="0.2">
      <c r="A79" s="21"/>
      <c r="B79" s="203" t="s">
        <v>244</v>
      </c>
      <c r="C79" s="58"/>
      <c r="D79" s="23"/>
      <c r="F79" s="158"/>
      <c r="G79" s="189"/>
      <c r="H79" s="176"/>
      <c r="I79" s="181"/>
      <c r="J79" s="175"/>
      <c r="K79" s="38"/>
      <c r="L79" s="52"/>
    </row>
    <row r="80" spans="1:12" s="24" customFormat="1" ht="15.6" customHeight="1" x14ac:dyDescent="0.2">
      <c r="A80" s="21"/>
      <c r="B80" s="203"/>
      <c r="C80" s="58" t="s">
        <v>245</v>
      </c>
      <c r="D80" s="23"/>
      <c r="F80" s="175">
        <v>28935801</v>
      </c>
      <c r="G80" s="189"/>
      <c r="H80" s="24">
        <v>27413704</v>
      </c>
      <c r="I80" s="181"/>
      <c r="J80" s="175">
        <v>0</v>
      </c>
      <c r="K80" s="38"/>
      <c r="L80" s="111">
        <v>0</v>
      </c>
    </row>
    <row r="81" spans="1:12" s="24" customFormat="1" ht="15.6" customHeight="1" x14ac:dyDescent="0.2">
      <c r="A81" s="21" t="s">
        <v>29</v>
      </c>
      <c r="B81" s="61"/>
      <c r="D81" s="23"/>
      <c r="F81" s="139">
        <v>25750335</v>
      </c>
      <c r="G81" s="189"/>
      <c r="H81" s="172">
        <v>3728664</v>
      </c>
      <c r="I81" s="181"/>
      <c r="J81" s="174">
        <v>25224818</v>
      </c>
      <c r="K81" s="38"/>
      <c r="L81" s="62">
        <v>3517774</v>
      </c>
    </row>
    <row r="82" spans="1:12" s="24" customFormat="1" ht="15.6" customHeight="1" x14ac:dyDescent="0.2">
      <c r="A82" s="21" t="s">
        <v>12</v>
      </c>
      <c r="B82" s="61"/>
      <c r="D82" s="23"/>
      <c r="F82" s="158">
        <v>12953064</v>
      </c>
      <c r="G82" s="189"/>
      <c r="H82" s="172">
        <v>27957071</v>
      </c>
      <c r="I82" s="181"/>
      <c r="J82" s="174">
        <v>4762628</v>
      </c>
      <c r="K82" s="38"/>
      <c r="L82" s="24">
        <v>18988679</v>
      </c>
    </row>
    <row r="83" spans="1:12" s="24" customFormat="1" ht="15.6" customHeight="1" x14ac:dyDescent="0.2">
      <c r="A83" s="66" t="s">
        <v>30</v>
      </c>
      <c r="B83" s="61"/>
      <c r="D83" s="23"/>
      <c r="F83" s="102"/>
      <c r="G83" s="118"/>
      <c r="H83" s="112"/>
      <c r="I83" s="119"/>
      <c r="J83" s="90"/>
    </row>
    <row r="84" spans="1:12" s="24" customFormat="1" ht="15.6" customHeight="1" x14ac:dyDescent="0.2">
      <c r="A84" s="66"/>
      <c r="B84" s="63" t="s">
        <v>178</v>
      </c>
      <c r="D84" s="23"/>
      <c r="F84" s="139">
        <v>12305416</v>
      </c>
      <c r="G84" s="189"/>
      <c r="H84" s="176">
        <v>11091021</v>
      </c>
      <c r="I84" s="181"/>
      <c r="J84" s="190">
        <v>6760110</v>
      </c>
      <c r="K84" s="39"/>
      <c r="L84" s="75">
        <v>6733852</v>
      </c>
    </row>
    <row r="85" spans="1:12" s="24" customFormat="1" ht="15.6" customHeight="1" x14ac:dyDescent="0.2">
      <c r="A85" s="66"/>
      <c r="B85" s="63" t="s">
        <v>179</v>
      </c>
      <c r="D85" s="23"/>
      <c r="F85" s="159">
        <v>5792844</v>
      </c>
      <c r="G85" s="189"/>
      <c r="H85" s="178">
        <v>9501767</v>
      </c>
      <c r="I85" s="181"/>
      <c r="J85" s="188">
        <v>2193181</v>
      </c>
      <c r="K85" s="39"/>
      <c r="L85" s="64">
        <v>4954712</v>
      </c>
    </row>
    <row r="86" spans="1:12" s="24" customFormat="1" ht="15.6" customHeight="1" x14ac:dyDescent="0.2">
      <c r="A86" s="61"/>
      <c r="B86" s="61"/>
      <c r="D86" s="23"/>
      <c r="F86" s="92"/>
      <c r="G86" s="39"/>
      <c r="H86" s="53"/>
      <c r="I86" s="39"/>
      <c r="J86" s="92"/>
      <c r="K86" s="39"/>
      <c r="L86" s="53"/>
    </row>
    <row r="87" spans="1:12" s="24" customFormat="1" ht="15.6" customHeight="1" x14ac:dyDescent="0.2">
      <c r="A87" s="68" t="s">
        <v>31</v>
      </c>
      <c r="B87" s="60"/>
      <c r="D87" s="23"/>
      <c r="F87" s="130">
        <f>SUM(F73:F85)</f>
        <v>6235157359</v>
      </c>
      <c r="G87" s="56"/>
      <c r="H87" s="64">
        <f>SUM(H73:H85)</f>
        <v>5042165741</v>
      </c>
      <c r="I87" s="56"/>
      <c r="J87" s="130">
        <f>SUM(J73:J85)</f>
        <v>4992282404</v>
      </c>
      <c r="K87" s="56"/>
      <c r="L87" s="64">
        <f>SUM(L73:L85)</f>
        <v>4067700099</v>
      </c>
    </row>
    <row r="88" spans="1:12" s="24" customFormat="1" ht="15.6" customHeight="1" x14ac:dyDescent="0.2">
      <c r="A88" s="68"/>
      <c r="B88" s="60"/>
      <c r="D88" s="23"/>
      <c r="F88" s="92"/>
      <c r="G88" s="56"/>
      <c r="H88" s="53"/>
      <c r="I88" s="56"/>
      <c r="J88" s="92"/>
      <c r="K88" s="56"/>
      <c r="L88" s="53"/>
    </row>
    <row r="89" spans="1:12" s="24" customFormat="1" ht="15.6" customHeight="1" x14ac:dyDescent="0.2">
      <c r="A89" s="68" t="s">
        <v>32</v>
      </c>
      <c r="B89" s="60"/>
      <c r="D89" s="23"/>
      <c r="F89" s="92"/>
      <c r="G89" s="39"/>
      <c r="H89" s="53"/>
      <c r="I89" s="39"/>
      <c r="J89" s="92"/>
      <c r="K89" s="39"/>
      <c r="L89" s="53"/>
    </row>
    <row r="90" spans="1:12" s="24" customFormat="1" ht="15.6" customHeight="1" x14ac:dyDescent="0.2">
      <c r="A90" s="60"/>
      <c r="B90" s="60"/>
      <c r="D90" s="23"/>
      <c r="F90" s="92"/>
      <c r="G90" s="39"/>
      <c r="H90" s="53"/>
      <c r="I90" s="39"/>
      <c r="J90" s="92"/>
      <c r="K90" s="39"/>
      <c r="L90" s="53"/>
    </row>
    <row r="91" spans="1:12" s="24" customFormat="1" ht="15.6" customHeight="1" x14ac:dyDescent="0.2">
      <c r="A91" s="21" t="s">
        <v>241</v>
      </c>
      <c r="B91" s="61"/>
      <c r="D91" s="23">
        <v>22</v>
      </c>
      <c r="F91" s="158">
        <v>5408423294</v>
      </c>
      <c r="G91" s="189"/>
      <c r="H91" s="78">
        <v>5905312166</v>
      </c>
      <c r="I91" s="181"/>
      <c r="J91" s="174">
        <v>4544055926</v>
      </c>
      <c r="K91" s="39"/>
      <c r="L91" s="53">
        <v>5028914206</v>
      </c>
    </row>
    <row r="92" spans="1:12" s="24" customFormat="1" ht="15.6" customHeight="1" x14ac:dyDescent="0.2">
      <c r="A92" s="61" t="s">
        <v>189</v>
      </c>
      <c r="B92" s="61"/>
      <c r="D92" s="23">
        <v>23</v>
      </c>
      <c r="F92" s="182">
        <v>185695917</v>
      </c>
      <c r="G92" s="189"/>
      <c r="H92" s="78">
        <v>198614618</v>
      </c>
      <c r="I92" s="181"/>
      <c r="J92" s="174">
        <v>16537379</v>
      </c>
      <c r="K92" s="39"/>
      <c r="L92" s="53">
        <v>20154784</v>
      </c>
    </row>
    <row r="93" spans="1:12" s="24" customFormat="1" ht="15.6" customHeight="1" x14ac:dyDescent="0.2">
      <c r="A93" s="61" t="s">
        <v>248</v>
      </c>
      <c r="B93" s="61"/>
      <c r="D93" s="23"/>
      <c r="F93" s="182"/>
      <c r="G93" s="189"/>
      <c r="H93" s="78"/>
      <c r="I93" s="181"/>
      <c r="J93" s="175"/>
      <c r="K93" s="39"/>
      <c r="L93" s="111"/>
    </row>
    <row r="94" spans="1:12" s="24" customFormat="1" ht="15.6" customHeight="1" x14ac:dyDescent="0.2">
      <c r="A94" s="61"/>
      <c r="B94" s="58" t="s">
        <v>245</v>
      </c>
      <c r="C94" s="58"/>
      <c r="D94" s="23"/>
      <c r="F94" s="182">
        <v>65592296</v>
      </c>
      <c r="G94" s="189"/>
      <c r="H94" s="78">
        <v>75940328</v>
      </c>
      <c r="I94" s="181"/>
      <c r="J94" s="175">
        <v>0</v>
      </c>
      <c r="K94" s="39"/>
      <c r="L94" s="111">
        <v>0</v>
      </c>
    </row>
    <row r="95" spans="1:12" s="24" customFormat="1" ht="15.6" customHeight="1" x14ac:dyDescent="0.2">
      <c r="A95" s="61" t="s">
        <v>230</v>
      </c>
      <c r="B95" s="61"/>
      <c r="D95" s="23"/>
      <c r="F95" s="94"/>
      <c r="G95" s="118"/>
      <c r="H95" s="136"/>
      <c r="I95" s="119"/>
      <c r="J95" s="91"/>
      <c r="K95" s="39"/>
      <c r="L95" s="53"/>
    </row>
    <row r="96" spans="1:12" s="24" customFormat="1" ht="15.6" customHeight="1" x14ac:dyDescent="0.2">
      <c r="B96" s="61" t="s">
        <v>231</v>
      </c>
      <c r="D96" s="23"/>
      <c r="F96" s="158">
        <v>6206000</v>
      </c>
      <c r="G96" s="189"/>
      <c r="H96" s="24">
        <v>9309000</v>
      </c>
      <c r="I96" s="181"/>
      <c r="J96" s="175">
        <v>0</v>
      </c>
      <c r="K96" s="39"/>
      <c r="L96" s="111">
        <v>0</v>
      </c>
    </row>
    <row r="97" spans="1:12" s="24" customFormat="1" ht="15.6" customHeight="1" x14ac:dyDescent="0.2">
      <c r="A97" s="21" t="s">
        <v>33</v>
      </c>
      <c r="B97" s="61"/>
      <c r="D97" s="23">
        <v>19</v>
      </c>
      <c r="F97" s="175">
        <v>280068333</v>
      </c>
      <c r="G97" s="189"/>
      <c r="H97" s="204">
        <v>270580402</v>
      </c>
      <c r="I97" s="181"/>
      <c r="J97" s="175">
        <v>92624966</v>
      </c>
      <c r="K97" s="39"/>
      <c r="L97" s="67">
        <v>77183108</v>
      </c>
    </row>
    <row r="98" spans="1:12" s="24" customFormat="1" ht="15.6" customHeight="1" x14ac:dyDescent="0.2">
      <c r="A98" s="21" t="s">
        <v>34</v>
      </c>
      <c r="B98" s="61"/>
      <c r="D98" s="23">
        <v>24</v>
      </c>
      <c r="F98" s="182">
        <v>446922253</v>
      </c>
      <c r="G98" s="189"/>
      <c r="H98" s="191">
        <v>444480602</v>
      </c>
      <c r="I98" s="181"/>
      <c r="J98" s="190">
        <v>337773486</v>
      </c>
      <c r="K98" s="39"/>
      <c r="L98" s="31">
        <v>340707745</v>
      </c>
    </row>
    <row r="99" spans="1:12" s="24" customFormat="1" ht="15.6" customHeight="1" x14ac:dyDescent="0.2">
      <c r="A99" s="21" t="s">
        <v>35</v>
      </c>
      <c r="B99" s="61"/>
      <c r="D99" s="23"/>
      <c r="F99" s="159">
        <v>3568145</v>
      </c>
      <c r="G99" s="189"/>
      <c r="H99" s="193">
        <v>2658101</v>
      </c>
      <c r="I99" s="191"/>
      <c r="J99" s="192">
        <v>172000</v>
      </c>
      <c r="K99" s="39"/>
      <c r="L99" s="76">
        <v>165000</v>
      </c>
    </row>
    <row r="100" spans="1:12" s="24" customFormat="1" ht="15.6" customHeight="1" x14ac:dyDescent="0.2">
      <c r="A100" s="61"/>
      <c r="B100" s="61"/>
      <c r="D100" s="23"/>
      <c r="F100" s="96"/>
      <c r="G100" s="39"/>
      <c r="H100" s="67"/>
      <c r="I100" s="39"/>
      <c r="J100" s="96"/>
      <c r="K100" s="39"/>
      <c r="L100" s="67"/>
    </row>
    <row r="101" spans="1:12" s="24" customFormat="1" ht="15.6" customHeight="1" x14ac:dyDescent="0.2">
      <c r="A101" s="68" t="s">
        <v>36</v>
      </c>
      <c r="B101" s="60"/>
      <c r="D101" s="23"/>
      <c r="F101" s="98">
        <f>SUM(F91:F100)</f>
        <v>6396476238</v>
      </c>
      <c r="G101" s="71"/>
      <c r="H101" s="46">
        <f>SUM(H91:H100)</f>
        <v>6906895217</v>
      </c>
      <c r="I101" s="39"/>
      <c r="J101" s="130">
        <f>SUM(J91:J100)</f>
        <v>4991163757</v>
      </c>
      <c r="K101" s="42"/>
      <c r="L101" s="69">
        <f>SUM(L91:L100)</f>
        <v>5467124843</v>
      </c>
    </row>
    <row r="102" spans="1:12" s="24" customFormat="1" ht="15.6" customHeight="1" x14ac:dyDescent="0.2">
      <c r="A102" s="60"/>
      <c r="B102" s="60"/>
      <c r="D102" s="23"/>
      <c r="F102" s="96"/>
      <c r="G102" s="39"/>
      <c r="H102" s="67"/>
      <c r="I102" s="39"/>
      <c r="J102" s="96"/>
      <c r="K102" s="39"/>
      <c r="L102" s="67"/>
    </row>
    <row r="103" spans="1:12" s="24" customFormat="1" ht="15.6" customHeight="1" x14ac:dyDescent="0.2">
      <c r="A103" s="68" t="s">
        <v>37</v>
      </c>
      <c r="B103" s="60"/>
      <c r="D103" s="23"/>
      <c r="F103" s="98">
        <f>F87+F101</f>
        <v>12631633597</v>
      </c>
      <c r="G103" s="71"/>
      <c r="H103" s="46">
        <f>H87+H101</f>
        <v>11949060958</v>
      </c>
      <c r="I103" s="39"/>
      <c r="J103" s="130">
        <f>J87+J101</f>
        <v>9983446161</v>
      </c>
      <c r="K103" s="42"/>
      <c r="L103" s="69">
        <f>L87+L101</f>
        <v>9534824942</v>
      </c>
    </row>
    <row r="104" spans="1:12" s="24" customFormat="1" ht="15.6" customHeight="1" x14ac:dyDescent="0.2">
      <c r="A104" s="68"/>
      <c r="B104" s="60"/>
      <c r="D104" s="23"/>
      <c r="F104" s="124"/>
      <c r="G104" s="71"/>
      <c r="H104" s="52"/>
      <c r="I104" s="39"/>
      <c r="J104" s="53"/>
      <c r="K104" s="42"/>
      <c r="L104" s="67"/>
    </row>
    <row r="105" spans="1:12" s="24" customFormat="1" ht="4.5" customHeight="1" x14ac:dyDescent="0.2">
      <c r="A105" s="68"/>
      <c r="B105" s="60"/>
      <c r="D105" s="23"/>
      <c r="F105" s="124"/>
      <c r="G105" s="71"/>
      <c r="H105" s="52"/>
      <c r="I105" s="39"/>
      <c r="J105" s="53"/>
      <c r="K105" s="42"/>
      <c r="L105" s="67"/>
    </row>
    <row r="106" spans="1:12" ht="21.95" customHeight="1" x14ac:dyDescent="0.2">
      <c r="A106" s="19" t="str">
        <f>+A56</f>
        <v>The accompanying notes on pages 15 to 43 form part of this interim financial information.</v>
      </c>
      <c r="B106" s="20"/>
      <c r="C106" s="13"/>
      <c r="D106" s="48"/>
      <c r="E106" s="54"/>
      <c r="F106" s="64"/>
      <c r="G106" s="120"/>
      <c r="H106" s="64"/>
      <c r="I106" s="120"/>
      <c r="J106" s="64"/>
      <c r="K106" s="120"/>
      <c r="L106" s="64"/>
    </row>
    <row r="107" spans="1:12" s="6" customFormat="1" ht="15.95" customHeight="1" x14ac:dyDescent="0.2">
      <c r="A107" s="1" t="str">
        <f>A57</f>
        <v>Thonburi Healthcare Group Public Company Limited</v>
      </c>
      <c r="B107" s="2"/>
      <c r="C107" s="3"/>
      <c r="D107" s="23"/>
      <c r="E107" s="22"/>
      <c r="F107" s="47"/>
      <c r="G107" s="47"/>
      <c r="H107" s="47"/>
      <c r="I107" s="47"/>
      <c r="J107" s="47"/>
      <c r="K107" s="47"/>
      <c r="L107" s="47"/>
    </row>
    <row r="108" spans="1:12" s="6" customFormat="1" ht="15.95" customHeight="1" x14ac:dyDescent="0.2">
      <c r="A108" s="1" t="str">
        <f>A58</f>
        <v>Statement of Financial Position</v>
      </c>
      <c r="B108" s="2"/>
      <c r="C108" s="3"/>
      <c r="D108" s="23"/>
      <c r="E108" s="22"/>
      <c r="F108" s="47"/>
      <c r="G108" s="47"/>
      <c r="H108" s="47"/>
      <c r="I108" s="47"/>
      <c r="J108" s="103"/>
      <c r="K108" s="47"/>
      <c r="L108" s="103"/>
    </row>
    <row r="109" spans="1:12" s="6" customFormat="1" ht="15.95" customHeight="1" x14ac:dyDescent="0.2">
      <c r="A109" s="7" t="str">
        <f>A59</f>
        <v>As at 30 June 2021</v>
      </c>
      <c r="B109" s="8"/>
      <c r="C109" s="9"/>
      <c r="D109" s="48"/>
      <c r="E109" s="49"/>
      <c r="F109" s="50"/>
      <c r="G109" s="50"/>
      <c r="H109" s="50"/>
      <c r="I109" s="50"/>
      <c r="J109" s="104"/>
      <c r="K109" s="50"/>
      <c r="L109" s="104"/>
    </row>
    <row r="110" spans="1:12" ht="15.95" customHeight="1" x14ac:dyDescent="0.2">
      <c r="C110" s="5"/>
      <c r="E110" s="22"/>
      <c r="F110" s="47"/>
      <c r="G110" s="47"/>
      <c r="H110" s="47"/>
      <c r="I110" s="47"/>
      <c r="J110" s="41"/>
      <c r="K110" s="47"/>
      <c r="L110" s="47"/>
    </row>
    <row r="111" spans="1:12" ht="15.95" customHeight="1" x14ac:dyDescent="0.2">
      <c r="C111" s="5"/>
      <c r="E111" s="22"/>
      <c r="F111" s="47"/>
      <c r="G111" s="47"/>
      <c r="H111" s="47"/>
      <c r="I111" s="47"/>
      <c r="J111" s="41"/>
      <c r="K111" s="47"/>
      <c r="L111" s="47"/>
    </row>
    <row r="112" spans="1:12" s="24" customFormat="1" ht="15.95" customHeight="1" x14ac:dyDescent="0.2">
      <c r="A112" s="21"/>
      <c r="B112" s="21"/>
      <c r="D112" s="23"/>
      <c r="F112" s="429" t="s">
        <v>1</v>
      </c>
      <c r="G112" s="429"/>
      <c r="H112" s="429"/>
      <c r="I112" s="37"/>
      <c r="J112" s="429" t="s">
        <v>152</v>
      </c>
      <c r="K112" s="429"/>
      <c r="L112" s="429"/>
    </row>
    <row r="113" spans="1:12" s="24" customFormat="1" ht="15.95" customHeight="1" x14ac:dyDescent="0.2">
      <c r="A113" s="21"/>
      <c r="B113" s="21"/>
      <c r="D113" s="23"/>
      <c r="F113" s="430" t="s">
        <v>151</v>
      </c>
      <c r="G113" s="430"/>
      <c r="H113" s="430"/>
      <c r="I113" s="37"/>
      <c r="J113" s="430" t="s">
        <v>151</v>
      </c>
      <c r="K113" s="430"/>
      <c r="L113" s="430"/>
    </row>
    <row r="114" spans="1:12" s="24" customFormat="1" ht="15.95" customHeight="1" x14ac:dyDescent="0.2">
      <c r="A114" s="21"/>
      <c r="B114" s="21"/>
      <c r="D114" s="23"/>
      <c r="F114" s="44" t="s">
        <v>2</v>
      </c>
      <c r="G114" s="168"/>
      <c r="H114" s="44" t="s">
        <v>3</v>
      </c>
      <c r="I114" s="168"/>
      <c r="J114" s="44" t="s">
        <v>2</v>
      </c>
      <c r="K114" s="168"/>
      <c r="L114" s="44" t="s">
        <v>3</v>
      </c>
    </row>
    <row r="115" spans="1:12" s="24" customFormat="1" ht="15.95" customHeight="1" x14ac:dyDescent="0.2">
      <c r="A115" s="21"/>
      <c r="B115" s="21"/>
      <c r="D115" s="23"/>
      <c r="F115" s="44" t="s">
        <v>260</v>
      </c>
      <c r="G115" s="45"/>
      <c r="H115" s="44" t="s">
        <v>4</v>
      </c>
      <c r="I115" s="45"/>
      <c r="J115" s="44" t="s">
        <v>260</v>
      </c>
      <c r="K115" s="45"/>
      <c r="L115" s="44" t="s">
        <v>4</v>
      </c>
    </row>
    <row r="116" spans="1:12" s="24" customFormat="1" ht="15.95" customHeight="1" x14ac:dyDescent="0.2">
      <c r="A116" s="21"/>
      <c r="B116" s="21"/>
      <c r="D116" s="34"/>
      <c r="E116" s="26"/>
      <c r="F116" s="44" t="s">
        <v>242</v>
      </c>
      <c r="G116" s="45"/>
      <c r="H116" s="44" t="s">
        <v>185</v>
      </c>
      <c r="I116" s="45"/>
      <c r="J116" s="44" t="s">
        <v>242</v>
      </c>
      <c r="K116" s="45"/>
      <c r="L116" s="44" t="s">
        <v>185</v>
      </c>
    </row>
    <row r="117" spans="1:12" s="24" customFormat="1" ht="15.95" customHeight="1" x14ac:dyDescent="0.2">
      <c r="A117" s="21"/>
      <c r="B117" s="21"/>
      <c r="D117" s="35" t="s">
        <v>111</v>
      </c>
      <c r="E117" s="26"/>
      <c r="F117" s="59" t="s">
        <v>6</v>
      </c>
      <c r="G117" s="45"/>
      <c r="H117" s="59" t="s">
        <v>6</v>
      </c>
      <c r="I117" s="45"/>
      <c r="J117" s="59" t="s">
        <v>6</v>
      </c>
      <c r="K117" s="45"/>
      <c r="L117" s="59" t="s">
        <v>6</v>
      </c>
    </row>
    <row r="118" spans="1:12" s="24" customFormat="1" ht="15.95" customHeight="1" x14ac:dyDescent="0.2">
      <c r="A118" s="21"/>
      <c r="B118" s="21"/>
      <c r="D118" s="25"/>
      <c r="E118" s="26"/>
      <c r="F118" s="97"/>
      <c r="G118" s="45"/>
      <c r="H118" s="51"/>
      <c r="I118" s="45"/>
      <c r="J118" s="97"/>
      <c r="K118" s="45"/>
      <c r="L118" s="51"/>
    </row>
    <row r="119" spans="1:12" s="24" customFormat="1" ht="15.95" customHeight="1" x14ac:dyDescent="0.2">
      <c r="A119" s="68" t="s">
        <v>172</v>
      </c>
      <c r="B119" s="21"/>
      <c r="D119" s="25"/>
      <c r="E119" s="26"/>
      <c r="F119" s="97"/>
      <c r="G119" s="45"/>
      <c r="H119" s="51"/>
      <c r="I119" s="45"/>
      <c r="J119" s="97"/>
      <c r="K119" s="45"/>
      <c r="L119" s="51"/>
    </row>
    <row r="120" spans="1:12" s="24" customFormat="1" ht="15.95" customHeight="1" x14ac:dyDescent="0.2">
      <c r="B120" s="68"/>
      <c r="D120" s="23"/>
      <c r="F120" s="84"/>
      <c r="G120" s="28"/>
      <c r="H120" s="28"/>
      <c r="I120" s="28"/>
      <c r="J120" s="84"/>
      <c r="K120" s="28"/>
      <c r="L120" s="28"/>
    </row>
    <row r="121" spans="1:12" s="24" customFormat="1" ht="15.95" customHeight="1" x14ac:dyDescent="0.2">
      <c r="A121" s="68" t="s">
        <v>145</v>
      </c>
      <c r="B121" s="27"/>
      <c r="D121" s="23"/>
      <c r="F121" s="99"/>
      <c r="G121" s="28"/>
      <c r="H121" s="41"/>
      <c r="I121" s="28"/>
      <c r="J121" s="84"/>
      <c r="K121" s="28"/>
      <c r="L121" s="41"/>
    </row>
    <row r="122" spans="1:12" s="24" customFormat="1" ht="15.95" customHeight="1" x14ac:dyDescent="0.2">
      <c r="A122" s="27"/>
      <c r="B122" s="27"/>
      <c r="D122" s="23"/>
      <c r="F122" s="99"/>
      <c r="G122" s="28"/>
      <c r="H122" s="41"/>
      <c r="I122" s="28"/>
      <c r="J122" s="84"/>
      <c r="K122" s="28"/>
      <c r="L122" s="41"/>
    </row>
    <row r="123" spans="1:12" s="24" customFormat="1" ht="15.95" customHeight="1" x14ac:dyDescent="0.2">
      <c r="A123" s="61" t="s">
        <v>38</v>
      </c>
      <c r="B123" s="21"/>
      <c r="D123" s="23"/>
      <c r="F123" s="84"/>
      <c r="G123" s="28"/>
      <c r="H123" s="28"/>
      <c r="I123" s="28"/>
      <c r="J123" s="84"/>
      <c r="K123" s="28"/>
      <c r="L123" s="28"/>
    </row>
    <row r="124" spans="1:12" s="24" customFormat="1" ht="15.95" customHeight="1" x14ac:dyDescent="0.2">
      <c r="A124" s="61"/>
      <c r="B124" s="21" t="s">
        <v>39</v>
      </c>
      <c r="D124" s="23"/>
      <c r="F124" s="84"/>
      <c r="G124" s="28"/>
      <c r="H124" s="28"/>
      <c r="I124" s="28"/>
      <c r="J124" s="84"/>
      <c r="K124" s="28"/>
      <c r="L124" s="28"/>
    </row>
    <row r="125" spans="1:12" s="24" customFormat="1" ht="15.95" customHeight="1" x14ac:dyDescent="0.2">
      <c r="A125" s="61"/>
      <c r="B125" s="21"/>
      <c r="C125" s="72" t="s">
        <v>139</v>
      </c>
      <c r="D125" s="23"/>
      <c r="F125" s="84"/>
      <c r="G125" s="28"/>
      <c r="H125" s="28"/>
      <c r="I125" s="28"/>
      <c r="J125" s="84"/>
      <c r="K125" s="28"/>
      <c r="L125" s="28"/>
    </row>
    <row r="126" spans="1:12" s="24" customFormat="1" ht="15.95" customHeight="1" thickBot="1" x14ac:dyDescent="0.25">
      <c r="A126" s="61"/>
      <c r="B126" s="21"/>
      <c r="C126" s="72" t="s">
        <v>131</v>
      </c>
      <c r="D126" s="23"/>
      <c r="F126" s="100">
        <v>849080000</v>
      </c>
      <c r="G126" s="28"/>
      <c r="H126" s="57">
        <v>849080000</v>
      </c>
      <c r="I126" s="28"/>
      <c r="J126" s="100">
        <v>849080000</v>
      </c>
      <c r="K126" s="28"/>
      <c r="L126" s="57">
        <v>849080000</v>
      </c>
    </row>
    <row r="127" spans="1:12" s="24" customFormat="1" ht="15.95" customHeight="1" thickTop="1" x14ac:dyDescent="0.2">
      <c r="A127" s="61"/>
      <c r="B127" s="21"/>
      <c r="C127" s="72"/>
      <c r="D127" s="23"/>
      <c r="F127" s="101"/>
      <c r="G127" s="28"/>
      <c r="H127" s="28"/>
      <c r="I127" s="41"/>
      <c r="J127" s="84"/>
      <c r="K127" s="41"/>
      <c r="L127" s="28"/>
    </row>
    <row r="128" spans="1:12" s="24" customFormat="1" ht="15.95" customHeight="1" x14ac:dyDescent="0.2">
      <c r="B128" s="29" t="s">
        <v>40</v>
      </c>
      <c r="C128" s="72"/>
      <c r="D128" s="23"/>
      <c r="F128" s="92"/>
      <c r="G128" s="28"/>
      <c r="H128" s="53"/>
      <c r="I128" s="41"/>
      <c r="J128" s="92"/>
      <c r="K128" s="41"/>
      <c r="L128" s="53"/>
    </row>
    <row r="129" spans="1:12" s="24" customFormat="1" ht="15.95" customHeight="1" x14ac:dyDescent="0.2">
      <c r="A129" s="29"/>
      <c r="B129" s="72"/>
      <c r="C129" s="73" t="s">
        <v>139</v>
      </c>
      <c r="D129" s="23"/>
      <c r="F129" s="92"/>
      <c r="G129" s="28"/>
      <c r="J129" s="85"/>
    </row>
    <row r="130" spans="1:12" s="24" customFormat="1" ht="15.95" customHeight="1" x14ac:dyDescent="0.2">
      <c r="A130" s="29"/>
      <c r="B130" s="72"/>
      <c r="C130" s="72" t="s">
        <v>131</v>
      </c>
      <c r="D130" s="23"/>
      <c r="F130" s="174">
        <v>849080000</v>
      </c>
      <c r="G130" s="195"/>
      <c r="H130" s="172">
        <v>849080000</v>
      </c>
      <c r="I130" s="173"/>
      <c r="J130" s="174">
        <v>849080000</v>
      </c>
      <c r="K130" s="41"/>
      <c r="L130" s="172">
        <v>849080000</v>
      </c>
    </row>
    <row r="131" spans="1:12" s="24" customFormat="1" ht="15.95" customHeight="1" x14ac:dyDescent="0.2">
      <c r="A131" s="72" t="s">
        <v>137</v>
      </c>
      <c r="F131" s="85"/>
      <c r="J131" s="85"/>
    </row>
    <row r="132" spans="1:12" s="24" customFormat="1" ht="15.95" customHeight="1" x14ac:dyDescent="0.2">
      <c r="A132" s="72"/>
      <c r="B132" s="61" t="s">
        <v>167</v>
      </c>
      <c r="D132" s="23"/>
      <c r="E132" s="23"/>
      <c r="F132" s="196">
        <v>6861242864</v>
      </c>
      <c r="G132" s="195"/>
      <c r="H132" s="24">
        <v>6861242864</v>
      </c>
      <c r="J132" s="85">
        <v>6861242864</v>
      </c>
      <c r="L132" s="24">
        <v>6861242864</v>
      </c>
    </row>
    <row r="133" spans="1:12" s="24" customFormat="1" ht="15.95" customHeight="1" x14ac:dyDescent="0.2">
      <c r="A133" s="61" t="s">
        <v>41</v>
      </c>
      <c r="B133" s="29"/>
      <c r="C133" s="30"/>
      <c r="D133" s="23"/>
      <c r="F133" s="84"/>
      <c r="G133" s="28"/>
      <c r="H133" s="53"/>
      <c r="I133" s="41"/>
      <c r="J133" s="92"/>
      <c r="K133" s="41"/>
      <c r="L133" s="53"/>
    </row>
    <row r="134" spans="1:12" s="24" customFormat="1" ht="15.95" customHeight="1" x14ac:dyDescent="0.2">
      <c r="A134" s="61"/>
      <c r="B134" s="61" t="s">
        <v>42</v>
      </c>
      <c r="D134" s="23"/>
      <c r="F134" s="196">
        <v>112524039</v>
      </c>
      <c r="G134" s="195"/>
      <c r="H134" s="172">
        <v>112524039</v>
      </c>
      <c r="I134" s="173"/>
      <c r="J134" s="174">
        <v>112524039</v>
      </c>
      <c r="K134" s="41"/>
      <c r="L134" s="53">
        <v>112524039</v>
      </c>
    </row>
    <row r="135" spans="1:12" s="24" customFormat="1" ht="15.95" customHeight="1" x14ac:dyDescent="0.2">
      <c r="A135" s="61"/>
      <c r="B135" s="61" t="s">
        <v>226</v>
      </c>
      <c r="D135" s="23">
        <v>25</v>
      </c>
      <c r="F135" s="196">
        <v>105026490</v>
      </c>
      <c r="G135" s="195"/>
      <c r="H135" s="172">
        <v>105026490</v>
      </c>
      <c r="I135" s="173"/>
      <c r="J135" s="174">
        <v>105026490</v>
      </c>
      <c r="K135" s="41"/>
      <c r="L135" s="111">
        <v>105026490</v>
      </c>
    </row>
    <row r="136" spans="1:12" s="24" customFormat="1" ht="15.95" customHeight="1" x14ac:dyDescent="0.2">
      <c r="A136" s="61"/>
      <c r="B136" s="61" t="s">
        <v>43</v>
      </c>
      <c r="D136" s="23"/>
      <c r="F136" s="196">
        <v>477274875</v>
      </c>
      <c r="G136" s="195"/>
      <c r="H136" s="172">
        <v>861664016</v>
      </c>
      <c r="I136" s="173"/>
      <c r="J136" s="174">
        <v>1957018357</v>
      </c>
      <c r="K136" s="56"/>
      <c r="L136" s="53">
        <v>1937641286</v>
      </c>
    </row>
    <row r="137" spans="1:12" s="24" customFormat="1" ht="15.95" customHeight="1" x14ac:dyDescent="0.2">
      <c r="A137" s="61" t="s">
        <v>227</v>
      </c>
      <c r="B137" s="61"/>
      <c r="D137" s="23">
        <v>25</v>
      </c>
      <c r="F137" s="196">
        <v>-105026490</v>
      </c>
      <c r="G137" s="195"/>
      <c r="H137" s="172">
        <v>-105026490</v>
      </c>
      <c r="I137" s="173"/>
      <c r="J137" s="174">
        <v>-105026490</v>
      </c>
      <c r="K137" s="56"/>
      <c r="L137" s="111">
        <v>-105026490</v>
      </c>
    </row>
    <row r="138" spans="1:12" s="24" customFormat="1" ht="15.95" customHeight="1" x14ac:dyDescent="0.2">
      <c r="A138" s="61" t="s">
        <v>44</v>
      </c>
      <c r="B138" s="61"/>
      <c r="C138" s="61"/>
      <c r="D138" s="23"/>
      <c r="F138" s="88"/>
      <c r="G138" s="42"/>
      <c r="H138" s="52"/>
      <c r="I138" s="56"/>
      <c r="J138" s="86"/>
      <c r="K138" s="56"/>
      <c r="L138" s="52"/>
    </row>
    <row r="139" spans="1:12" s="24" customFormat="1" ht="15.95" customHeight="1" x14ac:dyDescent="0.2">
      <c r="A139" s="61"/>
      <c r="B139" s="61" t="s">
        <v>45</v>
      </c>
      <c r="C139" s="61"/>
      <c r="D139" s="23"/>
      <c r="F139" s="196">
        <v>-1099805884</v>
      </c>
      <c r="G139" s="195"/>
      <c r="H139" s="172">
        <v>-1099805884</v>
      </c>
      <c r="I139" s="173"/>
      <c r="J139" s="175">
        <v>0</v>
      </c>
      <c r="K139" s="56"/>
      <c r="L139" s="111">
        <v>0</v>
      </c>
    </row>
    <row r="140" spans="1:12" s="24" customFormat="1" ht="15.95" customHeight="1" x14ac:dyDescent="0.2">
      <c r="A140" s="61" t="s">
        <v>146</v>
      </c>
      <c r="B140" s="61"/>
      <c r="D140" s="23"/>
      <c r="F140" s="197">
        <v>372367826</v>
      </c>
      <c r="G140" s="195"/>
      <c r="H140" s="178">
        <v>310385753</v>
      </c>
      <c r="I140" s="173"/>
      <c r="J140" s="179">
        <v>358878733</v>
      </c>
      <c r="K140" s="56"/>
      <c r="L140" s="80">
        <v>317630750</v>
      </c>
    </row>
    <row r="141" spans="1:12" s="24" customFormat="1" ht="15.95" customHeight="1" x14ac:dyDescent="0.2">
      <c r="A141" s="61"/>
      <c r="B141" s="21"/>
      <c r="D141" s="23"/>
      <c r="F141" s="85"/>
      <c r="J141" s="85"/>
    </row>
    <row r="142" spans="1:12" s="24" customFormat="1" ht="15.95" customHeight="1" x14ac:dyDescent="0.2">
      <c r="A142" s="60" t="s">
        <v>132</v>
      </c>
      <c r="B142" s="60"/>
      <c r="D142" s="23"/>
      <c r="F142" s="92"/>
      <c r="G142" s="53"/>
      <c r="J142" s="85"/>
    </row>
    <row r="143" spans="1:12" s="24" customFormat="1" ht="15.95" customHeight="1" x14ac:dyDescent="0.2">
      <c r="A143" s="60"/>
      <c r="B143" s="60" t="s">
        <v>133</v>
      </c>
      <c r="D143" s="74"/>
      <c r="F143" s="92">
        <f>SUM(F130:F140)</f>
        <v>7572683720</v>
      </c>
      <c r="G143" s="53"/>
      <c r="H143" s="53">
        <f>SUM(H130:H140)</f>
        <v>7895090788</v>
      </c>
      <c r="I143" s="53"/>
      <c r="J143" s="92">
        <f>SUM(J130:J140)</f>
        <v>10138743993</v>
      </c>
      <c r="K143" s="53"/>
      <c r="L143" s="53">
        <f>SUM(L130:L140)</f>
        <v>10078118939</v>
      </c>
    </row>
    <row r="144" spans="1:12" s="24" customFormat="1" ht="15.95" customHeight="1" x14ac:dyDescent="0.2">
      <c r="A144" s="61" t="s">
        <v>46</v>
      </c>
      <c r="B144" s="61"/>
      <c r="C144" s="31"/>
      <c r="D144" s="23"/>
      <c r="F144" s="198">
        <v>405127321</v>
      </c>
      <c r="G144" s="195"/>
      <c r="H144" s="199">
        <v>436060406</v>
      </c>
      <c r="I144" s="169"/>
      <c r="J144" s="200">
        <v>0</v>
      </c>
      <c r="K144" s="56"/>
      <c r="L144" s="80">
        <v>0</v>
      </c>
    </row>
    <row r="145" spans="1:12" s="24" customFormat="1" ht="15.95" customHeight="1" x14ac:dyDescent="0.2">
      <c r="A145" s="61"/>
      <c r="B145" s="61"/>
      <c r="C145" s="31"/>
      <c r="D145" s="74"/>
      <c r="F145" s="92"/>
      <c r="G145" s="42"/>
      <c r="H145" s="53"/>
      <c r="I145" s="42"/>
      <c r="J145" s="92"/>
      <c r="K145" s="42"/>
      <c r="L145" s="53"/>
    </row>
    <row r="146" spans="1:12" s="24" customFormat="1" ht="15.95" customHeight="1" x14ac:dyDescent="0.2">
      <c r="A146" s="68" t="s">
        <v>147</v>
      </c>
      <c r="B146" s="60"/>
      <c r="C146" s="31"/>
      <c r="D146" s="74"/>
      <c r="F146" s="130">
        <f>SUM(F143:F145)</f>
        <v>7977811041</v>
      </c>
      <c r="G146" s="28"/>
      <c r="H146" s="64">
        <f>SUM(H143:H144)</f>
        <v>8331151194</v>
      </c>
      <c r="I146" s="28"/>
      <c r="J146" s="130">
        <f>SUM(J143:J144)</f>
        <v>10138743993</v>
      </c>
      <c r="K146" s="28"/>
      <c r="L146" s="64">
        <f>SUM(L143:L144)</f>
        <v>10078118939</v>
      </c>
    </row>
    <row r="147" spans="1:12" s="24" customFormat="1" ht="15.95" customHeight="1" x14ac:dyDescent="0.2">
      <c r="B147" s="60"/>
      <c r="C147" s="31"/>
      <c r="D147" s="74"/>
      <c r="F147" s="92"/>
      <c r="G147" s="42"/>
      <c r="H147" s="53"/>
      <c r="I147" s="42"/>
      <c r="J147" s="92"/>
      <c r="K147" s="42"/>
      <c r="L147" s="53"/>
    </row>
    <row r="148" spans="1:12" s="24" customFormat="1" ht="15.95" customHeight="1" thickBot="1" x14ac:dyDescent="0.25">
      <c r="A148" s="68" t="s">
        <v>148</v>
      </c>
      <c r="B148" s="68"/>
      <c r="C148" s="23"/>
      <c r="D148" s="23"/>
      <c r="F148" s="100">
        <f>+F146+F103</f>
        <v>20609444638</v>
      </c>
      <c r="G148" s="28"/>
      <c r="H148" s="57">
        <f>+H146+H103</f>
        <v>20280212152</v>
      </c>
      <c r="I148" s="28"/>
      <c r="J148" s="100">
        <f>+J146+J103</f>
        <v>20122190154</v>
      </c>
      <c r="K148" s="28"/>
      <c r="L148" s="57">
        <f>+L146+L103</f>
        <v>19612943881</v>
      </c>
    </row>
    <row r="149" spans="1:12" ht="15.95" customHeight="1" thickTop="1" x14ac:dyDescent="0.2">
      <c r="A149" s="18"/>
      <c r="B149" s="18"/>
      <c r="C149" s="4"/>
      <c r="F149" s="53"/>
      <c r="H149" s="53"/>
      <c r="J149" s="53"/>
      <c r="L149" s="53"/>
    </row>
    <row r="150" spans="1:12" ht="15.95" customHeight="1" x14ac:dyDescent="0.2">
      <c r="A150" s="18"/>
      <c r="B150" s="18"/>
      <c r="C150" s="4"/>
      <c r="F150" s="53"/>
      <c r="G150" s="53"/>
      <c r="H150" s="53"/>
      <c r="I150" s="53"/>
      <c r="J150" s="53"/>
      <c r="K150" s="53"/>
      <c r="L150" s="53"/>
    </row>
    <row r="151" spans="1:12" ht="15.95" customHeight="1" x14ac:dyDescent="0.2">
      <c r="A151" s="18"/>
      <c r="B151" s="18"/>
      <c r="C151" s="4"/>
      <c r="F151" s="53"/>
      <c r="H151" s="53"/>
      <c r="J151" s="53"/>
      <c r="L151" s="53"/>
    </row>
    <row r="152" spans="1:12" ht="15.95" customHeight="1" x14ac:dyDescent="0.2">
      <c r="A152" s="18"/>
      <c r="B152" s="18"/>
      <c r="C152" s="4"/>
      <c r="F152" s="53"/>
      <c r="H152" s="53"/>
      <c r="J152" s="53"/>
      <c r="L152" s="53"/>
    </row>
    <row r="153" spans="1:12" ht="15.75" customHeight="1" x14ac:dyDescent="0.2">
      <c r="A153" s="18"/>
      <c r="B153" s="18"/>
      <c r="C153" s="4"/>
      <c r="F153" s="53"/>
      <c r="H153" s="53"/>
      <c r="J153" s="53"/>
      <c r="L153" s="53"/>
    </row>
    <row r="154" spans="1:12" ht="5.25" customHeight="1" x14ac:dyDescent="0.2">
      <c r="A154" s="18"/>
      <c r="B154" s="18"/>
      <c r="C154" s="4"/>
      <c r="F154" s="53"/>
      <c r="H154" s="53"/>
      <c r="J154" s="53"/>
      <c r="L154" s="53"/>
    </row>
    <row r="155" spans="1:12" ht="21.95" customHeight="1" x14ac:dyDescent="0.2">
      <c r="A155" s="19" t="str">
        <f>A56:L56</f>
        <v>The accompanying notes on pages 15 to 43 form part of this interim financial information.</v>
      </c>
      <c r="B155" s="20"/>
      <c r="C155" s="13"/>
      <c r="D155" s="48"/>
      <c r="E155" s="54"/>
      <c r="F155" s="69"/>
      <c r="G155" s="33"/>
      <c r="H155" s="69"/>
      <c r="I155" s="33"/>
      <c r="J155" s="69"/>
      <c r="K155" s="33"/>
      <c r="L155" s="69"/>
    </row>
  </sheetData>
  <mergeCells count="12">
    <mergeCell ref="F113:H113"/>
    <mergeCell ref="J113:L113"/>
    <mergeCell ref="F7:H7"/>
    <mergeCell ref="J7:L7"/>
    <mergeCell ref="F63:H63"/>
    <mergeCell ref="J63:L63"/>
    <mergeCell ref="F6:H6"/>
    <mergeCell ref="J6:L6"/>
    <mergeCell ref="F62:H62"/>
    <mergeCell ref="J62:L62"/>
    <mergeCell ref="F112:H112"/>
    <mergeCell ref="J112:L11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6" max="11" man="1"/>
    <brk id="106" max="11" man="1"/>
  </rowBreaks>
  <ignoredErrors>
    <ignoredError sqref="F10:L10 F66:L66 F116:L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F15C2-329F-4141-BD16-FA8E784AD768}">
  <dimension ref="A1:Q104"/>
  <sheetViews>
    <sheetView zoomScale="110" zoomScaleNormal="110" workbookViewId="0"/>
  </sheetViews>
  <sheetFormatPr defaultColWidth="9.140625" defaultRowHeight="12" x14ac:dyDescent="0.2"/>
  <cols>
    <col min="1" max="2" width="1.28515625" style="269" customWidth="1"/>
    <col min="3" max="3" width="28.7109375" style="295" customWidth="1"/>
    <col min="4" max="4" width="5" style="109" customWidth="1"/>
    <col min="5" max="5" width="0.5703125" style="110" customWidth="1"/>
    <col min="6" max="6" width="13.28515625" style="110" customWidth="1"/>
    <col min="7" max="7" width="0.5703125" style="110" customWidth="1"/>
    <col min="8" max="8" width="13.28515625" style="110" customWidth="1"/>
    <col min="9" max="9" width="0.5703125" style="258" customWidth="1"/>
    <col min="10" max="10" width="12.28515625" style="258" customWidth="1"/>
    <col min="11" max="11" width="0.5703125" style="258" customWidth="1"/>
    <col min="12" max="12" width="12.28515625" style="258" customWidth="1"/>
    <col min="13" max="16" width="9.140625" style="269"/>
    <col min="17" max="17" width="15.5703125" style="269" customWidth="1"/>
    <col min="18" max="16384" width="9.140625" style="269"/>
  </cols>
  <sheetData>
    <row r="1" spans="1:15" ht="16.5" customHeight="1" x14ac:dyDescent="0.2">
      <c r="A1" s="265" t="s">
        <v>134</v>
      </c>
      <c r="B1" s="266"/>
      <c r="C1" s="267"/>
      <c r="E1" s="208"/>
      <c r="F1" s="208"/>
      <c r="G1" s="208"/>
      <c r="H1" s="208"/>
      <c r="I1" s="268"/>
      <c r="J1" s="268"/>
      <c r="K1" s="268"/>
      <c r="L1" s="268"/>
    </row>
    <row r="2" spans="1:15" ht="16.5" customHeight="1" x14ac:dyDescent="0.2">
      <c r="A2" s="265" t="s">
        <v>47</v>
      </c>
      <c r="B2" s="266"/>
      <c r="C2" s="267"/>
      <c r="E2" s="208"/>
      <c r="F2" s="208"/>
      <c r="G2" s="208"/>
      <c r="H2" s="208"/>
      <c r="I2" s="268"/>
      <c r="J2" s="268"/>
      <c r="K2" s="268"/>
      <c r="L2" s="268"/>
    </row>
    <row r="3" spans="1:15" ht="16.5" customHeight="1" x14ac:dyDescent="0.2">
      <c r="A3" s="270" t="s">
        <v>298</v>
      </c>
      <c r="B3" s="271"/>
      <c r="C3" s="272"/>
      <c r="D3" s="213"/>
      <c r="E3" s="212"/>
      <c r="F3" s="212"/>
      <c r="G3" s="212"/>
      <c r="H3" s="212"/>
      <c r="I3" s="273"/>
      <c r="J3" s="273"/>
      <c r="K3" s="273"/>
      <c r="L3" s="273"/>
    </row>
    <row r="4" spans="1:15" ht="16.5" customHeight="1" x14ac:dyDescent="0.2">
      <c r="A4" s="265"/>
      <c r="B4" s="266"/>
      <c r="C4" s="269"/>
      <c r="E4" s="208"/>
      <c r="F4" s="208"/>
      <c r="G4" s="208"/>
      <c r="H4" s="208"/>
      <c r="I4" s="268"/>
      <c r="J4" s="268"/>
      <c r="K4" s="268"/>
      <c r="L4" s="268"/>
    </row>
    <row r="5" spans="1:15" ht="16.5" customHeight="1" x14ac:dyDescent="0.2">
      <c r="B5" s="266"/>
      <c r="C5" s="267"/>
      <c r="D5" s="274"/>
      <c r="E5" s="275"/>
      <c r="F5" s="275"/>
      <c r="G5" s="275"/>
      <c r="H5" s="275"/>
      <c r="I5" s="276"/>
      <c r="J5" s="276"/>
      <c r="K5" s="276"/>
      <c r="L5" s="276"/>
    </row>
    <row r="6" spans="1:15" s="110" customFormat="1" ht="15.95" customHeight="1" x14ac:dyDescent="0.2">
      <c r="A6" s="58"/>
      <c r="B6" s="58"/>
      <c r="D6" s="109"/>
      <c r="F6" s="432" t="s">
        <v>1</v>
      </c>
      <c r="G6" s="432"/>
      <c r="H6" s="432"/>
      <c r="I6" s="215"/>
      <c r="J6" s="432" t="s">
        <v>152</v>
      </c>
      <c r="K6" s="432"/>
      <c r="L6" s="432"/>
    </row>
    <row r="7" spans="1:15" s="110" customFormat="1" ht="15.95" customHeight="1" x14ac:dyDescent="0.2">
      <c r="A7" s="58"/>
      <c r="B7" s="58"/>
      <c r="D7" s="109"/>
      <c r="F7" s="431" t="s">
        <v>151</v>
      </c>
      <c r="G7" s="431"/>
      <c r="H7" s="431"/>
      <c r="I7" s="215"/>
      <c r="J7" s="431" t="s">
        <v>151</v>
      </c>
      <c r="K7" s="431"/>
      <c r="L7" s="431"/>
    </row>
    <row r="8" spans="1:15" s="58" customFormat="1" ht="15.95" customHeight="1" x14ac:dyDescent="0.2">
      <c r="B8" s="206"/>
      <c r="C8" s="207"/>
      <c r="D8" s="109"/>
      <c r="E8" s="208"/>
      <c r="F8" s="277" t="s">
        <v>2</v>
      </c>
      <c r="G8" s="277"/>
      <c r="H8" s="277" t="s">
        <v>2</v>
      </c>
      <c r="I8" s="215"/>
      <c r="J8" s="277" t="s">
        <v>2</v>
      </c>
      <c r="K8" s="215"/>
      <c r="L8" s="277" t="s">
        <v>2</v>
      </c>
    </row>
    <row r="9" spans="1:15" s="58" customFormat="1" ht="15.95" customHeight="1" x14ac:dyDescent="0.2">
      <c r="B9" s="206"/>
      <c r="C9" s="207"/>
      <c r="D9" s="109"/>
      <c r="E9" s="208"/>
      <c r="F9" s="219" t="s">
        <v>260</v>
      </c>
      <c r="G9" s="219"/>
      <c r="H9" s="219" t="s">
        <v>260</v>
      </c>
      <c r="I9" s="215"/>
      <c r="J9" s="219" t="s">
        <v>260</v>
      </c>
      <c r="K9" s="215"/>
      <c r="L9" s="219" t="s">
        <v>260</v>
      </c>
    </row>
    <row r="10" spans="1:15" s="58" customFormat="1" ht="15.95" customHeight="1" x14ac:dyDescent="0.2">
      <c r="C10" s="110"/>
      <c r="D10" s="220"/>
      <c r="E10" s="221"/>
      <c r="F10" s="219" t="s">
        <v>242</v>
      </c>
      <c r="G10" s="222"/>
      <c r="H10" s="219" t="s">
        <v>185</v>
      </c>
      <c r="I10" s="222"/>
      <c r="J10" s="219" t="s">
        <v>242</v>
      </c>
      <c r="K10" s="215"/>
      <c r="L10" s="219" t="s">
        <v>185</v>
      </c>
    </row>
    <row r="11" spans="1:15" s="58" customFormat="1" ht="15.95" customHeight="1" x14ac:dyDescent="0.2">
      <c r="C11" s="110"/>
      <c r="D11" s="422"/>
      <c r="E11" s="221"/>
      <c r="F11" s="278" t="s">
        <v>48</v>
      </c>
      <c r="G11" s="277"/>
      <c r="H11" s="278" t="s">
        <v>48</v>
      </c>
      <c r="I11" s="215"/>
      <c r="J11" s="278" t="s">
        <v>48</v>
      </c>
      <c r="K11" s="215"/>
      <c r="L11" s="278" t="s">
        <v>48</v>
      </c>
    </row>
    <row r="12" spans="1:15" s="58" customFormat="1" ht="9.9499999999999993" customHeight="1" x14ac:dyDescent="0.2">
      <c r="C12" s="110"/>
      <c r="D12" s="255"/>
      <c r="E12" s="221"/>
      <c r="F12" s="279"/>
      <c r="G12" s="277"/>
      <c r="H12" s="277"/>
      <c r="I12" s="215"/>
      <c r="J12" s="279"/>
      <c r="K12" s="215"/>
      <c r="L12" s="277"/>
    </row>
    <row r="13" spans="1:15" s="58" customFormat="1" ht="15.95" customHeight="1" x14ac:dyDescent="0.2">
      <c r="A13" s="259" t="s">
        <v>49</v>
      </c>
      <c r="C13" s="110"/>
      <c r="D13" s="255"/>
      <c r="E13" s="221"/>
      <c r="F13" s="157"/>
      <c r="G13" s="221"/>
      <c r="H13" s="221"/>
      <c r="I13" s="215"/>
      <c r="J13" s="279"/>
      <c r="K13" s="215"/>
      <c r="L13" s="277"/>
    </row>
    <row r="14" spans="1:15" s="58" customFormat="1" ht="9.9499999999999993" customHeight="1" x14ac:dyDescent="0.2">
      <c r="C14" s="110"/>
      <c r="D14" s="255"/>
      <c r="E14" s="221"/>
      <c r="F14" s="157"/>
      <c r="G14" s="221"/>
      <c r="H14" s="221"/>
      <c r="I14" s="215"/>
      <c r="J14" s="279"/>
      <c r="K14" s="215"/>
      <c r="L14" s="277"/>
    </row>
    <row r="15" spans="1:15" s="58" customFormat="1" ht="15.95" customHeight="1" x14ac:dyDescent="0.2">
      <c r="A15" s="58" t="s">
        <v>50</v>
      </c>
      <c r="B15" s="123"/>
      <c r="C15" s="232"/>
      <c r="D15" s="109"/>
      <c r="E15" s="110"/>
      <c r="F15" s="87">
        <v>1709681406</v>
      </c>
      <c r="G15" s="105"/>
      <c r="H15" s="280">
        <v>1337542632</v>
      </c>
      <c r="I15" s="105"/>
      <c r="J15" s="87">
        <v>1188222329</v>
      </c>
      <c r="K15" s="281"/>
      <c r="L15" s="124">
        <v>1022508875</v>
      </c>
      <c r="O15" s="281"/>
    </row>
    <row r="16" spans="1:15" s="58" customFormat="1" ht="15.95" customHeight="1" x14ac:dyDescent="0.2">
      <c r="A16" s="58" t="s">
        <v>51</v>
      </c>
      <c r="B16" s="123"/>
      <c r="C16" s="232"/>
      <c r="D16" s="109"/>
      <c r="E16" s="110"/>
      <c r="F16" s="87">
        <v>83174102</v>
      </c>
      <c r="G16" s="105"/>
      <c r="H16" s="280">
        <v>61990858</v>
      </c>
      <c r="I16" s="105"/>
      <c r="J16" s="108">
        <v>0</v>
      </c>
      <c r="K16" s="281"/>
      <c r="L16" s="79">
        <v>0</v>
      </c>
      <c r="O16" s="281"/>
    </row>
    <row r="17" spans="1:15" s="58" customFormat="1" ht="15.95" customHeight="1" x14ac:dyDescent="0.2">
      <c r="A17" s="58" t="s">
        <v>52</v>
      </c>
      <c r="B17" s="123"/>
      <c r="C17" s="232"/>
      <c r="D17" s="109"/>
      <c r="E17" s="110"/>
      <c r="F17" s="87">
        <v>95841394</v>
      </c>
      <c r="G17" s="105"/>
      <c r="H17" s="280">
        <v>171793158</v>
      </c>
      <c r="I17" s="105"/>
      <c r="J17" s="87">
        <v>46596436</v>
      </c>
      <c r="K17" s="281"/>
      <c r="L17" s="124">
        <v>109898001</v>
      </c>
      <c r="O17" s="281"/>
    </row>
    <row r="18" spans="1:15" s="58" customFormat="1" ht="15.95" customHeight="1" x14ac:dyDescent="0.2">
      <c r="A18" s="58" t="s">
        <v>183</v>
      </c>
      <c r="B18" s="123"/>
      <c r="C18" s="232"/>
      <c r="D18" s="109"/>
      <c r="E18" s="110"/>
      <c r="F18" s="87">
        <v>17557973</v>
      </c>
      <c r="G18" s="105"/>
      <c r="H18" s="280">
        <v>8520682</v>
      </c>
      <c r="I18" s="105"/>
      <c r="J18" s="108">
        <v>0</v>
      </c>
      <c r="K18" s="281"/>
      <c r="L18" s="79">
        <v>0</v>
      </c>
      <c r="O18" s="281"/>
    </row>
    <row r="19" spans="1:15" s="58" customFormat="1" ht="15.95" customHeight="1" x14ac:dyDescent="0.2">
      <c r="A19" s="58" t="s">
        <v>53</v>
      </c>
      <c r="C19" s="110"/>
      <c r="D19" s="109"/>
      <c r="E19" s="110"/>
      <c r="F19" s="87">
        <v>-1250373154</v>
      </c>
      <c r="G19" s="105"/>
      <c r="H19" s="280">
        <v>-1108434953</v>
      </c>
      <c r="I19" s="105"/>
      <c r="J19" s="87">
        <v>-861045172</v>
      </c>
      <c r="K19" s="281"/>
      <c r="L19" s="124">
        <v>-797332881</v>
      </c>
      <c r="O19" s="281"/>
    </row>
    <row r="20" spans="1:15" s="58" customFormat="1" ht="15.95" customHeight="1" x14ac:dyDescent="0.2">
      <c r="A20" s="58" t="s">
        <v>54</v>
      </c>
      <c r="C20" s="110"/>
      <c r="D20" s="109"/>
      <c r="E20" s="110"/>
      <c r="F20" s="87">
        <v>-64394936</v>
      </c>
      <c r="G20" s="105"/>
      <c r="H20" s="280">
        <v>-42216232</v>
      </c>
      <c r="I20" s="105"/>
      <c r="J20" s="108">
        <v>0</v>
      </c>
      <c r="K20" s="281"/>
      <c r="L20" s="79">
        <v>0</v>
      </c>
      <c r="O20" s="281"/>
    </row>
    <row r="21" spans="1:15" s="58" customFormat="1" ht="15.95" customHeight="1" x14ac:dyDescent="0.2">
      <c r="A21" s="58" t="s">
        <v>55</v>
      </c>
      <c r="C21" s="110"/>
      <c r="D21" s="109"/>
      <c r="E21" s="110"/>
      <c r="F21" s="87">
        <v>-86780654</v>
      </c>
      <c r="G21" s="105"/>
      <c r="H21" s="280">
        <v>-152840681</v>
      </c>
      <c r="I21" s="105"/>
      <c r="J21" s="87">
        <v>-41381703</v>
      </c>
      <c r="K21" s="281"/>
      <c r="L21" s="124">
        <v>-104833462</v>
      </c>
      <c r="O21" s="281"/>
    </row>
    <row r="22" spans="1:15" s="58" customFormat="1" ht="15.95" customHeight="1" x14ac:dyDescent="0.2">
      <c r="A22" s="58" t="s">
        <v>180</v>
      </c>
      <c r="C22" s="110"/>
      <c r="D22" s="109"/>
      <c r="E22" s="110"/>
      <c r="F22" s="98">
        <v>-11528711</v>
      </c>
      <c r="G22" s="105"/>
      <c r="H22" s="282">
        <v>-6136930</v>
      </c>
      <c r="I22" s="105"/>
      <c r="J22" s="283">
        <v>0</v>
      </c>
      <c r="K22" s="281"/>
      <c r="L22" s="80">
        <v>0</v>
      </c>
      <c r="O22" s="281"/>
    </row>
    <row r="23" spans="1:15" s="58" customFormat="1" ht="9.9499999999999993" customHeight="1" x14ac:dyDescent="0.2">
      <c r="A23" s="259"/>
      <c r="B23" s="259"/>
      <c r="C23" s="110"/>
      <c r="D23" s="109"/>
      <c r="E23" s="110"/>
      <c r="F23" s="85"/>
      <c r="G23" s="110"/>
      <c r="H23" s="110"/>
      <c r="I23" s="258"/>
      <c r="J23" s="84"/>
      <c r="K23" s="258"/>
      <c r="L23" s="258"/>
      <c r="O23" s="281"/>
    </row>
    <row r="24" spans="1:15" s="58" customFormat="1" ht="15.95" customHeight="1" x14ac:dyDescent="0.2">
      <c r="A24" s="259" t="s">
        <v>56</v>
      </c>
      <c r="C24" s="110"/>
      <c r="D24" s="109"/>
      <c r="E24" s="110"/>
      <c r="F24" s="160">
        <f>SUM(F15:F23)</f>
        <v>493177420</v>
      </c>
      <c r="G24" s="110"/>
      <c r="H24" s="124">
        <f>SUM(H15:H23)</f>
        <v>270218534</v>
      </c>
      <c r="I24" s="105"/>
      <c r="J24" s="160">
        <f>SUM(J15:J23)</f>
        <v>332391890</v>
      </c>
      <c r="K24" s="105"/>
      <c r="L24" s="124">
        <f>SUM(L15:L23)</f>
        <v>230240533</v>
      </c>
      <c r="O24" s="281"/>
    </row>
    <row r="25" spans="1:15" s="58" customFormat="1" ht="15.95" customHeight="1" x14ac:dyDescent="0.2">
      <c r="A25" s="58" t="s">
        <v>58</v>
      </c>
      <c r="C25" s="110"/>
      <c r="D25" s="109"/>
      <c r="E25" s="110"/>
      <c r="F25" s="89">
        <v>40693319</v>
      </c>
      <c r="G25" s="105"/>
      <c r="H25" s="284">
        <v>28608569</v>
      </c>
      <c r="I25" s="105"/>
      <c r="J25" s="89">
        <v>117648495</v>
      </c>
      <c r="K25" s="105"/>
      <c r="L25" s="125">
        <v>136788870</v>
      </c>
      <c r="O25" s="281"/>
    </row>
    <row r="26" spans="1:15" s="58" customFormat="1" ht="9.9499999999999993" customHeight="1" x14ac:dyDescent="0.2">
      <c r="C26" s="110"/>
      <c r="D26" s="109"/>
      <c r="E26" s="110"/>
      <c r="F26" s="85"/>
      <c r="G26" s="110"/>
      <c r="H26" s="110"/>
      <c r="I26" s="105"/>
      <c r="J26" s="161"/>
      <c r="K26" s="105"/>
      <c r="L26" s="105"/>
      <c r="O26" s="281"/>
    </row>
    <row r="27" spans="1:15" s="58" customFormat="1" ht="15.95" customHeight="1" x14ac:dyDescent="0.2">
      <c r="A27" s="259" t="s">
        <v>59</v>
      </c>
      <c r="C27" s="110"/>
      <c r="D27" s="109"/>
      <c r="E27" s="110"/>
      <c r="F27" s="98">
        <f>SUM(F24:F25)</f>
        <v>533870739</v>
      </c>
      <c r="G27" s="110"/>
      <c r="H27" s="134">
        <f>SUM(H24:H25)</f>
        <v>298827103</v>
      </c>
      <c r="I27" s="105"/>
      <c r="J27" s="98">
        <f>SUM(J24:J26)</f>
        <v>450040385</v>
      </c>
      <c r="K27" s="105"/>
      <c r="L27" s="134">
        <f>SUM(L24:L26)</f>
        <v>367029403</v>
      </c>
      <c r="O27" s="281"/>
    </row>
    <row r="28" spans="1:15" s="58" customFormat="1" ht="9.9499999999999993" customHeight="1" x14ac:dyDescent="0.2">
      <c r="A28" s="259"/>
      <c r="B28" s="259"/>
      <c r="C28" s="110"/>
      <c r="D28" s="109"/>
      <c r="E28" s="110"/>
      <c r="F28" s="85"/>
      <c r="G28" s="110"/>
      <c r="H28" s="110"/>
      <c r="I28" s="105"/>
      <c r="J28" s="160"/>
      <c r="K28" s="105"/>
      <c r="L28" s="124"/>
      <c r="O28" s="281"/>
    </row>
    <row r="29" spans="1:15" s="58" customFormat="1" ht="15.95" customHeight="1" x14ac:dyDescent="0.2">
      <c r="A29" s="58" t="s">
        <v>60</v>
      </c>
      <c r="C29" s="110"/>
      <c r="D29" s="109"/>
      <c r="E29" s="110"/>
      <c r="F29" s="87">
        <v>-39360892</v>
      </c>
      <c r="G29" s="105"/>
      <c r="H29" s="280">
        <v>-54331697</v>
      </c>
      <c r="I29" s="105"/>
      <c r="J29" s="87">
        <v>-9689573</v>
      </c>
      <c r="K29" s="105"/>
      <c r="L29" s="280">
        <v>-15893806</v>
      </c>
      <c r="O29" s="281"/>
    </row>
    <row r="30" spans="1:15" s="58" customFormat="1" ht="15.95" customHeight="1" x14ac:dyDescent="0.2">
      <c r="A30" s="58" t="s">
        <v>61</v>
      </c>
      <c r="C30" s="210"/>
      <c r="D30" s="109"/>
      <c r="E30" s="110"/>
      <c r="F30" s="87">
        <v>-302984991</v>
      </c>
      <c r="G30" s="105"/>
      <c r="H30" s="280">
        <v>-289202055</v>
      </c>
      <c r="I30" s="105"/>
      <c r="J30" s="87">
        <v>-147505832</v>
      </c>
      <c r="K30" s="105"/>
      <c r="L30" s="280">
        <v>-104567214</v>
      </c>
      <c r="O30" s="281"/>
    </row>
    <row r="31" spans="1:15" s="58" customFormat="1" ht="15.95" customHeight="1" x14ac:dyDescent="0.2">
      <c r="A31" s="58" t="s">
        <v>138</v>
      </c>
      <c r="C31" s="210"/>
      <c r="D31" s="109"/>
      <c r="E31" s="110"/>
      <c r="F31" s="87"/>
      <c r="G31" s="105"/>
      <c r="H31" s="280"/>
      <c r="I31" s="105"/>
      <c r="J31" s="87"/>
      <c r="K31" s="105"/>
      <c r="L31" s="280"/>
      <c r="O31" s="281"/>
    </row>
    <row r="32" spans="1:15" s="58" customFormat="1" ht="15.95" customHeight="1" x14ac:dyDescent="0.2">
      <c r="B32" s="203" t="s">
        <v>261</v>
      </c>
      <c r="C32" s="210"/>
      <c r="D32" s="109"/>
      <c r="E32" s="110"/>
      <c r="F32" s="87">
        <v>1626942</v>
      </c>
      <c r="G32" s="105"/>
      <c r="H32" s="280">
        <v>-24680577</v>
      </c>
      <c r="I32" s="105"/>
      <c r="J32" s="87">
        <v>1391952</v>
      </c>
      <c r="K32" s="105"/>
      <c r="L32" s="280">
        <v>-25842199</v>
      </c>
      <c r="O32" s="281"/>
    </row>
    <row r="33" spans="1:15" s="58" customFormat="1" ht="15.95" customHeight="1" x14ac:dyDescent="0.2">
      <c r="A33" s="58" t="s">
        <v>62</v>
      </c>
      <c r="C33" s="210"/>
      <c r="D33" s="109"/>
      <c r="E33" s="110"/>
      <c r="F33" s="87">
        <v>-31139</v>
      </c>
      <c r="G33" s="105"/>
      <c r="H33" s="280">
        <v>17817</v>
      </c>
      <c r="I33" s="105"/>
      <c r="J33" s="87">
        <v>-3</v>
      </c>
      <c r="K33" s="105"/>
      <c r="L33" s="280">
        <v>-1599</v>
      </c>
      <c r="O33" s="281"/>
    </row>
    <row r="34" spans="1:15" s="58" customFormat="1" ht="15.95" customHeight="1" x14ac:dyDescent="0.2">
      <c r="A34" s="58" t="s">
        <v>63</v>
      </c>
      <c r="C34" s="210"/>
      <c r="D34" s="109"/>
      <c r="E34" s="110"/>
      <c r="F34" s="87">
        <v>-71773404</v>
      </c>
      <c r="G34" s="105"/>
      <c r="H34" s="280">
        <v>-63854738</v>
      </c>
      <c r="I34" s="105"/>
      <c r="J34" s="87">
        <v>-61746813</v>
      </c>
      <c r="K34" s="105"/>
      <c r="L34" s="280">
        <v>-63740974</v>
      </c>
      <c r="O34" s="281"/>
    </row>
    <row r="35" spans="1:15" s="58" customFormat="1" ht="15.95" customHeight="1" x14ac:dyDescent="0.2">
      <c r="A35" s="58" t="s">
        <v>107</v>
      </c>
      <c r="C35" s="210"/>
      <c r="D35" s="109"/>
      <c r="E35" s="110"/>
      <c r="F35" s="87">
        <v>7362375</v>
      </c>
      <c r="G35" s="105"/>
      <c r="H35" s="167">
        <v>1707183</v>
      </c>
      <c r="I35" s="105"/>
      <c r="J35" s="108">
        <v>0</v>
      </c>
      <c r="K35" s="105"/>
      <c r="L35" s="79">
        <v>0</v>
      </c>
      <c r="O35" s="281"/>
    </row>
    <row r="36" spans="1:15" s="58" customFormat="1" ht="15.95" customHeight="1" x14ac:dyDescent="0.2">
      <c r="A36" s="58" t="s">
        <v>331</v>
      </c>
      <c r="C36" s="210"/>
      <c r="D36" s="109"/>
      <c r="E36" s="110"/>
      <c r="F36" s="87"/>
      <c r="G36" s="110"/>
      <c r="H36" s="110"/>
      <c r="I36" s="258"/>
      <c r="J36" s="87"/>
      <c r="K36" s="258"/>
      <c r="L36" s="258"/>
      <c r="O36" s="281"/>
    </row>
    <row r="37" spans="1:15" s="58" customFormat="1" ht="15.95" customHeight="1" x14ac:dyDescent="0.2">
      <c r="B37" s="58" t="s">
        <v>322</v>
      </c>
      <c r="C37" s="210"/>
      <c r="D37" s="109"/>
      <c r="E37" s="110"/>
      <c r="F37" s="150">
        <v>-27426269</v>
      </c>
      <c r="G37" s="105"/>
      <c r="H37" s="285">
        <v>-9451062</v>
      </c>
      <c r="I37" s="105"/>
      <c r="J37" s="283">
        <v>0</v>
      </c>
      <c r="K37" s="105"/>
      <c r="L37" s="80">
        <v>0</v>
      </c>
      <c r="O37" s="281"/>
    </row>
    <row r="38" spans="1:15" s="58" customFormat="1" ht="9.9499999999999993" customHeight="1" x14ac:dyDescent="0.2">
      <c r="C38" s="210"/>
      <c r="D38" s="109"/>
      <c r="E38" s="110"/>
      <c r="F38" s="85"/>
      <c r="G38" s="110"/>
      <c r="H38" s="110"/>
      <c r="I38" s="258"/>
      <c r="J38" s="92"/>
      <c r="K38" s="258"/>
      <c r="L38" s="53"/>
      <c r="O38" s="281"/>
    </row>
    <row r="39" spans="1:15" s="58" customFormat="1" ht="15.95" customHeight="1" x14ac:dyDescent="0.2">
      <c r="A39" s="259" t="s">
        <v>321</v>
      </c>
      <c r="B39" s="259"/>
      <c r="C39" s="210"/>
      <c r="D39" s="109"/>
      <c r="E39" s="110"/>
      <c r="F39" s="160">
        <f>SUM(F27,F29:F37)</f>
        <v>101283361</v>
      </c>
      <c r="G39" s="110"/>
      <c r="H39" s="124">
        <f>SUM(H27,H29:H37)</f>
        <v>-140968026</v>
      </c>
      <c r="I39" s="105"/>
      <c r="J39" s="160">
        <f>SUM(J27,J29:J37)</f>
        <v>232490116</v>
      </c>
      <c r="K39" s="105"/>
      <c r="L39" s="124">
        <f>SUM(L27,L29:L37)</f>
        <v>156983611</v>
      </c>
      <c r="O39" s="281"/>
    </row>
    <row r="40" spans="1:15" s="58" customFormat="1" ht="15.95" customHeight="1" x14ac:dyDescent="0.2">
      <c r="A40" s="58" t="s">
        <v>262</v>
      </c>
      <c r="B40" s="123"/>
      <c r="C40" s="210"/>
      <c r="D40" s="109"/>
      <c r="E40" s="110"/>
      <c r="F40" s="286">
        <v>-28865694</v>
      </c>
      <c r="G40" s="105"/>
      <c r="H40" s="287">
        <v>-4385291</v>
      </c>
      <c r="I40" s="105"/>
      <c r="J40" s="286">
        <v>-33481363</v>
      </c>
      <c r="K40" s="105"/>
      <c r="L40" s="287">
        <v>-7702595</v>
      </c>
      <c r="O40" s="281"/>
    </row>
    <row r="41" spans="1:15" s="58" customFormat="1" ht="9.9499999999999993" customHeight="1" x14ac:dyDescent="0.2">
      <c r="C41" s="210"/>
      <c r="D41" s="109"/>
      <c r="E41" s="110"/>
      <c r="F41" s="85"/>
      <c r="G41" s="110"/>
      <c r="H41" s="110"/>
      <c r="I41" s="105"/>
      <c r="J41" s="160"/>
      <c r="K41" s="105"/>
      <c r="L41" s="124"/>
      <c r="O41" s="281"/>
    </row>
    <row r="42" spans="1:15" s="58" customFormat="1" ht="15.95" customHeight="1" x14ac:dyDescent="0.2">
      <c r="A42" s="259" t="s">
        <v>251</v>
      </c>
      <c r="C42" s="210"/>
      <c r="D42" s="109"/>
      <c r="E42" s="110"/>
      <c r="F42" s="164">
        <f>SUM(F39:F40)</f>
        <v>72417667</v>
      </c>
      <c r="G42" s="110"/>
      <c r="H42" s="288">
        <f>SUM(H39:H40)</f>
        <v>-145353317</v>
      </c>
      <c r="I42" s="105"/>
      <c r="J42" s="164">
        <f>SUM(J39:J41)</f>
        <v>199008753</v>
      </c>
      <c r="K42" s="105"/>
      <c r="L42" s="288">
        <f>SUM(L39:L41)</f>
        <v>149281016</v>
      </c>
      <c r="O42" s="281"/>
    </row>
    <row r="43" spans="1:15" s="58" customFormat="1" ht="15.95" customHeight="1" x14ac:dyDescent="0.2">
      <c r="A43" s="259"/>
      <c r="C43" s="210"/>
      <c r="D43" s="109"/>
      <c r="E43" s="110"/>
      <c r="F43" s="105"/>
      <c r="G43" s="110"/>
      <c r="H43" s="105"/>
      <c r="I43" s="105"/>
      <c r="J43" s="105"/>
      <c r="K43" s="105"/>
      <c r="L43" s="105"/>
    </row>
    <row r="44" spans="1:15" s="58" customFormat="1" ht="15.95" customHeight="1" x14ac:dyDescent="0.2">
      <c r="A44" s="259"/>
      <c r="C44" s="210"/>
      <c r="D44" s="109"/>
      <c r="E44" s="110"/>
      <c r="F44" s="105"/>
      <c r="G44" s="110"/>
      <c r="H44" s="105"/>
      <c r="I44" s="105"/>
      <c r="J44" s="105"/>
      <c r="K44" s="105"/>
      <c r="L44" s="105"/>
    </row>
    <row r="45" spans="1:15" s="58" customFormat="1" ht="15.95" customHeight="1" x14ac:dyDescent="0.2">
      <c r="A45" s="259"/>
      <c r="C45" s="210"/>
      <c r="D45" s="109"/>
      <c r="E45" s="110"/>
      <c r="F45" s="105"/>
      <c r="G45" s="110"/>
      <c r="H45" s="105"/>
      <c r="I45" s="105"/>
      <c r="J45" s="105"/>
      <c r="K45" s="105"/>
      <c r="L45" s="105"/>
    </row>
    <row r="46" spans="1:15" s="58" customFormat="1" ht="15.95" customHeight="1" x14ac:dyDescent="0.2">
      <c r="A46" s="259"/>
      <c r="C46" s="210"/>
      <c r="D46" s="109"/>
      <c r="E46" s="110"/>
      <c r="F46" s="105"/>
      <c r="G46" s="110"/>
      <c r="H46" s="105"/>
      <c r="I46" s="105"/>
      <c r="J46" s="105"/>
      <c r="K46" s="105"/>
      <c r="L46" s="105"/>
    </row>
    <row r="47" spans="1:15" s="58" customFormat="1" ht="15.95" customHeight="1" x14ac:dyDescent="0.2">
      <c r="A47" s="259"/>
      <c r="C47" s="210"/>
      <c r="D47" s="109"/>
      <c r="E47" s="110"/>
      <c r="F47" s="105"/>
      <c r="G47" s="110"/>
      <c r="H47" s="105"/>
      <c r="I47" s="105"/>
      <c r="J47" s="105"/>
      <c r="K47" s="105"/>
      <c r="L47" s="105"/>
    </row>
    <row r="48" spans="1:15" s="58" customFormat="1" ht="15.95" customHeight="1" x14ac:dyDescent="0.2">
      <c r="A48" s="259"/>
      <c r="C48" s="210"/>
      <c r="D48" s="109"/>
      <c r="E48" s="110"/>
      <c r="F48" s="105"/>
      <c r="G48" s="110"/>
      <c r="H48" s="105"/>
      <c r="I48" s="105"/>
      <c r="J48" s="105"/>
      <c r="K48" s="105"/>
      <c r="L48" s="105"/>
    </row>
    <row r="49" spans="1:12" ht="16.5" customHeight="1" x14ac:dyDescent="0.2">
      <c r="A49" s="289"/>
      <c r="C49" s="290"/>
      <c r="I49" s="110"/>
      <c r="J49" s="110"/>
      <c r="K49" s="110"/>
      <c r="L49" s="110"/>
    </row>
    <row r="50" spans="1:12" ht="12" customHeight="1" x14ac:dyDescent="0.2">
      <c r="A50" s="289"/>
      <c r="C50" s="290"/>
      <c r="I50" s="110"/>
      <c r="J50" s="110"/>
      <c r="K50" s="110"/>
      <c r="L50" s="110"/>
    </row>
    <row r="51" spans="1:12" ht="21.95" customHeight="1" x14ac:dyDescent="0.2">
      <c r="A51" s="291" t="str">
        <f>+'2-4'!A155</f>
        <v>The accompanying notes on pages 15 to 43 form part of this interim financial information.</v>
      </c>
      <c r="B51" s="272"/>
      <c r="C51" s="292"/>
      <c r="D51" s="213"/>
      <c r="E51" s="234"/>
      <c r="F51" s="234"/>
      <c r="G51" s="234"/>
      <c r="H51" s="234"/>
      <c r="I51" s="264"/>
      <c r="J51" s="293"/>
      <c r="K51" s="264"/>
      <c r="L51" s="293"/>
    </row>
    <row r="52" spans="1:12" ht="16.5" customHeight="1" x14ac:dyDescent="0.2">
      <c r="A52" s="265" t="str">
        <f>+A1</f>
        <v>Thonburi Healthcare Group Public Company Limited</v>
      </c>
      <c r="B52" s="266"/>
      <c r="C52" s="267"/>
      <c r="E52" s="208"/>
      <c r="F52" s="208"/>
      <c r="G52" s="208"/>
      <c r="H52" s="208"/>
      <c r="I52" s="268"/>
      <c r="J52" s="268"/>
      <c r="K52" s="268"/>
      <c r="L52" s="268"/>
    </row>
    <row r="53" spans="1:12" ht="16.5" customHeight="1" x14ac:dyDescent="0.2">
      <c r="A53" s="265" t="str">
        <f>+A2</f>
        <v>Statements of Comprehensive Income</v>
      </c>
      <c r="B53" s="266"/>
      <c r="C53" s="267"/>
      <c r="E53" s="208"/>
      <c r="F53" s="208"/>
      <c r="G53" s="208"/>
      <c r="H53" s="208"/>
      <c r="I53" s="268"/>
      <c r="J53" s="268"/>
      <c r="K53" s="268"/>
      <c r="L53" s="268"/>
    </row>
    <row r="54" spans="1:12" ht="16.5" customHeight="1" x14ac:dyDescent="0.2">
      <c r="A54" s="270" t="str">
        <f>A3</f>
        <v>For the three-month period ended 30 June 2021</v>
      </c>
      <c r="B54" s="271"/>
      <c r="C54" s="294"/>
      <c r="D54" s="213"/>
      <c r="E54" s="212"/>
      <c r="F54" s="212"/>
      <c r="G54" s="212"/>
      <c r="H54" s="212"/>
      <c r="I54" s="273"/>
      <c r="J54" s="273"/>
      <c r="K54" s="273"/>
      <c r="L54" s="273"/>
    </row>
    <row r="55" spans="1:12" ht="15" customHeight="1" x14ac:dyDescent="0.2">
      <c r="A55" s="295"/>
      <c r="C55" s="290"/>
      <c r="J55" s="257"/>
      <c r="L55" s="257"/>
    </row>
    <row r="56" spans="1:12" ht="15" customHeight="1" x14ac:dyDescent="0.2">
      <c r="A56" s="295"/>
      <c r="C56" s="290"/>
      <c r="J56" s="257"/>
      <c r="L56" s="257"/>
    </row>
    <row r="57" spans="1:12" s="110" customFormat="1" ht="15.95" customHeight="1" x14ac:dyDescent="0.2">
      <c r="A57" s="58"/>
      <c r="B57" s="58"/>
      <c r="D57" s="109"/>
      <c r="F57" s="432" t="s">
        <v>1</v>
      </c>
      <c r="G57" s="432"/>
      <c r="H57" s="432"/>
      <c r="I57" s="215"/>
      <c r="J57" s="432" t="s">
        <v>152</v>
      </c>
      <c r="K57" s="432"/>
      <c r="L57" s="432"/>
    </row>
    <row r="58" spans="1:12" s="110" customFormat="1" ht="15.95" customHeight="1" x14ac:dyDescent="0.2">
      <c r="A58" s="58"/>
      <c r="B58" s="58"/>
      <c r="D58" s="109"/>
      <c r="F58" s="431" t="s">
        <v>151</v>
      </c>
      <c r="G58" s="431"/>
      <c r="H58" s="431"/>
      <c r="I58" s="215"/>
      <c r="J58" s="431" t="s">
        <v>151</v>
      </c>
      <c r="K58" s="431"/>
      <c r="L58" s="431"/>
    </row>
    <row r="59" spans="1:12" s="58" customFormat="1" ht="16.5" customHeight="1" x14ac:dyDescent="0.2">
      <c r="B59" s="206"/>
      <c r="C59" s="207"/>
      <c r="D59" s="109"/>
      <c r="E59" s="208"/>
      <c r="F59" s="277" t="s">
        <v>2</v>
      </c>
      <c r="G59" s="277"/>
      <c r="H59" s="277" t="s">
        <v>2</v>
      </c>
      <c r="I59" s="215"/>
      <c r="J59" s="126" t="s">
        <v>2</v>
      </c>
      <c r="K59" s="215"/>
      <c r="L59" s="277" t="s">
        <v>2</v>
      </c>
    </row>
    <row r="60" spans="1:12" s="58" customFormat="1" ht="15" customHeight="1" x14ac:dyDescent="0.2">
      <c r="B60" s="206"/>
      <c r="C60" s="207"/>
      <c r="D60" s="109"/>
      <c r="E60" s="208"/>
      <c r="F60" s="219" t="s">
        <v>260</v>
      </c>
      <c r="G60" s="219"/>
      <c r="H60" s="219" t="s">
        <v>260</v>
      </c>
      <c r="I60" s="215"/>
      <c r="J60" s="219" t="s">
        <v>260</v>
      </c>
      <c r="K60" s="215"/>
      <c r="L60" s="219" t="s">
        <v>260</v>
      </c>
    </row>
    <row r="61" spans="1:12" s="58" customFormat="1" ht="15" customHeight="1" x14ac:dyDescent="0.2">
      <c r="C61" s="110"/>
      <c r="D61" s="220"/>
      <c r="E61" s="221"/>
      <c r="F61" s="219" t="s">
        <v>242</v>
      </c>
      <c r="G61" s="222"/>
      <c r="H61" s="219" t="s">
        <v>185</v>
      </c>
      <c r="I61" s="222"/>
      <c r="J61" s="219" t="s">
        <v>242</v>
      </c>
      <c r="K61" s="215"/>
      <c r="L61" s="219" t="s">
        <v>185</v>
      </c>
    </row>
    <row r="62" spans="1:12" s="58" customFormat="1" ht="15" customHeight="1" x14ac:dyDescent="0.2">
      <c r="C62" s="110"/>
      <c r="D62" s="255"/>
      <c r="E62" s="221"/>
      <c r="F62" s="278" t="s">
        <v>48</v>
      </c>
      <c r="G62" s="277"/>
      <c r="H62" s="278" t="s">
        <v>48</v>
      </c>
      <c r="I62" s="215"/>
      <c r="J62" s="278" t="s">
        <v>48</v>
      </c>
      <c r="K62" s="215"/>
      <c r="L62" s="278" t="s">
        <v>48</v>
      </c>
    </row>
    <row r="63" spans="1:12" s="58" customFormat="1" ht="9.9499999999999993" customHeight="1" x14ac:dyDescent="0.2">
      <c r="C63" s="210"/>
      <c r="D63" s="109"/>
      <c r="E63" s="110"/>
      <c r="F63" s="85"/>
      <c r="G63" s="110"/>
      <c r="H63" s="110"/>
      <c r="I63" s="258"/>
      <c r="J63" s="99"/>
      <c r="K63" s="258"/>
      <c r="L63" s="257"/>
    </row>
    <row r="64" spans="1:12" s="110" customFormat="1" ht="15" customHeight="1" x14ac:dyDescent="0.2">
      <c r="A64" s="259" t="s">
        <v>65</v>
      </c>
      <c r="B64" s="58"/>
      <c r="C64" s="210"/>
      <c r="D64" s="109"/>
      <c r="F64" s="85"/>
      <c r="I64" s="258"/>
      <c r="J64" s="99"/>
      <c r="K64" s="258"/>
      <c r="L64" s="257"/>
    </row>
    <row r="65" spans="1:12" s="110" customFormat="1" ht="15" customHeight="1" x14ac:dyDescent="0.2">
      <c r="A65" s="58" t="s">
        <v>205</v>
      </c>
      <c r="B65" s="58"/>
      <c r="C65" s="58"/>
      <c r="D65" s="109"/>
      <c r="F65" s="102"/>
      <c r="H65" s="127"/>
      <c r="I65" s="105"/>
      <c r="J65" s="102"/>
      <c r="K65" s="105"/>
      <c r="L65" s="127"/>
    </row>
    <row r="66" spans="1:12" s="110" customFormat="1" ht="15" customHeight="1" x14ac:dyDescent="0.2">
      <c r="A66" s="58"/>
      <c r="B66" s="58" t="s">
        <v>142</v>
      </c>
      <c r="C66" s="58"/>
      <c r="D66" s="109"/>
      <c r="F66" s="102"/>
      <c r="H66" s="127"/>
      <c r="I66" s="105"/>
      <c r="J66" s="102"/>
      <c r="K66" s="105"/>
      <c r="L66" s="127"/>
    </row>
    <row r="67" spans="1:12" s="110" customFormat="1" ht="15" customHeight="1" x14ac:dyDescent="0.2">
      <c r="B67" s="203" t="s">
        <v>301</v>
      </c>
      <c r="C67" s="58"/>
      <c r="D67" s="109"/>
      <c r="F67" s="85"/>
      <c r="I67" s="105"/>
      <c r="J67" s="160"/>
      <c r="K67" s="105"/>
      <c r="L67" s="124"/>
    </row>
    <row r="68" spans="1:12" s="110" customFormat="1" ht="15" customHeight="1" x14ac:dyDescent="0.2">
      <c r="B68" s="203"/>
      <c r="C68" s="58" t="s">
        <v>302</v>
      </c>
      <c r="D68" s="109"/>
      <c r="F68" s="85"/>
      <c r="I68" s="105"/>
      <c r="J68" s="160"/>
      <c r="K68" s="105"/>
      <c r="L68" s="124"/>
    </row>
    <row r="69" spans="1:12" s="110" customFormat="1" ht="15" customHeight="1" x14ac:dyDescent="0.2">
      <c r="B69" s="58"/>
      <c r="C69" s="58" t="s">
        <v>98</v>
      </c>
      <c r="D69" s="109"/>
      <c r="F69" s="161">
        <v>25786098</v>
      </c>
      <c r="G69" s="105"/>
      <c r="H69" s="105">
        <v>43394726</v>
      </c>
      <c r="I69" s="105"/>
      <c r="J69" s="87">
        <v>25786098</v>
      </c>
      <c r="K69" s="105"/>
      <c r="L69" s="105">
        <v>43394726</v>
      </c>
    </row>
    <row r="70" spans="1:12" s="110" customFormat="1" ht="15" customHeight="1" x14ac:dyDescent="0.2">
      <c r="B70" s="203" t="s">
        <v>157</v>
      </c>
      <c r="C70" s="58"/>
      <c r="D70" s="109"/>
      <c r="F70" s="165"/>
      <c r="H70" s="281"/>
      <c r="I70" s="105"/>
      <c r="J70" s="88"/>
      <c r="K70" s="105"/>
      <c r="L70" s="128"/>
    </row>
    <row r="71" spans="1:12" s="110" customFormat="1" ht="15" customHeight="1" x14ac:dyDescent="0.2">
      <c r="B71" s="58"/>
      <c r="C71" s="58" t="s">
        <v>263</v>
      </c>
      <c r="D71" s="109"/>
      <c r="F71" s="165"/>
      <c r="H71" s="281"/>
      <c r="I71" s="105"/>
      <c r="J71" s="88"/>
      <c r="K71" s="105"/>
      <c r="L71" s="128"/>
    </row>
    <row r="72" spans="1:12" s="110" customFormat="1" ht="15" customHeight="1" x14ac:dyDescent="0.2">
      <c r="B72" s="58"/>
      <c r="C72" s="58" t="s">
        <v>264</v>
      </c>
      <c r="D72" s="109"/>
      <c r="F72" s="87">
        <v>19229687</v>
      </c>
      <c r="G72" s="105"/>
      <c r="H72" s="280">
        <v>5963480</v>
      </c>
      <c r="I72" s="105"/>
      <c r="J72" s="296">
        <v>0</v>
      </c>
      <c r="K72" s="105"/>
      <c r="L72" s="79">
        <v>0</v>
      </c>
    </row>
    <row r="73" spans="1:12" s="110" customFormat="1" ht="15" customHeight="1" x14ac:dyDescent="0.2">
      <c r="B73" s="203" t="s">
        <v>206</v>
      </c>
      <c r="D73" s="109"/>
      <c r="F73" s="165"/>
      <c r="H73" s="281"/>
      <c r="J73" s="165"/>
      <c r="L73" s="281"/>
    </row>
    <row r="74" spans="1:12" s="110" customFormat="1" ht="15" customHeight="1" x14ac:dyDescent="0.2">
      <c r="A74" s="58"/>
      <c r="C74" s="58" t="s">
        <v>265</v>
      </c>
      <c r="D74" s="109"/>
      <c r="F74" s="89">
        <v>-5157220</v>
      </c>
      <c r="G74" s="105"/>
      <c r="H74" s="284">
        <v>-8678946</v>
      </c>
      <c r="I74" s="105"/>
      <c r="J74" s="89">
        <v>-5157220</v>
      </c>
      <c r="K74" s="105"/>
      <c r="L74" s="125">
        <v>-8678946</v>
      </c>
    </row>
    <row r="75" spans="1:12" s="110" customFormat="1" ht="12" customHeight="1" x14ac:dyDescent="0.2">
      <c r="A75" s="58"/>
      <c r="B75" s="58"/>
      <c r="D75" s="109"/>
      <c r="F75" s="160"/>
      <c r="G75" s="105"/>
      <c r="H75" s="124"/>
      <c r="I75" s="105"/>
      <c r="J75" s="160"/>
      <c r="K75" s="105"/>
      <c r="L75" s="124"/>
    </row>
    <row r="76" spans="1:12" s="110" customFormat="1" ht="15" customHeight="1" x14ac:dyDescent="0.2">
      <c r="A76" s="259" t="s">
        <v>207</v>
      </c>
      <c r="B76" s="58"/>
      <c r="C76" s="210"/>
      <c r="D76" s="109"/>
      <c r="F76" s="85"/>
      <c r="I76" s="105"/>
      <c r="J76" s="161"/>
      <c r="K76" s="105"/>
      <c r="L76" s="105"/>
    </row>
    <row r="77" spans="1:12" s="110" customFormat="1" ht="15" customHeight="1" x14ac:dyDescent="0.2">
      <c r="A77" s="259"/>
      <c r="B77" s="297" t="s">
        <v>67</v>
      </c>
      <c r="C77" s="210"/>
      <c r="D77" s="109"/>
      <c r="F77" s="89">
        <f>SUM(F69:F74)</f>
        <v>39858565</v>
      </c>
      <c r="G77" s="105"/>
      <c r="H77" s="125">
        <f>SUM(H69:H74)</f>
        <v>40679260</v>
      </c>
      <c r="I77" s="105"/>
      <c r="J77" s="89">
        <f>SUM(J69:J74)</f>
        <v>20628878</v>
      </c>
      <c r="K77" s="105"/>
      <c r="L77" s="288">
        <f>SUM(L69:L74)</f>
        <v>34715780</v>
      </c>
    </row>
    <row r="78" spans="1:12" s="110" customFormat="1" ht="9.9499999999999993" customHeight="1" x14ac:dyDescent="0.2">
      <c r="A78" s="259"/>
      <c r="B78" s="297"/>
      <c r="C78" s="210"/>
      <c r="D78" s="109"/>
      <c r="F78" s="85"/>
      <c r="I78" s="105"/>
      <c r="J78" s="162"/>
      <c r="K78" s="105"/>
      <c r="L78" s="298"/>
    </row>
    <row r="79" spans="1:12" s="110" customFormat="1" ht="15" customHeight="1" x14ac:dyDescent="0.2">
      <c r="A79" s="259" t="s">
        <v>252</v>
      </c>
      <c r="B79" s="297"/>
      <c r="C79" s="210"/>
      <c r="D79" s="109"/>
      <c r="F79" s="85"/>
      <c r="I79" s="105"/>
      <c r="J79" s="161"/>
      <c r="K79" s="105"/>
      <c r="L79" s="105"/>
    </row>
    <row r="80" spans="1:12" s="110" customFormat="1" ht="15" customHeight="1" thickBot="1" x14ac:dyDescent="0.25">
      <c r="B80" s="259" t="s">
        <v>140</v>
      </c>
      <c r="C80" s="210"/>
      <c r="D80" s="109"/>
      <c r="F80" s="163">
        <f>SUM(F42+F77)</f>
        <v>112276232</v>
      </c>
      <c r="H80" s="299">
        <f>SUM(H42+H77)</f>
        <v>-104674057</v>
      </c>
      <c r="I80" s="105"/>
      <c r="J80" s="163">
        <f>SUM(J42+J77)</f>
        <v>219637631</v>
      </c>
      <c r="K80" s="105"/>
      <c r="L80" s="299">
        <f>SUM(L42+L77)</f>
        <v>183996796</v>
      </c>
    </row>
    <row r="81" spans="1:17" s="110" customFormat="1" ht="12" customHeight="1" thickTop="1" x14ac:dyDescent="0.2">
      <c r="A81" s="58"/>
      <c r="B81" s="58"/>
      <c r="C81" s="210"/>
      <c r="D81" s="109"/>
      <c r="F81" s="85"/>
      <c r="I81" s="258"/>
      <c r="J81" s="99"/>
      <c r="K81" s="258"/>
      <c r="L81" s="257"/>
    </row>
    <row r="82" spans="1:17" s="110" customFormat="1" ht="15" customHeight="1" x14ac:dyDescent="0.2">
      <c r="A82" s="259" t="s">
        <v>253</v>
      </c>
      <c r="B82" s="259"/>
      <c r="C82" s="210"/>
      <c r="D82" s="109"/>
      <c r="F82" s="85"/>
      <c r="I82" s="258"/>
      <c r="J82" s="92"/>
      <c r="K82" s="258"/>
      <c r="L82" s="53"/>
    </row>
    <row r="83" spans="1:17" s="110" customFormat="1" ht="15" customHeight="1" x14ac:dyDescent="0.2">
      <c r="B83" s="58" t="s">
        <v>68</v>
      </c>
      <c r="C83" s="210"/>
      <c r="D83" s="109"/>
      <c r="F83" s="87">
        <v>84162926</v>
      </c>
      <c r="G83" s="105"/>
      <c r="H83" s="280">
        <v>-125994155</v>
      </c>
      <c r="I83" s="105"/>
      <c r="J83" s="87">
        <v>199008753</v>
      </c>
      <c r="K83" s="105"/>
      <c r="L83" s="129">
        <v>149281016</v>
      </c>
    </row>
    <row r="84" spans="1:17" s="110" customFormat="1" ht="15" customHeight="1" x14ac:dyDescent="0.2">
      <c r="B84" s="58" t="s">
        <v>46</v>
      </c>
      <c r="C84" s="210"/>
      <c r="D84" s="109"/>
      <c r="F84" s="89">
        <v>-11745259</v>
      </c>
      <c r="G84" s="105"/>
      <c r="H84" s="284">
        <v>-19359162</v>
      </c>
      <c r="I84" s="105"/>
      <c r="J84" s="283">
        <v>0</v>
      </c>
      <c r="K84" s="105"/>
      <c r="L84" s="80">
        <v>0</v>
      </c>
    </row>
    <row r="85" spans="1:17" s="110" customFormat="1" ht="9.9499999999999993" customHeight="1" x14ac:dyDescent="0.2">
      <c r="A85" s="58"/>
      <c r="B85" s="58"/>
      <c r="C85" s="210"/>
      <c r="D85" s="109"/>
      <c r="F85" s="85"/>
      <c r="I85" s="258"/>
      <c r="J85" s="92"/>
      <c r="K85" s="258"/>
      <c r="L85" s="53"/>
    </row>
    <row r="86" spans="1:17" s="110" customFormat="1" ht="15" customHeight="1" thickBot="1" x14ac:dyDescent="0.25">
      <c r="B86" s="58"/>
      <c r="C86" s="210"/>
      <c r="D86" s="109"/>
      <c r="F86" s="100">
        <f>SUM(F83:F84)</f>
        <v>72417667</v>
      </c>
      <c r="H86" s="57">
        <f>SUM(H83:H84)</f>
        <v>-145353317</v>
      </c>
      <c r="I86" s="258"/>
      <c r="J86" s="100">
        <f>SUM(J83:J85)</f>
        <v>199008753</v>
      </c>
      <c r="K86" s="258"/>
      <c r="L86" s="57">
        <f>SUM(L83:L85)</f>
        <v>149281016</v>
      </c>
      <c r="Q86" s="300"/>
    </row>
    <row r="87" spans="1:17" s="110" customFormat="1" ht="12" customHeight="1" thickTop="1" x14ac:dyDescent="0.2">
      <c r="A87" s="58"/>
      <c r="B87" s="58"/>
      <c r="C87" s="210"/>
      <c r="D87" s="109"/>
      <c r="F87" s="85"/>
      <c r="I87" s="258"/>
      <c r="J87" s="92"/>
      <c r="K87" s="258"/>
      <c r="L87" s="53"/>
      <c r="Q87" s="300"/>
    </row>
    <row r="88" spans="1:17" s="110" customFormat="1" ht="15" customHeight="1" x14ac:dyDescent="0.2">
      <c r="A88" s="259" t="s">
        <v>252</v>
      </c>
      <c r="B88" s="58"/>
      <c r="C88" s="210"/>
      <c r="D88" s="109"/>
      <c r="F88" s="85"/>
      <c r="I88" s="258"/>
      <c r="J88" s="92"/>
      <c r="K88" s="258"/>
      <c r="L88" s="53"/>
    </row>
    <row r="89" spans="1:17" s="110" customFormat="1" ht="15" customHeight="1" x14ac:dyDescent="0.2">
      <c r="A89" s="259"/>
      <c r="B89" s="259" t="s">
        <v>69</v>
      </c>
      <c r="C89" s="210"/>
      <c r="D89" s="109"/>
      <c r="F89" s="85"/>
      <c r="J89" s="85"/>
    </row>
    <row r="90" spans="1:17" s="110" customFormat="1" ht="15" customHeight="1" x14ac:dyDescent="0.2">
      <c r="B90" s="58" t="s">
        <v>68</v>
      </c>
      <c r="C90" s="210"/>
      <c r="D90" s="109"/>
      <c r="F90" s="161">
        <v>124021491</v>
      </c>
      <c r="G90" s="105"/>
      <c r="H90" s="105">
        <v>-85314895</v>
      </c>
      <c r="I90" s="105"/>
      <c r="J90" s="87">
        <v>219637631</v>
      </c>
      <c r="K90" s="281"/>
      <c r="L90" s="129">
        <v>183996796</v>
      </c>
    </row>
    <row r="91" spans="1:17" s="110" customFormat="1" ht="15" customHeight="1" x14ac:dyDescent="0.2">
      <c r="B91" s="58" t="s">
        <v>46</v>
      </c>
      <c r="C91" s="210"/>
      <c r="D91" s="109"/>
      <c r="F91" s="150">
        <v>-11745259</v>
      </c>
      <c r="G91" s="105"/>
      <c r="H91" s="285">
        <v>-19359162</v>
      </c>
      <c r="I91" s="105"/>
      <c r="J91" s="283">
        <v>0</v>
      </c>
      <c r="K91" s="105"/>
      <c r="L91" s="80">
        <v>0</v>
      </c>
    </row>
    <row r="92" spans="1:17" s="110" customFormat="1" ht="9.9499999999999993" customHeight="1" x14ac:dyDescent="0.2">
      <c r="A92" s="58"/>
      <c r="B92" s="58"/>
      <c r="C92" s="210"/>
      <c r="D92" s="109"/>
      <c r="F92" s="85"/>
      <c r="I92" s="258"/>
      <c r="J92" s="92"/>
      <c r="K92" s="258"/>
      <c r="L92" s="53"/>
    </row>
    <row r="93" spans="1:17" s="110" customFormat="1" ht="15" customHeight="1" thickBot="1" x14ac:dyDescent="0.25">
      <c r="A93" s="58"/>
      <c r="B93" s="58"/>
      <c r="C93" s="210"/>
      <c r="D93" s="109"/>
      <c r="F93" s="100">
        <f>SUM(F90:F92)</f>
        <v>112276232</v>
      </c>
      <c r="H93" s="57">
        <f>SUM(H90:H92)</f>
        <v>-104674057</v>
      </c>
      <c r="I93" s="258"/>
      <c r="J93" s="100">
        <f>SUM(J90:J92)</f>
        <v>219637631</v>
      </c>
      <c r="K93" s="258"/>
      <c r="L93" s="57">
        <f>SUM(L90:L92)</f>
        <v>183996796</v>
      </c>
    </row>
    <row r="94" spans="1:17" s="110" customFormat="1" ht="12" customHeight="1" thickTop="1" x14ac:dyDescent="0.2">
      <c r="A94" s="58"/>
      <c r="B94" s="58"/>
      <c r="C94" s="210"/>
      <c r="D94" s="109"/>
      <c r="F94" s="85"/>
      <c r="I94" s="258"/>
      <c r="J94" s="92"/>
      <c r="K94" s="258"/>
      <c r="L94" s="53"/>
    </row>
    <row r="95" spans="1:17" s="110" customFormat="1" ht="15" customHeight="1" x14ac:dyDescent="0.2">
      <c r="A95" s="259" t="s">
        <v>254</v>
      </c>
      <c r="C95" s="210"/>
      <c r="D95" s="109"/>
      <c r="F95" s="85"/>
      <c r="I95" s="258"/>
      <c r="J95" s="92"/>
      <c r="K95" s="258"/>
      <c r="L95" s="53"/>
    </row>
    <row r="96" spans="1:17" s="110" customFormat="1" ht="9.9499999999999993" customHeight="1" x14ac:dyDescent="0.2">
      <c r="C96" s="210"/>
      <c r="D96" s="109"/>
      <c r="F96" s="85"/>
      <c r="I96" s="258"/>
      <c r="J96" s="92"/>
      <c r="K96" s="258"/>
      <c r="L96" s="53"/>
    </row>
    <row r="97" spans="1:12" s="110" customFormat="1" ht="15" customHeight="1" x14ac:dyDescent="0.2">
      <c r="A97" s="58" t="s">
        <v>255</v>
      </c>
      <c r="B97" s="259"/>
      <c r="C97" s="210"/>
      <c r="D97" s="109"/>
      <c r="F97" s="85"/>
      <c r="I97" s="258"/>
      <c r="J97" s="92"/>
      <c r="K97" s="258"/>
      <c r="L97" s="53"/>
    </row>
    <row r="98" spans="1:12" s="110" customFormat="1" ht="15" customHeight="1" thickBot="1" x14ac:dyDescent="0.25">
      <c r="A98" s="259"/>
      <c r="B98" s="58" t="s">
        <v>70</v>
      </c>
      <c r="C98" s="301"/>
      <c r="D98" s="109"/>
      <c r="E98" s="301"/>
      <c r="F98" s="424">
        <v>0.1</v>
      </c>
      <c r="G98" s="302"/>
      <c r="H98" s="420">
        <v>-0.14899999999999999</v>
      </c>
      <c r="I98" s="302"/>
      <c r="J98" s="424">
        <v>0.23</v>
      </c>
      <c r="K98" s="302"/>
      <c r="L98" s="420">
        <v>0.17599999999999999</v>
      </c>
    </row>
    <row r="99" spans="1:12" s="110" customFormat="1" ht="9.9499999999999993" customHeight="1" thickTop="1" x14ac:dyDescent="0.2">
      <c r="C99" s="210"/>
      <c r="D99" s="109"/>
      <c r="F99" s="160"/>
      <c r="G99" s="105"/>
      <c r="H99" s="124"/>
      <c r="I99" s="105"/>
      <c r="J99" s="160"/>
      <c r="K99" s="258"/>
      <c r="L99" s="124"/>
    </row>
    <row r="100" spans="1:12" s="58" customFormat="1" ht="15" customHeight="1" x14ac:dyDescent="0.2">
      <c r="A100" s="58" t="s">
        <v>71</v>
      </c>
      <c r="C100" s="210"/>
      <c r="D100" s="109"/>
      <c r="E100" s="110"/>
      <c r="F100" s="85"/>
      <c r="G100" s="110"/>
      <c r="H100" s="110"/>
      <c r="I100" s="258"/>
      <c r="J100" s="84"/>
      <c r="L100" s="258"/>
    </row>
    <row r="101" spans="1:12" s="58" customFormat="1" ht="15" customHeight="1" thickBot="1" x14ac:dyDescent="0.25">
      <c r="B101" s="58" t="s">
        <v>168</v>
      </c>
      <c r="C101" s="110"/>
      <c r="D101" s="109"/>
      <c r="E101" s="110"/>
      <c r="F101" s="303">
        <v>843798600</v>
      </c>
      <c r="G101" s="304"/>
      <c r="H101" s="305">
        <v>847219764</v>
      </c>
      <c r="I101" s="304"/>
      <c r="J101" s="303">
        <v>843798600</v>
      </c>
      <c r="K101" s="304"/>
      <c r="L101" s="305">
        <v>847219764</v>
      </c>
    </row>
    <row r="102" spans="1:12" s="58" customFormat="1" ht="21" customHeight="1" thickTop="1" x14ac:dyDescent="0.2">
      <c r="D102" s="109"/>
      <c r="E102" s="110"/>
      <c r="F102" s="281"/>
      <c r="G102" s="110"/>
      <c r="H102" s="281"/>
      <c r="I102" s="304"/>
      <c r="J102" s="124"/>
      <c r="K102" s="304"/>
      <c r="L102" s="124"/>
    </row>
    <row r="103" spans="1:12" s="58" customFormat="1" ht="20.25" customHeight="1" x14ac:dyDescent="0.2">
      <c r="D103" s="109"/>
      <c r="E103" s="110"/>
      <c r="F103" s="281"/>
      <c r="G103" s="110"/>
      <c r="H103" s="281"/>
      <c r="I103" s="304"/>
      <c r="J103" s="124"/>
      <c r="K103" s="304"/>
      <c r="L103" s="124"/>
    </row>
    <row r="104" spans="1:12" ht="21.95" customHeight="1" x14ac:dyDescent="0.2">
      <c r="A104" s="306" t="str">
        <f>+A51</f>
        <v>The accompanying notes on pages 15 to 43 form part of this interim financial information.</v>
      </c>
      <c r="B104" s="272"/>
      <c r="C104" s="292"/>
      <c r="D104" s="213"/>
      <c r="E104" s="234"/>
      <c r="F104" s="234"/>
      <c r="G104" s="234"/>
      <c r="H104" s="234"/>
      <c r="I104" s="264"/>
      <c r="J104" s="293"/>
      <c r="K104" s="264"/>
      <c r="L104" s="293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A634B-B4A5-4A93-AECF-C6795A908D69}">
  <dimension ref="A1:Q109"/>
  <sheetViews>
    <sheetView zoomScale="120" zoomScaleNormal="120" workbookViewId="0"/>
  </sheetViews>
  <sheetFormatPr defaultColWidth="9.140625" defaultRowHeight="12" x14ac:dyDescent="0.2"/>
  <cols>
    <col min="1" max="2" width="1.28515625" style="269" customWidth="1"/>
    <col min="3" max="3" width="29" style="295" customWidth="1"/>
    <col min="4" max="4" width="4.7109375" style="109" customWidth="1"/>
    <col min="5" max="5" width="0.5703125" style="110" customWidth="1"/>
    <col min="6" max="6" width="13.28515625" style="110" customWidth="1"/>
    <col min="7" max="7" width="0.5703125" style="110" customWidth="1"/>
    <col min="8" max="8" width="13.28515625" style="110" customWidth="1"/>
    <col min="9" max="9" width="0.5703125" style="258" customWidth="1"/>
    <col min="10" max="10" width="12.28515625" style="258" customWidth="1"/>
    <col min="11" max="11" width="0.5703125" style="258" customWidth="1"/>
    <col min="12" max="12" width="12.28515625" style="258" customWidth="1"/>
    <col min="13" max="16" width="9.140625" style="269"/>
    <col min="17" max="17" width="15.5703125" style="269" customWidth="1"/>
    <col min="18" max="16384" width="9.140625" style="269"/>
  </cols>
  <sheetData>
    <row r="1" spans="1:15" ht="16.5" customHeight="1" x14ac:dyDescent="0.2">
      <c r="A1" s="265" t="s">
        <v>134</v>
      </c>
      <c r="B1" s="266"/>
      <c r="C1" s="267"/>
      <c r="E1" s="208"/>
      <c r="F1" s="208"/>
      <c r="G1" s="208"/>
      <c r="H1" s="208"/>
      <c r="I1" s="268"/>
      <c r="J1" s="268"/>
      <c r="K1" s="268"/>
      <c r="L1" s="268"/>
    </row>
    <row r="2" spans="1:15" ht="16.5" customHeight="1" x14ac:dyDescent="0.2">
      <c r="A2" s="265" t="s">
        <v>47</v>
      </c>
      <c r="B2" s="266"/>
      <c r="C2" s="267"/>
      <c r="E2" s="208"/>
      <c r="F2" s="208"/>
      <c r="G2" s="208"/>
      <c r="H2" s="208"/>
      <c r="I2" s="268"/>
      <c r="J2" s="268"/>
      <c r="K2" s="268"/>
      <c r="L2" s="268"/>
    </row>
    <row r="3" spans="1:15" ht="16.5" customHeight="1" x14ac:dyDescent="0.2">
      <c r="A3" s="270" t="s">
        <v>299</v>
      </c>
      <c r="B3" s="271"/>
      <c r="C3" s="272"/>
      <c r="D3" s="213"/>
      <c r="E3" s="212"/>
      <c r="F3" s="212"/>
      <c r="G3" s="212"/>
      <c r="H3" s="212"/>
      <c r="I3" s="273"/>
      <c r="J3" s="273"/>
      <c r="K3" s="273"/>
      <c r="L3" s="273"/>
    </row>
    <row r="4" spans="1:15" ht="16.5" customHeight="1" x14ac:dyDescent="0.2">
      <c r="A4" s="265"/>
      <c r="B4" s="266"/>
      <c r="C4" s="269"/>
      <c r="E4" s="208"/>
      <c r="F4" s="208"/>
      <c r="G4" s="208"/>
      <c r="H4" s="208"/>
      <c r="I4" s="268"/>
      <c r="J4" s="268"/>
      <c r="K4" s="268"/>
      <c r="L4" s="268"/>
    </row>
    <row r="5" spans="1:15" ht="16.5" customHeight="1" x14ac:dyDescent="0.2">
      <c r="B5" s="266"/>
      <c r="C5" s="267"/>
      <c r="D5" s="274"/>
      <c r="E5" s="275"/>
      <c r="F5" s="275"/>
      <c r="G5" s="275"/>
      <c r="H5" s="275"/>
      <c r="I5" s="276"/>
      <c r="J5" s="276"/>
      <c r="K5" s="276"/>
      <c r="L5" s="276"/>
    </row>
    <row r="6" spans="1:15" s="110" customFormat="1" ht="15.95" customHeight="1" x14ac:dyDescent="0.2">
      <c r="A6" s="58"/>
      <c r="B6" s="58"/>
      <c r="D6" s="109"/>
      <c r="F6" s="432" t="s">
        <v>1</v>
      </c>
      <c r="G6" s="432"/>
      <c r="H6" s="432"/>
      <c r="I6" s="215"/>
      <c r="J6" s="432" t="s">
        <v>152</v>
      </c>
      <c r="K6" s="432"/>
      <c r="L6" s="432"/>
    </row>
    <row r="7" spans="1:15" s="110" customFormat="1" ht="15.95" customHeight="1" x14ac:dyDescent="0.2">
      <c r="A7" s="58"/>
      <c r="B7" s="58"/>
      <c r="D7" s="109"/>
      <c r="F7" s="431" t="s">
        <v>151</v>
      </c>
      <c r="G7" s="431"/>
      <c r="H7" s="431"/>
      <c r="I7" s="215"/>
      <c r="J7" s="431" t="s">
        <v>151</v>
      </c>
      <c r="K7" s="431"/>
      <c r="L7" s="431"/>
    </row>
    <row r="8" spans="1:15" s="58" customFormat="1" ht="15.95" customHeight="1" x14ac:dyDescent="0.2">
      <c r="B8" s="206"/>
      <c r="C8" s="207"/>
      <c r="D8" s="109"/>
      <c r="E8" s="208"/>
      <c r="F8" s="277" t="s">
        <v>2</v>
      </c>
      <c r="G8" s="277"/>
      <c r="H8" s="277" t="s">
        <v>2</v>
      </c>
      <c r="I8" s="215"/>
      <c r="J8" s="277" t="s">
        <v>2</v>
      </c>
      <c r="K8" s="215"/>
      <c r="L8" s="277" t="s">
        <v>2</v>
      </c>
    </row>
    <row r="9" spans="1:15" s="58" customFormat="1" ht="15.95" customHeight="1" x14ac:dyDescent="0.2">
      <c r="B9" s="206"/>
      <c r="C9" s="207"/>
      <c r="D9" s="109"/>
      <c r="E9" s="208"/>
      <c r="F9" s="219" t="s">
        <v>260</v>
      </c>
      <c r="G9" s="219"/>
      <c r="H9" s="219" t="s">
        <v>260</v>
      </c>
      <c r="I9" s="215"/>
      <c r="J9" s="219" t="s">
        <v>260</v>
      </c>
      <c r="K9" s="215"/>
      <c r="L9" s="219" t="s">
        <v>260</v>
      </c>
    </row>
    <row r="10" spans="1:15" s="58" customFormat="1" ht="15.95" customHeight="1" x14ac:dyDescent="0.2">
      <c r="C10" s="110"/>
      <c r="D10" s="220"/>
      <c r="E10" s="221"/>
      <c r="F10" s="219" t="s">
        <v>242</v>
      </c>
      <c r="G10" s="222"/>
      <c r="H10" s="219" t="s">
        <v>185</v>
      </c>
      <c r="I10" s="222"/>
      <c r="J10" s="219" t="s">
        <v>242</v>
      </c>
      <c r="K10" s="215"/>
      <c r="L10" s="219" t="s">
        <v>185</v>
      </c>
    </row>
    <row r="11" spans="1:15" s="58" customFormat="1" ht="15.95" customHeight="1" x14ac:dyDescent="0.2">
      <c r="C11" s="110"/>
      <c r="D11" s="223" t="s">
        <v>5</v>
      </c>
      <c r="E11" s="221"/>
      <c r="F11" s="278" t="s">
        <v>48</v>
      </c>
      <c r="G11" s="277"/>
      <c r="H11" s="278" t="s">
        <v>48</v>
      </c>
      <c r="I11" s="215"/>
      <c r="J11" s="278" t="s">
        <v>48</v>
      </c>
      <c r="K11" s="215"/>
      <c r="L11" s="278" t="s">
        <v>48</v>
      </c>
    </row>
    <row r="12" spans="1:15" s="58" customFormat="1" ht="9.9499999999999993" customHeight="1" x14ac:dyDescent="0.2">
      <c r="C12" s="110"/>
      <c r="D12" s="255"/>
      <c r="E12" s="221"/>
      <c r="F12" s="279"/>
      <c r="G12" s="277"/>
      <c r="H12" s="277"/>
      <c r="I12" s="215"/>
      <c r="J12" s="279"/>
      <c r="K12" s="215"/>
      <c r="L12" s="277"/>
    </row>
    <row r="13" spans="1:15" s="58" customFormat="1" ht="15.95" customHeight="1" x14ac:dyDescent="0.2">
      <c r="A13" s="259" t="s">
        <v>49</v>
      </c>
      <c r="C13" s="110"/>
      <c r="D13" s="255"/>
      <c r="E13" s="221"/>
      <c r="F13" s="157"/>
      <c r="G13" s="221"/>
      <c r="H13" s="221"/>
      <c r="I13" s="215"/>
      <c r="J13" s="279"/>
      <c r="K13" s="215"/>
      <c r="L13" s="277"/>
    </row>
    <row r="14" spans="1:15" s="58" customFormat="1" ht="9.9499999999999993" customHeight="1" x14ac:dyDescent="0.2">
      <c r="C14" s="110"/>
      <c r="D14" s="255"/>
      <c r="E14" s="221"/>
      <c r="F14" s="157"/>
      <c r="G14" s="221"/>
      <c r="H14" s="221"/>
      <c r="I14" s="215"/>
      <c r="J14" s="279"/>
      <c r="K14" s="215"/>
      <c r="L14" s="277"/>
    </row>
    <row r="15" spans="1:15" s="58" customFormat="1" ht="15.95" customHeight="1" x14ac:dyDescent="0.2">
      <c r="A15" s="58" t="s">
        <v>50</v>
      </c>
      <c r="B15" s="123"/>
      <c r="C15" s="232"/>
      <c r="D15" s="109"/>
      <c r="E15" s="110"/>
      <c r="F15" s="87">
        <v>3074848534</v>
      </c>
      <c r="G15" s="105"/>
      <c r="H15" s="280">
        <v>2986347913</v>
      </c>
      <c r="I15" s="105"/>
      <c r="J15" s="87">
        <v>2271165251</v>
      </c>
      <c r="K15" s="281"/>
      <c r="L15" s="124">
        <v>2250490754</v>
      </c>
      <c r="O15" s="281"/>
    </row>
    <row r="16" spans="1:15" s="58" customFormat="1" ht="15.95" customHeight="1" x14ac:dyDescent="0.2">
      <c r="A16" s="58" t="s">
        <v>51</v>
      </c>
      <c r="B16" s="123"/>
      <c r="C16" s="232"/>
      <c r="D16" s="109"/>
      <c r="E16" s="110"/>
      <c r="F16" s="87">
        <v>159896788</v>
      </c>
      <c r="G16" s="105"/>
      <c r="H16" s="280">
        <v>124895959</v>
      </c>
      <c r="I16" s="105"/>
      <c r="J16" s="108">
        <v>0</v>
      </c>
      <c r="K16" s="281"/>
      <c r="L16" s="79">
        <v>0</v>
      </c>
      <c r="O16" s="281"/>
    </row>
    <row r="17" spans="1:15" s="58" customFormat="1" ht="15.95" customHeight="1" x14ac:dyDescent="0.2">
      <c r="A17" s="58" t="s">
        <v>52</v>
      </c>
      <c r="B17" s="123"/>
      <c r="C17" s="232"/>
      <c r="D17" s="109"/>
      <c r="E17" s="110"/>
      <c r="F17" s="87">
        <v>200172948</v>
      </c>
      <c r="G17" s="105"/>
      <c r="H17" s="280">
        <v>347978238</v>
      </c>
      <c r="I17" s="105"/>
      <c r="J17" s="87">
        <v>92325626</v>
      </c>
      <c r="K17" s="281"/>
      <c r="L17" s="124">
        <v>220482262</v>
      </c>
      <c r="O17" s="281"/>
    </row>
    <row r="18" spans="1:15" s="58" customFormat="1" ht="15.95" customHeight="1" x14ac:dyDescent="0.2">
      <c r="A18" s="58" t="s">
        <v>183</v>
      </c>
      <c r="B18" s="123"/>
      <c r="C18" s="232"/>
      <c r="D18" s="109"/>
      <c r="E18" s="110"/>
      <c r="F18" s="87">
        <v>37558948</v>
      </c>
      <c r="G18" s="105"/>
      <c r="H18" s="280">
        <v>60798477</v>
      </c>
      <c r="I18" s="105"/>
      <c r="J18" s="108">
        <v>0</v>
      </c>
      <c r="K18" s="281"/>
      <c r="L18" s="79">
        <v>0</v>
      </c>
      <c r="O18" s="281"/>
    </row>
    <row r="19" spans="1:15" s="58" customFormat="1" ht="15.95" customHeight="1" x14ac:dyDescent="0.2">
      <c r="A19" s="58" t="s">
        <v>53</v>
      </c>
      <c r="C19" s="110"/>
      <c r="D19" s="109"/>
      <c r="E19" s="110"/>
      <c r="F19" s="87">
        <v>-2413835230</v>
      </c>
      <c r="G19" s="105"/>
      <c r="H19" s="280">
        <v>-2413818158</v>
      </c>
      <c r="I19" s="105"/>
      <c r="J19" s="87">
        <v>-1679968614</v>
      </c>
      <c r="K19" s="281"/>
      <c r="L19" s="124">
        <v>-1702297134</v>
      </c>
      <c r="O19" s="281"/>
    </row>
    <row r="20" spans="1:15" s="58" customFormat="1" ht="15.95" customHeight="1" x14ac:dyDescent="0.2">
      <c r="A20" s="58" t="s">
        <v>54</v>
      </c>
      <c r="C20" s="110"/>
      <c r="D20" s="109"/>
      <c r="E20" s="110"/>
      <c r="F20" s="87">
        <v>-116638825</v>
      </c>
      <c r="G20" s="105"/>
      <c r="H20" s="280">
        <v>-82561237</v>
      </c>
      <c r="I20" s="105"/>
      <c r="J20" s="108">
        <v>0</v>
      </c>
      <c r="K20" s="281"/>
      <c r="L20" s="79">
        <v>0</v>
      </c>
      <c r="O20" s="281"/>
    </row>
    <row r="21" spans="1:15" s="58" customFormat="1" ht="15.95" customHeight="1" x14ac:dyDescent="0.2">
      <c r="A21" s="58" t="s">
        <v>55</v>
      </c>
      <c r="C21" s="110"/>
      <c r="D21" s="109"/>
      <c r="E21" s="110"/>
      <c r="F21" s="87">
        <v>-193816920</v>
      </c>
      <c r="G21" s="105"/>
      <c r="H21" s="280">
        <v>-316155043</v>
      </c>
      <c r="I21" s="105"/>
      <c r="J21" s="87">
        <v>-96977190</v>
      </c>
      <c r="K21" s="281"/>
      <c r="L21" s="124">
        <v>-215403782</v>
      </c>
      <c r="O21" s="281"/>
    </row>
    <row r="22" spans="1:15" s="58" customFormat="1" ht="15.95" customHeight="1" x14ac:dyDescent="0.2">
      <c r="A22" s="58" t="s">
        <v>180</v>
      </c>
      <c r="C22" s="110"/>
      <c r="D22" s="109"/>
      <c r="E22" s="110"/>
      <c r="F22" s="98">
        <v>-24825280</v>
      </c>
      <c r="G22" s="105"/>
      <c r="H22" s="282">
        <v>-37399650</v>
      </c>
      <c r="I22" s="105"/>
      <c r="J22" s="283">
        <v>0</v>
      </c>
      <c r="K22" s="281"/>
      <c r="L22" s="80">
        <v>0</v>
      </c>
      <c r="O22" s="281"/>
    </row>
    <row r="23" spans="1:15" s="58" customFormat="1" ht="9.9499999999999993" customHeight="1" x14ac:dyDescent="0.2">
      <c r="A23" s="259"/>
      <c r="B23" s="259"/>
      <c r="C23" s="110"/>
      <c r="D23" s="109"/>
      <c r="E23" s="110"/>
      <c r="F23" s="85"/>
      <c r="G23" s="110"/>
      <c r="H23" s="110"/>
      <c r="I23" s="258"/>
      <c r="J23" s="84"/>
      <c r="K23" s="258"/>
      <c r="L23" s="258"/>
      <c r="O23" s="281"/>
    </row>
    <row r="24" spans="1:15" s="58" customFormat="1" ht="15.95" customHeight="1" x14ac:dyDescent="0.2">
      <c r="A24" s="259" t="s">
        <v>56</v>
      </c>
      <c r="C24" s="110"/>
      <c r="D24" s="109"/>
      <c r="E24" s="110"/>
      <c r="F24" s="160">
        <f>SUM(F15:F23)</f>
        <v>723360963</v>
      </c>
      <c r="G24" s="110"/>
      <c r="H24" s="124">
        <f>SUM(H15:H23)</f>
        <v>670086499</v>
      </c>
      <c r="I24" s="105"/>
      <c r="J24" s="160">
        <f>SUM(J15:J23)</f>
        <v>586545073</v>
      </c>
      <c r="K24" s="105"/>
      <c r="L24" s="124">
        <f>SUM(L15:L23)</f>
        <v>553272100</v>
      </c>
      <c r="O24" s="281"/>
    </row>
    <row r="25" spans="1:15" s="58" customFormat="1" ht="15.95" customHeight="1" x14ac:dyDescent="0.2">
      <c r="A25" s="58" t="s">
        <v>58</v>
      </c>
      <c r="C25" s="110"/>
      <c r="D25" s="109"/>
      <c r="E25" s="110"/>
      <c r="F25" s="89">
        <v>58613485</v>
      </c>
      <c r="G25" s="105"/>
      <c r="H25" s="284">
        <v>82207326</v>
      </c>
      <c r="I25" s="105"/>
      <c r="J25" s="89">
        <v>177650816</v>
      </c>
      <c r="K25" s="105"/>
      <c r="L25" s="125">
        <v>205499208</v>
      </c>
      <c r="O25" s="281"/>
    </row>
    <row r="26" spans="1:15" s="58" customFormat="1" ht="9.9499999999999993" customHeight="1" x14ac:dyDescent="0.2">
      <c r="C26" s="110"/>
      <c r="D26" s="109"/>
      <c r="E26" s="110"/>
      <c r="F26" s="85"/>
      <c r="G26" s="110"/>
      <c r="H26" s="110"/>
      <c r="I26" s="105"/>
      <c r="J26" s="161"/>
      <c r="K26" s="105"/>
      <c r="L26" s="105"/>
      <c r="O26" s="281"/>
    </row>
    <row r="27" spans="1:15" s="58" customFormat="1" ht="15.95" customHeight="1" x14ac:dyDescent="0.2">
      <c r="A27" s="259" t="s">
        <v>59</v>
      </c>
      <c r="C27" s="110"/>
      <c r="D27" s="109"/>
      <c r="E27" s="110"/>
      <c r="F27" s="98">
        <f>SUM(F24:F25)</f>
        <v>781974448</v>
      </c>
      <c r="G27" s="110"/>
      <c r="H27" s="134">
        <f>SUM(H24:H25)</f>
        <v>752293825</v>
      </c>
      <c r="I27" s="105"/>
      <c r="J27" s="98">
        <f>SUM(J24:J26)</f>
        <v>764195889</v>
      </c>
      <c r="K27" s="105"/>
      <c r="L27" s="134">
        <f>SUM(L24:L26)</f>
        <v>758771308</v>
      </c>
      <c r="O27" s="281"/>
    </row>
    <row r="28" spans="1:15" s="58" customFormat="1" ht="9.9499999999999993" customHeight="1" x14ac:dyDescent="0.2">
      <c r="A28" s="259"/>
      <c r="B28" s="259"/>
      <c r="C28" s="110"/>
      <c r="D28" s="109"/>
      <c r="E28" s="110"/>
      <c r="F28" s="85"/>
      <c r="G28" s="110"/>
      <c r="H28" s="110"/>
      <c r="I28" s="105"/>
      <c r="J28" s="160"/>
      <c r="K28" s="105"/>
      <c r="L28" s="124"/>
      <c r="O28" s="281"/>
    </row>
    <row r="29" spans="1:15" s="58" customFormat="1" ht="15.95" customHeight="1" x14ac:dyDescent="0.2">
      <c r="A29" s="58" t="s">
        <v>60</v>
      </c>
      <c r="C29" s="110"/>
      <c r="D29" s="109"/>
      <c r="E29" s="110"/>
      <c r="F29" s="87">
        <v>-97386210</v>
      </c>
      <c r="G29" s="105"/>
      <c r="H29" s="280">
        <v>-115229744</v>
      </c>
      <c r="I29" s="105"/>
      <c r="J29" s="87">
        <v>-20421139</v>
      </c>
      <c r="K29" s="105"/>
      <c r="L29" s="280">
        <v>-33767528</v>
      </c>
      <c r="O29" s="281"/>
    </row>
    <row r="30" spans="1:15" s="58" customFormat="1" ht="15.95" customHeight="1" x14ac:dyDescent="0.2">
      <c r="A30" s="58" t="s">
        <v>61</v>
      </c>
      <c r="C30" s="210"/>
      <c r="D30" s="109"/>
      <c r="E30" s="110"/>
      <c r="F30" s="87">
        <v>-604704412</v>
      </c>
      <c r="G30" s="105"/>
      <c r="H30" s="280">
        <v>-609043222</v>
      </c>
      <c r="I30" s="105"/>
      <c r="J30" s="87">
        <v>-300096758</v>
      </c>
      <c r="K30" s="105"/>
      <c r="L30" s="280">
        <v>-270893479</v>
      </c>
      <c r="O30" s="281"/>
    </row>
    <row r="31" spans="1:15" s="58" customFormat="1" ht="15.95" customHeight="1" x14ac:dyDescent="0.2">
      <c r="A31" s="58" t="s">
        <v>266</v>
      </c>
      <c r="C31" s="210"/>
      <c r="F31" s="87"/>
      <c r="G31" s="105"/>
      <c r="J31" s="87"/>
      <c r="O31" s="281"/>
    </row>
    <row r="32" spans="1:15" s="58" customFormat="1" ht="15.95" customHeight="1" x14ac:dyDescent="0.2">
      <c r="B32" s="58" t="s">
        <v>267</v>
      </c>
      <c r="C32" s="210"/>
      <c r="F32" s="87"/>
      <c r="G32" s="105"/>
      <c r="I32" s="105"/>
      <c r="J32" s="87"/>
      <c r="K32" s="105"/>
      <c r="O32" s="281"/>
    </row>
    <row r="33" spans="1:15" s="58" customFormat="1" ht="15.95" customHeight="1" x14ac:dyDescent="0.2">
      <c r="B33" s="58" t="s">
        <v>249</v>
      </c>
      <c r="C33" s="210"/>
      <c r="D33" s="109"/>
      <c r="E33" s="110"/>
      <c r="F33" s="87">
        <v>0</v>
      </c>
      <c r="G33" s="105"/>
      <c r="H33" s="79">
        <v>0</v>
      </c>
      <c r="I33" s="105"/>
      <c r="J33" s="87">
        <v>0</v>
      </c>
      <c r="K33" s="105"/>
      <c r="L33" s="79">
        <v>-236158221</v>
      </c>
      <c r="O33" s="281"/>
    </row>
    <row r="34" spans="1:15" s="58" customFormat="1" ht="15.95" customHeight="1" x14ac:dyDescent="0.2">
      <c r="A34" s="58" t="s">
        <v>138</v>
      </c>
      <c r="C34" s="210"/>
      <c r="D34" s="109"/>
      <c r="E34" s="110"/>
      <c r="F34" s="87"/>
      <c r="G34" s="105"/>
      <c r="H34" s="280"/>
      <c r="I34" s="105"/>
      <c r="J34" s="87"/>
      <c r="K34" s="105"/>
      <c r="L34" s="280"/>
      <c r="O34" s="281"/>
    </row>
    <row r="35" spans="1:15" s="58" customFormat="1" ht="15.95" customHeight="1" x14ac:dyDescent="0.2">
      <c r="A35" s="61"/>
      <c r="B35" s="63" t="s">
        <v>261</v>
      </c>
      <c r="C35" s="423"/>
      <c r="D35" s="109"/>
      <c r="E35" s="110"/>
      <c r="F35" s="87">
        <v>2591372</v>
      </c>
      <c r="G35" s="105"/>
      <c r="H35" s="280">
        <v>-19319901</v>
      </c>
      <c r="I35" s="105"/>
      <c r="J35" s="87">
        <v>2757708</v>
      </c>
      <c r="K35" s="105"/>
      <c r="L35" s="280">
        <v>-18556137</v>
      </c>
      <c r="O35" s="281"/>
    </row>
    <row r="36" spans="1:15" s="58" customFormat="1" ht="15.95" customHeight="1" x14ac:dyDescent="0.2">
      <c r="A36" s="58" t="s">
        <v>62</v>
      </c>
      <c r="C36" s="210"/>
      <c r="D36" s="109"/>
      <c r="E36" s="110"/>
      <c r="F36" s="87">
        <v>-2549449</v>
      </c>
      <c r="G36" s="105"/>
      <c r="H36" s="280">
        <v>-2161391</v>
      </c>
      <c r="I36" s="105"/>
      <c r="J36" s="87">
        <v>-2441076</v>
      </c>
      <c r="K36" s="105"/>
      <c r="L36" s="280">
        <v>-66265</v>
      </c>
      <c r="O36" s="281"/>
    </row>
    <row r="37" spans="1:15" s="58" customFormat="1" ht="15.95" customHeight="1" x14ac:dyDescent="0.2">
      <c r="A37" s="58" t="s">
        <v>63</v>
      </c>
      <c r="C37" s="210"/>
      <c r="D37" s="109"/>
      <c r="E37" s="110"/>
      <c r="F37" s="87">
        <v>-143256146</v>
      </c>
      <c r="G37" s="105"/>
      <c r="H37" s="280">
        <v>-129338540</v>
      </c>
      <c r="I37" s="105"/>
      <c r="J37" s="87">
        <v>-122858748</v>
      </c>
      <c r="K37" s="105"/>
      <c r="L37" s="280">
        <v>-129227494</v>
      </c>
      <c r="O37" s="281"/>
    </row>
    <row r="38" spans="1:15" s="58" customFormat="1" ht="15.95" customHeight="1" x14ac:dyDescent="0.2">
      <c r="A38" s="58" t="s">
        <v>107</v>
      </c>
      <c r="C38" s="210"/>
      <c r="D38" s="109" t="s">
        <v>199</v>
      </c>
      <c r="E38" s="110"/>
      <c r="F38" s="87">
        <v>14211933</v>
      </c>
      <c r="G38" s="105"/>
      <c r="H38" s="167">
        <v>13719610</v>
      </c>
      <c r="I38" s="105"/>
      <c r="J38" s="87">
        <v>0</v>
      </c>
      <c r="K38" s="105"/>
      <c r="L38" s="79">
        <v>0</v>
      </c>
      <c r="O38" s="281"/>
    </row>
    <row r="39" spans="1:15" s="58" customFormat="1" ht="15.95" customHeight="1" x14ac:dyDescent="0.2">
      <c r="A39" s="58" t="s">
        <v>331</v>
      </c>
      <c r="C39" s="210"/>
      <c r="D39" s="109"/>
      <c r="E39" s="110"/>
      <c r="F39" s="87"/>
      <c r="G39" s="110"/>
      <c r="H39" s="110"/>
      <c r="I39" s="258"/>
      <c r="J39" s="87"/>
      <c r="K39" s="258"/>
      <c r="L39" s="258"/>
      <c r="O39" s="281"/>
    </row>
    <row r="40" spans="1:15" s="58" customFormat="1" ht="15.95" customHeight="1" x14ac:dyDescent="0.2">
      <c r="B40" s="58" t="s">
        <v>322</v>
      </c>
      <c r="C40" s="210"/>
      <c r="D40" s="109" t="s">
        <v>199</v>
      </c>
      <c r="E40" s="110"/>
      <c r="F40" s="150">
        <v>-59712469</v>
      </c>
      <c r="G40" s="105"/>
      <c r="H40" s="285">
        <v>-2586968</v>
      </c>
      <c r="I40" s="105"/>
      <c r="J40" s="283">
        <v>0</v>
      </c>
      <c r="K40" s="105"/>
      <c r="L40" s="80">
        <v>0</v>
      </c>
      <c r="O40" s="281"/>
    </row>
    <row r="41" spans="1:15" s="58" customFormat="1" ht="9.9499999999999993" customHeight="1" x14ac:dyDescent="0.2">
      <c r="C41" s="210"/>
      <c r="D41" s="109"/>
      <c r="E41" s="110"/>
      <c r="F41" s="85"/>
      <c r="G41" s="110"/>
      <c r="H41" s="110"/>
      <c r="I41" s="258"/>
      <c r="J41" s="92"/>
      <c r="K41" s="258"/>
      <c r="L41" s="53"/>
      <c r="O41" s="281"/>
    </row>
    <row r="42" spans="1:15" s="58" customFormat="1" ht="15.95" customHeight="1" x14ac:dyDescent="0.2">
      <c r="A42" s="259" t="s">
        <v>321</v>
      </c>
      <c r="B42" s="259"/>
      <c r="C42" s="210"/>
      <c r="D42" s="109"/>
      <c r="E42" s="110"/>
      <c r="F42" s="160">
        <f>SUM(F27,F29:F40)</f>
        <v>-108830933</v>
      </c>
      <c r="G42" s="110"/>
      <c r="H42" s="124">
        <f>SUM(H27,H29:H40)</f>
        <v>-111666331</v>
      </c>
      <c r="I42" s="105"/>
      <c r="J42" s="160">
        <f>SUM(J27,J29:J40)</f>
        <v>321135876</v>
      </c>
      <c r="K42" s="105"/>
      <c r="L42" s="124">
        <f>SUM(L27,L29:L40)</f>
        <v>70102184</v>
      </c>
      <c r="O42" s="281"/>
    </row>
    <row r="43" spans="1:15" s="58" customFormat="1" ht="15.95" customHeight="1" x14ac:dyDescent="0.2">
      <c r="A43" s="61" t="s">
        <v>323</v>
      </c>
      <c r="B43" s="123"/>
      <c r="C43" s="423"/>
      <c r="D43" s="109">
        <v>26</v>
      </c>
      <c r="E43" s="110"/>
      <c r="F43" s="286">
        <v>-41773372</v>
      </c>
      <c r="G43" s="105"/>
      <c r="H43" s="287">
        <v>37638873</v>
      </c>
      <c r="I43" s="105"/>
      <c r="J43" s="286">
        <v>-47818214</v>
      </c>
      <c r="K43" s="105"/>
      <c r="L43" s="287">
        <v>33319719</v>
      </c>
      <c r="O43" s="281"/>
    </row>
    <row r="44" spans="1:15" s="58" customFormat="1" ht="9.9499999999999993" customHeight="1" x14ac:dyDescent="0.2">
      <c r="C44" s="210"/>
      <c r="D44" s="109"/>
      <c r="E44" s="110"/>
      <c r="F44" s="85"/>
      <c r="G44" s="110"/>
      <c r="H44" s="110"/>
      <c r="I44" s="105"/>
      <c r="J44" s="160"/>
      <c r="K44" s="105"/>
      <c r="L44" s="124"/>
      <c r="O44" s="281"/>
    </row>
    <row r="45" spans="1:15" s="58" customFormat="1" ht="15.95" customHeight="1" x14ac:dyDescent="0.2">
      <c r="A45" s="259" t="s">
        <v>251</v>
      </c>
      <c r="C45" s="210"/>
      <c r="D45" s="109"/>
      <c r="E45" s="110"/>
      <c r="F45" s="164">
        <f>SUM(F42:F43)</f>
        <v>-150604305</v>
      </c>
      <c r="G45" s="110"/>
      <c r="H45" s="288">
        <f>SUM(H42:H43)</f>
        <v>-74027458</v>
      </c>
      <c r="I45" s="105"/>
      <c r="J45" s="164">
        <f>SUM(J42:J44)</f>
        <v>273317662</v>
      </c>
      <c r="K45" s="105"/>
      <c r="L45" s="288">
        <f>SUM(L42:L44)</f>
        <v>103421903</v>
      </c>
      <c r="O45" s="281"/>
    </row>
    <row r="46" spans="1:15" s="58" customFormat="1" ht="15.95" customHeight="1" x14ac:dyDescent="0.2">
      <c r="A46" s="259"/>
      <c r="C46" s="210"/>
      <c r="D46" s="109"/>
      <c r="E46" s="110"/>
      <c r="F46" s="105"/>
      <c r="G46" s="110"/>
      <c r="H46" s="105"/>
      <c r="I46" s="105"/>
      <c r="J46" s="105"/>
      <c r="K46" s="105"/>
      <c r="L46" s="105"/>
    </row>
    <row r="47" spans="1:15" s="58" customFormat="1" ht="15.95" customHeight="1" x14ac:dyDescent="0.2">
      <c r="A47" s="259"/>
      <c r="C47" s="210"/>
      <c r="D47" s="109"/>
      <c r="E47" s="110"/>
      <c r="F47" s="105"/>
      <c r="G47" s="110"/>
      <c r="H47" s="105"/>
      <c r="I47" s="105"/>
      <c r="J47" s="105"/>
      <c r="K47" s="105"/>
      <c r="L47" s="105"/>
    </row>
    <row r="48" spans="1:15" s="58" customFormat="1" ht="15.95" customHeight="1" x14ac:dyDescent="0.2">
      <c r="A48" s="259"/>
      <c r="C48" s="210"/>
      <c r="D48" s="109"/>
      <c r="E48" s="110"/>
      <c r="F48" s="105"/>
      <c r="G48" s="110"/>
      <c r="H48" s="105"/>
      <c r="I48" s="105"/>
      <c r="J48" s="105"/>
      <c r="K48" s="105"/>
      <c r="L48" s="105"/>
    </row>
    <row r="49" spans="1:12" ht="16.5" customHeight="1" x14ac:dyDescent="0.2">
      <c r="A49" s="289"/>
      <c r="C49" s="290"/>
      <c r="I49" s="110"/>
      <c r="J49" s="110"/>
      <c r="K49" s="110"/>
      <c r="L49" s="110"/>
    </row>
    <row r="50" spans="1:12" ht="12" customHeight="1" x14ac:dyDescent="0.2">
      <c r="A50" s="289"/>
      <c r="C50" s="290"/>
      <c r="I50" s="110"/>
      <c r="J50" s="110"/>
      <c r="K50" s="110"/>
      <c r="L50" s="110"/>
    </row>
    <row r="51" spans="1:12" ht="21.95" customHeight="1" x14ac:dyDescent="0.2">
      <c r="A51" s="291" t="str">
        <f>+'PL5-6 (3m)'!A104</f>
        <v>The accompanying notes on pages 15 to 43 form part of this interim financial information.</v>
      </c>
      <c r="B51" s="272"/>
      <c r="C51" s="292"/>
      <c r="D51" s="213"/>
      <c r="E51" s="234"/>
      <c r="F51" s="234"/>
      <c r="G51" s="234"/>
      <c r="H51" s="234"/>
      <c r="I51" s="264"/>
      <c r="J51" s="293"/>
      <c r="K51" s="264"/>
      <c r="L51" s="293"/>
    </row>
    <row r="52" spans="1:12" ht="16.5" customHeight="1" x14ac:dyDescent="0.2">
      <c r="A52" s="265" t="str">
        <f>+A1</f>
        <v>Thonburi Healthcare Group Public Company Limited</v>
      </c>
      <c r="B52" s="266"/>
      <c r="C52" s="267"/>
      <c r="E52" s="208"/>
      <c r="F52" s="208"/>
      <c r="G52" s="208"/>
      <c r="H52" s="208"/>
      <c r="I52" s="268"/>
      <c r="J52" s="268"/>
      <c r="K52" s="268"/>
      <c r="L52" s="268"/>
    </row>
    <row r="53" spans="1:12" ht="16.5" customHeight="1" x14ac:dyDescent="0.2">
      <c r="A53" s="265" t="str">
        <f>+A2</f>
        <v>Statements of Comprehensive Income</v>
      </c>
      <c r="B53" s="266"/>
      <c r="C53" s="267"/>
      <c r="E53" s="208"/>
      <c r="F53" s="208"/>
      <c r="G53" s="208"/>
      <c r="H53" s="208"/>
      <c r="I53" s="268"/>
      <c r="J53" s="268"/>
      <c r="K53" s="268"/>
      <c r="L53" s="268"/>
    </row>
    <row r="54" spans="1:12" ht="16.5" customHeight="1" x14ac:dyDescent="0.2">
      <c r="A54" s="270" t="str">
        <f>A3</f>
        <v>For the six-month period ended 30 June 2021</v>
      </c>
      <c r="B54" s="271"/>
      <c r="C54" s="294"/>
      <c r="D54" s="213"/>
      <c r="E54" s="212"/>
      <c r="F54" s="212"/>
      <c r="G54" s="212"/>
      <c r="H54" s="212"/>
      <c r="I54" s="273"/>
      <c r="J54" s="273"/>
      <c r="K54" s="273"/>
      <c r="L54" s="273"/>
    </row>
    <row r="55" spans="1:12" ht="15" customHeight="1" x14ac:dyDescent="0.2">
      <c r="A55" s="295"/>
      <c r="C55" s="290"/>
      <c r="J55" s="257"/>
      <c r="L55" s="257"/>
    </row>
    <row r="56" spans="1:12" ht="15" customHeight="1" x14ac:dyDescent="0.2">
      <c r="A56" s="295"/>
      <c r="C56" s="290"/>
      <c r="J56" s="257"/>
      <c r="L56" s="257"/>
    </row>
    <row r="57" spans="1:12" s="110" customFormat="1" ht="15.95" customHeight="1" x14ac:dyDescent="0.2">
      <c r="A57" s="58"/>
      <c r="B57" s="58"/>
      <c r="D57" s="109"/>
      <c r="F57" s="432" t="s">
        <v>1</v>
      </c>
      <c r="G57" s="432"/>
      <c r="H57" s="432"/>
      <c r="I57" s="215"/>
      <c r="J57" s="432" t="s">
        <v>152</v>
      </c>
      <c r="K57" s="432"/>
      <c r="L57" s="432"/>
    </row>
    <row r="58" spans="1:12" s="110" customFormat="1" ht="15.95" customHeight="1" x14ac:dyDescent="0.2">
      <c r="A58" s="58"/>
      <c r="B58" s="58"/>
      <c r="D58" s="109"/>
      <c r="F58" s="431" t="s">
        <v>151</v>
      </c>
      <c r="G58" s="431"/>
      <c r="H58" s="431"/>
      <c r="I58" s="215"/>
      <c r="J58" s="431" t="s">
        <v>151</v>
      </c>
      <c r="K58" s="431"/>
      <c r="L58" s="431"/>
    </row>
    <row r="59" spans="1:12" s="58" customFormat="1" ht="16.5" customHeight="1" x14ac:dyDescent="0.2">
      <c r="B59" s="206"/>
      <c r="C59" s="207"/>
      <c r="D59" s="109"/>
      <c r="E59" s="208"/>
      <c r="F59" s="277" t="s">
        <v>2</v>
      </c>
      <c r="G59" s="277"/>
      <c r="H59" s="277" t="s">
        <v>2</v>
      </c>
      <c r="I59" s="215"/>
      <c r="J59" s="126" t="s">
        <v>2</v>
      </c>
      <c r="K59" s="215"/>
      <c r="L59" s="277" t="s">
        <v>2</v>
      </c>
    </row>
    <row r="60" spans="1:12" s="58" customFormat="1" ht="15" customHeight="1" x14ac:dyDescent="0.2">
      <c r="B60" s="206"/>
      <c r="C60" s="207"/>
      <c r="D60" s="109"/>
      <c r="E60" s="208"/>
      <c r="F60" s="219" t="s">
        <v>260</v>
      </c>
      <c r="G60" s="219"/>
      <c r="H60" s="219" t="s">
        <v>260</v>
      </c>
      <c r="I60" s="215"/>
      <c r="J60" s="219" t="s">
        <v>260</v>
      </c>
      <c r="K60" s="215"/>
      <c r="L60" s="219" t="s">
        <v>260</v>
      </c>
    </row>
    <row r="61" spans="1:12" s="58" customFormat="1" ht="15" customHeight="1" x14ac:dyDescent="0.2">
      <c r="C61" s="110"/>
      <c r="D61" s="220"/>
      <c r="E61" s="221"/>
      <c r="F61" s="219" t="s">
        <v>242</v>
      </c>
      <c r="G61" s="222"/>
      <c r="H61" s="219" t="s">
        <v>185</v>
      </c>
      <c r="I61" s="222"/>
      <c r="J61" s="219" t="s">
        <v>242</v>
      </c>
      <c r="K61" s="215"/>
      <c r="L61" s="219" t="s">
        <v>185</v>
      </c>
    </row>
    <row r="62" spans="1:12" s="58" customFormat="1" ht="15" customHeight="1" x14ac:dyDescent="0.2">
      <c r="C62" s="110"/>
      <c r="D62" s="223" t="s">
        <v>5</v>
      </c>
      <c r="E62" s="221"/>
      <c r="F62" s="278" t="s">
        <v>48</v>
      </c>
      <c r="G62" s="277"/>
      <c r="H62" s="278" t="s">
        <v>48</v>
      </c>
      <c r="I62" s="215"/>
      <c r="J62" s="278" t="s">
        <v>48</v>
      </c>
      <c r="K62" s="215"/>
      <c r="L62" s="278" t="s">
        <v>48</v>
      </c>
    </row>
    <row r="63" spans="1:12" s="58" customFormat="1" ht="9.9499999999999993" customHeight="1" x14ac:dyDescent="0.2">
      <c r="C63" s="210"/>
      <c r="D63" s="109"/>
      <c r="E63" s="110"/>
      <c r="F63" s="85"/>
      <c r="G63" s="110"/>
      <c r="H63" s="110"/>
      <c r="I63" s="258"/>
      <c r="J63" s="99"/>
      <c r="K63" s="258"/>
      <c r="L63" s="257"/>
    </row>
    <row r="64" spans="1:12" s="110" customFormat="1" ht="15" customHeight="1" x14ac:dyDescent="0.2">
      <c r="A64" s="259" t="s">
        <v>65</v>
      </c>
      <c r="B64" s="58"/>
      <c r="C64" s="210"/>
      <c r="D64" s="109"/>
      <c r="F64" s="85"/>
      <c r="I64" s="258"/>
      <c r="J64" s="99"/>
      <c r="K64" s="258"/>
      <c r="L64" s="257"/>
    </row>
    <row r="65" spans="1:12" s="110" customFormat="1" ht="15" customHeight="1" x14ac:dyDescent="0.2">
      <c r="A65" s="58" t="s">
        <v>205</v>
      </c>
      <c r="B65" s="58"/>
      <c r="C65" s="58"/>
      <c r="D65" s="109"/>
      <c r="F65" s="102"/>
      <c r="H65" s="127"/>
      <c r="I65" s="105"/>
      <c r="J65" s="102"/>
      <c r="K65" s="105"/>
      <c r="L65" s="127"/>
    </row>
    <row r="66" spans="1:12" s="110" customFormat="1" ht="15" customHeight="1" x14ac:dyDescent="0.2">
      <c r="A66" s="58"/>
      <c r="B66" s="58" t="s">
        <v>142</v>
      </c>
      <c r="C66" s="58"/>
      <c r="D66" s="109"/>
      <c r="F66" s="102"/>
      <c r="H66" s="127"/>
      <c r="I66" s="105"/>
      <c r="J66" s="102"/>
      <c r="K66" s="105"/>
      <c r="L66" s="127"/>
    </row>
    <row r="67" spans="1:12" s="110" customFormat="1" ht="15" customHeight="1" x14ac:dyDescent="0.2">
      <c r="B67" s="203" t="s">
        <v>301</v>
      </c>
      <c r="C67" s="58"/>
      <c r="D67" s="109"/>
      <c r="F67" s="85"/>
      <c r="I67" s="105"/>
      <c r="J67" s="160"/>
      <c r="K67" s="105"/>
      <c r="L67" s="124"/>
    </row>
    <row r="68" spans="1:12" s="110" customFormat="1" ht="15" customHeight="1" x14ac:dyDescent="0.2">
      <c r="B68" s="203"/>
      <c r="C68" s="58" t="s">
        <v>302</v>
      </c>
      <c r="D68" s="109"/>
      <c r="F68" s="85"/>
      <c r="I68" s="105"/>
      <c r="J68" s="160"/>
      <c r="K68" s="105"/>
      <c r="L68" s="124"/>
    </row>
    <row r="69" spans="1:12" s="110" customFormat="1" ht="15" customHeight="1" x14ac:dyDescent="0.2">
      <c r="B69" s="58"/>
      <c r="C69" s="58" t="s">
        <v>98</v>
      </c>
      <c r="D69" s="109" t="s">
        <v>256</v>
      </c>
      <c r="F69" s="161">
        <v>50558715</v>
      </c>
      <c r="G69" s="105"/>
      <c r="H69" s="105">
        <v>-89576309</v>
      </c>
      <c r="I69" s="105"/>
      <c r="J69" s="87">
        <v>50558715</v>
      </c>
      <c r="K69" s="105"/>
      <c r="L69" s="105">
        <v>-89576309</v>
      </c>
    </row>
    <row r="70" spans="1:12" s="110" customFormat="1" ht="15" customHeight="1" x14ac:dyDescent="0.2">
      <c r="B70" s="203" t="s">
        <v>157</v>
      </c>
      <c r="C70" s="58"/>
      <c r="D70" s="109"/>
      <c r="F70" s="165"/>
      <c r="H70" s="281"/>
      <c r="I70" s="105"/>
      <c r="J70" s="88"/>
      <c r="K70" s="105"/>
      <c r="L70" s="128"/>
    </row>
    <row r="71" spans="1:12" s="110" customFormat="1" ht="15" customHeight="1" x14ac:dyDescent="0.2">
      <c r="B71" s="58"/>
      <c r="C71" s="58" t="s">
        <v>324</v>
      </c>
      <c r="D71" s="109"/>
      <c r="F71" s="165"/>
      <c r="H71" s="281"/>
      <c r="I71" s="105"/>
      <c r="J71" s="88"/>
      <c r="K71" s="105"/>
      <c r="L71" s="128"/>
    </row>
    <row r="72" spans="1:12" s="110" customFormat="1" ht="15" customHeight="1" x14ac:dyDescent="0.2">
      <c r="B72" s="58"/>
      <c r="C72" s="58" t="s">
        <v>264</v>
      </c>
      <c r="D72" s="109" t="s">
        <v>199</v>
      </c>
      <c r="F72" s="87">
        <v>21073718</v>
      </c>
      <c r="G72" s="105"/>
      <c r="H72" s="280">
        <v>-58359150</v>
      </c>
      <c r="I72" s="105"/>
      <c r="J72" s="87">
        <v>0</v>
      </c>
      <c r="K72" s="105"/>
      <c r="L72" s="79">
        <v>0</v>
      </c>
    </row>
    <row r="73" spans="1:12" s="110" customFormat="1" ht="15" customHeight="1" x14ac:dyDescent="0.2">
      <c r="B73" s="203" t="s">
        <v>206</v>
      </c>
      <c r="D73" s="109"/>
      <c r="F73" s="165"/>
      <c r="H73" s="281"/>
      <c r="J73" s="165"/>
      <c r="L73" s="281"/>
    </row>
    <row r="74" spans="1:12" s="110" customFormat="1" ht="15" customHeight="1" x14ac:dyDescent="0.2">
      <c r="A74" s="58"/>
      <c r="C74" s="58" t="s">
        <v>265</v>
      </c>
      <c r="D74" s="109">
        <v>19</v>
      </c>
      <c r="F74" s="89">
        <v>-10111743</v>
      </c>
      <c r="G74" s="105"/>
      <c r="H74" s="284">
        <v>17915262</v>
      </c>
      <c r="I74" s="105"/>
      <c r="J74" s="89">
        <v>-10111743</v>
      </c>
      <c r="K74" s="105"/>
      <c r="L74" s="125">
        <v>17915262</v>
      </c>
    </row>
    <row r="75" spans="1:12" s="110" customFormat="1" ht="12" customHeight="1" x14ac:dyDescent="0.2">
      <c r="A75" s="58"/>
      <c r="B75" s="58"/>
      <c r="D75" s="109"/>
      <c r="F75" s="160"/>
      <c r="G75" s="105"/>
      <c r="H75" s="124"/>
      <c r="I75" s="105"/>
      <c r="J75" s="160"/>
      <c r="K75" s="105"/>
      <c r="L75" s="124"/>
    </row>
    <row r="76" spans="1:12" s="110" customFormat="1" ht="15" customHeight="1" x14ac:dyDescent="0.2">
      <c r="A76" s="259" t="s">
        <v>207</v>
      </c>
      <c r="B76" s="58"/>
      <c r="C76" s="210"/>
      <c r="D76" s="109"/>
      <c r="F76" s="85"/>
      <c r="I76" s="105"/>
      <c r="J76" s="161"/>
      <c r="K76" s="105"/>
      <c r="L76" s="105"/>
    </row>
    <row r="77" spans="1:12" s="110" customFormat="1" ht="15" customHeight="1" x14ac:dyDescent="0.2">
      <c r="A77" s="259"/>
      <c r="B77" s="297" t="s">
        <v>67</v>
      </c>
      <c r="C77" s="210"/>
      <c r="D77" s="109"/>
      <c r="F77" s="89">
        <f>SUM(F69:F74)</f>
        <v>61520690</v>
      </c>
      <c r="G77" s="105"/>
      <c r="H77" s="125">
        <f>SUM(H69:H74)</f>
        <v>-130020197</v>
      </c>
      <c r="I77" s="105"/>
      <c r="J77" s="89">
        <f>SUM(J69:J74)</f>
        <v>40446972</v>
      </c>
      <c r="K77" s="105"/>
      <c r="L77" s="288">
        <f>SUM(L69:L74)</f>
        <v>-71661047</v>
      </c>
    </row>
    <row r="78" spans="1:12" s="110" customFormat="1" ht="9.9499999999999993" customHeight="1" x14ac:dyDescent="0.2">
      <c r="A78" s="259"/>
      <c r="B78" s="297"/>
      <c r="C78" s="210"/>
      <c r="D78" s="109"/>
      <c r="F78" s="85"/>
      <c r="I78" s="105"/>
      <c r="J78" s="162"/>
      <c r="K78" s="105"/>
      <c r="L78" s="298"/>
    </row>
    <row r="79" spans="1:12" s="110" customFormat="1" ht="15" customHeight="1" x14ac:dyDescent="0.2">
      <c r="A79" s="259" t="s">
        <v>252</v>
      </c>
      <c r="B79" s="297"/>
      <c r="C79" s="210"/>
      <c r="D79" s="109"/>
      <c r="F79" s="85"/>
      <c r="I79" s="105"/>
      <c r="J79" s="161"/>
      <c r="K79" s="105"/>
      <c r="L79" s="105"/>
    </row>
    <row r="80" spans="1:12" s="110" customFormat="1" ht="15" customHeight="1" thickBot="1" x14ac:dyDescent="0.25">
      <c r="B80" s="259" t="s">
        <v>140</v>
      </c>
      <c r="C80" s="210"/>
      <c r="D80" s="109"/>
      <c r="F80" s="163">
        <f>SUM(F45+F77)</f>
        <v>-89083615</v>
      </c>
      <c r="H80" s="299">
        <f>SUM(H45+H77)</f>
        <v>-204047655</v>
      </c>
      <c r="I80" s="105"/>
      <c r="J80" s="163">
        <f>SUM(J45+J77)</f>
        <v>313764634</v>
      </c>
      <c r="K80" s="105"/>
      <c r="L80" s="299">
        <f>SUM(L45+L77)</f>
        <v>31760856</v>
      </c>
    </row>
    <row r="81" spans="1:17" s="110" customFormat="1" ht="12" customHeight="1" thickTop="1" x14ac:dyDescent="0.2">
      <c r="A81" s="58"/>
      <c r="B81" s="58"/>
      <c r="C81" s="210"/>
      <c r="D81" s="109"/>
      <c r="F81" s="85"/>
      <c r="I81" s="258"/>
      <c r="J81" s="99"/>
      <c r="K81" s="258"/>
      <c r="L81" s="257"/>
    </row>
    <row r="82" spans="1:17" s="110" customFormat="1" ht="15" customHeight="1" x14ac:dyDescent="0.2">
      <c r="A82" s="259" t="s">
        <v>253</v>
      </c>
      <c r="B82" s="259"/>
      <c r="C82" s="210"/>
      <c r="D82" s="109"/>
      <c r="F82" s="85"/>
      <c r="I82" s="258"/>
      <c r="J82" s="92"/>
      <c r="K82" s="258"/>
      <c r="L82" s="53"/>
    </row>
    <row r="83" spans="1:17" s="110" customFormat="1" ht="15" customHeight="1" x14ac:dyDescent="0.2">
      <c r="B83" s="58" t="s">
        <v>68</v>
      </c>
      <c r="C83" s="210"/>
      <c r="D83" s="109"/>
      <c r="F83" s="87">
        <v>-130788178</v>
      </c>
      <c r="G83" s="105"/>
      <c r="H83" s="280">
        <v>-43458832</v>
      </c>
      <c r="I83" s="105"/>
      <c r="J83" s="87">
        <v>273317662</v>
      </c>
      <c r="K83" s="105"/>
      <c r="L83" s="129">
        <v>103421903</v>
      </c>
    </row>
    <row r="84" spans="1:17" s="110" customFormat="1" ht="15" customHeight="1" x14ac:dyDescent="0.2">
      <c r="B84" s="58" t="s">
        <v>46</v>
      </c>
      <c r="C84" s="210"/>
      <c r="D84" s="109"/>
      <c r="F84" s="89">
        <v>-19816127</v>
      </c>
      <c r="G84" s="105"/>
      <c r="H84" s="284">
        <v>-30568626</v>
      </c>
      <c r="I84" s="105"/>
      <c r="J84" s="98">
        <v>0</v>
      </c>
      <c r="K84" s="105"/>
      <c r="L84" s="80">
        <v>0</v>
      </c>
    </row>
    <row r="85" spans="1:17" s="110" customFormat="1" ht="9.9499999999999993" customHeight="1" x14ac:dyDescent="0.2">
      <c r="A85" s="58"/>
      <c r="B85" s="58"/>
      <c r="C85" s="210"/>
      <c r="D85" s="109"/>
      <c r="F85" s="85"/>
      <c r="I85" s="258"/>
      <c r="J85" s="92"/>
      <c r="K85" s="258"/>
      <c r="L85" s="53"/>
    </row>
    <row r="86" spans="1:17" s="110" customFormat="1" ht="15" customHeight="1" thickBot="1" x14ac:dyDescent="0.25">
      <c r="B86" s="58"/>
      <c r="C86" s="210"/>
      <c r="D86" s="109"/>
      <c r="F86" s="100">
        <f>SUM(F83:F84)</f>
        <v>-150604305</v>
      </c>
      <c r="H86" s="57">
        <f>SUM(H83:H84)</f>
        <v>-74027458</v>
      </c>
      <c r="I86" s="258"/>
      <c r="J86" s="100">
        <f>SUM(J83:J85)</f>
        <v>273317662</v>
      </c>
      <c r="K86" s="258"/>
      <c r="L86" s="57">
        <f>SUM(L83:L85)</f>
        <v>103421903</v>
      </c>
      <c r="Q86" s="300"/>
    </row>
    <row r="87" spans="1:17" s="110" customFormat="1" ht="12" customHeight="1" thickTop="1" x14ac:dyDescent="0.2">
      <c r="A87" s="58"/>
      <c r="B87" s="58"/>
      <c r="C87" s="210"/>
      <c r="D87" s="109"/>
      <c r="F87" s="85"/>
      <c r="I87" s="258"/>
      <c r="J87" s="92"/>
      <c r="K87" s="258"/>
      <c r="L87" s="53"/>
      <c r="Q87" s="300"/>
    </row>
    <row r="88" spans="1:17" s="110" customFormat="1" ht="15" customHeight="1" x14ac:dyDescent="0.2">
      <c r="A88" s="259" t="s">
        <v>252</v>
      </c>
      <c r="B88" s="58"/>
      <c r="C88" s="210"/>
      <c r="D88" s="109"/>
      <c r="F88" s="85"/>
      <c r="I88" s="258"/>
      <c r="J88" s="92"/>
      <c r="K88" s="258"/>
      <c r="L88" s="53"/>
    </row>
    <row r="89" spans="1:17" s="110" customFormat="1" ht="15" customHeight="1" x14ac:dyDescent="0.2">
      <c r="A89" s="259"/>
      <c r="B89" s="259" t="s">
        <v>69</v>
      </c>
      <c r="C89" s="210"/>
      <c r="D89" s="109"/>
      <c r="F89" s="85"/>
      <c r="J89" s="85"/>
    </row>
    <row r="90" spans="1:17" s="110" customFormat="1" ht="15" customHeight="1" x14ac:dyDescent="0.2">
      <c r="B90" s="58" t="s">
        <v>68</v>
      </c>
      <c r="C90" s="210"/>
      <c r="D90" s="109"/>
      <c r="F90" s="161">
        <v>-69267488</v>
      </c>
      <c r="G90" s="105"/>
      <c r="H90" s="105">
        <v>-173479029</v>
      </c>
      <c r="I90" s="105"/>
      <c r="J90" s="87">
        <v>313764634</v>
      </c>
      <c r="K90" s="281"/>
      <c r="L90" s="129">
        <v>31760856</v>
      </c>
    </row>
    <row r="91" spans="1:17" s="110" customFormat="1" ht="15" customHeight="1" x14ac:dyDescent="0.2">
      <c r="B91" s="58" t="s">
        <v>46</v>
      </c>
      <c r="C91" s="210"/>
      <c r="D91" s="109"/>
      <c r="F91" s="150">
        <v>-19816127</v>
      </c>
      <c r="G91" s="105"/>
      <c r="H91" s="285">
        <v>-30568626</v>
      </c>
      <c r="I91" s="105"/>
      <c r="J91" s="98">
        <v>0</v>
      </c>
      <c r="K91" s="105"/>
      <c r="L91" s="80">
        <v>0</v>
      </c>
    </row>
    <row r="92" spans="1:17" s="110" customFormat="1" ht="9.9499999999999993" customHeight="1" x14ac:dyDescent="0.2">
      <c r="A92" s="58"/>
      <c r="B92" s="58"/>
      <c r="C92" s="210"/>
      <c r="D92" s="109"/>
      <c r="F92" s="85"/>
      <c r="I92" s="258"/>
      <c r="J92" s="92"/>
      <c r="K92" s="258"/>
      <c r="L92" s="53"/>
    </row>
    <row r="93" spans="1:17" s="110" customFormat="1" ht="15" customHeight="1" thickBot="1" x14ac:dyDescent="0.25">
      <c r="A93" s="58"/>
      <c r="B93" s="58"/>
      <c r="C93" s="210"/>
      <c r="D93" s="109"/>
      <c r="F93" s="100">
        <f>SUM(F90:F92)</f>
        <v>-89083615</v>
      </c>
      <c r="H93" s="57">
        <f>SUM(H90:H92)</f>
        <v>-204047655</v>
      </c>
      <c r="I93" s="258"/>
      <c r="J93" s="100">
        <f>SUM(J90:J92)</f>
        <v>313764634</v>
      </c>
      <c r="K93" s="258"/>
      <c r="L93" s="57">
        <f>SUM(L90:L92)</f>
        <v>31760856</v>
      </c>
    </row>
    <row r="94" spans="1:17" s="110" customFormat="1" ht="12" customHeight="1" thickTop="1" x14ac:dyDescent="0.2">
      <c r="A94" s="58"/>
      <c r="B94" s="58"/>
      <c r="C94" s="210"/>
      <c r="D94" s="109"/>
      <c r="F94" s="85"/>
      <c r="I94" s="258"/>
      <c r="J94" s="92"/>
      <c r="K94" s="258"/>
      <c r="L94" s="53"/>
    </row>
    <row r="95" spans="1:17" s="110" customFormat="1" ht="15" customHeight="1" x14ac:dyDescent="0.2">
      <c r="A95" s="259" t="s">
        <v>254</v>
      </c>
      <c r="C95" s="210"/>
      <c r="D95" s="109"/>
      <c r="F95" s="85"/>
      <c r="I95" s="258"/>
      <c r="J95" s="92"/>
      <c r="K95" s="258"/>
      <c r="L95" s="53"/>
    </row>
    <row r="96" spans="1:17" s="110" customFormat="1" ht="9.9499999999999993" customHeight="1" x14ac:dyDescent="0.2">
      <c r="C96" s="210"/>
      <c r="D96" s="109"/>
      <c r="F96" s="85"/>
      <c r="I96" s="258"/>
      <c r="J96" s="92"/>
      <c r="K96" s="258"/>
      <c r="L96" s="53"/>
    </row>
    <row r="97" spans="1:12" s="110" customFormat="1" ht="15" customHeight="1" x14ac:dyDescent="0.2">
      <c r="A97" s="58" t="s">
        <v>255</v>
      </c>
      <c r="B97" s="259"/>
      <c r="C97" s="210"/>
      <c r="D97" s="109"/>
      <c r="F97" s="85"/>
      <c r="I97" s="258"/>
      <c r="J97" s="92"/>
      <c r="K97" s="258"/>
      <c r="L97" s="53"/>
    </row>
    <row r="98" spans="1:12" s="110" customFormat="1" ht="15" customHeight="1" thickBot="1" x14ac:dyDescent="0.25">
      <c r="A98" s="259"/>
      <c r="B98" s="58" t="s">
        <v>70</v>
      </c>
      <c r="C98" s="301"/>
      <c r="D98" s="109"/>
      <c r="E98" s="301"/>
      <c r="F98" s="424">
        <f>F83/F101</f>
        <v>-0.15499928300426191</v>
      </c>
      <c r="G98" s="302"/>
      <c r="H98" s="420">
        <v>-5.1239874276978216E-2</v>
      </c>
      <c r="I98" s="302"/>
      <c r="J98" s="424">
        <f>J83/J101</f>
        <v>0.32391338644079287</v>
      </c>
      <c r="K98" s="302"/>
      <c r="L98" s="420">
        <v>0.12193897781430922</v>
      </c>
    </row>
    <row r="99" spans="1:12" s="110" customFormat="1" ht="9.9499999999999993" customHeight="1" thickTop="1" x14ac:dyDescent="0.2">
      <c r="C99" s="210"/>
      <c r="D99" s="109"/>
      <c r="F99" s="160"/>
      <c r="G99" s="105"/>
      <c r="H99" s="124"/>
      <c r="I99" s="105"/>
      <c r="J99" s="160"/>
      <c r="K99" s="258"/>
      <c r="L99" s="124"/>
    </row>
    <row r="100" spans="1:12" s="58" customFormat="1" ht="15" customHeight="1" x14ac:dyDescent="0.2">
      <c r="A100" s="58" t="s">
        <v>71</v>
      </c>
      <c r="C100" s="210"/>
      <c r="D100" s="109"/>
      <c r="E100" s="110"/>
      <c r="F100" s="85"/>
      <c r="G100" s="110"/>
      <c r="H100" s="110"/>
      <c r="I100" s="258"/>
      <c r="J100" s="84"/>
      <c r="L100" s="258"/>
    </row>
    <row r="101" spans="1:12" s="58" customFormat="1" ht="15" customHeight="1" thickBot="1" x14ac:dyDescent="0.25">
      <c r="B101" s="58" t="s">
        <v>168</v>
      </c>
      <c r="C101" s="110"/>
      <c r="D101" s="109"/>
      <c r="E101" s="110"/>
      <c r="F101" s="303">
        <v>843798600</v>
      </c>
      <c r="G101" s="304"/>
      <c r="H101" s="305">
        <v>848144743</v>
      </c>
      <c r="I101" s="304"/>
      <c r="J101" s="303">
        <v>843798600</v>
      </c>
      <c r="K101" s="304"/>
      <c r="L101" s="305">
        <v>848144743</v>
      </c>
    </row>
    <row r="102" spans="1:12" s="58" customFormat="1" ht="15" customHeight="1" thickTop="1" x14ac:dyDescent="0.2">
      <c r="D102" s="109"/>
      <c r="E102" s="110"/>
      <c r="F102" s="281"/>
      <c r="G102" s="110"/>
      <c r="H102" s="281"/>
      <c r="I102" s="304"/>
      <c r="J102" s="124"/>
      <c r="K102" s="304"/>
      <c r="L102" s="124"/>
    </row>
    <row r="103" spans="1:12" s="58" customFormat="1" ht="15.75" customHeight="1" x14ac:dyDescent="0.2">
      <c r="D103" s="109"/>
      <c r="E103" s="110"/>
      <c r="F103" s="281"/>
      <c r="G103" s="110"/>
      <c r="H103" s="281"/>
      <c r="I103" s="304"/>
      <c r="J103" s="124"/>
      <c r="K103" s="304"/>
      <c r="L103" s="124"/>
    </row>
    <row r="104" spans="1:12" s="58" customFormat="1" ht="9.75" customHeight="1" x14ac:dyDescent="0.2">
      <c r="D104" s="109"/>
      <c r="E104" s="110"/>
      <c r="F104" s="281"/>
      <c r="G104" s="110"/>
      <c r="H104" s="281"/>
      <c r="I104" s="304"/>
      <c r="J104" s="124"/>
      <c r="K104" s="304"/>
      <c r="L104" s="124"/>
    </row>
    <row r="105" spans="1:12" ht="21.95" customHeight="1" x14ac:dyDescent="0.2">
      <c r="A105" s="272" t="str">
        <f>+A51</f>
        <v>The accompanying notes on pages 15 to 43 form part of this interim financial information.</v>
      </c>
      <c r="B105" s="272"/>
      <c r="C105" s="292"/>
      <c r="D105" s="213"/>
      <c r="E105" s="234"/>
      <c r="F105" s="234"/>
      <c r="G105" s="234"/>
      <c r="H105" s="234"/>
      <c r="I105" s="264"/>
      <c r="J105" s="293"/>
      <c r="K105" s="264"/>
      <c r="L105" s="293"/>
    </row>
    <row r="106" spans="1:12" ht="21.95" customHeight="1" x14ac:dyDescent="0.2"/>
    <row r="107" spans="1:12" ht="21.95" customHeight="1" x14ac:dyDescent="0.2"/>
    <row r="108" spans="1:12" ht="21.95" customHeight="1" x14ac:dyDescent="0.2"/>
    <row r="109" spans="1:12" ht="21.95" customHeight="1" x14ac:dyDescent="0.2"/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ignoredErrors>
    <ignoredError sqref="D6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2867F-8575-45EC-B098-830DA6B82D99}">
  <dimension ref="A1:AB58"/>
  <sheetViews>
    <sheetView zoomScale="90" zoomScaleNormal="90" workbookViewId="0">
      <selection activeCell="AD9" sqref="AD9"/>
    </sheetView>
  </sheetViews>
  <sheetFormatPr defaultColWidth="9.140625" defaultRowHeight="12.75" x14ac:dyDescent="0.2"/>
  <cols>
    <col min="1" max="1" width="31.28515625" style="58" customWidth="1"/>
    <col min="2" max="2" width="10.140625" style="364" customWidth="1"/>
    <col min="3" max="3" width="0.7109375" style="364" customWidth="1"/>
    <col min="4" max="4" width="10.7109375" style="364" customWidth="1"/>
    <col min="5" max="5" width="0.7109375" style="364" customWidth="1"/>
    <col min="6" max="6" width="12" style="364" customWidth="1"/>
    <col min="7" max="7" width="0.7109375" style="364" customWidth="1"/>
    <col min="8" max="8" width="15.7109375" style="364" customWidth="1"/>
    <col min="9" max="9" width="0.7109375" style="364" customWidth="1"/>
    <col min="10" max="10" width="12.5703125" style="364" customWidth="1"/>
    <col min="11" max="11" width="0.7109375" style="364" customWidth="1"/>
    <col min="12" max="12" width="10.28515625" style="364" customWidth="1"/>
    <col min="13" max="13" width="0.7109375" style="364" customWidth="1"/>
    <col min="14" max="14" width="11.5703125" style="364" customWidth="1"/>
    <col min="15" max="15" width="0.7109375" style="364" customWidth="1"/>
    <col min="16" max="16" width="15.42578125" style="364" bestFit="1" customWidth="1"/>
    <col min="17" max="17" width="0.7109375" style="364" customWidth="1"/>
    <col min="18" max="18" width="11.42578125" style="364" customWidth="1"/>
    <col min="19" max="19" width="0.7109375" style="364" customWidth="1"/>
    <col min="20" max="20" width="11.42578125" style="364" customWidth="1"/>
    <col min="21" max="21" width="0.7109375" style="364" customWidth="1"/>
    <col min="22" max="22" width="10.7109375" style="364" customWidth="1"/>
    <col min="23" max="23" width="0.7109375" style="364" customWidth="1"/>
    <col min="24" max="24" width="10.7109375" style="364" customWidth="1"/>
    <col min="25" max="25" width="0.7109375" style="364" customWidth="1"/>
    <col min="26" max="26" width="10.42578125" style="364" bestFit="1" customWidth="1"/>
    <col min="27" max="27" width="0.7109375" style="364" customWidth="1"/>
    <col min="28" max="28" width="11.42578125" style="364" customWidth="1"/>
    <col min="29" max="16384" width="9.140625" style="315"/>
  </cols>
  <sheetData>
    <row r="1" spans="1:28" s="269" customFormat="1" ht="16.5" customHeight="1" x14ac:dyDescent="0.2">
      <c r="A1" s="265" t="s">
        <v>134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8"/>
      <c r="AA1" s="307"/>
      <c r="AB1" s="307"/>
    </row>
    <row r="2" spans="1:28" s="269" customFormat="1" ht="16.5" customHeight="1" x14ac:dyDescent="0.2">
      <c r="A2" s="309" t="s">
        <v>149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8"/>
      <c r="AA2" s="307"/>
      <c r="AB2" s="307"/>
    </row>
    <row r="3" spans="1:28" s="269" customFormat="1" ht="16.5" customHeight="1" x14ac:dyDescent="0.2">
      <c r="A3" s="270" t="str">
        <f>'PL7-8 (6m)'!A54</f>
        <v>For the six-month period ended 30 June 2021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1"/>
      <c r="AA3" s="310"/>
      <c r="AB3" s="310"/>
    </row>
    <row r="4" spans="1:28" ht="15.95" customHeight="1" x14ac:dyDescent="0.2">
      <c r="A4" s="312"/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4"/>
      <c r="AA4" s="313"/>
      <c r="AB4" s="313"/>
    </row>
    <row r="5" spans="1:28" ht="15.95" customHeight="1" x14ac:dyDescent="0.2">
      <c r="A5" s="312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4"/>
      <c r="AA5" s="313"/>
      <c r="AB5" s="313"/>
    </row>
    <row r="6" spans="1:28" s="316" customFormat="1" ht="15.95" customHeight="1" x14ac:dyDescent="0.2">
      <c r="A6" s="312"/>
      <c r="B6" s="433" t="s">
        <v>153</v>
      </c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433"/>
      <c r="AB6" s="433"/>
    </row>
    <row r="7" spans="1:28" s="316" customFormat="1" ht="15.95" customHeight="1" x14ac:dyDescent="0.2">
      <c r="A7" s="312"/>
      <c r="B7" s="434" t="s">
        <v>72</v>
      </c>
      <c r="C7" s="434"/>
      <c r="D7" s="434"/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434"/>
      <c r="T7" s="434"/>
      <c r="U7" s="434"/>
      <c r="V7" s="434"/>
      <c r="W7" s="434"/>
      <c r="X7" s="434"/>
      <c r="Y7" s="317"/>
      <c r="Z7" s="317"/>
      <c r="AA7" s="317"/>
      <c r="AB7" s="317"/>
    </row>
    <row r="8" spans="1:28" s="316" customFormat="1" ht="15.95" customHeight="1" x14ac:dyDescent="0.2">
      <c r="A8" s="312"/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434" t="s">
        <v>146</v>
      </c>
      <c r="Q8" s="434"/>
      <c r="R8" s="434"/>
      <c r="S8" s="434"/>
      <c r="T8" s="434"/>
      <c r="U8" s="434"/>
      <c r="V8" s="434"/>
      <c r="W8" s="317"/>
      <c r="X8" s="317"/>
      <c r="Y8" s="317"/>
      <c r="Z8" s="317"/>
      <c r="AA8" s="317"/>
      <c r="AB8" s="317"/>
    </row>
    <row r="9" spans="1:28" s="316" customFormat="1" ht="15.95" customHeight="1" x14ac:dyDescent="0.2">
      <c r="A9" s="318"/>
      <c r="B9" s="313"/>
      <c r="C9" s="313"/>
      <c r="D9" s="313"/>
      <c r="E9" s="319"/>
      <c r="M9" s="317"/>
      <c r="N9" s="317"/>
      <c r="O9" s="317"/>
      <c r="P9" s="434" t="s">
        <v>66</v>
      </c>
      <c r="Q9" s="434"/>
      <c r="R9" s="434"/>
      <c r="S9" s="434"/>
      <c r="T9" s="434"/>
      <c r="U9" s="317"/>
      <c r="V9" s="319"/>
      <c r="W9" s="317"/>
      <c r="X9" s="313"/>
      <c r="Y9" s="313"/>
      <c r="Z9" s="314"/>
      <c r="AA9" s="319"/>
      <c r="AB9" s="313"/>
    </row>
    <row r="10" spans="1:28" s="316" customFormat="1" ht="15.95" customHeight="1" x14ac:dyDescent="0.2">
      <c r="A10" s="318"/>
      <c r="B10" s="313"/>
      <c r="C10" s="313"/>
      <c r="D10" s="313"/>
      <c r="E10" s="319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9" t="s">
        <v>161</v>
      </c>
      <c r="S10" s="317"/>
      <c r="T10" s="317"/>
      <c r="U10" s="317"/>
      <c r="V10" s="319"/>
      <c r="W10" s="317"/>
      <c r="X10" s="313"/>
      <c r="Y10" s="313"/>
      <c r="Z10" s="314"/>
      <c r="AA10" s="319"/>
      <c r="AB10" s="313"/>
    </row>
    <row r="11" spans="1:28" s="316" customFormat="1" ht="15.95" customHeight="1" x14ac:dyDescent="0.2">
      <c r="A11" s="318"/>
      <c r="B11" s="313"/>
      <c r="C11" s="313"/>
      <c r="D11" s="313"/>
      <c r="E11" s="319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421" t="s">
        <v>303</v>
      </c>
      <c r="Q11" s="317"/>
      <c r="R11" s="319" t="s">
        <v>158</v>
      </c>
      <c r="S11" s="317"/>
      <c r="T11" s="320" t="s">
        <v>64</v>
      </c>
      <c r="U11" s="317"/>
      <c r="V11" s="319"/>
      <c r="W11" s="317"/>
      <c r="X11" s="313"/>
      <c r="Y11" s="313"/>
      <c r="Z11" s="314"/>
      <c r="AA11" s="319"/>
      <c r="AB11" s="313"/>
    </row>
    <row r="12" spans="1:28" s="316" customFormat="1" ht="15.95" customHeight="1" x14ac:dyDescent="0.2">
      <c r="A12" s="318"/>
      <c r="B12" s="313"/>
      <c r="C12" s="313"/>
      <c r="D12" s="313"/>
      <c r="E12" s="319"/>
      <c r="F12" s="317"/>
      <c r="G12" s="317"/>
      <c r="H12" s="317"/>
      <c r="I12" s="317"/>
      <c r="J12" s="317"/>
      <c r="K12" s="317"/>
      <c r="L12" s="317"/>
      <c r="M12" s="317"/>
      <c r="N12" s="319" t="s">
        <v>74</v>
      </c>
      <c r="O12" s="317"/>
      <c r="P12" s="319" t="s">
        <v>304</v>
      </c>
      <c r="Q12" s="319"/>
      <c r="R12" s="319" t="s">
        <v>160</v>
      </c>
      <c r="S12" s="317"/>
      <c r="T12" s="320" t="s">
        <v>76</v>
      </c>
      <c r="U12" s="317"/>
      <c r="V12" s="319"/>
      <c r="W12" s="317"/>
      <c r="X12" s="313"/>
      <c r="Y12" s="313"/>
      <c r="Z12" s="314"/>
      <c r="AA12" s="319"/>
      <c r="AB12" s="313"/>
    </row>
    <row r="13" spans="1:28" s="316" customFormat="1" ht="15.95" customHeight="1" x14ac:dyDescent="0.2">
      <c r="A13" s="318"/>
      <c r="B13" s="319" t="s">
        <v>77</v>
      </c>
      <c r="C13" s="319"/>
      <c r="D13" s="319" t="s">
        <v>103</v>
      </c>
      <c r="E13" s="319"/>
      <c r="F13" s="317"/>
      <c r="G13" s="317"/>
      <c r="H13" s="317"/>
      <c r="I13" s="317"/>
      <c r="J13" s="317"/>
      <c r="K13" s="317"/>
      <c r="L13" s="317"/>
      <c r="M13" s="317"/>
      <c r="N13" s="319" t="s">
        <v>75</v>
      </c>
      <c r="O13" s="317"/>
      <c r="P13" s="319" t="s">
        <v>305</v>
      </c>
      <c r="Q13" s="319"/>
      <c r="R13" s="319" t="s">
        <v>268</v>
      </c>
      <c r="S13" s="317"/>
      <c r="T13" s="319" t="s">
        <v>78</v>
      </c>
      <c r="U13" s="317"/>
      <c r="V13" s="320"/>
      <c r="W13" s="317"/>
      <c r="X13" s="313"/>
      <c r="Y13" s="319"/>
      <c r="Z13" s="314"/>
      <c r="AA13" s="319"/>
      <c r="AB13" s="313"/>
    </row>
    <row r="14" spans="1:28" s="316" customFormat="1" ht="15.95" customHeight="1" x14ac:dyDescent="0.2">
      <c r="A14" s="318"/>
      <c r="B14" s="319" t="s">
        <v>80</v>
      </c>
      <c r="C14" s="319"/>
      <c r="D14" s="319" t="s">
        <v>81</v>
      </c>
      <c r="E14" s="319"/>
      <c r="F14" s="433" t="s">
        <v>73</v>
      </c>
      <c r="G14" s="433"/>
      <c r="H14" s="433"/>
      <c r="I14" s="433"/>
      <c r="J14" s="433"/>
      <c r="K14" s="317"/>
      <c r="L14" s="317"/>
      <c r="M14" s="319"/>
      <c r="N14" s="319" t="s">
        <v>82</v>
      </c>
      <c r="O14" s="319"/>
      <c r="P14" s="319" t="s">
        <v>306</v>
      </c>
      <c r="Q14" s="319"/>
      <c r="R14" s="319" t="s">
        <v>162</v>
      </c>
      <c r="S14" s="319"/>
      <c r="T14" s="319" t="s">
        <v>83</v>
      </c>
      <c r="U14" s="314"/>
      <c r="V14" s="320" t="s">
        <v>79</v>
      </c>
      <c r="W14" s="314"/>
      <c r="X14" s="319" t="s">
        <v>85</v>
      </c>
      <c r="Y14" s="319"/>
      <c r="Z14" s="319" t="s">
        <v>86</v>
      </c>
      <c r="AA14" s="319"/>
      <c r="AB14" s="314"/>
    </row>
    <row r="15" spans="1:28" s="316" customFormat="1" ht="15.95" customHeight="1" x14ac:dyDescent="0.2">
      <c r="A15" s="318"/>
      <c r="B15" s="319" t="s">
        <v>87</v>
      </c>
      <c r="C15" s="319"/>
      <c r="D15" s="319" t="s">
        <v>88</v>
      </c>
      <c r="E15" s="319"/>
      <c r="F15" s="319" t="s">
        <v>89</v>
      </c>
      <c r="G15" s="319"/>
      <c r="H15" s="319" t="s">
        <v>229</v>
      </c>
      <c r="I15" s="313"/>
      <c r="J15" s="319"/>
      <c r="K15" s="319"/>
      <c r="L15" s="319"/>
      <c r="M15" s="319"/>
      <c r="N15" s="319" t="s">
        <v>90</v>
      </c>
      <c r="O15" s="319"/>
      <c r="P15" s="319" t="s">
        <v>158</v>
      </c>
      <c r="Q15" s="319"/>
      <c r="R15" s="319" t="s">
        <v>163</v>
      </c>
      <c r="S15" s="319"/>
      <c r="T15" s="319" t="s">
        <v>91</v>
      </c>
      <c r="U15" s="319"/>
      <c r="V15" s="320" t="s">
        <v>84</v>
      </c>
      <c r="W15" s="319"/>
      <c r="X15" s="319" t="s">
        <v>92</v>
      </c>
      <c r="Y15" s="319"/>
      <c r="Z15" s="319" t="s">
        <v>93</v>
      </c>
      <c r="AA15" s="319"/>
      <c r="AB15" s="319" t="s">
        <v>102</v>
      </c>
    </row>
    <row r="16" spans="1:28" s="316" customFormat="1" ht="15.95" customHeight="1" x14ac:dyDescent="0.2">
      <c r="A16" s="318"/>
      <c r="B16" s="321" t="s">
        <v>94</v>
      </c>
      <c r="C16" s="319"/>
      <c r="D16" s="321" t="s">
        <v>95</v>
      </c>
      <c r="E16" s="319"/>
      <c r="F16" s="321" t="s">
        <v>96</v>
      </c>
      <c r="G16" s="319"/>
      <c r="H16" s="321" t="s">
        <v>228</v>
      </c>
      <c r="I16" s="313"/>
      <c r="J16" s="428" t="s">
        <v>43</v>
      </c>
      <c r="K16" s="317"/>
      <c r="L16" s="428" t="s">
        <v>227</v>
      </c>
      <c r="M16" s="314"/>
      <c r="N16" s="321" t="s">
        <v>97</v>
      </c>
      <c r="O16" s="314"/>
      <c r="P16" s="321" t="s">
        <v>98</v>
      </c>
      <c r="Q16" s="319"/>
      <c r="R16" s="321" t="s">
        <v>159</v>
      </c>
      <c r="S16" s="314"/>
      <c r="T16" s="321" t="s">
        <v>98</v>
      </c>
      <c r="U16" s="319"/>
      <c r="V16" s="321" t="s">
        <v>99</v>
      </c>
      <c r="W16" s="319"/>
      <c r="X16" s="321" t="s">
        <v>100</v>
      </c>
      <c r="Y16" s="319"/>
      <c r="Z16" s="321" t="s">
        <v>101</v>
      </c>
      <c r="AA16" s="314"/>
      <c r="AB16" s="321" t="s">
        <v>99</v>
      </c>
    </row>
    <row r="17" spans="1:28" s="316" customFormat="1" ht="8.1" customHeight="1" x14ac:dyDescent="0.2">
      <c r="A17" s="318"/>
      <c r="B17" s="319"/>
      <c r="C17" s="319"/>
      <c r="D17" s="319"/>
      <c r="E17" s="319"/>
      <c r="F17" s="319"/>
      <c r="G17" s="319"/>
      <c r="H17" s="319"/>
      <c r="I17" s="313"/>
      <c r="J17" s="319"/>
      <c r="K17" s="319"/>
      <c r="L17" s="319"/>
      <c r="M17" s="314"/>
      <c r="N17" s="319"/>
      <c r="O17" s="314"/>
      <c r="P17" s="319"/>
      <c r="Q17" s="319"/>
      <c r="R17" s="319"/>
      <c r="S17" s="314"/>
      <c r="T17" s="319"/>
      <c r="U17" s="319"/>
      <c r="V17" s="319"/>
      <c r="W17" s="319"/>
      <c r="X17" s="319"/>
      <c r="Y17" s="319"/>
      <c r="Z17" s="319"/>
      <c r="AA17" s="314"/>
      <c r="AB17" s="319"/>
    </row>
    <row r="18" spans="1:28" s="316" customFormat="1" ht="15.95" customHeight="1" x14ac:dyDescent="0.2">
      <c r="A18" s="322" t="s">
        <v>186</v>
      </c>
      <c r="B18" s="323">
        <v>849080000</v>
      </c>
      <c r="C18" s="323"/>
      <c r="D18" s="323">
        <v>6861242864</v>
      </c>
      <c r="E18" s="323"/>
      <c r="F18" s="323">
        <v>112524039</v>
      </c>
      <c r="G18" s="323"/>
      <c r="H18" s="323">
        <v>0</v>
      </c>
      <c r="I18" s="323"/>
      <c r="J18" s="323">
        <v>1159725044</v>
      </c>
      <c r="K18" s="323"/>
      <c r="L18" s="324">
        <v>0</v>
      </c>
      <c r="M18" s="323"/>
      <c r="N18" s="323">
        <v>-1099805884</v>
      </c>
      <c r="O18" s="323"/>
      <c r="P18" s="323">
        <v>433611550</v>
      </c>
      <c r="Q18" s="323"/>
      <c r="R18" s="325">
        <v>49958469</v>
      </c>
      <c r="S18" s="323"/>
      <c r="T18" s="323">
        <v>-70708874</v>
      </c>
      <c r="U18" s="314"/>
      <c r="V18" s="326">
        <f>SUM(P18:T18)</f>
        <v>412861145</v>
      </c>
      <c r="W18" s="326"/>
      <c r="X18" s="326">
        <f>SUM(B18:T18)</f>
        <v>8295627208</v>
      </c>
      <c r="Y18" s="326"/>
      <c r="Z18" s="323">
        <v>485861477</v>
      </c>
      <c r="AA18" s="326"/>
      <c r="AB18" s="326">
        <f>SUM(X18:Z18)</f>
        <v>8781488685</v>
      </c>
    </row>
    <row r="19" spans="1:28" s="316" customFormat="1" ht="15.95" customHeight="1" x14ac:dyDescent="0.2">
      <c r="A19" s="322" t="s">
        <v>150</v>
      </c>
      <c r="B19" s="324"/>
      <c r="C19" s="327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8"/>
      <c r="U19" s="314"/>
      <c r="V19" s="326"/>
      <c r="W19" s="324"/>
      <c r="X19" s="326"/>
      <c r="Y19" s="324"/>
      <c r="Z19" s="328"/>
      <c r="AA19" s="324"/>
      <c r="AB19" s="324"/>
    </row>
    <row r="20" spans="1:28" s="316" customFormat="1" ht="15.95" customHeight="1" x14ac:dyDescent="0.2">
      <c r="A20" s="329" t="s">
        <v>307</v>
      </c>
      <c r="B20" s="324">
        <v>0</v>
      </c>
      <c r="C20" s="327"/>
      <c r="D20" s="324">
        <v>0</v>
      </c>
      <c r="E20" s="324"/>
      <c r="F20" s="324">
        <v>0</v>
      </c>
      <c r="G20" s="324"/>
      <c r="H20" s="324">
        <v>0</v>
      </c>
      <c r="I20" s="324"/>
      <c r="J20" s="324">
        <v>-254724000</v>
      </c>
      <c r="K20" s="324"/>
      <c r="L20" s="324">
        <v>0</v>
      </c>
      <c r="M20" s="324"/>
      <c r="N20" s="324">
        <v>0</v>
      </c>
      <c r="O20" s="324"/>
      <c r="P20" s="324">
        <v>0</v>
      </c>
      <c r="Q20" s="324"/>
      <c r="R20" s="324">
        <v>0</v>
      </c>
      <c r="S20" s="324"/>
      <c r="T20" s="328">
        <v>0</v>
      </c>
      <c r="U20" s="314"/>
      <c r="V20" s="326">
        <f>SUM(T20:U20,R20,P20)</f>
        <v>0</v>
      </c>
      <c r="W20" s="324"/>
      <c r="X20" s="326">
        <f>SUM(B20,D20,F20,H20,J20,L20,N20,V20)</f>
        <v>-254724000</v>
      </c>
      <c r="Y20" s="324"/>
      <c r="Z20" s="328">
        <v>0</v>
      </c>
      <c r="AA20" s="324"/>
      <c r="AB20" s="324">
        <f>SUM(X20,Z20)</f>
        <v>-254724000</v>
      </c>
    </row>
    <row r="21" spans="1:28" s="316" customFormat="1" ht="15.95" customHeight="1" x14ac:dyDescent="0.2">
      <c r="A21" s="329" t="s">
        <v>325</v>
      </c>
      <c r="B21" s="324">
        <v>0</v>
      </c>
      <c r="C21" s="327"/>
      <c r="D21" s="324">
        <v>0</v>
      </c>
      <c r="E21" s="324"/>
      <c r="F21" s="324">
        <v>0</v>
      </c>
      <c r="G21" s="324"/>
      <c r="H21" s="324">
        <v>0</v>
      </c>
      <c r="I21" s="324"/>
      <c r="J21" s="324">
        <v>0</v>
      </c>
      <c r="K21" s="324"/>
      <c r="L21" s="324">
        <v>-83351910</v>
      </c>
      <c r="M21" s="324"/>
      <c r="N21" s="324">
        <v>0</v>
      </c>
      <c r="O21" s="324"/>
      <c r="P21" s="324">
        <v>0</v>
      </c>
      <c r="Q21" s="324"/>
      <c r="R21" s="324">
        <v>0</v>
      </c>
      <c r="S21" s="324"/>
      <c r="T21" s="328">
        <v>0</v>
      </c>
      <c r="U21" s="314"/>
      <c r="V21" s="326">
        <f t="shared" ref="V21:V29" si="0">SUM(T21:U21,R21,P21)</f>
        <v>0</v>
      </c>
      <c r="W21" s="324"/>
      <c r="X21" s="326">
        <f t="shared" ref="X21:X29" si="1">SUM(B21,D21,F21,H21,J21,L21,N21,V21)</f>
        <v>-83351910</v>
      </c>
      <c r="Y21" s="324"/>
      <c r="Z21" s="328">
        <v>0</v>
      </c>
      <c r="AA21" s="324"/>
      <c r="AB21" s="324">
        <f t="shared" ref="AB21:AB22" si="2">SUM(X21:Z21)</f>
        <v>-83351910</v>
      </c>
    </row>
    <row r="22" spans="1:28" s="316" customFormat="1" ht="15.95" customHeight="1" x14ac:dyDescent="0.2">
      <c r="A22" s="329" t="s">
        <v>326</v>
      </c>
      <c r="B22" s="324">
        <v>0</v>
      </c>
      <c r="C22" s="327"/>
      <c r="D22" s="324">
        <v>0</v>
      </c>
      <c r="E22" s="324"/>
      <c r="F22" s="324">
        <v>0</v>
      </c>
      <c r="G22" s="324"/>
      <c r="H22" s="324">
        <v>83351910</v>
      </c>
      <c r="I22" s="324"/>
      <c r="J22" s="324">
        <v>-83351910</v>
      </c>
      <c r="K22" s="324"/>
      <c r="L22" s="324">
        <v>0</v>
      </c>
      <c r="M22" s="324"/>
      <c r="N22" s="324">
        <v>0</v>
      </c>
      <c r="O22" s="324"/>
      <c r="P22" s="324">
        <v>0</v>
      </c>
      <c r="Q22" s="324"/>
      <c r="R22" s="324">
        <v>0</v>
      </c>
      <c r="S22" s="324"/>
      <c r="T22" s="328">
        <v>0</v>
      </c>
      <c r="U22" s="314"/>
      <c r="V22" s="326">
        <f t="shared" si="0"/>
        <v>0</v>
      </c>
      <c r="W22" s="324"/>
      <c r="X22" s="326">
        <f t="shared" si="1"/>
        <v>0</v>
      </c>
      <c r="Y22" s="324"/>
      <c r="Z22" s="328">
        <v>0</v>
      </c>
      <c r="AA22" s="324"/>
      <c r="AB22" s="324">
        <f t="shared" si="2"/>
        <v>0</v>
      </c>
    </row>
    <row r="23" spans="1:28" s="316" customFormat="1" ht="15.95" customHeight="1" x14ac:dyDescent="0.2">
      <c r="A23" s="329" t="s">
        <v>269</v>
      </c>
      <c r="B23" s="324"/>
      <c r="C23" s="327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8"/>
      <c r="U23" s="314"/>
      <c r="V23" s="326"/>
      <c r="W23" s="324"/>
      <c r="X23" s="326"/>
      <c r="Y23" s="324"/>
      <c r="Z23" s="328"/>
      <c r="AA23" s="324"/>
      <c r="AB23" s="324"/>
    </row>
    <row r="24" spans="1:28" s="316" customFormat="1" ht="15.95" customHeight="1" x14ac:dyDescent="0.2">
      <c r="A24" s="329" t="s">
        <v>270</v>
      </c>
      <c r="B24" s="324">
        <v>0</v>
      </c>
      <c r="C24" s="327"/>
      <c r="D24" s="324">
        <v>0</v>
      </c>
      <c r="E24" s="324"/>
      <c r="F24" s="324">
        <v>0</v>
      </c>
      <c r="G24" s="324"/>
      <c r="H24" s="324">
        <v>0</v>
      </c>
      <c r="I24" s="324"/>
      <c r="J24" s="324">
        <v>113880</v>
      </c>
      <c r="K24" s="324"/>
      <c r="L24" s="324">
        <v>0</v>
      </c>
      <c r="M24" s="324"/>
      <c r="N24" s="324">
        <v>0</v>
      </c>
      <c r="O24" s="324"/>
      <c r="P24" s="324">
        <v>-121721</v>
      </c>
      <c r="Q24" s="324"/>
      <c r="R24" s="324">
        <v>0</v>
      </c>
      <c r="S24" s="324"/>
      <c r="T24" s="328">
        <v>24344</v>
      </c>
      <c r="U24" s="314"/>
      <c r="V24" s="326">
        <f t="shared" si="0"/>
        <v>-97377</v>
      </c>
      <c r="W24" s="324"/>
      <c r="X24" s="326">
        <f t="shared" si="1"/>
        <v>16503</v>
      </c>
      <c r="Y24" s="324"/>
      <c r="Z24" s="328">
        <v>0</v>
      </c>
      <c r="AA24" s="324"/>
      <c r="AB24" s="324">
        <f>SUM(X24:Z24)</f>
        <v>16503</v>
      </c>
    </row>
    <row r="25" spans="1:28" s="316" customFormat="1" ht="15.95" customHeight="1" x14ac:dyDescent="0.2">
      <c r="A25" s="329" t="s">
        <v>271</v>
      </c>
      <c r="B25" s="324"/>
      <c r="C25" s="327"/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8"/>
      <c r="U25" s="314"/>
      <c r="V25" s="326"/>
      <c r="W25" s="324"/>
      <c r="X25" s="326"/>
      <c r="Y25" s="324"/>
      <c r="Z25" s="328"/>
      <c r="AA25" s="324"/>
      <c r="AB25" s="324"/>
    </row>
    <row r="26" spans="1:28" s="316" customFormat="1" ht="15.95" customHeight="1" x14ac:dyDescent="0.2">
      <c r="A26" s="329" t="s">
        <v>341</v>
      </c>
      <c r="B26" s="324">
        <v>0</v>
      </c>
      <c r="C26" s="327"/>
      <c r="D26" s="324">
        <v>0</v>
      </c>
      <c r="E26" s="324"/>
      <c r="F26" s="324">
        <v>0</v>
      </c>
      <c r="G26" s="324"/>
      <c r="H26" s="324">
        <v>0</v>
      </c>
      <c r="I26" s="324"/>
      <c r="J26" s="324">
        <v>0</v>
      </c>
      <c r="K26" s="324"/>
      <c r="L26" s="324">
        <v>0</v>
      </c>
      <c r="M26" s="324"/>
      <c r="N26" s="324">
        <v>0</v>
      </c>
      <c r="O26" s="324"/>
      <c r="P26" s="324">
        <v>0</v>
      </c>
      <c r="Q26" s="324"/>
      <c r="R26" s="324">
        <v>0</v>
      </c>
      <c r="S26" s="324"/>
      <c r="T26" s="328">
        <v>0</v>
      </c>
      <c r="U26" s="314"/>
      <c r="V26" s="326">
        <f t="shared" si="0"/>
        <v>0</v>
      </c>
      <c r="W26" s="324"/>
      <c r="X26" s="326">
        <f t="shared" si="1"/>
        <v>0</v>
      </c>
      <c r="Y26" s="324"/>
      <c r="Z26" s="328">
        <v>-11121958</v>
      </c>
      <c r="AA26" s="324"/>
      <c r="AB26" s="324">
        <f>SUM(X26:Z26)</f>
        <v>-11121958</v>
      </c>
    </row>
    <row r="27" spans="1:28" s="316" customFormat="1" ht="15.95" customHeight="1" x14ac:dyDescent="0.2">
      <c r="A27" s="329" t="s">
        <v>272</v>
      </c>
      <c r="B27" s="324"/>
      <c r="C27" s="327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8"/>
      <c r="U27" s="314"/>
      <c r="V27" s="326"/>
      <c r="W27" s="324"/>
      <c r="X27" s="326"/>
      <c r="Y27" s="324"/>
      <c r="Z27" s="328"/>
      <c r="AA27" s="324"/>
      <c r="AB27" s="324"/>
    </row>
    <row r="28" spans="1:28" s="316" customFormat="1" ht="15.95" customHeight="1" x14ac:dyDescent="0.2">
      <c r="A28" s="329" t="s">
        <v>273</v>
      </c>
      <c r="B28" s="324">
        <v>0</v>
      </c>
      <c r="C28" s="327"/>
      <c r="D28" s="324">
        <v>0</v>
      </c>
      <c r="E28" s="324"/>
      <c r="F28" s="324">
        <v>0</v>
      </c>
      <c r="G28" s="324"/>
      <c r="H28" s="324">
        <v>0</v>
      </c>
      <c r="I28" s="324"/>
      <c r="J28" s="324">
        <v>-932830</v>
      </c>
      <c r="K28" s="324"/>
      <c r="L28" s="324">
        <v>0</v>
      </c>
      <c r="M28" s="324"/>
      <c r="N28" s="324">
        <v>0</v>
      </c>
      <c r="O28" s="324"/>
      <c r="P28" s="324">
        <v>0</v>
      </c>
      <c r="Q28" s="324"/>
      <c r="R28" s="324">
        <v>0</v>
      </c>
      <c r="S28" s="324"/>
      <c r="T28" s="328">
        <v>0</v>
      </c>
      <c r="U28" s="314"/>
      <c r="V28" s="326">
        <f t="shared" si="0"/>
        <v>0</v>
      </c>
      <c r="W28" s="324"/>
      <c r="X28" s="326">
        <f t="shared" si="1"/>
        <v>-932830</v>
      </c>
      <c r="Y28" s="324"/>
      <c r="Z28" s="328">
        <v>932830</v>
      </c>
      <c r="AA28" s="324"/>
      <c r="AB28" s="324">
        <f>SUM(X28:Z28)</f>
        <v>0</v>
      </c>
    </row>
    <row r="29" spans="1:28" s="316" customFormat="1" ht="15.95" customHeight="1" x14ac:dyDescent="0.2">
      <c r="A29" s="329" t="s">
        <v>208</v>
      </c>
      <c r="B29" s="330">
        <v>0</v>
      </c>
      <c r="C29" s="327"/>
      <c r="D29" s="330">
        <v>0</v>
      </c>
      <c r="E29" s="331"/>
      <c r="F29" s="330">
        <v>0</v>
      </c>
      <c r="G29" s="135"/>
      <c r="H29" s="330">
        <v>0</v>
      </c>
      <c r="I29" s="324"/>
      <c r="J29" s="332">
        <v>-43458832</v>
      </c>
      <c r="K29" s="121"/>
      <c r="L29" s="333">
        <v>0</v>
      </c>
      <c r="M29" s="324"/>
      <c r="N29" s="333">
        <v>0</v>
      </c>
      <c r="O29" s="324"/>
      <c r="P29" s="332">
        <v>-89576309</v>
      </c>
      <c r="Q29" s="121"/>
      <c r="R29" s="333">
        <v>-58359150</v>
      </c>
      <c r="S29" s="121"/>
      <c r="T29" s="332">
        <v>17915262</v>
      </c>
      <c r="U29" s="314"/>
      <c r="V29" s="334">
        <f t="shared" si="0"/>
        <v>-130020197</v>
      </c>
      <c r="W29" s="331"/>
      <c r="X29" s="334">
        <f t="shared" si="1"/>
        <v>-173479029</v>
      </c>
      <c r="Y29" s="324"/>
      <c r="Z29" s="332">
        <v>-30568626</v>
      </c>
      <c r="AA29" s="331"/>
      <c r="AB29" s="335">
        <f>SUM(X29:Z29)</f>
        <v>-204047655</v>
      </c>
    </row>
    <row r="30" spans="1:28" s="316" customFormat="1" ht="8.1" customHeight="1" x14ac:dyDescent="0.2">
      <c r="B30" s="324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331"/>
      <c r="Q30" s="331"/>
      <c r="R30" s="324"/>
      <c r="S30" s="324"/>
      <c r="T30" s="331"/>
      <c r="U30" s="314"/>
      <c r="V30" s="331"/>
      <c r="W30" s="324"/>
      <c r="X30" s="331"/>
      <c r="Y30" s="324"/>
      <c r="Z30" s="324"/>
      <c r="AA30" s="324"/>
      <c r="AB30" s="324"/>
    </row>
    <row r="31" spans="1:28" s="316" customFormat="1" ht="15.95" customHeight="1" thickBot="1" x14ac:dyDescent="0.25">
      <c r="A31" s="322" t="s">
        <v>274</v>
      </c>
      <c r="B31" s="336">
        <f>SUM(B18:B30)</f>
        <v>849080000</v>
      </c>
      <c r="C31" s="331"/>
      <c r="D31" s="336">
        <f>SUM(D18:D30)</f>
        <v>6861242864</v>
      </c>
      <c r="E31" s="121"/>
      <c r="F31" s="336">
        <f>SUM(F18:F30)</f>
        <v>112524039</v>
      </c>
      <c r="G31" s="121"/>
      <c r="H31" s="336">
        <f>SUM(H18:H30)</f>
        <v>83351910</v>
      </c>
      <c r="I31" s="324"/>
      <c r="J31" s="336">
        <f>SUM(J18:J30)</f>
        <v>777371352</v>
      </c>
      <c r="K31" s="121"/>
      <c r="L31" s="336">
        <f>SUM(L18:L30)</f>
        <v>-83351910</v>
      </c>
      <c r="M31" s="121"/>
      <c r="N31" s="336">
        <f>SUM(N18:N30)</f>
        <v>-1099805884</v>
      </c>
      <c r="O31" s="121"/>
      <c r="P31" s="336">
        <f>SUM(P18:P30)</f>
        <v>343913520</v>
      </c>
      <c r="Q31" s="121"/>
      <c r="R31" s="336">
        <f>SUM(R18:R30)</f>
        <v>-8400681</v>
      </c>
      <c r="S31" s="121"/>
      <c r="T31" s="336">
        <f>SUM(T18:T30)</f>
        <v>-52769268</v>
      </c>
      <c r="U31" s="314"/>
      <c r="V31" s="336">
        <f>SUM(V18:V30)</f>
        <v>282743571</v>
      </c>
      <c r="W31" s="324"/>
      <c r="X31" s="336">
        <f>SUM(X18:X30)</f>
        <v>7783155942</v>
      </c>
      <c r="Y31" s="324"/>
      <c r="Z31" s="336">
        <f>SUM(Z18:Z30)</f>
        <v>445103723</v>
      </c>
      <c r="AA31" s="324"/>
      <c r="AB31" s="336">
        <f>SUM(AB18:AB30)</f>
        <v>8228259665</v>
      </c>
    </row>
    <row r="32" spans="1:28" s="316" customFormat="1" ht="15.95" customHeight="1" thickTop="1" x14ac:dyDescent="0.2">
      <c r="A32" s="322"/>
      <c r="B32" s="121"/>
      <c r="C32" s="331"/>
      <c r="D32" s="121"/>
      <c r="E32" s="121"/>
      <c r="F32" s="121"/>
      <c r="G32" s="121"/>
      <c r="H32" s="121"/>
      <c r="I32" s="324"/>
      <c r="J32" s="121"/>
      <c r="K32" s="121"/>
      <c r="L32" s="121"/>
      <c r="M32" s="121"/>
      <c r="N32" s="121"/>
      <c r="O32" s="121"/>
      <c r="P32" s="121"/>
      <c r="Q32" s="121"/>
      <c r="R32" s="325"/>
      <c r="S32" s="121"/>
      <c r="T32" s="121"/>
      <c r="U32" s="314"/>
      <c r="V32" s="121"/>
      <c r="W32" s="324"/>
      <c r="X32" s="121"/>
      <c r="Y32" s="324"/>
      <c r="Z32" s="121"/>
      <c r="AA32" s="324"/>
      <c r="AB32" s="121"/>
    </row>
    <row r="33" spans="1:28" s="316" customFormat="1" ht="15.95" customHeight="1" x14ac:dyDescent="0.2">
      <c r="A33" s="322"/>
      <c r="B33" s="121"/>
      <c r="C33" s="331"/>
      <c r="D33" s="121"/>
      <c r="E33" s="121"/>
      <c r="F33" s="121"/>
      <c r="G33" s="121"/>
      <c r="H33" s="121"/>
      <c r="I33" s="324"/>
      <c r="J33" s="121"/>
      <c r="K33" s="121"/>
      <c r="L33" s="121"/>
      <c r="M33" s="121"/>
      <c r="N33" s="121"/>
      <c r="O33" s="121"/>
      <c r="P33" s="121"/>
      <c r="Q33" s="121"/>
      <c r="R33" s="325"/>
      <c r="S33" s="121"/>
      <c r="T33" s="121"/>
      <c r="U33" s="314"/>
      <c r="V33" s="121"/>
      <c r="W33" s="324"/>
      <c r="X33" s="121"/>
      <c r="Y33" s="324"/>
      <c r="Z33" s="121"/>
      <c r="AA33" s="324"/>
      <c r="AB33" s="121"/>
    </row>
    <row r="34" spans="1:28" s="316" customFormat="1" ht="15.95" customHeight="1" x14ac:dyDescent="0.2">
      <c r="A34" s="322" t="s">
        <v>243</v>
      </c>
      <c r="B34" s="201">
        <v>849080000</v>
      </c>
      <c r="C34" s="337"/>
      <c r="D34" s="201">
        <v>6861242864</v>
      </c>
      <c r="E34" s="338"/>
      <c r="F34" s="201">
        <v>112524039</v>
      </c>
      <c r="G34" s="338"/>
      <c r="H34" s="339">
        <v>105026490</v>
      </c>
      <c r="I34" s="338"/>
      <c r="J34" s="201">
        <v>861664016</v>
      </c>
      <c r="K34" s="338"/>
      <c r="L34" s="339">
        <v>-105026490</v>
      </c>
      <c r="M34" s="338"/>
      <c r="N34" s="201">
        <v>-1099805884</v>
      </c>
      <c r="O34" s="338"/>
      <c r="P34" s="201">
        <v>379830062</v>
      </c>
      <c r="Q34" s="338"/>
      <c r="R34" s="201">
        <v>-9491732</v>
      </c>
      <c r="S34" s="340"/>
      <c r="T34" s="201">
        <v>-59952577</v>
      </c>
      <c r="U34" s="340"/>
      <c r="V34" s="341">
        <f>SUM(P34:T34)</f>
        <v>310385753</v>
      </c>
      <c r="X34" s="341">
        <f>SUM(B34:T34)</f>
        <v>7895090788</v>
      </c>
      <c r="Y34" s="342"/>
      <c r="Z34" s="201">
        <v>436060406</v>
      </c>
      <c r="AA34" s="342"/>
      <c r="AB34" s="341">
        <f>SUM(X34:Z34)</f>
        <v>8331151194</v>
      </c>
    </row>
    <row r="35" spans="1:28" s="316" customFormat="1" ht="15.95" customHeight="1" x14ac:dyDescent="0.2">
      <c r="A35" s="322" t="s">
        <v>150</v>
      </c>
      <c r="B35" s="339"/>
      <c r="C35" s="327"/>
      <c r="D35" s="339"/>
      <c r="E35" s="324"/>
      <c r="F35" s="339"/>
      <c r="G35" s="324"/>
      <c r="H35" s="339"/>
      <c r="I35" s="324"/>
      <c r="J35" s="339"/>
      <c r="K35" s="324"/>
      <c r="L35" s="339"/>
      <c r="M35" s="324"/>
      <c r="N35" s="339"/>
      <c r="O35" s="324"/>
      <c r="P35" s="339"/>
      <c r="Q35" s="324"/>
      <c r="R35" s="339"/>
      <c r="S35" s="324"/>
      <c r="T35" s="343"/>
      <c r="U35" s="314"/>
      <c r="V35" s="341"/>
      <c r="W35" s="324"/>
      <c r="X35" s="344"/>
      <c r="Y35" s="122"/>
      <c r="Z35" s="345"/>
      <c r="AA35" s="122"/>
      <c r="AB35" s="346"/>
    </row>
    <row r="36" spans="1:28" s="316" customFormat="1" ht="15.95" customHeight="1" x14ac:dyDescent="0.2">
      <c r="A36" s="329" t="s">
        <v>307</v>
      </c>
      <c r="B36" s="339">
        <v>0</v>
      </c>
      <c r="C36" s="327"/>
      <c r="D36" s="339">
        <v>0</v>
      </c>
      <c r="E36" s="324"/>
      <c r="F36" s="339">
        <v>0</v>
      </c>
      <c r="G36" s="324"/>
      <c r="H36" s="339">
        <v>0</v>
      </c>
      <c r="I36" s="324"/>
      <c r="J36" s="339">
        <v>-253139580</v>
      </c>
      <c r="K36" s="324"/>
      <c r="L36" s="339">
        <v>0</v>
      </c>
      <c r="M36" s="324"/>
      <c r="N36" s="339">
        <v>0</v>
      </c>
      <c r="O36" s="324"/>
      <c r="P36" s="339">
        <v>0</v>
      </c>
      <c r="Q36" s="324"/>
      <c r="R36" s="339">
        <v>0</v>
      </c>
      <c r="S36" s="324"/>
      <c r="T36" s="339">
        <v>0</v>
      </c>
      <c r="U36" s="314"/>
      <c r="V36" s="339">
        <f t="shared" ref="V36:V40" si="3">SUM(P36:T36)</f>
        <v>0</v>
      </c>
      <c r="W36" s="324"/>
      <c r="X36" s="346">
        <f>SUM(B36:T36)</f>
        <v>-253139580</v>
      </c>
      <c r="Y36" s="122"/>
      <c r="Z36" s="339">
        <v>0</v>
      </c>
      <c r="AA36" s="122"/>
      <c r="AB36" s="346">
        <f>SUM(X36:AA36)</f>
        <v>-253139580</v>
      </c>
    </row>
    <row r="37" spans="1:28" s="316" customFormat="1" ht="15.95" customHeight="1" x14ac:dyDescent="0.2">
      <c r="A37" s="329" t="s">
        <v>327</v>
      </c>
      <c r="B37" s="339">
        <v>0</v>
      </c>
      <c r="D37" s="339">
        <v>0</v>
      </c>
      <c r="F37" s="339">
        <v>0</v>
      </c>
      <c r="H37" s="339">
        <v>0</v>
      </c>
      <c r="J37" s="339">
        <v>-461383</v>
      </c>
      <c r="L37" s="339">
        <v>0</v>
      </c>
      <c r="N37" s="339">
        <v>0</v>
      </c>
      <c r="P37" s="339">
        <v>0</v>
      </c>
      <c r="R37" s="339">
        <v>0</v>
      </c>
      <c r="T37" s="346">
        <v>461383</v>
      </c>
      <c r="V37" s="339">
        <f t="shared" si="3"/>
        <v>461383</v>
      </c>
      <c r="X37" s="339">
        <v>0</v>
      </c>
      <c r="Z37" s="339">
        <v>0</v>
      </c>
      <c r="AB37" s="339">
        <f>SUM(X37:Z37)</f>
        <v>0</v>
      </c>
    </row>
    <row r="38" spans="1:28" s="316" customFormat="1" ht="15.95" customHeight="1" x14ac:dyDescent="0.2">
      <c r="A38" s="329" t="s">
        <v>271</v>
      </c>
      <c r="B38" s="349"/>
      <c r="D38" s="349"/>
      <c r="F38" s="349"/>
      <c r="H38" s="349"/>
      <c r="J38" s="349"/>
      <c r="L38" s="349"/>
      <c r="N38" s="349"/>
      <c r="P38" s="349"/>
      <c r="R38" s="349"/>
      <c r="T38" s="349"/>
      <c r="V38" s="349"/>
      <c r="X38" s="349"/>
      <c r="Z38" s="349"/>
      <c r="AB38" s="349"/>
    </row>
    <row r="39" spans="1:28" s="316" customFormat="1" ht="15.95" customHeight="1" x14ac:dyDescent="0.2">
      <c r="A39" s="329" t="s">
        <v>341</v>
      </c>
      <c r="B39" s="339">
        <v>0</v>
      </c>
      <c r="C39" s="327"/>
      <c r="D39" s="339">
        <v>0</v>
      </c>
      <c r="E39" s="324"/>
      <c r="F39" s="339">
        <v>0</v>
      </c>
      <c r="G39" s="324"/>
      <c r="H39" s="339">
        <v>0</v>
      </c>
      <c r="I39" s="324"/>
      <c r="J39" s="339">
        <v>0</v>
      </c>
      <c r="K39" s="324"/>
      <c r="L39" s="339">
        <v>0</v>
      </c>
      <c r="M39" s="324"/>
      <c r="N39" s="339">
        <v>0</v>
      </c>
      <c r="O39" s="324"/>
      <c r="P39" s="339">
        <v>0</v>
      </c>
      <c r="Q39" s="324"/>
      <c r="R39" s="339">
        <v>0</v>
      </c>
      <c r="S39" s="324"/>
      <c r="T39" s="339">
        <v>0</v>
      </c>
      <c r="U39" s="314"/>
      <c r="V39" s="339">
        <f t="shared" si="3"/>
        <v>0</v>
      </c>
      <c r="W39" s="324"/>
      <c r="X39" s="339">
        <v>0</v>
      </c>
      <c r="Y39" s="122"/>
      <c r="Z39" s="345">
        <v>-11116958</v>
      </c>
      <c r="AA39" s="122"/>
      <c r="AB39" s="346">
        <f>SUM(X39:AA39)</f>
        <v>-11116958</v>
      </c>
    </row>
    <row r="40" spans="1:28" s="316" customFormat="1" ht="15.95" customHeight="1" x14ac:dyDescent="0.2">
      <c r="A40" s="329" t="s">
        <v>208</v>
      </c>
      <c r="B40" s="347">
        <v>0</v>
      </c>
      <c r="C40" s="327"/>
      <c r="D40" s="347">
        <v>0</v>
      </c>
      <c r="E40" s="324"/>
      <c r="F40" s="347">
        <v>0</v>
      </c>
      <c r="G40" s="324"/>
      <c r="H40" s="347">
        <v>0</v>
      </c>
      <c r="I40" s="324"/>
      <c r="J40" s="350">
        <v>-130788178</v>
      </c>
      <c r="K40" s="121"/>
      <c r="L40" s="347">
        <v>0</v>
      </c>
      <c r="M40" s="324"/>
      <c r="N40" s="347">
        <v>0</v>
      </c>
      <c r="O40" s="324"/>
      <c r="P40" s="350">
        <v>50558715</v>
      </c>
      <c r="Q40" s="121"/>
      <c r="R40" s="348">
        <v>21073718</v>
      </c>
      <c r="S40" s="121"/>
      <c r="T40" s="348">
        <v>-10111743</v>
      </c>
      <c r="U40" s="314"/>
      <c r="V40" s="348">
        <f t="shared" si="3"/>
        <v>61520690</v>
      </c>
      <c r="W40" s="331"/>
      <c r="X40" s="351">
        <f>SUM(B40:T40)</f>
        <v>-69267488</v>
      </c>
      <c r="Y40" s="122"/>
      <c r="Z40" s="351">
        <v>-19816127</v>
      </c>
      <c r="AA40" s="352"/>
      <c r="AB40" s="351">
        <f>SUM(X40:AA40)</f>
        <v>-89083615</v>
      </c>
    </row>
    <row r="41" spans="1:28" s="316" customFormat="1" ht="8.1" customHeight="1" x14ac:dyDescent="0.2">
      <c r="B41" s="339"/>
      <c r="C41" s="324"/>
      <c r="D41" s="339"/>
      <c r="E41" s="324"/>
      <c r="F41" s="339"/>
      <c r="G41" s="324"/>
      <c r="H41" s="339"/>
      <c r="I41" s="324"/>
      <c r="J41" s="339"/>
      <c r="K41" s="324"/>
      <c r="L41" s="339"/>
      <c r="M41" s="324"/>
      <c r="N41" s="339"/>
      <c r="O41" s="324"/>
      <c r="P41" s="353"/>
      <c r="Q41" s="331"/>
      <c r="R41" s="339"/>
      <c r="S41" s="324"/>
      <c r="T41" s="353"/>
      <c r="U41" s="314"/>
      <c r="V41" s="353"/>
      <c r="W41" s="324"/>
      <c r="X41" s="354"/>
      <c r="Y41" s="122"/>
      <c r="Z41" s="346"/>
      <c r="AA41" s="122"/>
      <c r="AB41" s="346"/>
    </row>
    <row r="42" spans="1:28" s="316" customFormat="1" ht="15.95" customHeight="1" thickBot="1" x14ac:dyDescent="0.25">
      <c r="A42" s="322" t="s">
        <v>300</v>
      </c>
      <c r="B42" s="355">
        <f>SUM(B34:B41)</f>
        <v>849080000</v>
      </c>
      <c r="C42" s="331"/>
      <c r="D42" s="355">
        <f>SUM(D34:D41)</f>
        <v>6861242864</v>
      </c>
      <c r="E42" s="121"/>
      <c r="F42" s="355">
        <f>SUM(F34:F41)</f>
        <v>112524039</v>
      </c>
      <c r="G42" s="121"/>
      <c r="H42" s="355">
        <f>SUM(H34:H41)</f>
        <v>105026490</v>
      </c>
      <c r="I42" s="324"/>
      <c r="J42" s="355">
        <f>SUM(J34:J41)</f>
        <v>477274875</v>
      </c>
      <c r="K42" s="121"/>
      <c r="L42" s="355">
        <f>SUM(L34:L41)</f>
        <v>-105026490</v>
      </c>
      <c r="M42" s="121"/>
      <c r="N42" s="355">
        <f>SUM(N34:N41)</f>
        <v>-1099805884</v>
      </c>
      <c r="O42" s="121"/>
      <c r="P42" s="355">
        <f>SUM(P34:P41)</f>
        <v>430388777</v>
      </c>
      <c r="Q42" s="121"/>
      <c r="R42" s="355">
        <f>SUM(R34:R41)</f>
        <v>11581986</v>
      </c>
      <c r="S42" s="121"/>
      <c r="T42" s="355">
        <f>SUM(T34:T41)</f>
        <v>-69602937</v>
      </c>
      <c r="U42" s="314"/>
      <c r="V42" s="355">
        <f>SUM(V34:V41)</f>
        <v>372367826</v>
      </c>
      <c r="W42" s="324"/>
      <c r="X42" s="355">
        <f>SUM(X34:X41)</f>
        <v>7572683720</v>
      </c>
      <c r="Y42" s="122"/>
      <c r="Z42" s="355">
        <f>SUM(Z34:Z41)</f>
        <v>405127321</v>
      </c>
      <c r="AA42" s="122"/>
      <c r="AB42" s="355">
        <f>SUM(AB34:AB41)</f>
        <v>7977811041</v>
      </c>
    </row>
    <row r="43" spans="1:28" s="361" customFormat="1" ht="15.95" customHeight="1" thickTop="1" x14ac:dyDescent="0.2">
      <c r="A43" s="356"/>
      <c r="B43" s="43"/>
      <c r="C43" s="357"/>
      <c r="D43" s="43"/>
      <c r="E43" s="43"/>
      <c r="F43" s="43"/>
      <c r="G43" s="43"/>
      <c r="H43" s="43"/>
      <c r="I43" s="358"/>
      <c r="J43" s="43"/>
      <c r="K43" s="43"/>
      <c r="L43" s="43"/>
      <c r="M43" s="43"/>
      <c r="N43" s="43"/>
      <c r="O43" s="43"/>
      <c r="P43" s="43"/>
      <c r="Q43" s="43"/>
      <c r="R43" s="359"/>
      <c r="S43" s="43"/>
      <c r="T43" s="43"/>
      <c r="U43" s="360"/>
      <c r="V43" s="43"/>
      <c r="W43" s="358"/>
      <c r="X43" s="43"/>
      <c r="Y43" s="358"/>
      <c r="Z43" s="43"/>
      <c r="AA43" s="358"/>
      <c r="AB43" s="43"/>
    </row>
    <row r="44" spans="1:28" s="361" customFormat="1" ht="15.95" customHeight="1" x14ac:dyDescent="0.2">
      <c r="A44" s="356"/>
      <c r="B44" s="43"/>
      <c r="C44" s="357"/>
      <c r="D44" s="43"/>
      <c r="E44" s="43"/>
      <c r="F44" s="43"/>
      <c r="G44" s="43"/>
      <c r="H44" s="43"/>
      <c r="I44" s="358"/>
      <c r="J44" s="43"/>
      <c r="K44" s="43"/>
      <c r="L44" s="43"/>
      <c r="M44" s="43"/>
      <c r="N44" s="43"/>
      <c r="O44" s="43"/>
      <c r="P44" s="43"/>
      <c r="Q44" s="43"/>
      <c r="R44" s="359"/>
      <c r="S44" s="43"/>
      <c r="T44" s="43"/>
      <c r="U44" s="360"/>
      <c r="V44" s="43"/>
      <c r="W44" s="358"/>
      <c r="X44" s="43"/>
      <c r="Y44" s="358"/>
      <c r="Z44" s="43"/>
      <c r="AA44" s="358"/>
      <c r="AB44" s="43"/>
    </row>
    <row r="45" spans="1:28" s="361" customFormat="1" ht="15.95" customHeight="1" x14ac:dyDescent="0.2">
      <c r="A45" s="356"/>
      <c r="B45" s="43"/>
      <c r="C45" s="357"/>
      <c r="D45" s="43"/>
      <c r="E45" s="43"/>
      <c r="F45" s="43"/>
      <c r="G45" s="43"/>
      <c r="H45" s="43"/>
      <c r="I45" s="358"/>
      <c r="J45" s="43"/>
      <c r="K45" s="43"/>
      <c r="L45" s="43"/>
      <c r="M45" s="43"/>
      <c r="N45" s="43"/>
      <c r="O45" s="43"/>
      <c r="P45" s="43"/>
      <c r="Q45" s="43"/>
      <c r="R45" s="359"/>
      <c r="S45" s="43"/>
      <c r="T45" s="43"/>
      <c r="U45" s="360"/>
      <c r="V45" s="43"/>
      <c r="W45" s="358"/>
      <c r="X45" s="43"/>
      <c r="Y45" s="358"/>
      <c r="Z45" s="43"/>
      <c r="AA45" s="358"/>
      <c r="AB45" s="43"/>
    </row>
    <row r="46" spans="1:28" s="361" customFormat="1" ht="15.95" customHeight="1" x14ac:dyDescent="0.2">
      <c r="A46" s="356"/>
      <c r="B46" s="43"/>
      <c r="C46" s="357"/>
      <c r="D46" s="43"/>
      <c r="E46" s="43"/>
      <c r="F46" s="43"/>
      <c r="G46" s="43"/>
      <c r="H46" s="43"/>
      <c r="I46" s="358"/>
      <c r="J46" s="43"/>
      <c r="K46" s="43"/>
      <c r="L46" s="43"/>
      <c r="M46" s="43"/>
      <c r="N46" s="43"/>
      <c r="O46" s="43"/>
      <c r="P46" s="43"/>
      <c r="Q46" s="43"/>
      <c r="R46" s="359"/>
      <c r="S46" s="43"/>
      <c r="T46" s="43"/>
      <c r="U46" s="360"/>
      <c r="V46" s="43"/>
      <c r="W46" s="358"/>
      <c r="X46" s="43"/>
      <c r="Y46" s="358"/>
      <c r="Z46" s="43"/>
      <c r="AA46" s="358"/>
      <c r="AB46" s="43"/>
    </row>
    <row r="47" spans="1:28" s="361" customFormat="1" ht="15.95" customHeight="1" x14ac:dyDescent="0.2">
      <c r="A47" s="356"/>
      <c r="B47" s="43"/>
      <c r="C47" s="357"/>
      <c r="D47" s="43"/>
      <c r="E47" s="43"/>
      <c r="F47" s="43"/>
      <c r="G47" s="43"/>
      <c r="H47" s="43"/>
      <c r="I47" s="358"/>
      <c r="J47" s="43"/>
      <c r="K47" s="43"/>
      <c r="L47" s="43"/>
      <c r="M47" s="43"/>
      <c r="N47" s="43"/>
      <c r="O47" s="43"/>
      <c r="P47" s="43"/>
      <c r="Q47" s="43"/>
      <c r="R47" s="359"/>
      <c r="S47" s="43"/>
      <c r="T47" s="43"/>
      <c r="U47" s="360"/>
      <c r="V47" s="43"/>
      <c r="W47" s="358"/>
      <c r="X47" s="43"/>
      <c r="Y47" s="358"/>
      <c r="Z47" s="43"/>
      <c r="AA47" s="358"/>
      <c r="AB47" s="43"/>
    </row>
    <row r="48" spans="1:28" s="361" customFormat="1" ht="7.5" customHeight="1" x14ac:dyDescent="0.2">
      <c r="A48" s="356"/>
      <c r="B48" s="43"/>
      <c r="C48" s="357"/>
      <c r="D48" s="43"/>
      <c r="E48" s="43"/>
      <c r="F48" s="43"/>
      <c r="G48" s="43"/>
      <c r="H48" s="43"/>
      <c r="I48" s="358"/>
      <c r="J48" s="43"/>
      <c r="K48" s="43"/>
      <c r="L48" s="43"/>
      <c r="M48" s="43"/>
      <c r="N48" s="43"/>
      <c r="O48" s="43"/>
      <c r="P48" s="43"/>
      <c r="Q48" s="43"/>
      <c r="R48" s="359"/>
      <c r="S48" s="43"/>
      <c r="T48" s="43"/>
      <c r="U48" s="360"/>
      <c r="V48" s="43"/>
      <c r="W48" s="358"/>
      <c r="X48" s="43"/>
      <c r="Y48" s="358"/>
      <c r="Z48" s="43"/>
      <c r="AA48" s="358"/>
      <c r="AB48" s="43"/>
    </row>
    <row r="49" spans="1:28" ht="21.95" customHeight="1" x14ac:dyDescent="0.2">
      <c r="A49" s="362" t="str">
        <f>+'PL7-8 (6m)'!A105</f>
        <v>The accompanying notes on pages 15 to 43 form part of this interim financial information.</v>
      </c>
      <c r="B49" s="363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</row>
    <row r="58" spans="1:28" x14ac:dyDescent="0.2">
      <c r="D58" s="364" t="s">
        <v>275</v>
      </c>
    </row>
  </sheetData>
  <mergeCells count="5">
    <mergeCell ref="B6:AB6"/>
    <mergeCell ref="B7:X7"/>
    <mergeCell ref="P8:V8"/>
    <mergeCell ref="P9:T9"/>
    <mergeCell ref="F14:J14"/>
  </mergeCells>
  <pageMargins left="0.35" right="0.35" top="0.5" bottom="0.6" header="0.49" footer="0.4"/>
  <pageSetup paperSize="9" scale="69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71C64-1686-4383-803B-117F59686FF2}">
  <sheetPr>
    <tabColor rgb="FF7030A0"/>
  </sheetPr>
  <dimension ref="A1:FI48"/>
  <sheetViews>
    <sheetView topLeftCell="A16" zoomScale="110" zoomScaleNormal="110" workbookViewId="0">
      <selection activeCell="D38" sqref="D38"/>
    </sheetView>
  </sheetViews>
  <sheetFormatPr defaultColWidth="9.140625" defaultRowHeight="12.75" x14ac:dyDescent="0.2"/>
  <cols>
    <col min="1" max="1" width="29.7109375" style="58" customWidth="1"/>
    <col min="2" max="2" width="1.140625" style="58" customWidth="1"/>
    <col min="3" max="3" width="1.42578125" style="58" customWidth="1"/>
    <col min="4" max="4" width="10.28515625" style="395" customWidth="1"/>
    <col min="5" max="5" width="0.7109375" style="395" customWidth="1"/>
    <col min="6" max="6" width="11.28515625" style="395" customWidth="1"/>
    <col min="7" max="7" width="0.7109375" style="395" customWidth="1"/>
    <col min="8" max="8" width="10.7109375" style="395" customWidth="1"/>
    <col min="9" max="9" width="0.7109375" style="395" customWidth="1"/>
    <col min="10" max="10" width="15.7109375" style="395" customWidth="1"/>
    <col min="11" max="11" width="0.7109375" style="395" customWidth="1"/>
    <col min="12" max="12" width="11.7109375" style="395" customWidth="1"/>
    <col min="13" max="13" width="0.7109375" style="395" customWidth="1"/>
    <col min="14" max="14" width="12.140625" style="395" customWidth="1"/>
    <col min="15" max="15" width="0.7109375" style="395" customWidth="1"/>
    <col min="16" max="16" width="15.7109375" style="395" customWidth="1"/>
    <col min="17" max="17" width="0.7109375" style="395" customWidth="1"/>
    <col min="18" max="18" width="12.28515625" style="395" customWidth="1"/>
    <col min="19" max="19" width="0.7109375" style="395" customWidth="1"/>
    <col min="20" max="20" width="11.7109375" style="395" customWidth="1"/>
    <col min="21" max="21" width="0.7109375" style="395" customWidth="1"/>
    <col min="22" max="22" width="11.7109375" style="395" customWidth="1"/>
    <col min="23" max="16384" width="9.140625" style="315"/>
  </cols>
  <sheetData>
    <row r="1" spans="1:24" s="269" customFormat="1" ht="16.5" customHeight="1" x14ac:dyDescent="0.2">
      <c r="A1" s="365" t="s">
        <v>134</v>
      </c>
      <c r="B1" s="289"/>
      <c r="C1" s="289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</row>
    <row r="2" spans="1:24" s="269" customFormat="1" ht="16.5" customHeight="1" x14ac:dyDescent="0.2">
      <c r="A2" s="438" t="str">
        <f>'E9'!A2</f>
        <v>Statement of Changes in Equity</v>
      </c>
      <c r="B2" s="289"/>
      <c r="C2" s="289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</row>
    <row r="3" spans="1:24" s="269" customFormat="1" ht="16.5" customHeight="1" x14ac:dyDescent="0.2">
      <c r="A3" s="439" t="str">
        <f>'E9'!A3</f>
        <v>For the six-month period ended 30 June 2021</v>
      </c>
      <c r="B3" s="367"/>
      <c r="C3" s="367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</row>
    <row r="4" spans="1:24" ht="10.5" customHeight="1" x14ac:dyDescent="0.2">
      <c r="A4" s="316"/>
      <c r="B4" s="316"/>
      <c r="C4" s="316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</row>
    <row r="5" spans="1:24" ht="10.5" customHeight="1" x14ac:dyDescent="0.2">
      <c r="A5" s="316"/>
      <c r="B5" s="316"/>
      <c r="C5" s="316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</row>
    <row r="6" spans="1:24" s="58" customFormat="1" ht="15" customHeight="1" x14ac:dyDescent="0.2">
      <c r="A6" s="312"/>
      <c r="B6" s="370"/>
      <c r="C6" s="370"/>
      <c r="D6" s="435" t="s">
        <v>154</v>
      </c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435"/>
    </row>
    <row r="7" spans="1:24" s="58" customFormat="1" ht="15" customHeight="1" x14ac:dyDescent="0.2">
      <c r="A7" s="312"/>
      <c r="B7" s="370"/>
      <c r="C7" s="370"/>
      <c r="D7" s="371"/>
      <c r="E7" s="371"/>
      <c r="F7" s="371"/>
      <c r="G7" s="371"/>
      <c r="H7" s="372"/>
      <c r="I7" s="372"/>
      <c r="J7" s="372"/>
      <c r="K7" s="372"/>
      <c r="L7" s="372"/>
      <c r="M7" s="372"/>
      <c r="N7" s="372"/>
      <c r="O7" s="372"/>
      <c r="P7" s="436" t="s">
        <v>146</v>
      </c>
      <c r="Q7" s="436"/>
      <c r="R7" s="436"/>
      <c r="S7" s="436"/>
      <c r="T7" s="436"/>
      <c r="U7" s="371"/>
      <c r="V7" s="371"/>
    </row>
    <row r="8" spans="1:24" s="58" customFormat="1" ht="15" customHeight="1" x14ac:dyDescent="0.2">
      <c r="A8" s="318"/>
      <c r="B8" s="316"/>
      <c r="C8" s="373"/>
      <c r="D8" s="374"/>
      <c r="E8" s="374"/>
      <c r="F8" s="374"/>
      <c r="G8" s="375"/>
      <c r="H8" s="316"/>
      <c r="I8" s="316"/>
      <c r="J8" s="316"/>
      <c r="K8" s="316"/>
      <c r="L8" s="316"/>
      <c r="M8" s="316"/>
      <c r="N8" s="316"/>
      <c r="O8" s="376"/>
      <c r="P8" s="436" t="s">
        <v>65</v>
      </c>
      <c r="Q8" s="436"/>
      <c r="R8" s="436"/>
      <c r="S8" s="371"/>
      <c r="T8" s="375"/>
      <c r="U8" s="371"/>
      <c r="V8" s="374"/>
    </row>
    <row r="9" spans="1:24" s="58" customFormat="1" ht="15" customHeight="1" x14ac:dyDescent="0.2">
      <c r="A9" s="318"/>
      <c r="B9" s="316"/>
      <c r="C9" s="373"/>
      <c r="D9" s="374"/>
      <c r="E9" s="374"/>
      <c r="F9" s="374"/>
      <c r="G9" s="375"/>
      <c r="H9" s="371"/>
      <c r="I9" s="371"/>
      <c r="J9" s="371"/>
      <c r="K9" s="371"/>
      <c r="L9" s="371"/>
      <c r="M9" s="371"/>
      <c r="N9" s="371"/>
      <c r="O9" s="376"/>
      <c r="P9" s="421" t="s">
        <v>303</v>
      </c>
      <c r="Q9" s="371"/>
      <c r="R9" s="377" t="s">
        <v>64</v>
      </c>
      <c r="S9" s="371"/>
      <c r="T9" s="375"/>
      <c r="U9" s="371"/>
      <c r="V9" s="374"/>
    </row>
    <row r="10" spans="1:24" s="58" customFormat="1" ht="15" customHeight="1" x14ac:dyDescent="0.2">
      <c r="A10" s="318"/>
      <c r="B10" s="316"/>
      <c r="C10" s="373"/>
      <c r="D10" s="374"/>
      <c r="E10" s="374"/>
      <c r="F10" s="374"/>
      <c r="G10" s="375"/>
      <c r="H10" s="371"/>
      <c r="I10" s="371"/>
      <c r="J10" s="371"/>
      <c r="K10" s="371"/>
      <c r="L10" s="371"/>
      <c r="M10" s="371"/>
      <c r="N10" s="371"/>
      <c r="O10" s="371"/>
      <c r="P10" s="319" t="s">
        <v>304</v>
      </c>
      <c r="Q10" s="371"/>
      <c r="R10" s="377" t="s">
        <v>76</v>
      </c>
      <c r="S10" s="371"/>
      <c r="T10" s="375"/>
      <c r="U10" s="371"/>
      <c r="V10" s="374"/>
    </row>
    <row r="11" spans="1:24" s="58" customFormat="1" ht="15" customHeight="1" x14ac:dyDescent="0.2">
      <c r="A11" s="318"/>
      <c r="B11" s="316"/>
      <c r="C11" s="373"/>
      <c r="D11" s="375" t="s">
        <v>77</v>
      </c>
      <c r="E11" s="375"/>
      <c r="F11" s="375" t="s">
        <v>103</v>
      </c>
      <c r="G11" s="375"/>
      <c r="H11" s="371"/>
      <c r="I11" s="371"/>
      <c r="J11" s="371"/>
      <c r="K11" s="371"/>
      <c r="L11" s="371"/>
      <c r="M11" s="371"/>
      <c r="N11" s="371"/>
      <c r="O11" s="371"/>
      <c r="P11" s="319" t="s">
        <v>305</v>
      </c>
      <c r="Q11" s="371"/>
      <c r="R11" s="375" t="s">
        <v>78</v>
      </c>
      <c r="S11" s="371"/>
      <c r="T11" s="316"/>
      <c r="U11" s="371"/>
      <c r="V11" s="374"/>
    </row>
    <row r="12" spans="1:24" s="58" customFormat="1" ht="15" customHeight="1" x14ac:dyDescent="0.2">
      <c r="A12" s="318"/>
      <c r="B12" s="316"/>
      <c r="C12" s="373"/>
      <c r="D12" s="375" t="s">
        <v>80</v>
      </c>
      <c r="E12" s="375"/>
      <c r="F12" s="375" t="s">
        <v>81</v>
      </c>
      <c r="G12" s="375"/>
      <c r="H12" s="435" t="s">
        <v>73</v>
      </c>
      <c r="I12" s="435"/>
      <c r="J12" s="435"/>
      <c r="K12" s="435"/>
      <c r="L12" s="435"/>
      <c r="M12" s="371"/>
      <c r="N12" s="371"/>
      <c r="O12" s="369"/>
      <c r="P12" s="319" t="s">
        <v>306</v>
      </c>
      <c r="Q12" s="375"/>
      <c r="R12" s="375" t="s">
        <v>83</v>
      </c>
      <c r="S12" s="369"/>
      <c r="T12" s="377" t="s">
        <v>79</v>
      </c>
      <c r="U12" s="369"/>
      <c r="V12" s="369"/>
    </row>
    <row r="13" spans="1:24" s="58" customFormat="1" ht="15" customHeight="1" x14ac:dyDescent="0.2">
      <c r="A13" s="318"/>
      <c r="B13" s="316"/>
      <c r="C13" s="373"/>
      <c r="D13" s="375" t="s">
        <v>87</v>
      </c>
      <c r="E13" s="375"/>
      <c r="F13" s="375" t="s">
        <v>88</v>
      </c>
      <c r="G13" s="375"/>
      <c r="H13" s="375" t="s">
        <v>89</v>
      </c>
      <c r="I13" s="375"/>
      <c r="J13" s="319" t="s">
        <v>229</v>
      </c>
      <c r="K13" s="374"/>
      <c r="L13" s="375"/>
      <c r="M13" s="375"/>
      <c r="N13" s="375"/>
      <c r="O13" s="375"/>
      <c r="P13" s="319" t="s">
        <v>158</v>
      </c>
      <c r="Q13" s="375"/>
      <c r="R13" s="375" t="s">
        <v>91</v>
      </c>
      <c r="S13" s="375"/>
      <c r="T13" s="377" t="s">
        <v>84</v>
      </c>
      <c r="U13" s="375"/>
      <c r="V13" s="375" t="s">
        <v>102</v>
      </c>
    </row>
    <row r="14" spans="1:24" s="58" customFormat="1" ht="15" customHeight="1" x14ac:dyDescent="0.2">
      <c r="A14" s="318"/>
      <c r="B14" s="378"/>
      <c r="C14" s="379"/>
      <c r="D14" s="380" t="s">
        <v>94</v>
      </c>
      <c r="E14" s="375"/>
      <c r="F14" s="380" t="s">
        <v>95</v>
      </c>
      <c r="G14" s="375"/>
      <c r="H14" s="380" t="s">
        <v>96</v>
      </c>
      <c r="I14" s="375"/>
      <c r="J14" s="321" t="s">
        <v>228</v>
      </c>
      <c r="K14" s="374"/>
      <c r="L14" s="380" t="s">
        <v>43</v>
      </c>
      <c r="M14" s="375"/>
      <c r="N14" s="440" t="s">
        <v>227</v>
      </c>
      <c r="O14" s="375"/>
      <c r="P14" s="321" t="s">
        <v>98</v>
      </c>
      <c r="Q14" s="369"/>
      <c r="R14" s="380" t="s">
        <v>276</v>
      </c>
      <c r="S14" s="375"/>
      <c r="T14" s="380" t="s">
        <v>99</v>
      </c>
      <c r="U14" s="375"/>
      <c r="V14" s="380" t="s">
        <v>99</v>
      </c>
    </row>
    <row r="15" spans="1:24" s="58" customFormat="1" ht="15" customHeight="1" x14ac:dyDescent="0.2">
      <c r="A15" s="318"/>
      <c r="B15" s="378"/>
      <c r="C15" s="379"/>
      <c r="D15" s="375"/>
      <c r="E15" s="375"/>
      <c r="F15" s="375"/>
      <c r="G15" s="375"/>
      <c r="H15" s="375"/>
      <c r="I15" s="375"/>
      <c r="J15" s="375"/>
      <c r="K15" s="374"/>
      <c r="L15" s="375"/>
      <c r="M15" s="375"/>
      <c r="N15" s="375"/>
      <c r="O15" s="375"/>
      <c r="P15" s="375"/>
      <c r="Q15" s="369"/>
      <c r="R15" s="375"/>
      <c r="S15" s="375"/>
      <c r="T15" s="375"/>
      <c r="U15" s="375"/>
      <c r="V15" s="375"/>
    </row>
    <row r="16" spans="1:24" s="58" customFormat="1" ht="15" customHeight="1" x14ac:dyDescent="0.2">
      <c r="A16" s="322" t="s">
        <v>186</v>
      </c>
      <c r="B16" s="316"/>
      <c r="C16" s="122"/>
      <c r="D16" s="338">
        <v>849080000</v>
      </c>
      <c r="E16" s="337"/>
      <c r="F16" s="338">
        <v>6861242864</v>
      </c>
      <c r="G16" s="338"/>
      <c r="H16" s="338">
        <v>112524039</v>
      </c>
      <c r="I16" s="338"/>
      <c r="J16" s="338">
        <v>0</v>
      </c>
      <c r="K16" s="338"/>
      <c r="L16" s="338">
        <v>1837137704</v>
      </c>
      <c r="M16" s="338"/>
      <c r="N16" s="338">
        <v>0</v>
      </c>
      <c r="O16" s="338"/>
      <c r="P16" s="338">
        <v>433581238</v>
      </c>
      <c r="Q16" s="338"/>
      <c r="R16" s="338">
        <v>-72925297</v>
      </c>
      <c r="S16" s="338"/>
      <c r="T16" s="441">
        <f>SUM(P16:R16)</f>
        <v>360655941</v>
      </c>
      <c r="U16" s="340"/>
      <c r="V16" s="441">
        <f>SUM(D16:N16,T16)</f>
        <v>10020640548</v>
      </c>
      <c r="W16" s="381"/>
      <c r="X16" s="75"/>
    </row>
    <row r="17" spans="1:26" s="58" customFormat="1" ht="15" customHeight="1" x14ac:dyDescent="0.2">
      <c r="A17" s="382" t="s">
        <v>150</v>
      </c>
      <c r="B17" s="316"/>
      <c r="C17" s="122"/>
      <c r="D17" s="338"/>
      <c r="E17" s="337"/>
      <c r="F17" s="338"/>
      <c r="G17" s="338"/>
      <c r="H17" s="338"/>
      <c r="I17" s="338"/>
      <c r="J17" s="338"/>
      <c r="K17" s="338"/>
      <c r="L17" s="338"/>
      <c r="M17" s="338"/>
      <c r="N17" s="338"/>
      <c r="O17" s="338"/>
      <c r="P17" s="338"/>
      <c r="Q17" s="338"/>
      <c r="R17" s="338"/>
      <c r="S17" s="338"/>
      <c r="T17" s="338"/>
      <c r="U17" s="340"/>
      <c r="V17" s="338"/>
      <c r="W17" s="381"/>
      <c r="X17" s="75"/>
    </row>
    <row r="18" spans="1:26" s="58" customFormat="1" ht="15" customHeight="1" x14ac:dyDescent="0.2">
      <c r="A18" s="316" t="s">
        <v>307</v>
      </c>
      <c r="B18" s="316"/>
      <c r="C18" s="122"/>
      <c r="D18" s="338">
        <v>0</v>
      </c>
      <c r="E18" s="337"/>
      <c r="F18" s="338">
        <v>0</v>
      </c>
      <c r="G18" s="338"/>
      <c r="H18" s="338">
        <v>0</v>
      </c>
      <c r="I18" s="338"/>
      <c r="J18" s="338">
        <v>0</v>
      </c>
      <c r="K18" s="338"/>
      <c r="L18" s="338">
        <v>-254724000</v>
      </c>
      <c r="M18" s="338"/>
      <c r="N18" s="338">
        <v>0</v>
      </c>
      <c r="O18" s="338"/>
      <c r="P18" s="338">
        <v>0</v>
      </c>
      <c r="Q18" s="338"/>
      <c r="R18" s="338">
        <v>0</v>
      </c>
      <c r="S18" s="338"/>
      <c r="T18" s="441">
        <f>SUM(R18:S18,P18)</f>
        <v>0</v>
      </c>
      <c r="U18" s="340"/>
      <c r="V18" s="441">
        <f>SUM(D18,F18,H18,J18,L18,N18,T18)</f>
        <v>-254724000</v>
      </c>
      <c r="W18" s="381"/>
      <c r="X18" s="75"/>
    </row>
    <row r="19" spans="1:26" s="58" customFormat="1" ht="15" customHeight="1" x14ac:dyDescent="0.2">
      <c r="A19" s="329" t="s">
        <v>325</v>
      </c>
      <c r="B19" s="316"/>
      <c r="C19" s="122"/>
      <c r="D19" s="338">
        <v>0</v>
      </c>
      <c r="E19" s="337"/>
      <c r="F19" s="338">
        <v>0</v>
      </c>
      <c r="G19" s="338"/>
      <c r="H19" s="338">
        <v>0</v>
      </c>
      <c r="I19" s="338"/>
      <c r="J19" s="338">
        <v>0</v>
      </c>
      <c r="K19" s="338"/>
      <c r="L19" s="338">
        <v>0</v>
      </c>
      <c r="M19" s="338"/>
      <c r="N19" s="338">
        <v>-83351910</v>
      </c>
      <c r="O19" s="338"/>
      <c r="P19" s="338">
        <v>0</v>
      </c>
      <c r="Q19" s="338"/>
      <c r="R19" s="338">
        <v>0</v>
      </c>
      <c r="S19" s="338"/>
      <c r="T19" s="441">
        <f t="shared" ref="T19:T23" si="0">SUM(R19:S19,P19)</f>
        <v>0</v>
      </c>
      <c r="U19" s="340"/>
      <c r="V19" s="441">
        <f t="shared" ref="V19:V23" si="1">SUM(D19,F19,H19,J19,L19,N19,T19)</f>
        <v>-83351910</v>
      </c>
      <c r="W19" s="381"/>
      <c r="X19" s="75"/>
    </row>
    <row r="20" spans="1:26" s="58" customFormat="1" ht="15" customHeight="1" x14ac:dyDescent="0.2">
      <c r="A20" s="329" t="s">
        <v>326</v>
      </c>
      <c r="B20" s="316"/>
      <c r="C20" s="122"/>
      <c r="D20" s="338">
        <v>0</v>
      </c>
      <c r="E20" s="337"/>
      <c r="F20" s="338">
        <v>0</v>
      </c>
      <c r="G20" s="338"/>
      <c r="H20" s="338">
        <v>0</v>
      </c>
      <c r="I20" s="338"/>
      <c r="J20" s="338">
        <v>83351910</v>
      </c>
      <c r="K20" s="338"/>
      <c r="L20" s="338">
        <v>-83351910</v>
      </c>
      <c r="M20" s="338"/>
      <c r="N20" s="338">
        <v>0</v>
      </c>
      <c r="O20" s="338"/>
      <c r="P20" s="338">
        <v>0</v>
      </c>
      <c r="Q20" s="338"/>
      <c r="R20" s="338">
        <v>0</v>
      </c>
      <c r="S20" s="338"/>
      <c r="T20" s="441">
        <f t="shared" si="0"/>
        <v>0</v>
      </c>
      <c r="U20" s="340"/>
      <c r="V20" s="441">
        <f t="shared" si="1"/>
        <v>0</v>
      </c>
      <c r="W20" s="381"/>
      <c r="X20" s="75"/>
    </row>
    <row r="21" spans="1:26" s="58" customFormat="1" ht="15" customHeight="1" x14ac:dyDescent="0.2">
      <c r="A21" s="329" t="s">
        <v>277</v>
      </c>
      <c r="B21" s="316"/>
      <c r="C21" s="122"/>
      <c r="D21" s="338"/>
      <c r="E21" s="337"/>
      <c r="F21" s="338"/>
      <c r="G21" s="338"/>
      <c r="H21" s="338"/>
      <c r="I21" s="338"/>
      <c r="J21" s="338"/>
      <c r="K21" s="338"/>
      <c r="L21" s="338"/>
      <c r="M21" s="338"/>
      <c r="N21" s="338"/>
      <c r="O21" s="338"/>
      <c r="P21" s="338"/>
      <c r="Q21" s="338"/>
      <c r="R21" s="338"/>
      <c r="S21" s="338"/>
      <c r="T21" s="338"/>
      <c r="U21" s="340"/>
      <c r="V21" s="338"/>
      <c r="W21" s="381"/>
      <c r="X21" s="75"/>
    </row>
    <row r="22" spans="1:26" s="58" customFormat="1" ht="15" customHeight="1" x14ac:dyDescent="0.2">
      <c r="A22" s="329" t="s">
        <v>270</v>
      </c>
      <c r="B22" s="316"/>
      <c r="C22" s="122"/>
      <c r="D22" s="338">
        <v>0</v>
      </c>
      <c r="E22" s="337"/>
      <c r="F22" s="338">
        <v>0</v>
      </c>
      <c r="G22" s="338"/>
      <c r="H22" s="338">
        <v>0</v>
      </c>
      <c r="I22" s="338"/>
      <c r="J22" s="338">
        <v>0</v>
      </c>
      <c r="K22" s="338"/>
      <c r="L22" s="338">
        <v>113880</v>
      </c>
      <c r="M22" s="338"/>
      <c r="N22" s="338">
        <v>0</v>
      </c>
      <c r="O22" s="338"/>
      <c r="P22" s="338">
        <v>-121721</v>
      </c>
      <c r="Q22" s="338"/>
      <c r="R22" s="338">
        <v>24344</v>
      </c>
      <c r="S22" s="338"/>
      <c r="T22" s="441">
        <f t="shared" si="0"/>
        <v>-97377</v>
      </c>
      <c r="U22" s="340"/>
      <c r="V22" s="441">
        <f t="shared" si="1"/>
        <v>16503</v>
      </c>
      <c r="W22" s="381"/>
      <c r="X22" s="75"/>
    </row>
    <row r="23" spans="1:26" s="58" customFormat="1" ht="15" customHeight="1" x14ac:dyDescent="0.2">
      <c r="A23" s="329" t="s">
        <v>175</v>
      </c>
      <c r="B23" s="383"/>
      <c r="C23" s="122"/>
      <c r="D23" s="384">
        <v>0</v>
      </c>
      <c r="E23" s="337"/>
      <c r="F23" s="384">
        <v>0</v>
      </c>
      <c r="G23" s="338"/>
      <c r="H23" s="384">
        <v>0</v>
      </c>
      <c r="I23" s="338"/>
      <c r="J23" s="384">
        <v>0</v>
      </c>
      <c r="K23" s="385"/>
      <c r="L23" s="386">
        <v>103421903</v>
      </c>
      <c r="M23" s="385"/>
      <c r="N23" s="384">
        <v>0</v>
      </c>
      <c r="O23" s="385"/>
      <c r="P23" s="386">
        <v>-89576309</v>
      </c>
      <c r="Q23" s="338"/>
      <c r="R23" s="386">
        <v>17915262</v>
      </c>
      <c r="S23" s="338"/>
      <c r="T23" s="442">
        <f t="shared" si="0"/>
        <v>-71661047</v>
      </c>
      <c r="U23" s="340"/>
      <c r="V23" s="442">
        <f t="shared" si="1"/>
        <v>31760856</v>
      </c>
      <c r="W23" s="381"/>
      <c r="X23" s="75"/>
    </row>
    <row r="24" spans="1:26" s="58" customFormat="1" ht="8.1" customHeight="1" x14ac:dyDescent="0.2">
      <c r="A24" s="329"/>
      <c r="B24" s="383"/>
      <c r="C24" s="122"/>
      <c r="D24" s="338"/>
      <c r="E24" s="337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40"/>
      <c r="V24" s="338"/>
      <c r="W24" s="381"/>
      <c r="X24" s="75"/>
    </row>
    <row r="25" spans="1:26" s="58" customFormat="1" ht="15" customHeight="1" thickBot="1" x14ac:dyDescent="0.25">
      <c r="A25" s="322" t="s">
        <v>274</v>
      </c>
      <c r="B25" s="383"/>
      <c r="C25" s="122"/>
      <c r="D25" s="443">
        <f>SUM(D16:D23)</f>
        <v>849080000</v>
      </c>
      <c r="E25" s="337"/>
      <c r="F25" s="443">
        <f>SUM(F16:F23)</f>
        <v>6861242864</v>
      </c>
      <c r="G25" s="338"/>
      <c r="H25" s="443">
        <f>SUM(H16:H23)</f>
        <v>112524039</v>
      </c>
      <c r="I25" s="338"/>
      <c r="J25" s="443">
        <f>SUM(J16:J24)</f>
        <v>83351910</v>
      </c>
      <c r="K25" s="338"/>
      <c r="L25" s="443">
        <f>SUM(L16:L23)</f>
        <v>1602597577</v>
      </c>
      <c r="M25" s="338"/>
      <c r="N25" s="443">
        <f>SUM(N16:N23)</f>
        <v>-83351910</v>
      </c>
      <c r="O25" s="338"/>
      <c r="P25" s="443">
        <f>SUM(P16:P23)</f>
        <v>343883208</v>
      </c>
      <c r="Q25" s="338"/>
      <c r="R25" s="443">
        <f>SUM(R16:R23)</f>
        <v>-54985691</v>
      </c>
      <c r="S25" s="338"/>
      <c r="T25" s="443">
        <f>SUM(T16:T23)</f>
        <v>288897517</v>
      </c>
      <c r="U25" s="340"/>
      <c r="V25" s="443">
        <f>SUM(V16:V23)</f>
        <v>9714341997</v>
      </c>
      <c r="W25" s="381"/>
      <c r="X25" s="75"/>
    </row>
    <row r="26" spans="1:26" s="58" customFormat="1" ht="15" customHeight="1" thickTop="1" x14ac:dyDescent="0.2">
      <c r="A26" s="322"/>
      <c r="B26" s="383"/>
      <c r="C26" s="122"/>
      <c r="D26" s="338"/>
      <c r="E26" s="338"/>
      <c r="F26" s="338"/>
      <c r="G26" s="338"/>
      <c r="H26" s="338"/>
      <c r="I26" s="338"/>
      <c r="J26" s="338"/>
      <c r="K26" s="338"/>
      <c r="L26" s="338"/>
      <c r="M26" s="338"/>
      <c r="N26" s="338"/>
      <c r="O26" s="338"/>
      <c r="P26" s="338"/>
      <c r="Q26" s="338"/>
      <c r="R26" s="338"/>
      <c r="S26" s="338"/>
      <c r="T26" s="338"/>
      <c r="U26" s="338"/>
      <c r="V26" s="338"/>
      <c r="W26" s="381"/>
      <c r="X26" s="387"/>
      <c r="Y26" s="381"/>
      <c r="Z26" s="75"/>
    </row>
    <row r="27" spans="1:26" s="58" customFormat="1" ht="15" customHeight="1" x14ac:dyDescent="0.2">
      <c r="A27" s="322"/>
      <c r="B27" s="383"/>
      <c r="C27" s="122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81"/>
      <c r="X27" s="387"/>
      <c r="Y27" s="381"/>
      <c r="Z27" s="75"/>
    </row>
    <row r="28" spans="1:26" s="58" customFormat="1" ht="15" customHeight="1" x14ac:dyDescent="0.2">
      <c r="A28" s="322" t="s">
        <v>243</v>
      </c>
      <c r="B28" s="316"/>
      <c r="C28" s="122"/>
      <c r="D28" s="444">
        <v>849080000</v>
      </c>
      <c r="E28" s="342"/>
      <c r="F28" s="444">
        <v>6861242864</v>
      </c>
      <c r="G28" s="342"/>
      <c r="H28" s="444">
        <v>112524039</v>
      </c>
      <c r="I28" s="342"/>
      <c r="J28" s="201">
        <v>105026490</v>
      </c>
      <c r="K28" s="342"/>
      <c r="L28" s="388">
        <v>1937641286</v>
      </c>
      <c r="M28" s="342"/>
      <c r="N28" s="201">
        <v>-105026490</v>
      </c>
      <c r="O28" s="342"/>
      <c r="P28" s="388">
        <v>379799750</v>
      </c>
      <c r="Q28" s="316"/>
      <c r="R28" s="201">
        <v>-62169000</v>
      </c>
      <c r="S28" s="316"/>
      <c r="T28" s="445">
        <f>SUM(P28:R28)</f>
        <v>317630750</v>
      </c>
      <c r="U28" s="342"/>
      <c r="V28" s="444">
        <f>SUM(D28:N28,T28)</f>
        <v>10078118939</v>
      </c>
    </row>
    <row r="29" spans="1:26" s="58" customFormat="1" ht="15" customHeight="1" x14ac:dyDescent="0.2">
      <c r="A29" s="382" t="s">
        <v>150</v>
      </c>
      <c r="B29" s="316"/>
      <c r="C29" s="122"/>
      <c r="D29" s="201"/>
      <c r="E29" s="337"/>
      <c r="F29" s="201"/>
      <c r="G29" s="338"/>
      <c r="H29" s="201"/>
      <c r="I29" s="338"/>
      <c r="J29" s="201"/>
      <c r="K29" s="338"/>
      <c r="L29" s="201"/>
      <c r="M29" s="338"/>
      <c r="N29" s="201"/>
      <c r="O29" s="338"/>
      <c r="P29" s="201"/>
      <c r="Q29" s="338"/>
      <c r="R29" s="201"/>
      <c r="S29" s="338"/>
      <c r="T29" s="156"/>
      <c r="U29" s="122"/>
      <c r="V29" s="156"/>
      <c r="W29" s="381"/>
      <c r="X29" s="75"/>
    </row>
    <row r="30" spans="1:26" s="58" customFormat="1" ht="15" customHeight="1" x14ac:dyDescent="0.2">
      <c r="A30" s="316" t="s">
        <v>307</v>
      </c>
      <c r="B30" s="316"/>
      <c r="C30" s="122"/>
      <c r="D30" s="201">
        <v>0</v>
      </c>
      <c r="E30" s="337"/>
      <c r="F30" s="201">
        <v>0</v>
      </c>
      <c r="G30" s="338"/>
      <c r="H30" s="201">
        <v>0</v>
      </c>
      <c r="I30" s="338"/>
      <c r="J30" s="201">
        <v>0</v>
      </c>
      <c r="K30" s="338"/>
      <c r="L30" s="201">
        <v>-253139580</v>
      </c>
      <c r="M30" s="338"/>
      <c r="N30" s="201">
        <v>0</v>
      </c>
      <c r="O30" s="338"/>
      <c r="P30" s="201">
        <v>0</v>
      </c>
      <c r="Q30" s="338"/>
      <c r="R30" s="201">
        <v>0</v>
      </c>
      <c r="S30" s="338"/>
      <c r="T30" s="445">
        <f>SUM(R30,P30)</f>
        <v>0</v>
      </c>
      <c r="U30" s="122"/>
      <c r="V30" s="444">
        <f t="shared" ref="V30:V32" si="2">SUM(D30:N30,T30)</f>
        <v>-253139580</v>
      </c>
      <c r="W30" s="381"/>
      <c r="X30" s="75"/>
    </row>
    <row r="31" spans="1:26" s="58" customFormat="1" ht="15" customHeight="1" x14ac:dyDescent="0.2">
      <c r="A31" s="329" t="s">
        <v>327</v>
      </c>
      <c r="B31" s="316"/>
      <c r="C31" s="122"/>
      <c r="D31" s="201">
        <v>0</v>
      </c>
      <c r="E31" s="337"/>
      <c r="F31" s="201">
        <v>0</v>
      </c>
      <c r="G31" s="338"/>
      <c r="H31" s="201">
        <v>0</v>
      </c>
      <c r="I31" s="338"/>
      <c r="J31" s="201">
        <v>0</v>
      </c>
      <c r="K31" s="338"/>
      <c r="L31" s="201">
        <v>-801011</v>
      </c>
      <c r="M31" s="338"/>
      <c r="N31" s="201">
        <v>0</v>
      </c>
      <c r="O31" s="338"/>
      <c r="P31" s="201">
        <v>0</v>
      </c>
      <c r="Q31" s="338"/>
      <c r="R31" s="201">
        <v>801011</v>
      </c>
      <c r="S31" s="338"/>
      <c r="T31" s="445">
        <f>SUM(R31,P31)</f>
        <v>801011</v>
      </c>
      <c r="U31" s="122"/>
      <c r="V31" s="445">
        <f t="shared" si="2"/>
        <v>0</v>
      </c>
      <c r="W31" s="381"/>
      <c r="X31" s="75"/>
    </row>
    <row r="32" spans="1:26" s="58" customFormat="1" ht="15" customHeight="1" x14ac:dyDescent="0.2">
      <c r="A32" s="329" t="s">
        <v>175</v>
      </c>
      <c r="B32" s="383"/>
      <c r="C32" s="122"/>
      <c r="D32" s="202">
        <v>0</v>
      </c>
      <c r="E32" s="337"/>
      <c r="F32" s="202">
        <v>0</v>
      </c>
      <c r="G32" s="338"/>
      <c r="H32" s="202">
        <v>0</v>
      </c>
      <c r="I32" s="338"/>
      <c r="J32" s="202">
        <v>0</v>
      </c>
      <c r="K32" s="385"/>
      <c r="L32" s="202">
        <v>273317662</v>
      </c>
      <c r="M32" s="338"/>
      <c r="N32" s="202">
        <v>0</v>
      </c>
      <c r="O32" s="385"/>
      <c r="P32" s="389">
        <v>50558715</v>
      </c>
      <c r="Q32" s="338"/>
      <c r="R32" s="389">
        <v>-10111743</v>
      </c>
      <c r="S32" s="338"/>
      <c r="T32" s="446">
        <f t="shared" ref="T32" si="3">SUM(R32,P32)</f>
        <v>40446972</v>
      </c>
      <c r="U32" s="340"/>
      <c r="V32" s="446">
        <f t="shared" si="2"/>
        <v>313764634</v>
      </c>
      <c r="W32" s="381"/>
      <c r="X32" s="75"/>
    </row>
    <row r="33" spans="1:165" s="58" customFormat="1" ht="8.1" customHeight="1" x14ac:dyDescent="0.2">
      <c r="A33" s="329"/>
      <c r="B33" s="383"/>
      <c r="C33" s="122"/>
      <c r="D33" s="201"/>
      <c r="E33" s="337"/>
      <c r="F33" s="201"/>
      <c r="G33" s="338"/>
      <c r="H33" s="201"/>
      <c r="I33" s="338"/>
      <c r="J33" s="201"/>
      <c r="K33" s="338"/>
      <c r="L33" s="201"/>
      <c r="M33" s="338"/>
      <c r="N33" s="201"/>
      <c r="O33" s="338"/>
      <c r="P33" s="201"/>
      <c r="Q33" s="338"/>
      <c r="R33" s="201"/>
      <c r="S33" s="338"/>
      <c r="T33" s="201"/>
      <c r="U33" s="340"/>
      <c r="V33" s="201"/>
      <c r="W33" s="381"/>
      <c r="X33" s="75"/>
    </row>
    <row r="34" spans="1:165" s="58" customFormat="1" ht="15" customHeight="1" thickBot="1" x14ac:dyDescent="0.25">
      <c r="A34" s="322" t="s">
        <v>300</v>
      </c>
      <c r="B34" s="383"/>
      <c r="C34" s="122"/>
      <c r="D34" s="447">
        <f>SUM(D28:D32)</f>
        <v>849080000</v>
      </c>
      <c r="E34" s="337"/>
      <c r="F34" s="447">
        <f>SUM(F28:F32)</f>
        <v>6861242864</v>
      </c>
      <c r="G34" s="338"/>
      <c r="H34" s="447">
        <f>SUM(H28:H32)</f>
        <v>112524039</v>
      </c>
      <c r="I34" s="338"/>
      <c r="J34" s="447">
        <f>SUM(J28:J32)</f>
        <v>105026490</v>
      </c>
      <c r="K34" s="338"/>
      <c r="L34" s="447">
        <f>SUM(L28:L32)</f>
        <v>1957018357</v>
      </c>
      <c r="M34" s="338"/>
      <c r="N34" s="447">
        <f>SUM(N28:N32)</f>
        <v>-105026490</v>
      </c>
      <c r="O34" s="338"/>
      <c r="P34" s="447">
        <f>SUM(P28:P32)</f>
        <v>430358465</v>
      </c>
      <c r="Q34" s="338"/>
      <c r="R34" s="447">
        <f>SUM(R28:R32)</f>
        <v>-71479732</v>
      </c>
      <c r="S34" s="338"/>
      <c r="T34" s="447">
        <f>SUM(T28:T32)</f>
        <v>358878733</v>
      </c>
      <c r="U34" s="340"/>
      <c r="V34" s="447">
        <f>SUM(V28:V32)</f>
        <v>10138743993</v>
      </c>
      <c r="W34" s="381"/>
      <c r="X34" s="75"/>
    </row>
    <row r="35" spans="1:165" s="58" customFormat="1" ht="15" customHeight="1" thickTop="1" x14ac:dyDescent="0.2">
      <c r="A35" s="329"/>
      <c r="B35" s="316"/>
      <c r="C35" s="122"/>
      <c r="D35" s="338"/>
      <c r="E35" s="337"/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P35" s="338"/>
      <c r="Q35" s="338"/>
      <c r="R35" s="338"/>
      <c r="S35" s="338"/>
      <c r="T35" s="338"/>
      <c r="U35" s="340"/>
      <c r="V35" s="338"/>
      <c r="W35" s="381"/>
      <c r="X35" s="75"/>
    </row>
    <row r="36" spans="1:165" s="58" customFormat="1" ht="15" customHeight="1" x14ac:dyDescent="0.2">
      <c r="A36" s="329"/>
      <c r="B36" s="316"/>
      <c r="C36" s="122"/>
      <c r="D36" s="338"/>
      <c r="E36" s="337"/>
      <c r="F36" s="338"/>
      <c r="G36" s="338"/>
      <c r="H36" s="338"/>
      <c r="I36" s="338"/>
      <c r="J36" s="338"/>
      <c r="K36" s="338"/>
      <c r="L36" s="338"/>
      <c r="M36" s="338"/>
      <c r="N36" s="338"/>
      <c r="O36" s="338"/>
      <c r="P36" s="338"/>
      <c r="Q36" s="338"/>
      <c r="R36" s="338"/>
      <c r="S36" s="338"/>
      <c r="T36" s="338"/>
      <c r="U36" s="340"/>
      <c r="V36" s="338"/>
      <c r="W36" s="381"/>
      <c r="X36" s="75"/>
    </row>
    <row r="37" spans="1:165" s="58" customFormat="1" ht="15" customHeight="1" x14ac:dyDescent="0.2">
      <c r="A37" s="329"/>
      <c r="B37" s="316"/>
      <c r="C37" s="122"/>
      <c r="D37" s="338"/>
      <c r="E37" s="337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40"/>
      <c r="V37" s="338"/>
      <c r="W37" s="381"/>
      <c r="X37" s="75"/>
    </row>
    <row r="38" spans="1:165" s="58" customFormat="1" ht="15" customHeight="1" x14ac:dyDescent="0.2">
      <c r="A38" s="329"/>
      <c r="B38" s="316"/>
      <c r="C38" s="122"/>
      <c r="D38" s="338"/>
      <c r="E38" s="337"/>
      <c r="F38" s="338"/>
      <c r="G38" s="338"/>
      <c r="H38" s="338"/>
      <c r="I38" s="338"/>
      <c r="J38" s="338"/>
      <c r="K38" s="338"/>
      <c r="L38" s="338"/>
      <c r="M38" s="338"/>
      <c r="N38" s="338"/>
      <c r="O38" s="338"/>
      <c r="P38" s="338"/>
      <c r="Q38" s="338"/>
      <c r="R38" s="338"/>
      <c r="S38" s="338"/>
      <c r="T38" s="338"/>
      <c r="U38" s="340"/>
      <c r="V38" s="338"/>
      <c r="W38" s="381"/>
      <c r="X38" s="75"/>
    </row>
    <row r="39" spans="1:165" s="58" customFormat="1" ht="15" customHeight="1" x14ac:dyDescent="0.2">
      <c r="A39" s="329"/>
      <c r="B39" s="316"/>
      <c r="C39" s="122"/>
      <c r="D39" s="338"/>
      <c r="E39" s="337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  <c r="U39" s="340"/>
      <c r="V39" s="338"/>
      <c r="W39" s="381"/>
      <c r="X39" s="75"/>
    </row>
    <row r="40" spans="1:165" s="58" customFormat="1" ht="15" customHeight="1" x14ac:dyDescent="0.2">
      <c r="A40" s="329"/>
      <c r="B40" s="316"/>
      <c r="C40" s="122"/>
      <c r="D40" s="338"/>
      <c r="E40" s="337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40"/>
      <c r="V40" s="338"/>
      <c r="W40" s="381"/>
      <c r="X40" s="75"/>
    </row>
    <row r="41" spans="1:165" s="58" customFormat="1" ht="14.25" customHeight="1" x14ac:dyDescent="0.2">
      <c r="A41" s="329"/>
      <c r="B41" s="316"/>
      <c r="C41" s="122"/>
      <c r="D41" s="338"/>
      <c r="E41" s="337"/>
      <c r="F41" s="338"/>
      <c r="G41" s="338"/>
      <c r="H41" s="338"/>
      <c r="I41" s="338"/>
      <c r="J41" s="338"/>
      <c r="K41" s="338"/>
      <c r="L41" s="338"/>
      <c r="M41" s="338"/>
      <c r="N41" s="338"/>
      <c r="O41" s="338"/>
      <c r="P41" s="338"/>
      <c r="Q41" s="338"/>
      <c r="R41" s="338"/>
      <c r="S41" s="338"/>
      <c r="T41" s="338"/>
      <c r="U41" s="340"/>
      <c r="V41" s="338"/>
      <c r="W41" s="381"/>
      <c r="X41" s="75"/>
    </row>
    <row r="42" spans="1:165" ht="21.95" customHeight="1" x14ac:dyDescent="0.2">
      <c r="A42" s="437" t="str">
        <f>+'E9'!A49</f>
        <v>The accompanying notes on pages 15 to 43 form part of this interim financial information.</v>
      </c>
      <c r="B42" s="390"/>
      <c r="C42" s="390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391"/>
      <c r="O42" s="391"/>
      <c r="P42" s="391"/>
      <c r="Q42" s="391"/>
      <c r="R42" s="391"/>
      <c r="S42" s="391"/>
      <c r="T42" s="391"/>
      <c r="U42" s="391"/>
      <c r="V42" s="391"/>
      <c r="W42" s="392"/>
      <c r="X42" s="392"/>
      <c r="Y42" s="392"/>
      <c r="Z42" s="392"/>
      <c r="AA42" s="392"/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3"/>
      <c r="AQ42" s="394"/>
      <c r="AR42" s="394"/>
      <c r="AS42" s="392"/>
      <c r="AT42" s="392"/>
      <c r="AU42" s="392"/>
      <c r="AV42" s="392"/>
      <c r="AW42" s="392"/>
      <c r="AX42" s="392"/>
      <c r="AY42" s="392"/>
      <c r="AZ42" s="392"/>
      <c r="BA42" s="392"/>
      <c r="BB42" s="392"/>
      <c r="BC42" s="392"/>
      <c r="BD42" s="392"/>
      <c r="BE42" s="392"/>
      <c r="BF42" s="392"/>
      <c r="BG42" s="392"/>
      <c r="BH42" s="392"/>
      <c r="BI42" s="392"/>
      <c r="BJ42" s="392"/>
      <c r="BK42" s="392"/>
      <c r="BL42" s="393"/>
      <c r="BM42" s="394"/>
      <c r="BN42" s="394"/>
      <c r="BO42" s="392"/>
      <c r="BP42" s="392"/>
      <c r="BQ42" s="392"/>
      <c r="BR42" s="392"/>
      <c r="BS42" s="392"/>
      <c r="BT42" s="392"/>
      <c r="BU42" s="392"/>
      <c r="BV42" s="392"/>
      <c r="BW42" s="392"/>
      <c r="BX42" s="392"/>
      <c r="BY42" s="392"/>
      <c r="BZ42" s="392"/>
      <c r="CA42" s="392"/>
      <c r="CB42" s="392"/>
      <c r="CC42" s="392"/>
      <c r="CD42" s="392"/>
      <c r="CE42" s="392"/>
      <c r="CF42" s="392"/>
      <c r="CG42" s="392"/>
      <c r="CH42" s="393"/>
      <c r="CI42" s="394"/>
      <c r="CJ42" s="394"/>
      <c r="CK42" s="392"/>
      <c r="CL42" s="392"/>
      <c r="CM42" s="392"/>
      <c r="CN42" s="392"/>
      <c r="CO42" s="392"/>
      <c r="CP42" s="392"/>
      <c r="CQ42" s="392"/>
      <c r="CR42" s="392"/>
      <c r="CS42" s="392"/>
      <c r="CT42" s="392"/>
      <c r="CU42" s="392"/>
      <c r="CV42" s="392"/>
      <c r="CW42" s="392"/>
      <c r="CX42" s="392"/>
      <c r="CY42" s="392"/>
      <c r="CZ42" s="392"/>
      <c r="DA42" s="392"/>
      <c r="DB42" s="392"/>
      <c r="DC42" s="392"/>
      <c r="DD42" s="393"/>
      <c r="DE42" s="394"/>
      <c r="DF42" s="394"/>
      <c r="DG42" s="392"/>
      <c r="DH42" s="392"/>
      <c r="DI42" s="392"/>
      <c r="DJ42" s="392"/>
      <c r="DK42" s="392"/>
      <c r="DL42" s="392"/>
      <c r="DM42" s="392"/>
      <c r="DN42" s="392"/>
      <c r="DO42" s="392"/>
      <c r="DP42" s="392"/>
      <c r="DQ42" s="392"/>
      <c r="DR42" s="392"/>
      <c r="DS42" s="392"/>
      <c r="DT42" s="392"/>
      <c r="DU42" s="392"/>
      <c r="DV42" s="392"/>
      <c r="DW42" s="392"/>
      <c r="DX42" s="392"/>
      <c r="DY42" s="392"/>
      <c r="DZ42" s="393"/>
      <c r="EA42" s="394"/>
      <c r="EB42" s="394"/>
      <c r="EC42" s="392"/>
      <c r="ED42" s="392"/>
      <c r="EE42" s="392"/>
      <c r="EF42" s="392"/>
      <c r="EG42" s="392"/>
      <c r="EH42" s="392"/>
      <c r="EI42" s="392"/>
      <c r="EJ42" s="392"/>
      <c r="EK42" s="392"/>
      <c r="EL42" s="392"/>
      <c r="EM42" s="392"/>
      <c r="EN42" s="392"/>
      <c r="EO42" s="392"/>
      <c r="EP42" s="392"/>
      <c r="EQ42" s="392"/>
      <c r="ER42" s="392"/>
      <c r="ES42" s="392"/>
      <c r="ET42" s="392"/>
      <c r="EU42" s="392"/>
      <c r="EV42" s="393"/>
      <c r="EW42" s="394"/>
      <c r="EX42" s="394"/>
      <c r="EY42" s="392"/>
      <c r="EZ42" s="392"/>
      <c r="FA42" s="392"/>
      <c r="FB42" s="392"/>
      <c r="FC42" s="392"/>
      <c r="FD42" s="392"/>
      <c r="FE42" s="392"/>
      <c r="FF42" s="392"/>
      <c r="FG42" s="392"/>
      <c r="FH42" s="392"/>
      <c r="FI42" s="392"/>
    </row>
    <row r="43" spans="1:165" ht="16.5" customHeight="1" x14ac:dyDescent="0.2"/>
    <row r="44" spans="1:165" ht="16.5" customHeight="1" x14ac:dyDescent="0.2"/>
    <row r="45" spans="1:165" ht="16.5" customHeight="1" x14ac:dyDescent="0.2">
      <c r="L45" s="396"/>
      <c r="M45" s="396"/>
      <c r="N45" s="396"/>
    </row>
    <row r="46" spans="1:165" ht="16.5" customHeight="1" x14ac:dyDescent="0.2">
      <c r="L46" s="397"/>
      <c r="M46" s="397"/>
      <c r="N46" s="397"/>
    </row>
    <row r="47" spans="1:165" ht="15" customHeight="1" x14ac:dyDescent="0.2">
      <c r="L47" s="396"/>
      <c r="M47" s="396"/>
      <c r="N47" s="396"/>
    </row>
    <row r="48" spans="1:165" ht="11.85" customHeight="1" x14ac:dyDescent="0.2"/>
  </sheetData>
  <mergeCells count="4">
    <mergeCell ref="D6:V6"/>
    <mergeCell ref="P7:T7"/>
    <mergeCell ref="P8:R8"/>
    <mergeCell ref="H12:L12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DE78-CE33-47FA-89B8-843F61F91569}">
  <dimension ref="A1:P249"/>
  <sheetViews>
    <sheetView tabSelected="1" zoomScaleNormal="100" workbookViewId="0">
      <selection activeCell="M4" sqref="M4"/>
    </sheetView>
  </sheetViews>
  <sheetFormatPr defaultColWidth="9.140625" defaultRowHeight="11.25" x14ac:dyDescent="0.2"/>
  <cols>
    <col min="1" max="2" width="1.42578125" style="58" customWidth="1"/>
    <col min="3" max="3" width="45.7109375" style="110" customWidth="1"/>
    <col min="4" max="4" width="11.140625" style="109" customWidth="1"/>
    <col min="5" max="5" width="0.85546875" style="110" customWidth="1"/>
    <col min="6" max="6" width="12.5703125" style="228" customWidth="1"/>
    <col min="7" max="7" width="0.85546875" style="228" customWidth="1"/>
    <col min="8" max="8" width="12.5703125" style="228" customWidth="1"/>
    <col min="9" max="9" width="0.85546875" style="228" customWidth="1"/>
    <col min="10" max="10" width="12.5703125" style="228" customWidth="1"/>
    <col min="11" max="11" width="0.85546875" style="228" customWidth="1"/>
    <col min="12" max="12" width="12.5703125" style="228" customWidth="1"/>
    <col min="13" max="13" width="9.42578125" style="110" customWidth="1"/>
    <col min="14" max="14" width="17.28515625" style="110" customWidth="1"/>
    <col min="15" max="16384" width="9.140625" style="110"/>
  </cols>
  <sheetData>
    <row r="1" spans="1:12" s="290" customFormat="1" ht="16.5" customHeight="1" x14ac:dyDescent="0.2">
      <c r="A1" s="265" t="s">
        <v>134</v>
      </c>
      <c r="B1" s="266"/>
      <c r="C1" s="267"/>
      <c r="D1" s="274"/>
      <c r="E1" s="275"/>
      <c r="F1" s="398"/>
      <c r="G1" s="398"/>
      <c r="H1" s="398"/>
      <c r="I1" s="398"/>
      <c r="J1" s="398"/>
      <c r="K1" s="398"/>
      <c r="L1" s="398"/>
    </row>
    <row r="2" spans="1:12" s="290" customFormat="1" ht="16.5" customHeight="1" x14ac:dyDescent="0.2">
      <c r="A2" s="265" t="s">
        <v>104</v>
      </c>
      <c r="B2" s="265"/>
      <c r="C2" s="275"/>
      <c r="D2" s="274"/>
      <c r="E2" s="275"/>
      <c r="F2" s="398"/>
      <c r="G2" s="398"/>
      <c r="H2" s="398"/>
      <c r="I2" s="398"/>
      <c r="J2" s="398"/>
      <c r="K2" s="398"/>
      <c r="L2" s="398"/>
    </row>
    <row r="3" spans="1:12" s="290" customFormat="1" ht="16.5" customHeight="1" x14ac:dyDescent="0.2">
      <c r="A3" s="270" t="str">
        <f>'E10'!A3</f>
        <v>For the six-month period ended 30 June 2021</v>
      </c>
      <c r="B3" s="292"/>
      <c r="C3" s="399"/>
      <c r="D3" s="400"/>
      <c r="E3" s="399"/>
      <c r="F3" s="401"/>
      <c r="G3" s="401"/>
      <c r="H3" s="401"/>
      <c r="I3" s="401"/>
      <c r="J3" s="401"/>
      <c r="K3" s="401"/>
      <c r="L3" s="401"/>
    </row>
    <row r="4" spans="1:12" s="210" customFormat="1" ht="14.1" customHeight="1" x14ac:dyDescent="0.2">
      <c r="A4" s="205"/>
      <c r="C4" s="208"/>
      <c r="D4" s="109"/>
      <c r="E4" s="208"/>
      <c r="F4" s="209"/>
      <c r="G4" s="209"/>
      <c r="H4" s="209"/>
      <c r="I4" s="209"/>
      <c r="J4" s="209"/>
      <c r="K4" s="209"/>
      <c r="L4" s="209"/>
    </row>
    <row r="5" spans="1:12" s="210" customFormat="1" ht="14.1" customHeight="1" x14ac:dyDescent="0.2">
      <c r="C5" s="208"/>
      <c r="D5" s="109"/>
      <c r="E5" s="208"/>
      <c r="F5" s="209"/>
      <c r="G5" s="209"/>
      <c r="H5" s="209"/>
      <c r="I5" s="209"/>
      <c r="J5" s="209"/>
      <c r="K5" s="209"/>
      <c r="L5" s="209"/>
    </row>
    <row r="6" spans="1:12" ht="15.95" customHeight="1" x14ac:dyDescent="0.2">
      <c r="F6" s="432" t="s">
        <v>1</v>
      </c>
      <c r="G6" s="432"/>
      <c r="H6" s="432"/>
      <c r="I6" s="215"/>
      <c r="J6" s="432" t="s">
        <v>152</v>
      </c>
      <c r="K6" s="432"/>
      <c r="L6" s="432"/>
    </row>
    <row r="7" spans="1:12" ht="15.95" customHeight="1" x14ac:dyDescent="0.2">
      <c r="F7" s="431" t="s">
        <v>151</v>
      </c>
      <c r="G7" s="431"/>
      <c r="H7" s="431"/>
      <c r="I7" s="215"/>
      <c r="J7" s="431" t="s">
        <v>151</v>
      </c>
      <c r="K7" s="431"/>
      <c r="L7" s="431"/>
    </row>
    <row r="8" spans="1:12" s="210" customFormat="1" ht="15.95" customHeight="1" x14ac:dyDescent="0.2">
      <c r="C8" s="208"/>
      <c r="D8" s="109"/>
      <c r="E8" s="208"/>
      <c r="F8" s="216" t="s">
        <v>2</v>
      </c>
      <c r="G8" s="217"/>
      <c r="H8" s="216" t="s">
        <v>2</v>
      </c>
      <c r="I8" s="218"/>
      <c r="J8" s="216" t="s">
        <v>2</v>
      </c>
      <c r="K8" s="217"/>
      <c r="L8" s="216" t="s">
        <v>2</v>
      </c>
    </row>
    <row r="9" spans="1:12" s="210" customFormat="1" ht="15.95" customHeight="1" x14ac:dyDescent="0.2">
      <c r="C9" s="208"/>
      <c r="D9" s="109"/>
      <c r="E9" s="208"/>
      <c r="F9" s="402" t="s">
        <v>260</v>
      </c>
      <c r="G9" s="217"/>
      <c r="H9" s="402" t="s">
        <v>260</v>
      </c>
      <c r="I9" s="218"/>
      <c r="J9" s="402" t="s">
        <v>260</v>
      </c>
      <c r="K9" s="217"/>
      <c r="L9" s="402" t="s">
        <v>260</v>
      </c>
    </row>
    <row r="10" spans="1:12" ht="15.95" customHeight="1" x14ac:dyDescent="0.2">
      <c r="D10" s="220"/>
      <c r="E10" s="221"/>
      <c r="F10" s="219" t="s">
        <v>242</v>
      </c>
      <c r="G10" s="222"/>
      <c r="H10" s="219" t="s">
        <v>185</v>
      </c>
      <c r="I10" s="222"/>
      <c r="J10" s="219" t="s">
        <v>242</v>
      </c>
      <c r="K10" s="215"/>
      <c r="L10" s="219" t="s">
        <v>185</v>
      </c>
    </row>
    <row r="11" spans="1:12" ht="15.95" customHeight="1" x14ac:dyDescent="0.2">
      <c r="D11" s="223" t="s">
        <v>5</v>
      </c>
      <c r="E11" s="221"/>
      <c r="F11" s="224" t="s">
        <v>48</v>
      </c>
      <c r="G11" s="217"/>
      <c r="H11" s="224" t="s">
        <v>48</v>
      </c>
      <c r="I11" s="218"/>
      <c r="J11" s="224" t="s">
        <v>48</v>
      </c>
      <c r="K11" s="217"/>
      <c r="L11" s="224" t="s">
        <v>48</v>
      </c>
    </row>
    <row r="12" spans="1:12" ht="6" customHeight="1" x14ac:dyDescent="0.2">
      <c r="D12" s="255"/>
      <c r="E12" s="221"/>
      <c r="F12" s="143"/>
      <c r="G12" s="217"/>
      <c r="H12" s="216"/>
      <c r="I12" s="218"/>
      <c r="J12" s="143"/>
      <c r="K12" s="217"/>
      <c r="L12" s="216"/>
    </row>
    <row r="13" spans="1:12" ht="15.95" customHeight="1" x14ac:dyDescent="0.2">
      <c r="A13" s="225" t="s">
        <v>169</v>
      </c>
      <c r="B13" s="225"/>
      <c r="C13" s="226"/>
      <c r="F13" s="137"/>
      <c r="G13" s="227"/>
      <c r="H13" s="227"/>
      <c r="J13" s="137"/>
      <c r="K13" s="227"/>
      <c r="L13" s="227"/>
    </row>
    <row r="14" spans="1:12" ht="15.95" customHeight="1" x14ac:dyDescent="0.2">
      <c r="A14" s="166" t="s">
        <v>200</v>
      </c>
      <c r="B14" s="166"/>
      <c r="F14" s="138">
        <f>'PL7-8 (6m)'!F42</f>
        <v>-108830933</v>
      </c>
      <c r="G14" s="227"/>
      <c r="H14" s="403">
        <f>'PL7-8 (6m)'!H42</f>
        <v>-111666331</v>
      </c>
      <c r="I14" s="227"/>
      <c r="J14" s="138">
        <v>321135876</v>
      </c>
      <c r="K14" s="227"/>
      <c r="L14" s="403">
        <f>'PL7-8 (6m)'!L42</f>
        <v>70102184</v>
      </c>
    </row>
    <row r="15" spans="1:12" ht="15.95" customHeight="1" x14ac:dyDescent="0.2">
      <c r="A15" s="58" t="s">
        <v>105</v>
      </c>
      <c r="B15" s="166"/>
      <c r="F15" s="138"/>
      <c r="G15" s="227"/>
      <c r="H15" s="403"/>
      <c r="I15" s="227"/>
      <c r="J15" s="138"/>
      <c r="K15" s="227"/>
      <c r="L15" s="403"/>
    </row>
    <row r="16" spans="1:12" ht="15.95" customHeight="1" x14ac:dyDescent="0.2">
      <c r="B16" s="166" t="s">
        <v>106</v>
      </c>
      <c r="F16" s="138"/>
      <c r="G16" s="227"/>
      <c r="H16" s="403"/>
      <c r="I16" s="227"/>
      <c r="J16" s="138"/>
      <c r="K16" s="227"/>
      <c r="L16" s="403"/>
    </row>
    <row r="17" spans="1:12" ht="15.95" customHeight="1" x14ac:dyDescent="0.2">
      <c r="B17" s="110"/>
      <c r="C17" s="229" t="s">
        <v>314</v>
      </c>
      <c r="D17" s="109">
        <v>10</v>
      </c>
      <c r="F17" s="140">
        <v>3377192</v>
      </c>
      <c r="G17" s="231"/>
      <c r="H17" s="404">
        <v>14227416</v>
      </c>
      <c r="I17" s="231"/>
      <c r="J17" s="102">
        <v>2250773</v>
      </c>
      <c r="K17" s="167"/>
      <c r="L17" s="127">
        <v>8701473</v>
      </c>
    </row>
    <row r="18" spans="1:12" ht="15.95" customHeight="1" x14ac:dyDescent="0.2">
      <c r="B18" s="110"/>
      <c r="C18" s="229" t="s">
        <v>315</v>
      </c>
      <c r="D18" s="109">
        <v>10</v>
      </c>
      <c r="F18" s="102">
        <v>0</v>
      </c>
      <c r="G18" s="231"/>
      <c r="H18" s="167">
        <v>0</v>
      </c>
      <c r="I18" s="231"/>
      <c r="J18" s="102">
        <v>0</v>
      </c>
      <c r="K18" s="167"/>
      <c r="L18" s="167">
        <v>-44661690</v>
      </c>
    </row>
    <row r="19" spans="1:12" ht="15.95" customHeight="1" x14ac:dyDescent="0.2">
      <c r="A19" s="110"/>
      <c r="B19" s="110"/>
      <c r="C19" s="203" t="s">
        <v>170</v>
      </c>
      <c r="D19" s="230">
        <v>11</v>
      </c>
      <c r="F19" s="154">
        <v>567152</v>
      </c>
      <c r="G19" s="231"/>
      <c r="H19" s="405">
        <v>580506</v>
      </c>
      <c r="I19" s="231"/>
      <c r="J19" s="102">
        <v>0</v>
      </c>
      <c r="K19" s="167"/>
      <c r="L19" s="405">
        <v>997</v>
      </c>
    </row>
    <row r="20" spans="1:12" ht="15.95" customHeight="1" x14ac:dyDescent="0.2">
      <c r="A20" s="110"/>
      <c r="B20" s="110"/>
      <c r="C20" s="203" t="s">
        <v>156</v>
      </c>
      <c r="D20" s="230"/>
      <c r="F20" s="102">
        <v>0</v>
      </c>
      <c r="G20" s="231"/>
      <c r="H20" s="167">
        <v>-22566</v>
      </c>
      <c r="I20" s="231"/>
      <c r="J20" s="102">
        <v>0</v>
      </c>
      <c r="K20" s="167"/>
      <c r="L20" s="167">
        <v>0</v>
      </c>
    </row>
    <row r="21" spans="1:12" ht="15.95" customHeight="1" x14ac:dyDescent="0.2">
      <c r="A21" s="110"/>
      <c r="B21" s="110"/>
      <c r="C21" s="203" t="s">
        <v>201</v>
      </c>
      <c r="D21" s="230"/>
      <c r="F21" s="102">
        <v>0</v>
      </c>
      <c r="G21" s="231"/>
      <c r="H21" s="167">
        <v>18186</v>
      </c>
      <c r="I21" s="231"/>
      <c r="J21" s="102">
        <v>0</v>
      </c>
      <c r="K21" s="167"/>
      <c r="L21" s="167">
        <v>0</v>
      </c>
    </row>
    <row r="22" spans="1:12" ht="15.95" customHeight="1" x14ac:dyDescent="0.2">
      <c r="A22" s="110"/>
      <c r="B22" s="110"/>
      <c r="C22" s="203" t="s">
        <v>278</v>
      </c>
      <c r="D22" s="230"/>
      <c r="F22" s="102"/>
      <c r="G22" s="231"/>
      <c r="H22" s="167"/>
      <c r="I22" s="231"/>
      <c r="J22" s="102"/>
      <c r="K22" s="167"/>
      <c r="L22" s="167"/>
    </row>
    <row r="23" spans="1:12" ht="15.95" customHeight="1" x14ac:dyDescent="0.2">
      <c r="A23" s="110"/>
      <c r="B23" s="110"/>
      <c r="C23" s="229" t="s">
        <v>279</v>
      </c>
      <c r="D23" s="230" t="s">
        <v>199</v>
      </c>
      <c r="F23" s="102">
        <v>0</v>
      </c>
      <c r="G23" s="231"/>
      <c r="H23" s="167">
        <v>0</v>
      </c>
      <c r="I23" s="231"/>
      <c r="J23" s="102">
        <v>0</v>
      </c>
      <c r="K23" s="167"/>
      <c r="L23" s="167">
        <v>236158221</v>
      </c>
    </row>
    <row r="24" spans="1:12" ht="15.95" customHeight="1" x14ac:dyDescent="0.2">
      <c r="A24" s="110"/>
      <c r="B24" s="110"/>
      <c r="C24" s="203" t="s">
        <v>220</v>
      </c>
      <c r="D24" s="230"/>
      <c r="F24" s="102">
        <v>0</v>
      </c>
      <c r="G24" s="231"/>
      <c r="H24" s="167">
        <v>20000</v>
      </c>
      <c r="I24" s="231"/>
      <c r="J24" s="102">
        <v>0</v>
      </c>
      <c r="K24" s="167"/>
      <c r="L24" s="167">
        <v>0</v>
      </c>
    </row>
    <row r="25" spans="1:12" ht="15.95" customHeight="1" x14ac:dyDescent="0.2">
      <c r="A25" s="110"/>
      <c r="B25" s="58" t="s">
        <v>221</v>
      </c>
      <c r="C25" s="203"/>
      <c r="D25" s="230"/>
      <c r="F25" s="102">
        <v>0</v>
      </c>
      <c r="G25" s="231"/>
      <c r="H25" s="167">
        <v>1384652</v>
      </c>
      <c r="I25" s="231"/>
      <c r="J25" s="102">
        <v>0</v>
      </c>
      <c r="K25" s="167"/>
      <c r="L25" s="167">
        <v>0</v>
      </c>
    </row>
    <row r="26" spans="1:12" ht="15.95" customHeight="1" x14ac:dyDescent="0.2">
      <c r="A26" s="110"/>
      <c r="B26" s="58" t="s">
        <v>316</v>
      </c>
      <c r="C26" s="58"/>
      <c r="F26" s="102"/>
      <c r="G26" s="231"/>
      <c r="H26" s="167"/>
      <c r="I26" s="231"/>
      <c r="J26" s="102"/>
      <c r="K26" s="167"/>
      <c r="L26" s="167"/>
    </row>
    <row r="27" spans="1:12" ht="15.95" customHeight="1" x14ac:dyDescent="0.2">
      <c r="A27" s="110"/>
      <c r="C27" s="58" t="s">
        <v>317</v>
      </c>
      <c r="D27" s="109">
        <v>9</v>
      </c>
      <c r="F27" s="102">
        <v>-6696</v>
      </c>
      <c r="G27" s="231"/>
      <c r="H27" s="167">
        <v>-191412</v>
      </c>
      <c r="I27" s="231"/>
      <c r="J27" s="102">
        <v>0</v>
      </c>
      <c r="K27" s="167"/>
      <c r="L27" s="167">
        <v>0</v>
      </c>
    </row>
    <row r="28" spans="1:12" ht="15.95" customHeight="1" x14ac:dyDescent="0.2">
      <c r="A28" s="110"/>
      <c r="B28" s="58" t="s">
        <v>203</v>
      </c>
      <c r="C28" s="58"/>
      <c r="F28" s="102"/>
      <c r="G28" s="231"/>
      <c r="H28" s="167"/>
      <c r="I28" s="231"/>
      <c r="J28" s="102"/>
      <c r="K28" s="167"/>
      <c r="L28" s="167"/>
    </row>
    <row r="29" spans="1:12" ht="15.95" customHeight="1" x14ac:dyDescent="0.2">
      <c r="A29" s="110"/>
      <c r="C29" s="58" t="s">
        <v>202</v>
      </c>
      <c r="F29" s="102">
        <v>0</v>
      </c>
      <c r="G29" s="231"/>
      <c r="H29" s="167">
        <v>-18641497</v>
      </c>
      <c r="I29" s="231"/>
      <c r="J29" s="102">
        <v>0</v>
      </c>
      <c r="K29" s="167"/>
      <c r="L29" s="167">
        <v>0</v>
      </c>
    </row>
    <row r="30" spans="1:12" ht="15.95" customHeight="1" x14ac:dyDescent="0.2">
      <c r="A30" s="110"/>
      <c r="B30" s="58" t="s">
        <v>209</v>
      </c>
      <c r="C30" s="58"/>
      <c r="F30" s="102"/>
      <c r="G30" s="231"/>
      <c r="H30" s="167"/>
      <c r="I30" s="231"/>
      <c r="J30" s="102"/>
      <c r="K30" s="167"/>
      <c r="L30" s="167"/>
    </row>
    <row r="31" spans="1:12" ht="15.95" customHeight="1" x14ac:dyDescent="0.2">
      <c r="A31" s="110"/>
      <c r="C31" s="58" t="s">
        <v>210</v>
      </c>
      <c r="D31" s="109">
        <v>9</v>
      </c>
      <c r="F31" s="102">
        <v>-57298</v>
      </c>
      <c r="G31" s="231"/>
      <c r="H31" s="167">
        <v>-48893</v>
      </c>
      <c r="I31" s="231"/>
      <c r="J31" s="102">
        <v>-13315</v>
      </c>
      <c r="K31" s="167"/>
      <c r="L31" s="167">
        <v>-48529</v>
      </c>
    </row>
    <row r="32" spans="1:12" ht="15.95" customHeight="1" x14ac:dyDescent="0.2">
      <c r="A32" s="110"/>
      <c r="B32" s="58" t="s">
        <v>280</v>
      </c>
      <c r="C32" s="58"/>
      <c r="F32" s="102">
        <v>-2132717</v>
      </c>
      <c r="G32" s="231"/>
      <c r="H32" s="167">
        <v>11392382</v>
      </c>
      <c r="I32" s="231"/>
      <c r="J32" s="102">
        <v>-2132717</v>
      </c>
      <c r="K32" s="167"/>
      <c r="L32" s="167">
        <v>11392382</v>
      </c>
    </row>
    <row r="33" spans="1:12" ht="15.95" customHeight="1" x14ac:dyDescent="0.2">
      <c r="A33" s="110"/>
      <c r="B33" s="58" t="s">
        <v>281</v>
      </c>
      <c r="C33" s="58"/>
      <c r="F33" s="140"/>
      <c r="G33" s="231"/>
      <c r="H33" s="404"/>
      <c r="I33" s="231"/>
      <c r="J33" s="102"/>
      <c r="K33" s="167"/>
      <c r="L33" s="167"/>
    </row>
    <row r="34" spans="1:12" ht="15.95" customHeight="1" x14ac:dyDescent="0.2">
      <c r="A34" s="110"/>
      <c r="C34" s="58" t="s">
        <v>282</v>
      </c>
      <c r="D34" s="109" t="s">
        <v>246</v>
      </c>
      <c r="F34" s="102">
        <v>0</v>
      </c>
      <c r="G34" s="231"/>
      <c r="H34" s="167">
        <v>-3003119</v>
      </c>
      <c r="I34" s="231"/>
      <c r="J34" s="102">
        <v>0</v>
      </c>
      <c r="K34" s="167"/>
      <c r="L34" s="167">
        <v>-3003119</v>
      </c>
    </row>
    <row r="35" spans="1:12" ht="15.95" customHeight="1" x14ac:dyDescent="0.2">
      <c r="A35" s="110"/>
      <c r="B35" s="58" t="s">
        <v>283</v>
      </c>
      <c r="C35" s="58"/>
      <c r="F35" s="140"/>
      <c r="G35" s="231"/>
      <c r="H35" s="404"/>
      <c r="I35" s="231"/>
      <c r="J35" s="102"/>
      <c r="K35" s="167"/>
      <c r="L35" s="167"/>
    </row>
    <row r="36" spans="1:12" ht="15.95" customHeight="1" x14ac:dyDescent="0.2">
      <c r="A36" s="110"/>
      <c r="C36" s="58" t="s">
        <v>284</v>
      </c>
      <c r="F36" s="102">
        <v>0</v>
      </c>
      <c r="G36" s="231"/>
      <c r="H36" s="167">
        <v>11962001</v>
      </c>
      <c r="I36" s="231"/>
      <c r="J36" s="102">
        <v>0</v>
      </c>
      <c r="K36" s="167"/>
      <c r="L36" s="167">
        <v>11962001</v>
      </c>
    </row>
    <row r="37" spans="1:12" ht="15.95" customHeight="1" x14ac:dyDescent="0.2">
      <c r="A37" s="110"/>
      <c r="B37" s="58" t="s">
        <v>107</v>
      </c>
      <c r="C37" s="166"/>
      <c r="D37" s="109" t="s">
        <v>199</v>
      </c>
      <c r="F37" s="140">
        <v>-14211933</v>
      </c>
      <c r="G37" s="231"/>
      <c r="H37" s="404">
        <v>-13719610</v>
      </c>
      <c r="I37" s="231"/>
      <c r="J37" s="102">
        <v>0</v>
      </c>
      <c r="K37" s="167"/>
      <c r="L37" s="167">
        <v>0</v>
      </c>
    </row>
    <row r="38" spans="1:12" ht="15.95" customHeight="1" x14ac:dyDescent="0.2">
      <c r="A38" s="110"/>
      <c r="B38" s="58" t="s">
        <v>333</v>
      </c>
      <c r="C38" s="58"/>
      <c r="D38" s="109" t="s">
        <v>199</v>
      </c>
      <c r="F38" s="140">
        <v>59712469</v>
      </c>
      <c r="G38" s="231"/>
      <c r="H38" s="404">
        <v>2586968</v>
      </c>
      <c r="I38" s="231"/>
      <c r="J38" s="102">
        <v>0</v>
      </c>
      <c r="K38" s="167"/>
      <c r="L38" s="167">
        <v>0</v>
      </c>
    </row>
    <row r="39" spans="1:12" ht="15.95" customHeight="1" x14ac:dyDescent="0.2">
      <c r="A39" s="110"/>
      <c r="B39" s="58" t="s">
        <v>108</v>
      </c>
      <c r="C39" s="166"/>
      <c r="F39" s="140">
        <v>436264443</v>
      </c>
      <c r="G39" s="231"/>
      <c r="H39" s="404">
        <v>380330427</v>
      </c>
      <c r="I39" s="231"/>
      <c r="J39" s="102">
        <v>170364183</v>
      </c>
      <c r="K39" s="167"/>
      <c r="L39" s="167">
        <v>148067576</v>
      </c>
    </row>
    <row r="40" spans="1:12" ht="15.95" customHeight="1" x14ac:dyDescent="0.2">
      <c r="A40" s="110"/>
      <c r="B40" s="58" t="s">
        <v>109</v>
      </c>
      <c r="F40" s="140">
        <v>14836811</v>
      </c>
      <c r="G40" s="231"/>
      <c r="H40" s="404">
        <v>12222923</v>
      </c>
      <c r="I40" s="231"/>
      <c r="J40" s="102">
        <v>6501889</v>
      </c>
      <c r="K40" s="167"/>
      <c r="L40" s="167">
        <v>6134140</v>
      </c>
    </row>
    <row r="41" spans="1:12" ht="15.95" customHeight="1" x14ac:dyDescent="0.2">
      <c r="A41" s="110"/>
      <c r="B41" s="58" t="s">
        <v>258</v>
      </c>
      <c r="C41" s="166"/>
      <c r="F41" s="140">
        <v>-2728242</v>
      </c>
      <c r="G41" s="231"/>
      <c r="H41" s="404">
        <v>-194192</v>
      </c>
      <c r="I41" s="231"/>
      <c r="J41" s="102">
        <v>-686268</v>
      </c>
      <c r="K41" s="167"/>
      <c r="L41" s="167">
        <v>-188779</v>
      </c>
    </row>
    <row r="42" spans="1:12" ht="15.95" customHeight="1" x14ac:dyDescent="0.2">
      <c r="A42" s="110"/>
      <c r="B42" s="58" t="s">
        <v>308</v>
      </c>
      <c r="C42" s="166"/>
      <c r="F42" s="140">
        <v>-658342</v>
      </c>
      <c r="G42" s="231"/>
      <c r="H42" s="167">
        <v>0</v>
      </c>
      <c r="I42" s="231"/>
      <c r="J42" s="102">
        <v>0</v>
      </c>
      <c r="K42" s="167"/>
      <c r="L42" s="167">
        <v>0</v>
      </c>
    </row>
    <row r="43" spans="1:12" ht="15.95" customHeight="1" x14ac:dyDescent="0.2">
      <c r="A43" s="110"/>
      <c r="B43" s="58" t="s">
        <v>238</v>
      </c>
      <c r="D43" s="109">
        <v>17</v>
      </c>
      <c r="F43" s="102">
        <v>45312</v>
      </c>
      <c r="G43" s="231"/>
      <c r="H43" s="258">
        <v>727819</v>
      </c>
      <c r="I43" s="231"/>
      <c r="J43" s="102">
        <v>1476</v>
      </c>
      <c r="K43" s="167"/>
      <c r="L43" s="167">
        <v>66265</v>
      </c>
    </row>
    <row r="44" spans="1:12" ht="15.95" customHeight="1" x14ac:dyDescent="0.2">
      <c r="A44" s="110"/>
      <c r="B44" s="58" t="s">
        <v>337</v>
      </c>
      <c r="F44" s="102">
        <v>-31293</v>
      </c>
      <c r="G44" s="231"/>
      <c r="H44" s="167">
        <v>-1622</v>
      </c>
      <c r="I44" s="231"/>
      <c r="J44" s="102">
        <v>0</v>
      </c>
      <c r="K44" s="167"/>
      <c r="L44" s="167">
        <v>0</v>
      </c>
    </row>
    <row r="45" spans="1:12" ht="15.95" customHeight="1" x14ac:dyDescent="0.2">
      <c r="A45" s="110"/>
      <c r="B45" s="58" t="s">
        <v>309</v>
      </c>
      <c r="F45" s="102">
        <v>64537</v>
      </c>
      <c r="G45" s="231"/>
      <c r="H45" s="167">
        <v>0</v>
      </c>
      <c r="I45" s="231"/>
      <c r="J45" s="102">
        <v>0</v>
      </c>
      <c r="K45" s="167"/>
      <c r="L45" s="167">
        <v>0</v>
      </c>
    </row>
    <row r="46" spans="1:12" ht="15.95" customHeight="1" x14ac:dyDescent="0.2">
      <c r="A46" s="110"/>
      <c r="B46" s="58" t="s">
        <v>232</v>
      </c>
      <c r="F46" s="102">
        <v>2478120</v>
      </c>
      <c r="G46" s="231"/>
      <c r="H46" s="167">
        <v>33300</v>
      </c>
      <c r="I46" s="231"/>
      <c r="J46" s="102">
        <v>2478120</v>
      </c>
      <c r="K46" s="167"/>
      <c r="L46" s="167">
        <v>0</v>
      </c>
    </row>
    <row r="47" spans="1:12" ht="15.95" customHeight="1" x14ac:dyDescent="0.2">
      <c r="A47" s="110"/>
      <c r="B47" s="58" t="s">
        <v>318</v>
      </c>
      <c r="C47" s="166"/>
      <c r="D47" s="109">
        <v>13</v>
      </c>
      <c r="F47" s="84">
        <v>-2142622</v>
      </c>
      <c r="G47" s="231"/>
      <c r="H47" s="167">
        <v>-3068577</v>
      </c>
      <c r="I47" s="231"/>
      <c r="J47" s="102">
        <v>0</v>
      </c>
      <c r="K47" s="167"/>
      <c r="L47" s="167">
        <v>0</v>
      </c>
    </row>
    <row r="48" spans="1:12" ht="15.95" customHeight="1" x14ac:dyDescent="0.2">
      <c r="A48" s="110"/>
      <c r="B48" s="58" t="s">
        <v>34</v>
      </c>
      <c r="C48" s="166"/>
      <c r="D48" s="109">
        <v>24</v>
      </c>
      <c r="F48" s="140">
        <v>27047005</v>
      </c>
      <c r="G48" s="231"/>
      <c r="H48" s="404">
        <v>24194763</v>
      </c>
      <c r="I48" s="231"/>
      <c r="J48" s="102">
        <v>16077145</v>
      </c>
      <c r="K48" s="167"/>
      <c r="L48" s="167">
        <v>15738073</v>
      </c>
    </row>
    <row r="49" spans="1:12" ht="15.95" customHeight="1" x14ac:dyDescent="0.2">
      <c r="A49" s="110"/>
      <c r="B49" s="58" t="s">
        <v>57</v>
      </c>
      <c r="C49" s="166"/>
      <c r="D49" s="109" t="s">
        <v>285</v>
      </c>
      <c r="F49" s="140">
        <v>-20058275</v>
      </c>
      <c r="G49" s="231"/>
      <c r="H49" s="404">
        <v>-17646502</v>
      </c>
      <c r="I49" s="231"/>
      <c r="J49" s="102">
        <v>-57608867</v>
      </c>
      <c r="K49" s="167"/>
      <c r="L49" s="167">
        <v>-76438098.999999985</v>
      </c>
    </row>
    <row r="50" spans="1:12" ht="15.95" customHeight="1" x14ac:dyDescent="0.2">
      <c r="A50" s="110"/>
      <c r="B50" s="58" t="s">
        <v>110</v>
      </c>
      <c r="C50" s="166"/>
      <c r="F50" s="140">
        <v>-1805870</v>
      </c>
      <c r="G50" s="231"/>
      <c r="H50" s="404">
        <v>-3172295</v>
      </c>
      <c r="I50" s="231"/>
      <c r="J50" s="102">
        <v>-88920605</v>
      </c>
      <c r="K50" s="167"/>
      <c r="L50" s="167">
        <v>-104978004</v>
      </c>
    </row>
    <row r="51" spans="1:12" ht="15.95" customHeight="1" x14ac:dyDescent="0.2">
      <c r="A51" s="110"/>
      <c r="B51" s="58" t="s">
        <v>63</v>
      </c>
      <c r="C51" s="166"/>
      <c r="F51" s="406">
        <v>143256146</v>
      </c>
      <c r="G51" s="231"/>
      <c r="H51" s="407">
        <v>129338540</v>
      </c>
      <c r="I51" s="231"/>
      <c r="J51" s="151">
        <v>122858748</v>
      </c>
      <c r="K51" s="167"/>
      <c r="L51" s="408">
        <v>129227494</v>
      </c>
    </row>
    <row r="52" spans="1:12" ht="6" customHeight="1" x14ac:dyDescent="0.2">
      <c r="A52" s="110"/>
      <c r="C52" s="166"/>
      <c r="F52" s="140"/>
      <c r="G52" s="231"/>
      <c r="H52" s="404"/>
      <c r="I52" s="231"/>
      <c r="J52" s="102"/>
      <c r="K52" s="227"/>
      <c r="L52" s="167"/>
    </row>
    <row r="53" spans="1:12" ht="15.95" customHeight="1" x14ac:dyDescent="0.2">
      <c r="A53" s="166"/>
      <c r="B53" s="166"/>
      <c r="C53" s="232"/>
      <c r="F53" s="141">
        <f>SUM(F14:F52)</f>
        <v>534984966</v>
      </c>
      <c r="G53" s="227"/>
      <c r="H53" s="409">
        <f>SUM(H14:H52)</f>
        <v>417643267</v>
      </c>
      <c r="I53" s="227"/>
      <c r="J53" s="141">
        <f>SUM(J14:J52)</f>
        <v>492306438</v>
      </c>
      <c r="K53" s="227"/>
      <c r="L53" s="409">
        <f>SUM(L14:L52)</f>
        <v>408232586</v>
      </c>
    </row>
    <row r="54" spans="1:12" ht="14.25" customHeight="1" x14ac:dyDescent="0.2">
      <c r="A54" s="166"/>
      <c r="B54" s="166"/>
      <c r="C54" s="232"/>
      <c r="F54" s="410"/>
      <c r="G54" s="227"/>
      <c r="H54" s="410"/>
      <c r="I54" s="227"/>
      <c r="J54" s="410"/>
      <c r="K54" s="227"/>
      <c r="L54" s="411"/>
    </row>
    <row r="55" spans="1:12" ht="14.25" customHeight="1" x14ac:dyDescent="0.2">
      <c r="A55" s="166"/>
      <c r="B55" s="166"/>
      <c r="C55" s="232"/>
      <c r="F55" s="410"/>
      <c r="G55" s="227"/>
      <c r="H55" s="410"/>
      <c r="I55" s="227"/>
      <c r="J55" s="410"/>
      <c r="K55" s="227"/>
      <c r="L55" s="411"/>
    </row>
    <row r="56" spans="1:12" ht="14.25" customHeight="1" x14ac:dyDescent="0.2">
      <c r="A56" s="166"/>
      <c r="B56" s="166"/>
      <c r="C56" s="232"/>
      <c r="F56" s="410"/>
      <c r="G56" s="227"/>
      <c r="H56" s="410"/>
      <c r="I56" s="227"/>
      <c r="J56" s="410"/>
      <c r="K56" s="227"/>
      <c r="L56" s="411"/>
    </row>
    <row r="57" spans="1:12" ht="14.25" customHeight="1" x14ac:dyDescent="0.2">
      <c r="A57" s="166"/>
      <c r="B57" s="166"/>
      <c r="C57" s="232"/>
      <c r="F57" s="410"/>
      <c r="G57" s="227"/>
      <c r="H57" s="410"/>
      <c r="I57" s="227"/>
      <c r="J57" s="410"/>
      <c r="K57" s="227"/>
      <c r="L57" s="411"/>
    </row>
    <row r="58" spans="1:12" ht="14.25" customHeight="1" x14ac:dyDescent="0.2">
      <c r="A58" s="166"/>
      <c r="B58" s="166"/>
      <c r="C58" s="232"/>
      <c r="F58" s="410"/>
      <c r="G58" s="227"/>
      <c r="H58" s="410"/>
      <c r="I58" s="227"/>
      <c r="J58" s="410"/>
      <c r="K58" s="227"/>
      <c r="L58" s="411"/>
    </row>
    <row r="59" spans="1:12" ht="18" customHeight="1" x14ac:dyDescent="0.2">
      <c r="A59" s="166"/>
      <c r="B59" s="166"/>
      <c r="C59" s="232"/>
      <c r="F59" s="410"/>
      <c r="G59" s="227"/>
      <c r="H59" s="410"/>
      <c r="I59" s="227"/>
      <c r="J59" s="410"/>
      <c r="K59" s="227"/>
      <c r="L59" s="411"/>
    </row>
    <row r="60" spans="1:12" ht="19.5" customHeight="1" x14ac:dyDescent="0.2">
      <c r="A60" s="166"/>
      <c r="B60" s="166"/>
      <c r="C60" s="232"/>
      <c r="F60" s="410"/>
      <c r="G60" s="227"/>
      <c r="H60" s="410"/>
      <c r="I60" s="227"/>
      <c r="J60" s="410"/>
      <c r="K60" s="227"/>
      <c r="L60" s="411"/>
    </row>
    <row r="61" spans="1:12" ht="14.25" customHeight="1" x14ac:dyDescent="0.2">
      <c r="A61" s="166"/>
      <c r="B61" s="166"/>
      <c r="C61" s="232"/>
      <c r="F61" s="410"/>
      <c r="G61" s="227"/>
      <c r="H61" s="410"/>
      <c r="I61" s="227"/>
      <c r="J61" s="410"/>
      <c r="K61" s="227"/>
      <c r="L61" s="411"/>
    </row>
    <row r="62" spans="1:12" ht="15.75" customHeight="1" x14ac:dyDescent="0.2">
      <c r="A62" s="166"/>
      <c r="B62" s="166"/>
      <c r="C62" s="232"/>
      <c r="F62" s="410"/>
      <c r="G62" s="227"/>
      <c r="H62" s="410"/>
      <c r="I62" s="227"/>
      <c r="J62" s="410"/>
      <c r="K62" s="227"/>
      <c r="L62" s="411"/>
    </row>
    <row r="63" spans="1:12" ht="21.95" customHeight="1" x14ac:dyDescent="0.2">
      <c r="A63" s="412" t="str">
        <f>+'E10'!A42</f>
        <v>The accompanying notes on pages 15 to 43 form part of this interim financial information.</v>
      </c>
      <c r="B63" s="233"/>
      <c r="C63" s="234"/>
      <c r="D63" s="213"/>
      <c r="E63" s="234"/>
      <c r="F63" s="235"/>
      <c r="G63" s="235"/>
      <c r="H63" s="235"/>
      <c r="I63" s="236"/>
      <c r="J63" s="235"/>
      <c r="K63" s="235"/>
      <c r="L63" s="235"/>
    </row>
    <row r="64" spans="1:12" s="290" customFormat="1" ht="16.5" customHeight="1" x14ac:dyDescent="0.2">
      <c r="A64" s="265" t="str">
        <f>A1</f>
        <v>Thonburi Healthcare Group Public Company Limited</v>
      </c>
      <c r="B64" s="266"/>
      <c r="C64" s="267"/>
      <c r="D64" s="274"/>
      <c r="E64" s="275"/>
      <c r="F64" s="398"/>
      <c r="G64" s="398"/>
      <c r="H64" s="398"/>
      <c r="I64" s="398"/>
      <c r="J64" s="398"/>
      <c r="K64" s="398"/>
      <c r="L64" s="398"/>
    </row>
    <row r="65" spans="1:12" s="290" customFormat="1" ht="16.5" customHeight="1" x14ac:dyDescent="0.2">
      <c r="A65" s="265" t="str">
        <f>A2</f>
        <v xml:space="preserve">Statement of Cash Flows </v>
      </c>
      <c r="B65" s="265"/>
      <c r="C65" s="275"/>
      <c r="D65" s="274"/>
      <c r="E65" s="275"/>
      <c r="F65" s="398"/>
      <c r="G65" s="398"/>
      <c r="H65" s="398"/>
      <c r="I65" s="398"/>
      <c r="J65" s="398"/>
      <c r="K65" s="398"/>
      <c r="L65" s="398"/>
    </row>
    <row r="66" spans="1:12" s="290" customFormat="1" ht="16.5" customHeight="1" x14ac:dyDescent="0.2">
      <c r="A66" s="270" t="str">
        <f>A3</f>
        <v>For the six-month period ended 30 June 2021</v>
      </c>
      <c r="B66" s="292"/>
      <c r="C66" s="399"/>
      <c r="D66" s="400"/>
      <c r="E66" s="399"/>
      <c r="F66" s="401"/>
      <c r="G66" s="401"/>
      <c r="H66" s="401"/>
      <c r="I66" s="401"/>
      <c r="J66" s="401"/>
      <c r="K66" s="401"/>
      <c r="L66" s="401"/>
    </row>
    <row r="67" spans="1:12" s="210" customFormat="1" ht="16.5" customHeight="1" x14ac:dyDescent="0.2">
      <c r="A67" s="205"/>
      <c r="C67" s="208"/>
      <c r="D67" s="109"/>
      <c r="E67" s="208"/>
      <c r="F67" s="209"/>
      <c r="G67" s="209"/>
      <c r="H67" s="209"/>
      <c r="I67" s="209"/>
      <c r="J67" s="209"/>
      <c r="K67" s="209"/>
      <c r="L67" s="209"/>
    </row>
    <row r="68" spans="1:12" s="210" customFormat="1" ht="16.5" customHeight="1" x14ac:dyDescent="0.2">
      <c r="C68" s="208"/>
      <c r="D68" s="109"/>
      <c r="E68" s="208"/>
      <c r="F68" s="209"/>
      <c r="G68" s="209"/>
      <c r="H68" s="209"/>
      <c r="I68" s="209"/>
      <c r="J68" s="209"/>
      <c r="K68" s="209"/>
      <c r="L68" s="209"/>
    </row>
    <row r="69" spans="1:12" ht="15.95" customHeight="1" x14ac:dyDescent="0.2">
      <c r="F69" s="432" t="s">
        <v>1</v>
      </c>
      <c r="G69" s="432"/>
      <c r="H69" s="432"/>
      <c r="I69" s="215"/>
      <c r="J69" s="432" t="s">
        <v>152</v>
      </c>
      <c r="K69" s="432"/>
      <c r="L69" s="432"/>
    </row>
    <row r="70" spans="1:12" ht="15.95" customHeight="1" x14ac:dyDescent="0.2">
      <c r="F70" s="431" t="s">
        <v>151</v>
      </c>
      <c r="G70" s="431"/>
      <c r="H70" s="431"/>
      <c r="I70" s="215"/>
      <c r="J70" s="431" t="s">
        <v>151</v>
      </c>
      <c r="K70" s="431"/>
      <c r="L70" s="431"/>
    </row>
    <row r="71" spans="1:12" s="210" customFormat="1" ht="14.1" customHeight="1" x14ac:dyDescent="0.2">
      <c r="C71" s="208"/>
      <c r="D71" s="109"/>
      <c r="E71" s="208"/>
      <c r="F71" s="216" t="s">
        <v>2</v>
      </c>
      <c r="G71" s="217"/>
      <c r="H71" s="216" t="s">
        <v>2</v>
      </c>
      <c r="I71" s="218"/>
      <c r="J71" s="216" t="s">
        <v>2</v>
      </c>
      <c r="K71" s="217"/>
      <c r="L71" s="216" t="s">
        <v>2</v>
      </c>
    </row>
    <row r="72" spans="1:12" s="210" customFormat="1" ht="15.95" customHeight="1" x14ac:dyDescent="0.2">
      <c r="C72" s="208"/>
      <c r="D72" s="109"/>
      <c r="E72" s="208"/>
      <c r="F72" s="402" t="s">
        <v>260</v>
      </c>
      <c r="G72" s="217"/>
      <c r="H72" s="402" t="s">
        <v>260</v>
      </c>
      <c r="I72" s="218"/>
      <c r="J72" s="402" t="s">
        <v>260</v>
      </c>
      <c r="K72" s="217"/>
      <c r="L72" s="402" t="s">
        <v>260</v>
      </c>
    </row>
    <row r="73" spans="1:12" ht="15.95" customHeight="1" x14ac:dyDescent="0.2">
      <c r="D73" s="220"/>
      <c r="E73" s="221"/>
      <c r="F73" s="219" t="s">
        <v>242</v>
      </c>
      <c r="G73" s="222"/>
      <c r="H73" s="219" t="s">
        <v>185</v>
      </c>
      <c r="I73" s="222"/>
      <c r="J73" s="219" t="s">
        <v>242</v>
      </c>
      <c r="K73" s="215"/>
      <c r="L73" s="219" t="s">
        <v>185</v>
      </c>
    </row>
    <row r="74" spans="1:12" ht="15.95" customHeight="1" x14ac:dyDescent="0.2">
      <c r="D74" s="223" t="s">
        <v>111</v>
      </c>
      <c r="E74" s="221"/>
      <c r="F74" s="224" t="s">
        <v>48</v>
      </c>
      <c r="G74" s="217"/>
      <c r="H74" s="224" t="s">
        <v>48</v>
      </c>
      <c r="I74" s="218"/>
      <c r="J74" s="224" t="s">
        <v>48</v>
      </c>
      <c r="K74" s="217"/>
      <c r="L74" s="224" t="s">
        <v>48</v>
      </c>
    </row>
    <row r="75" spans="1:12" ht="15.95" customHeight="1" x14ac:dyDescent="0.2">
      <c r="D75" s="220"/>
      <c r="E75" s="221"/>
      <c r="F75" s="143"/>
      <c r="G75" s="217"/>
      <c r="H75" s="216"/>
      <c r="I75" s="218"/>
      <c r="J75" s="143"/>
      <c r="K75" s="217"/>
      <c r="L75" s="216"/>
    </row>
    <row r="76" spans="1:12" ht="16.5" customHeight="1" x14ac:dyDescent="0.2">
      <c r="A76" s="58" t="s">
        <v>286</v>
      </c>
      <c r="D76" s="237"/>
      <c r="E76" s="238"/>
      <c r="F76" s="137"/>
      <c r="G76" s="227"/>
      <c r="H76" s="227"/>
      <c r="J76" s="137"/>
      <c r="K76" s="227"/>
      <c r="L76" s="227"/>
    </row>
    <row r="77" spans="1:12" ht="16.5" customHeight="1" x14ac:dyDescent="0.2">
      <c r="B77" s="58" t="s">
        <v>328</v>
      </c>
      <c r="D77" s="237"/>
      <c r="E77" s="238"/>
      <c r="F77" s="137"/>
      <c r="G77" s="227"/>
      <c r="H77" s="227"/>
      <c r="J77" s="137"/>
      <c r="K77" s="227"/>
      <c r="L77" s="227"/>
    </row>
    <row r="78" spans="1:12" ht="16.5" customHeight="1" x14ac:dyDescent="0.2">
      <c r="B78" s="239"/>
      <c r="C78" s="239" t="s">
        <v>112</v>
      </c>
      <c r="E78" s="238"/>
      <c r="F78" s="144">
        <v>197484598</v>
      </c>
      <c r="G78" s="240"/>
      <c r="H78" s="260">
        <v>-54661984</v>
      </c>
      <c r="I78" s="240"/>
      <c r="J78" s="102">
        <v>95534873</v>
      </c>
      <c r="K78" s="167"/>
      <c r="L78" s="167">
        <v>63811386</v>
      </c>
    </row>
    <row r="79" spans="1:12" ht="16.5" customHeight="1" x14ac:dyDescent="0.2">
      <c r="C79" s="239" t="s">
        <v>113</v>
      </c>
      <c r="E79" s="238"/>
      <c r="F79" s="144">
        <v>3264166</v>
      </c>
      <c r="G79" s="240"/>
      <c r="H79" s="260">
        <v>153706</v>
      </c>
      <c r="I79" s="240"/>
      <c r="J79" s="102">
        <v>-8318598</v>
      </c>
      <c r="K79" s="167"/>
      <c r="L79" s="167">
        <v>-6837400</v>
      </c>
    </row>
    <row r="80" spans="1:12" ht="16.5" customHeight="1" x14ac:dyDescent="0.2">
      <c r="C80" s="239" t="s">
        <v>164</v>
      </c>
      <c r="E80" s="238"/>
      <c r="F80" s="144">
        <v>-121776841</v>
      </c>
      <c r="G80" s="240"/>
      <c r="H80" s="260">
        <v>-10421042</v>
      </c>
      <c r="I80" s="240"/>
      <c r="J80" s="102">
        <v>0</v>
      </c>
      <c r="K80" s="167"/>
      <c r="L80" s="167">
        <v>0</v>
      </c>
    </row>
    <row r="81" spans="1:12" ht="16.5" customHeight="1" x14ac:dyDescent="0.2">
      <c r="C81" s="239" t="s">
        <v>115</v>
      </c>
      <c r="E81" s="238"/>
      <c r="F81" s="144">
        <v>3654575</v>
      </c>
      <c r="G81" s="240"/>
      <c r="H81" s="260">
        <v>11169896</v>
      </c>
      <c r="I81" s="240"/>
      <c r="J81" s="102">
        <v>2486737</v>
      </c>
      <c r="K81" s="167"/>
      <c r="L81" s="167">
        <v>-2378301</v>
      </c>
    </row>
    <row r="82" spans="1:12" ht="16.5" customHeight="1" x14ac:dyDescent="0.2">
      <c r="C82" s="239" t="s">
        <v>22</v>
      </c>
      <c r="E82" s="238"/>
      <c r="F82" s="144">
        <v>219109</v>
      </c>
      <c r="G82" s="240"/>
      <c r="H82" s="260">
        <v>-3111120</v>
      </c>
      <c r="I82" s="240"/>
      <c r="J82" s="102">
        <v>148500</v>
      </c>
      <c r="K82" s="167"/>
      <c r="L82" s="167">
        <v>-160500</v>
      </c>
    </row>
    <row r="83" spans="1:12" ht="16.5" customHeight="1" x14ac:dyDescent="0.2">
      <c r="B83" s="110"/>
      <c r="C83" s="239" t="s">
        <v>28</v>
      </c>
      <c r="E83" s="238"/>
      <c r="F83" s="144">
        <v>96397591</v>
      </c>
      <c r="G83" s="240"/>
      <c r="H83" s="260">
        <v>-225391612</v>
      </c>
      <c r="I83" s="240"/>
      <c r="J83" s="102">
        <v>18574974</v>
      </c>
      <c r="K83" s="167"/>
      <c r="L83" s="167">
        <v>-156931639</v>
      </c>
    </row>
    <row r="84" spans="1:12" ht="16.5" customHeight="1" x14ac:dyDescent="0.2">
      <c r="B84" s="110"/>
      <c r="C84" s="239" t="s">
        <v>114</v>
      </c>
      <c r="E84" s="238"/>
      <c r="F84" s="144">
        <v>-14130238</v>
      </c>
      <c r="G84" s="240"/>
      <c r="H84" s="260">
        <v>-540226</v>
      </c>
      <c r="I84" s="240"/>
      <c r="J84" s="102">
        <v>-14226051</v>
      </c>
      <c r="K84" s="167"/>
      <c r="L84" s="167">
        <v>334005</v>
      </c>
    </row>
    <row r="85" spans="1:12" ht="16.5" customHeight="1" x14ac:dyDescent="0.2">
      <c r="B85" s="110"/>
      <c r="C85" s="239" t="s">
        <v>116</v>
      </c>
      <c r="E85" s="238"/>
      <c r="F85" s="144">
        <v>-2494528</v>
      </c>
      <c r="G85" s="240"/>
      <c r="H85" s="260">
        <v>-14957478</v>
      </c>
      <c r="I85" s="240"/>
      <c r="J85" s="102">
        <v>-2735273</v>
      </c>
      <c r="K85" s="167"/>
      <c r="L85" s="167">
        <v>-1512922</v>
      </c>
    </row>
    <row r="86" spans="1:12" ht="16.5" customHeight="1" x14ac:dyDescent="0.2">
      <c r="B86" s="110"/>
      <c r="C86" s="166" t="s">
        <v>35</v>
      </c>
      <c r="E86" s="238"/>
      <c r="F86" s="144">
        <v>910044</v>
      </c>
      <c r="G86" s="240"/>
      <c r="H86" s="260">
        <v>-5005132</v>
      </c>
      <c r="I86" s="240"/>
      <c r="J86" s="102">
        <v>7000</v>
      </c>
      <c r="K86" s="167"/>
      <c r="L86" s="167">
        <v>5000</v>
      </c>
    </row>
    <row r="87" spans="1:12" ht="16.5" customHeight="1" x14ac:dyDescent="0.2">
      <c r="B87" s="110"/>
      <c r="C87" s="166" t="s">
        <v>117</v>
      </c>
      <c r="D87" s="109">
        <v>24</v>
      </c>
      <c r="E87" s="238"/>
      <c r="F87" s="145">
        <v>-24605354</v>
      </c>
      <c r="G87" s="240"/>
      <c r="H87" s="413">
        <v>-13936267</v>
      </c>
      <c r="I87" s="240"/>
      <c r="J87" s="150">
        <v>-18390384</v>
      </c>
      <c r="K87" s="167"/>
      <c r="L87" s="285">
        <v>-10946751</v>
      </c>
    </row>
    <row r="88" spans="1:12" ht="16.5" customHeight="1" x14ac:dyDescent="0.2">
      <c r="B88" s="110"/>
      <c r="C88" s="166"/>
      <c r="D88" s="237"/>
      <c r="E88" s="238"/>
      <c r="F88" s="146"/>
      <c r="G88" s="241"/>
      <c r="H88" s="246"/>
      <c r="J88" s="146"/>
      <c r="K88" s="241"/>
      <c r="L88" s="246"/>
    </row>
    <row r="89" spans="1:12" ht="16.5" customHeight="1" x14ac:dyDescent="0.2">
      <c r="A89" s="242" t="s">
        <v>339</v>
      </c>
      <c r="B89" s="242"/>
      <c r="C89" s="243"/>
      <c r="D89" s="244"/>
      <c r="E89" s="239"/>
      <c r="F89" s="146">
        <f>SUM(F53,F78:F87)</f>
        <v>673908088</v>
      </c>
      <c r="G89" s="245"/>
      <c r="H89" s="246">
        <f>SUM(H53,H78:H87)</f>
        <v>100942008</v>
      </c>
      <c r="J89" s="146">
        <f>SUM(J53,J78:J87)</f>
        <v>565388216</v>
      </c>
      <c r="K89" s="241"/>
      <c r="L89" s="246">
        <f>SUM(L53,L78:L87)</f>
        <v>293615464</v>
      </c>
    </row>
    <row r="90" spans="1:12" ht="16.5" customHeight="1" x14ac:dyDescent="0.2">
      <c r="A90" s="110"/>
      <c r="B90" s="166" t="s">
        <v>118</v>
      </c>
      <c r="D90" s="110"/>
      <c r="E90" s="239"/>
      <c r="F90" s="144">
        <v>5856541</v>
      </c>
      <c r="G90" s="240"/>
      <c r="H90" s="260">
        <v>3773621</v>
      </c>
      <c r="I90" s="240"/>
      <c r="J90" s="414">
        <v>190445246</v>
      </c>
      <c r="K90" s="258"/>
      <c r="L90" s="415">
        <v>495143368</v>
      </c>
    </row>
    <row r="91" spans="1:12" ht="16.5" customHeight="1" x14ac:dyDescent="0.2">
      <c r="A91" s="110"/>
      <c r="B91" s="166" t="s">
        <v>119</v>
      </c>
      <c r="D91" s="110"/>
      <c r="E91" s="166"/>
      <c r="F91" s="144">
        <v>-138165133</v>
      </c>
      <c r="G91" s="166"/>
      <c r="H91" s="426">
        <v>-135083325</v>
      </c>
      <c r="I91" s="166"/>
      <c r="J91" s="144">
        <v>-123945294</v>
      </c>
      <c r="K91" s="231"/>
      <c r="L91" s="260">
        <v>-130895708</v>
      </c>
    </row>
    <row r="92" spans="1:12" ht="16.5" customHeight="1" x14ac:dyDescent="0.2">
      <c r="A92" s="110"/>
      <c r="B92" s="166" t="s">
        <v>120</v>
      </c>
      <c r="D92" s="110"/>
      <c r="E92" s="166"/>
      <c r="F92" s="145">
        <v>-28569586</v>
      </c>
      <c r="G92" s="240"/>
      <c r="H92" s="413">
        <v>-85508371</v>
      </c>
      <c r="I92" s="240"/>
      <c r="J92" s="145">
        <v>-20781055</v>
      </c>
      <c r="K92" s="258"/>
      <c r="L92" s="413">
        <v>-78741243</v>
      </c>
    </row>
    <row r="93" spans="1:12" ht="16.5" customHeight="1" x14ac:dyDescent="0.2">
      <c r="B93" s="166"/>
      <c r="C93" s="166"/>
      <c r="D93" s="230"/>
      <c r="E93" s="166"/>
      <c r="F93" s="147"/>
      <c r="G93" s="247"/>
      <c r="H93" s="247"/>
      <c r="I93" s="227"/>
      <c r="J93" s="146"/>
      <c r="K93" s="227"/>
      <c r="L93" s="246"/>
    </row>
    <row r="94" spans="1:12" ht="16.5" customHeight="1" x14ac:dyDescent="0.2">
      <c r="A94" s="248" t="s">
        <v>217</v>
      </c>
      <c r="B94" s="166"/>
      <c r="C94" s="166"/>
      <c r="D94" s="230"/>
      <c r="E94" s="166"/>
      <c r="F94" s="148">
        <f>SUM(F89:F93)</f>
        <v>513029910</v>
      </c>
      <c r="G94" s="227"/>
      <c r="H94" s="249">
        <f>SUM(H89:H93)</f>
        <v>-115876067</v>
      </c>
      <c r="I94" s="227"/>
      <c r="J94" s="148">
        <f>SUM(J89:J93)</f>
        <v>611107113</v>
      </c>
      <c r="K94" s="227"/>
      <c r="L94" s="249">
        <f>SUM(L89:L93)</f>
        <v>579121881</v>
      </c>
    </row>
    <row r="95" spans="1:12" ht="16.5" customHeight="1" x14ac:dyDescent="0.2">
      <c r="A95" s="248"/>
      <c r="F95" s="246"/>
      <c r="G95" s="227"/>
      <c r="H95" s="246"/>
      <c r="I95" s="227"/>
      <c r="J95" s="246"/>
      <c r="K95" s="227"/>
      <c r="L95" s="246"/>
    </row>
    <row r="96" spans="1:12" ht="16.5" customHeight="1" x14ac:dyDescent="0.2">
      <c r="A96" s="166"/>
      <c r="B96" s="166"/>
      <c r="C96" s="166"/>
      <c r="J96" s="250"/>
      <c r="L96" s="250"/>
    </row>
    <row r="97" spans="1:12" ht="16.5" customHeight="1" x14ac:dyDescent="0.2">
      <c r="A97" s="166"/>
      <c r="B97" s="166"/>
      <c r="C97" s="166"/>
      <c r="J97" s="250"/>
      <c r="L97" s="250"/>
    </row>
    <row r="98" spans="1:12" ht="16.5" customHeight="1" x14ac:dyDescent="0.2">
      <c r="A98" s="166"/>
      <c r="B98" s="166"/>
      <c r="C98" s="166"/>
      <c r="F98" s="246"/>
      <c r="G98" s="251"/>
      <c r="H98" s="246"/>
      <c r="J98" s="246"/>
      <c r="K98" s="251"/>
      <c r="L98" s="246"/>
    </row>
    <row r="99" spans="1:12" ht="16.5" customHeight="1" x14ac:dyDescent="0.2">
      <c r="A99" s="166"/>
      <c r="B99" s="166"/>
      <c r="C99" s="166"/>
      <c r="F99" s="246"/>
      <c r="G99" s="251"/>
      <c r="H99" s="246"/>
      <c r="J99" s="246"/>
      <c r="K99" s="251"/>
      <c r="L99" s="246"/>
    </row>
    <row r="100" spans="1:12" ht="16.5" customHeight="1" x14ac:dyDescent="0.2">
      <c r="A100" s="166"/>
      <c r="B100" s="166"/>
      <c r="C100" s="166"/>
      <c r="F100" s="246"/>
      <c r="G100" s="251"/>
      <c r="H100" s="246"/>
      <c r="J100" s="246"/>
      <c r="K100" s="251"/>
      <c r="L100" s="246"/>
    </row>
    <row r="101" spans="1:12" ht="16.5" customHeight="1" x14ac:dyDescent="0.2">
      <c r="A101" s="166"/>
      <c r="B101" s="166"/>
      <c r="C101" s="166"/>
      <c r="F101" s="246"/>
      <c r="G101" s="251"/>
      <c r="H101" s="246"/>
      <c r="J101" s="246"/>
      <c r="K101" s="251"/>
      <c r="L101" s="246"/>
    </row>
    <row r="102" spans="1:12" ht="16.5" customHeight="1" x14ac:dyDescent="0.2">
      <c r="A102" s="166"/>
      <c r="B102" s="166"/>
      <c r="C102" s="166"/>
      <c r="F102" s="246"/>
      <c r="G102" s="251"/>
      <c r="H102" s="246"/>
      <c r="J102" s="246"/>
      <c r="K102" s="251"/>
      <c r="L102" s="246"/>
    </row>
    <row r="103" spans="1:12" ht="16.5" customHeight="1" x14ac:dyDescent="0.2">
      <c r="A103" s="166"/>
      <c r="B103" s="166"/>
      <c r="C103" s="166"/>
      <c r="F103" s="246"/>
      <c r="G103" s="251"/>
      <c r="H103" s="246"/>
      <c r="J103" s="246"/>
      <c r="K103" s="251"/>
      <c r="L103" s="246"/>
    </row>
    <row r="104" spans="1:12" ht="16.5" customHeight="1" x14ac:dyDescent="0.2">
      <c r="A104" s="166"/>
      <c r="B104" s="166"/>
      <c r="C104" s="166"/>
      <c r="F104" s="246"/>
      <c r="G104" s="251"/>
      <c r="H104" s="246"/>
      <c r="J104" s="246"/>
      <c r="K104" s="251"/>
      <c r="L104" s="246"/>
    </row>
    <row r="105" spans="1:12" ht="16.5" customHeight="1" x14ac:dyDescent="0.2">
      <c r="A105" s="166"/>
      <c r="B105" s="166"/>
      <c r="C105" s="166"/>
      <c r="F105" s="246"/>
      <c r="G105" s="251"/>
      <c r="H105" s="246"/>
      <c r="J105" s="246"/>
      <c r="K105" s="251"/>
      <c r="L105" s="246"/>
    </row>
    <row r="106" spans="1:12" ht="16.5" customHeight="1" x14ac:dyDescent="0.2">
      <c r="A106" s="166"/>
      <c r="B106" s="166"/>
      <c r="C106" s="166"/>
      <c r="F106" s="246"/>
      <c r="G106" s="251"/>
      <c r="H106" s="246"/>
      <c r="J106" s="246"/>
      <c r="K106" s="251"/>
      <c r="L106" s="246"/>
    </row>
    <row r="107" spans="1:12" ht="16.5" customHeight="1" x14ac:dyDescent="0.2">
      <c r="A107" s="166"/>
      <c r="B107" s="166"/>
      <c r="C107" s="166"/>
      <c r="F107" s="246"/>
      <c r="G107" s="251"/>
      <c r="H107" s="246"/>
      <c r="J107" s="246"/>
      <c r="K107" s="251"/>
      <c r="L107" s="246"/>
    </row>
    <row r="108" spans="1:12" ht="16.5" customHeight="1" x14ac:dyDescent="0.2">
      <c r="A108" s="166"/>
      <c r="B108" s="166"/>
      <c r="C108" s="166"/>
      <c r="F108" s="246"/>
      <c r="G108" s="251"/>
      <c r="H108" s="246"/>
      <c r="J108" s="246"/>
      <c r="K108" s="251"/>
      <c r="L108" s="246"/>
    </row>
    <row r="109" spans="1:12" ht="16.5" customHeight="1" x14ac:dyDescent="0.2">
      <c r="A109" s="166"/>
      <c r="B109" s="166"/>
      <c r="C109" s="166"/>
      <c r="F109" s="246"/>
      <c r="G109" s="251"/>
      <c r="H109" s="246"/>
      <c r="J109" s="246"/>
      <c r="K109" s="251"/>
      <c r="L109" s="246"/>
    </row>
    <row r="110" spans="1:12" ht="16.5" customHeight="1" x14ac:dyDescent="0.2">
      <c r="A110" s="166"/>
      <c r="B110" s="166"/>
      <c r="C110" s="166"/>
      <c r="F110" s="246"/>
      <c r="G110" s="251"/>
      <c r="H110" s="246"/>
      <c r="J110" s="246"/>
      <c r="K110" s="251"/>
      <c r="L110" s="246"/>
    </row>
    <row r="111" spans="1:12" ht="16.5" customHeight="1" x14ac:dyDescent="0.2">
      <c r="A111" s="166"/>
      <c r="B111" s="166"/>
      <c r="C111" s="166"/>
      <c r="F111" s="246"/>
      <c r="G111" s="251"/>
      <c r="H111" s="246"/>
      <c r="J111" s="246"/>
      <c r="K111" s="251"/>
      <c r="L111" s="246"/>
    </row>
    <row r="112" spans="1:12" ht="16.5" customHeight="1" x14ac:dyDescent="0.2">
      <c r="A112" s="166"/>
      <c r="B112" s="166"/>
      <c r="C112" s="166"/>
      <c r="F112" s="246"/>
      <c r="G112" s="251"/>
      <c r="H112" s="246"/>
      <c r="J112" s="246"/>
      <c r="K112" s="251"/>
      <c r="L112" s="246"/>
    </row>
    <row r="113" spans="1:12" ht="16.5" customHeight="1" x14ac:dyDescent="0.2">
      <c r="A113" s="166"/>
      <c r="B113" s="166"/>
      <c r="C113" s="166"/>
      <c r="F113" s="246"/>
      <c r="G113" s="251"/>
      <c r="H113" s="246"/>
      <c r="J113" s="246"/>
      <c r="K113" s="251"/>
      <c r="L113" s="246"/>
    </row>
    <row r="114" spans="1:12" ht="16.5" customHeight="1" x14ac:dyDescent="0.2">
      <c r="A114" s="166"/>
      <c r="B114" s="166"/>
      <c r="C114" s="166"/>
      <c r="F114" s="246"/>
      <c r="G114" s="251"/>
      <c r="H114" s="246"/>
      <c r="J114" s="246"/>
      <c r="K114" s="251"/>
      <c r="L114" s="246"/>
    </row>
    <row r="115" spans="1:12" ht="16.5" customHeight="1" x14ac:dyDescent="0.2">
      <c r="A115" s="166"/>
      <c r="B115" s="166"/>
      <c r="C115" s="166"/>
      <c r="D115" s="230"/>
      <c r="E115" s="166"/>
      <c r="F115" s="252"/>
      <c r="G115" s="247"/>
      <c r="H115" s="252"/>
      <c r="J115" s="246"/>
      <c r="K115" s="241"/>
      <c r="L115" s="246"/>
    </row>
    <row r="116" spans="1:12" ht="16.5" customHeight="1" x14ac:dyDescent="0.2">
      <c r="A116" s="166"/>
      <c r="B116" s="166"/>
      <c r="C116" s="166"/>
      <c r="D116" s="230"/>
      <c r="E116" s="166"/>
      <c r="F116" s="252"/>
      <c r="G116" s="247"/>
      <c r="H116" s="252"/>
      <c r="J116" s="246"/>
      <c r="K116" s="241"/>
      <c r="L116" s="246"/>
    </row>
    <row r="117" spans="1:12" ht="16.5" customHeight="1" x14ac:dyDescent="0.2">
      <c r="A117" s="166"/>
      <c r="B117" s="166"/>
      <c r="C117" s="166"/>
      <c r="D117" s="230"/>
      <c r="E117" s="166"/>
      <c r="F117" s="252"/>
      <c r="G117" s="247"/>
      <c r="H117" s="252"/>
      <c r="J117" s="246"/>
      <c r="K117" s="241"/>
      <c r="L117" s="246"/>
    </row>
    <row r="118" spans="1:12" ht="16.5" customHeight="1" x14ac:dyDescent="0.2">
      <c r="A118" s="166"/>
      <c r="B118" s="166"/>
      <c r="C118" s="166"/>
      <c r="D118" s="230"/>
      <c r="E118" s="166"/>
      <c r="F118" s="252"/>
      <c r="G118" s="247"/>
      <c r="H118" s="252"/>
      <c r="J118" s="246"/>
      <c r="K118" s="241"/>
      <c r="L118" s="246"/>
    </row>
    <row r="119" spans="1:12" ht="16.5" customHeight="1" x14ac:dyDescent="0.2">
      <c r="A119" s="166"/>
      <c r="B119" s="166"/>
      <c r="C119" s="166"/>
      <c r="D119" s="230"/>
      <c r="E119" s="166"/>
      <c r="F119" s="252"/>
      <c r="G119" s="247"/>
      <c r="H119" s="252"/>
      <c r="J119" s="246"/>
      <c r="K119" s="241"/>
      <c r="L119" s="246"/>
    </row>
    <row r="120" spans="1:12" ht="21.75" customHeight="1" x14ac:dyDescent="0.2">
      <c r="A120" s="166"/>
      <c r="B120" s="166"/>
      <c r="C120" s="166"/>
      <c r="D120" s="230"/>
      <c r="E120" s="166"/>
      <c r="F120" s="252"/>
      <c r="G120" s="247"/>
      <c r="H120" s="252"/>
      <c r="J120" s="246"/>
      <c r="K120" s="241"/>
      <c r="L120" s="246"/>
    </row>
    <row r="121" spans="1:12" ht="19.5" customHeight="1" x14ac:dyDescent="0.2">
      <c r="A121" s="166"/>
      <c r="B121" s="166"/>
      <c r="C121" s="166"/>
      <c r="D121" s="230"/>
      <c r="E121" s="166"/>
      <c r="F121" s="252"/>
      <c r="G121" s="247"/>
      <c r="H121" s="252"/>
      <c r="J121" s="246"/>
      <c r="K121" s="241"/>
      <c r="L121" s="246"/>
    </row>
    <row r="122" spans="1:12" ht="21.95" customHeight="1" x14ac:dyDescent="0.2">
      <c r="A122" s="416" t="str">
        <f>+A63</f>
        <v>The accompanying notes on pages 15 to 43 form part of this interim financial information.</v>
      </c>
      <c r="B122" s="253"/>
      <c r="C122" s="254"/>
      <c r="D122" s="213"/>
      <c r="E122" s="234"/>
      <c r="F122" s="409"/>
      <c r="G122" s="235"/>
      <c r="H122" s="409"/>
      <c r="I122" s="236"/>
      <c r="J122" s="409"/>
      <c r="K122" s="235"/>
      <c r="L122" s="409"/>
    </row>
    <row r="123" spans="1:12" s="290" customFormat="1" ht="16.5" customHeight="1" x14ac:dyDescent="0.2">
      <c r="A123" s="265" t="str">
        <f>+A1</f>
        <v>Thonburi Healthcare Group Public Company Limited</v>
      </c>
      <c r="B123" s="266"/>
      <c r="C123" s="267"/>
      <c r="D123" s="274"/>
      <c r="E123" s="275"/>
      <c r="F123" s="398"/>
      <c r="G123" s="398"/>
      <c r="H123" s="398"/>
      <c r="I123" s="398"/>
      <c r="J123" s="398"/>
      <c r="K123" s="398"/>
      <c r="L123" s="398"/>
    </row>
    <row r="124" spans="1:12" s="290" customFormat="1" ht="16.5" customHeight="1" x14ac:dyDescent="0.2">
      <c r="A124" s="265" t="s">
        <v>104</v>
      </c>
      <c r="B124" s="265"/>
      <c r="C124" s="275"/>
      <c r="D124" s="274"/>
      <c r="E124" s="275"/>
      <c r="F124" s="398"/>
      <c r="G124" s="398"/>
      <c r="H124" s="398"/>
      <c r="I124" s="398"/>
      <c r="J124" s="398"/>
      <c r="K124" s="398"/>
      <c r="L124" s="398"/>
    </row>
    <row r="125" spans="1:12" s="290" customFormat="1" ht="16.5" customHeight="1" x14ac:dyDescent="0.2">
      <c r="A125" s="270" t="str">
        <f>+A3</f>
        <v>For the six-month period ended 30 June 2021</v>
      </c>
      <c r="B125" s="270"/>
      <c r="C125" s="399"/>
      <c r="D125" s="400"/>
      <c r="E125" s="399"/>
      <c r="F125" s="401"/>
      <c r="G125" s="401"/>
      <c r="H125" s="401"/>
      <c r="I125" s="401"/>
      <c r="J125" s="401"/>
      <c r="K125" s="401"/>
      <c r="L125" s="401"/>
    </row>
    <row r="126" spans="1:12" s="210" customFormat="1" ht="16.5" customHeight="1" x14ac:dyDescent="0.2">
      <c r="A126" s="205"/>
      <c r="B126" s="205"/>
      <c r="C126" s="208"/>
      <c r="D126" s="109"/>
      <c r="E126" s="208"/>
      <c r="F126" s="209"/>
      <c r="G126" s="209"/>
      <c r="H126" s="209"/>
      <c r="I126" s="209"/>
      <c r="J126" s="209"/>
      <c r="K126" s="209"/>
      <c r="L126" s="209"/>
    </row>
    <row r="127" spans="1:12" s="210" customFormat="1" ht="16.5" customHeight="1" x14ac:dyDescent="0.2">
      <c r="A127" s="205"/>
      <c r="B127" s="205"/>
      <c r="C127" s="208"/>
      <c r="D127" s="109"/>
      <c r="E127" s="208"/>
      <c r="F127" s="209"/>
      <c r="G127" s="209"/>
      <c r="H127" s="209"/>
      <c r="I127" s="209"/>
      <c r="J127" s="209"/>
      <c r="K127" s="209"/>
      <c r="L127" s="209"/>
    </row>
    <row r="128" spans="1:12" ht="15.95" customHeight="1" x14ac:dyDescent="0.2">
      <c r="F128" s="432" t="s">
        <v>1</v>
      </c>
      <c r="G128" s="432"/>
      <c r="H128" s="432"/>
      <c r="I128" s="215"/>
      <c r="J128" s="432" t="s">
        <v>152</v>
      </c>
      <c r="K128" s="432"/>
      <c r="L128" s="432"/>
    </row>
    <row r="129" spans="1:12" ht="15.95" customHeight="1" x14ac:dyDescent="0.2">
      <c r="F129" s="431" t="s">
        <v>151</v>
      </c>
      <c r="G129" s="431"/>
      <c r="H129" s="431"/>
      <c r="I129" s="215"/>
      <c r="J129" s="431" t="s">
        <v>151</v>
      </c>
      <c r="K129" s="431"/>
      <c r="L129" s="431"/>
    </row>
    <row r="130" spans="1:12" s="210" customFormat="1" ht="14.1" customHeight="1" x14ac:dyDescent="0.2">
      <c r="C130" s="208"/>
      <c r="D130" s="109"/>
      <c r="E130" s="208"/>
      <c r="F130" s="216" t="s">
        <v>2</v>
      </c>
      <c r="G130" s="217"/>
      <c r="H130" s="216" t="s">
        <v>2</v>
      </c>
      <c r="I130" s="218"/>
      <c r="J130" s="216" t="s">
        <v>2</v>
      </c>
      <c r="K130" s="217"/>
      <c r="L130" s="216" t="s">
        <v>2</v>
      </c>
    </row>
    <row r="131" spans="1:12" s="210" customFormat="1" ht="15.95" customHeight="1" x14ac:dyDescent="0.2">
      <c r="C131" s="208"/>
      <c r="D131" s="109"/>
      <c r="E131" s="208"/>
      <c r="F131" s="402" t="s">
        <v>260</v>
      </c>
      <c r="G131" s="217"/>
      <c r="H131" s="402" t="s">
        <v>260</v>
      </c>
      <c r="I131" s="218"/>
      <c r="J131" s="402" t="s">
        <v>260</v>
      </c>
      <c r="K131" s="217"/>
      <c r="L131" s="402" t="s">
        <v>260</v>
      </c>
    </row>
    <row r="132" spans="1:12" ht="15.95" customHeight="1" x14ac:dyDescent="0.2">
      <c r="D132" s="220"/>
      <c r="E132" s="221"/>
      <c r="F132" s="219" t="s">
        <v>242</v>
      </c>
      <c r="G132" s="222"/>
      <c r="H132" s="219" t="s">
        <v>185</v>
      </c>
      <c r="I132" s="222"/>
      <c r="J132" s="219" t="s">
        <v>242</v>
      </c>
      <c r="K132" s="215"/>
      <c r="L132" s="219" t="s">
        <v>185</v>
      </c>
    </row>
    <row r="133" spans="1:12" ht="15.95" customHeight="1" x14ac:dyDescent="0.2">
      <c r="D133" s="223" t="s">
        <v>5</v>
      </c>
      <c r="E133" s="221"/>
      <c r="F133" s="224" t="s">
        <v>48</v>
      </c>
      <c r="G133" s="217"/>
      <c r="H133" s="224" t="s">
        <v>48</v>
      </c>
      <c r="I133" s="218"/>
      <c r="J133" s="224" t="s">
        <v>48</v>
      </c>
      <c r="K133" s="217"/>
      <c r="L133" s="224" t="s">
        <v>48</v>
      </c>
    </row>
    <row r="134" spans="1:12" ht="15.95" customHeight="1" x14ac:dyDescent="0.2">
      <c r="A134" s="110"/>
      <c r="B134" s="166"/>
      <c r="C134" s="166"/>
      <c r="F134" s="149"/>
      <c r="G134" s="251"/>
      <c r="H134" s="251"/>
      <c r="J134" s="149"/>
      <c r="K134" s="251"/>
      <c r="L134" s="251"/>
    </row>
    <row r="135" spans="1:12" ht="15.95" customHeight="1" x14ac:dyDescent="0.2">
      <c r="A135" s="256" t="s">
        <v>121</v>
      </c>
      <c r="B135" s="166"/>
      <c r="C135" s="166"/>
      <c r="F135" s="149"/>
      <c r="G135" s="251"/>
      <c r="H135" s="251"/>
      <c r="J135" s="149"/>
      <c r="K135" s="251"/>
      <c r="L135" s="251"/>
    </row>
    <row r="136" spans="1:12" ht="15.95" customHeight="1" x14ac:dyDescent="0.2">
      <c r="A136" s="166" t="s">
        <v>319</v>
      </c>
      <c r="B136" s="166"/>
      <c r="C136" s="166"/>
      <c r="F136" s="149">
        <v>-7180</v>
      </c>
      <c r="G136" s="251"/>
      <c r="H136" s="167">
        <v>-130619</v>
      </c>
      <c r="I136" s="257"/>
      <c r="J136" s="102">
        <v>0</v>
      </c>
      <c r="K136" s="167"/>
      <c r="L136" s="167">
        <v>0</v>
      </c>
    </row>
    <row r="137" spans="1:12" ht="15.95" customHeight="1" x14ac:dyDescent="0.2">
      <c r="A137" s="166" t="s">
        <v>320</v>
      </c>
      <c r="B137" s="166"/>
      <c r="C137" s="166"/>
      <c r="E137" s="238"/>
      <c r="F137" s="144">
        <v>-1489</v>
      </c>
      <c r="G137" s="240"/>
      <c r="H137" s="260">
        <v>-150000</v>
      </c>
      <c r="I137" s="240"/>
      <c r="J137" s="102">
        <v>0</v>
      </c>
      <c r="K137" s="167"/>
      <c r="L137" s="167">
        <v>0</v>
      </c>
    </row>
    <row r="138" spans="1:12" ht="15.95" customHeight="1" x14ac:dyDescent="0.2">
      <c r="A138" s="166" t="s">
        <v>287</v>
      </c>
      <c r="B138" s="166"/>
      <c r="C138" s="166"/>
      <c r="D138" s="109">
        <v>9</v>
      </c>
      <c r="E138" s="238"/>
      <c r="F138" s="144">
        <v>15000000</v>
      </c>
      <c r="G138" s="240"/>
      <c r="H138" s="167">
        <v>55960880</v>
      </c>
      <c r="I138" s="257"/>
      <c r="J138" s="102">
        <v>0</v>
      </c>
      <c r="K138" s="167"/>
      <c r="L138" s="167">
        <v>0</v>
      </c>
    </row>
    <row r="139" spans="1:12" ht="15.95" customHeight="1" x14ac:dyDescent="0.2">
      <c r="A139" s="166" t="s">
        <v>211</v>
      </c>
      <c r="B139" s="110"/>
      <c r="F139" s="102"/>
      <c r="G139" s="257"/>
      <c r="H139" s="167"/>
      <c r="I139" s="257"/>
      <c r="J139" s="102"/>
      <c r="K139" s="167"/>
      <c r="L139" s="167"/>
    </row>
    <row r="140" spans="1:12" ht="15.95" customHeight="1" x14ac:dyDescent="0.2">
      <c r="A140" s="166"/>
      <c r="B140" s="110" t="s">
        <v>288</v>
      </c>
      <c r="F140" s="102"/>
      <c r="G140" s="257"/>
      <c r="H140" s="167"/>
      <c r="I140" s="257"/>
      <c r="J140" s="102"/>
      <c r="K140" s="167"/>
      <c r="L140" s="167"/>
    </row>
    <row r="141" spans="1:12" ht="15.95" customHeight="1" x14ac:dyDescent="0.2">
      <c r="A141" s="166"/>
      <c r="B141" s="229" t="s">
        <v>126</v>
      </c>
      <c r="D141" s="109">
        <v>14</v>
      </c>
      <c r="F141" s="102">
        <v>0</v>
      </c>
      <c r="G141" s="257"/>
      <c r="H141" s="167">
        <v>-23853</v>
      </c>
      <c r="I141" s="257"/>
      <c r="J141" s="102">
        <v>0</v>
      </c>
      <c r="K141" s="167"/>
      <c r="L141" s="167">
        <v>-23853</v>
      </c>
    </row>
    <row r="142" spans="1:12" ht="15.95" customHeight="1" x14ac:dyDescent="0.2">
      <c r="A142" s="166"/>
      <c r="B142" s="229" t="s">
        <v>125</v>
      </c>
      <c r="F142" s="102">
        <v>0</v>
      </c>
      <c r="G142" s="257"/>
      <c r="H142" s="167">
        <v>354525</v>
      </c>
      <c r="I142" s="257"/>
      <c r="J142" s="102">
        <v>0</v>
      </c>
      <c r="K142" s="167"/>
      <c r="L142" s="167">
        <v>354525</v>
      </c>
    </row>
    <row r="143" spans="1:12" ht="15.95" customHeight="1" x14ac:dyDescent="0.2">
      <c r="A143" s="166" t="s">
        <v>225</v>
      </c>
      <c r="B143" s="229"/>
      <c r="C143" s="166"/>
      <c r="D143" s="109" t="s">
        <v>239</v>
      </c>
      <c r="E143" s="238"/>
      <c r="F143" s="102">
        <v>0</v>
      </c>
      <c r="G143" s="240"/>
      <c r="H143" s="167">
        <v>0</v>
      </c>
      <c r="I143" s="257"/>
      <c r="J143" s="102">
        <v>-200250000</v>
      </c>
      <c r="K143" s="167"/>
      <c r="L143" s="167">
        <v>-1730000000</v>
      </c>
    </row>
    <row r="144" spans="1:12" ht="15.95" customHeight="1" x14ac:dyDescent="0.2">
      <c r="A144" s="166" t="s">
        <v>289</v>
      </c>
      <c r="B144" s="229"/>
      <c r="C144" s="166"/>
      <c r="F144" s="102">
        <v>0</v>
      </c>
      <c r="G144" s="257"/>
      <c r="H144" s="167">
        <v>-1000000</v>
      </c>
      <c r="I144" s="257"/>
      <c r="J144" s="102">
        <v>0</v>
      </c>
      <c r="K144" s="167"/>
      <c r="L144" s="167">
        <v>0</v>
      </c>
    </row>
    <row r="145" spans="1:12" ht="15.95" customHeight="1" x14ac:dyDescent="0.2">
      <c r="A145" s="166" t="s">
        <v>216</v>
      </c>
      <c r="B145" s="229"/>
      <c r="C145" s="166"/>
      <c r="F145" s="102">
        <v>0</v>
      </c>
      <c r="G145" s="257"/>
      <c r="H145" s="167">
        <v>-1000000</v>
      </c>
      <c r="I145" s="257"/>
      <c r="J145" s="102">
        <v>0</v>
      </c>
      <c r="K145" s="167"/>
      <c r="L145" s="167">
        <v>0</v>
      </c>
    </row>
    <row r="146" spans="1:12" ht="15.95" customHeight="1" x14ac:dyDescent="0.2">
      <c r="A146" s="166" t="s">
        <v>122</v>
      </c>
      <c r="B146" s="229"/>
      <c r="C146" s="166"/>
      <c r="D146" s="110"/>
      <c r="F146" s="142"/>
      <c r="J146" s="142"/>
    </row>
    <row r="147" spans="1:12" ht="15.95" customHeight="1" x14ac:dyDescent="0.2">
      <c r="A147" s="166"/>
      <c r="B147" s="229" t="s">
        <v>123</v>
      </c>
      <c r="C147" s="166"/>
      <c r="F147" s="102">
        <v>-369569722</v>
      </c>
      <c r="G147" s="231"/>
      <c r="H147" s="127">
        <v>-894272281</v>
      </c>
      <c r="I147" s="231"/>
      <c r="J147" s="102">
        <v>-172257749</v>
      </c>
      <c r="K147" s="167"/>
      <c r="L147" s="167">
        <v>-180813351</v>
      </c>
    </row>
    <row r="148" spans="1:12" ht="15.95" customHeight="1" x14ac:dyDescent="0.2">
      <c r="A148" s="166"/>
      <c r="B148" s="229" t="s">
        <v>124</v>
      </c>
      <c r="C148" s="166"/>
      <c r="F148" s="102">
        <v>-35913287</v>
      </c>
      <c r="G148" s="231"/>
      <c r="H148" s="167">
        <v>-15456534</v>
      </c>
      <c r="I148" s="231"/>
      <c r="J148" s="102">
        <v>-8419837</v>
      </c>
      <c r="K148" s="167"/>
      <c r="L148" s="167">
        <v>-7033900</v>
      </c>
    </row>
    <row r="149" spans="1:12" ht="16.5" customHeight="1" x14ac:dyDescent="0.2">
      <c r="A149" s="58" t="s">
        <v>235</v>
      </c>
      <c r="C149" s="239"/>
      <c r="E149" s="238"/>
      <c r="F149" s="144"/>
      <c r="G149" s="240"/>
      <c r="H149" s="167"/>
      <c r="I149" s="231"/>
      <c r="J149" s="102"/>
      <c r="K149" s="167"/>
      <c r="L149" s="167"/>
    </row>
    <row r="150" spans="1:12" ht="16.5" customHeight="1" x14ac:dyDescent="0.2">
      <c r="B150" s="58" t="s">
        <v>202</v>
      </c>
      <c r="C150" s="239"/>
      <c r="E150" s="238"/>
      <c r="F150" s="144">
        <v>10835181</v>
      </c>
      <c r="G150" s="240"/>
      <c r="H150" s="167">
        <v>3807563</v>
      </c>
      <c r="I150" s="257"/>
      <c r="J150" s="102">
        <v>0</v>
      </c>
      <c r="K150" s="167"/>
      <c r="L150" s="167">
        <v>0</v>
      </c>
    </row>
    <row r="151" spans="1:12" ht="16.5" customHeight="1" x14ac:dyDescent="0.2">
      <c r="A151" s="58" t="s">
        <v>290</v>
      </c>
      <c r="C151" s="239"/>
      <c r="E151" s="238"/>
      <c r="F151" s="144"/>
      <c r="G151" s="240"/>
      <c r="H151" s="167"/>
      <c r="I151" s="257"/>
      <c r="J151" s="102"/>
      <c r="K151" s="167"/>
      <c r="L151" s="167"/>
    </row>
    <row r="152" spans="1:12" ht="16.5" customHeight="1" x14ac:dyDescent="0.2">
      <c r="B152" s="58" t="s">
        <v>291</v>
      </c>
      <c r="C152" s="239"/>
      <c r="E152" s="238"/>
      <c r="F152" s="102">
        <v>0</v>
      </c>
      <c r="G152" s="240"/>
      <c r="H152" s="167">
        <v>434530982</v>
      </c>
      <c r="I152" s="257"/>
      <c r="J152" s="102">
        <v>0</v>
      </c>
      <c r="K152" s="167"/>
      <c r="L152" s="167">
        <v>434530982</v>
      </c>
    </row>
    <row r="153" spans="1:12" ht="15.95" customHeight="1" x14ac:dyDescent="0.2">
      <c r="A153" s="166" t="s">
        <v>177</v>
      </c>
      <c r="B153" s="110"/>
      <c r="C153" s="166"/>
      <c r="F153" s="142"/>
      <c r="J153" s="142"/>
      <c r="K153" s="167"/>
    </row>
    <row r="154" spans="1:12" ht="15.95" customHeight="1" x14ac:dyDescent="0.2">
      <c r="A154" s="166"/>
      <c r="B154" s="166" t="s">
        <v>171</v>
      </c>
      <c r="C154" s="166"/>
      <c r="F154" s="102">
        <v>2867848</v>
      </c>
      <c r="G154" s="231"/>
      <c r="H154" s="167">
        <v>625774</v>
      </c>
      <c r="I154" s="231"/>
      <c r="J154" s="102">
        <v>278628</v>
      </c>
      <c r="K154" s="167"/>
      <c r="L154" s="167">
        <v>610108</v>
      </c>
    </row>
    <row r="155" spans="1:12" ht="15.95" customHeight="1" x14ac:dyDescent="0.2">
      <c r="A155" s="166" t="s">
        <v>310</v>
      </c>
      <c r="B155" s="166"/>
      <c r="C155" s="166"/>
      <c r="F155" s="102">
        <v>930167</v>
      </c>
      <c r="G155" s="231"/>
      <c r="H155" s="167">
        <v>0</v>
      </c>
      <c r="I155" s="231"/>
      <c r="J155" s="102">
        <v>0</v>
      </c>
      <c r="K155" s="167"/>
      <c r="L155" s="167">
        <v>0</v>
      </c>
    </row>
    <row r="156" spans="1:12" ht="15.95" customHeight="1" x14ac:dyDescent="0.2">
      <c r="A156" s="166" t="s">
        <v>176</v>
      </c>
      <c r="B156" s="110"/>
      <c r="F156" s="102"/>
      <c r="G156" s="231"/>
      <c r="H156" s="167"/>
      <c r="I156" s="231"/>
      <c r="J156" s="102"/>
      <c r="K156" s="167"/>
      <c r="L156" s="167"/>
    </row>
    <row r="157" spans="1:12" ht="15.95" customHeight="1" x14ac:dyDescent="0.2">
      <c r="A157" s="166"/>
      <c r="B157" s="229" t="s">
        <v>125</v>
      </c>
      <c r="C157" s="166"/>
      <c r="D157" s="109" t="s">
        <v>246</v>
      </c>
      <c r="F157" s="102">
        <v>6000000</v>
      </c>
      <c r="G157" s="166"/>
      <c r="H157" s="167">
        <v>39603000</v>
      </c>
      <c r="I157" s="166"/>
      <c r="J157" s="102">
        <v>333600000</v>
      </c>
      <c r="K157" s="167"/>
      <c r="L157" s="167">
        <v>1306167337</v>
      </c>
    </row>
    <row r="158" spans="1:12" ht="15.95" customHeight="1" x14ac:dyDescent="0.2">
      <c r="A158" s="166"/>
      <c r="B158" s="229" t="s">
        <v>126</v>
      </c>
      <c r="C158" s="166"/>
      <c r="D158" s="109" t="s">
        <v>246</v>
      </c>
      <c r="F158" s="102">
        <v>-6000000</v>
      </c>
      <c r="G158" s="231"/>
      <c r="H158" s="167">
        <v>-5000000</v>
      </c>
      <c r="I158" s="231"/>
      <c r="J158" s="102">
        <v>-319300000</v>
      </c>
      <c r="K158" s="231"/>
      <c r="L158" s="167">
        <v>-736000000</v>
      </c>
    </row>
    <row r="159" spans="1:12" ht="15.95" customHeight="1" x14ac:dyDescent="0.2">
      <c r="A159" s="166" t="s">
        <v>292</v>
      </c>
      <c r="B159" s="166"/>
      <c r="C159" s="166"/>
      <c r="F159" s="102"/>
      <c r="G159" s="166"/>
      <c r="H159" s="167"/>
      <c r="I159" s="166"/>
      <c r="J159" s="102"/>
      <c r="K159" s="258"/>
      <c r="L159" s="167"/>
    </row>
    <row r="160" spans="1:12" ht="15.95" customHeight="1" x14ac:dyDescent="0.2">
      <c r="A160" s="166"/>
      <c r="B160" s="166" t="s">
        <v>293</v>
      </c>
      <c r="C160" s="166"/>
      <c r="F160" s="150">
        <v>37925825</v>
      </c>
      <c r="G160" s="166"/>
      <c r="H160" s="285">
        <v>32651849</v>
      </c>
      <c r="I160" s="166"/>
      <c r="J160" s="150">
        <v>57608867</v>
      </c>
      <c r="K160" s="258"/>
      <c r="L160" s="285">
        <v>77329890.999999985</v>
      </c>
    </row>
    <row r="161" spans="1:12" ht="15.95" customHeight="1" x14ac:dyDescent="0.2">
      <c r="A161" s="256"/>
      <c r="B161" s="166"/>
      <c r="C161" s="226"/>
      <c r="F161" s="142"/>
      <c r="J161" s="142"/>
    </row>
    <row r="162" spans="1:12" ht="15.95" customHeight="1" x14ac:dyDescent="0.2">
      <c r="A162" s="256" t="s">
        <v>136</v>
      </c>
      <c r="B162" s="256"/>
      <c r="C162" s="256"/>
      <c r="F162" s="141">
        <f>SUM(F136:F160)</f>
        <v>-337932657</v>
      </c>
      <c r="G162" s="251"/>
      <c r="H162" s="409">
        <f>SUM(H136:H160)</f>
        <v>-349498714</v>
      </c>
      <c r="J162" s="141">
        <f>SUM(J136:J160)</f>
        <v>-308740091</v>
      </c>
      <c r="K162" s="251"/>
      <c r="L162" s="409">
        <f>SUM(L136:L160)</f>
        <v>-834878261</v>
      </c>
    </row>
    <row r="163" spans="1:12" ht="15.95" customHeight="1" x14ac:dyDescent="0.2">
      <c r="A163" s="256"/>
      <c r="B163" s="256"/>
      <c r="C163" s="256"/>
      <c r="F163" s="403"/>
      <c r="G163" s="251"/>
      <c r="H163" s="403"/>
      <c r="J163" s="403"/>
      <c r="K163" s="251"/>
      <c r="L163" s="403"/>
    </row>
    <row r="164" spans="1:12" ht="15.95" customHeight="1" x14ac:dyDescent="0.2">
      <c r="A164" s="256"/>
      <c r="B164" s="256"/>
      <c r="C164" s="256"/>
      <c r="F164" s="403"/>
      <c r="G164" s="251"/>
      <c r="H164" s="403"/>
      <c r="J164" s="403"/>
      <c r="K164" s="251"/>
      <c r="L164" s="403"/>
    </row>
    <row r="165" spans="1:12" ht="15.95" customHeight="1" x14ac:dyDescent="0.2">
      <c r="A165" s="256"/>
      <c r="B165" s="256"/>
      <c r="C165" s="256"/>
      <c r="F165" s="403"/>
      <c r="G165" s="251"/>
      <c r="H165" s="403"/>
      <c r="J165" s="403"/>
      <c r="K165" s="251"/>
      <c r="L165" s="403"/>
    </row>
    <row r="166" spans="1:12" ht="15.95" customHeight="1" x14ac:dyDescent="0.2">
      <c r="A166" s="256"/>
      <c r="B166" s="256"/>
      <c r="C166" s="256"/>
      <c r="F166" s="403"/>
      <c r="G166" s="251"/>
      <c r="H166" s="403"/>
      <c r="J166" s="403"/>
      <c r="K166" s="251"/>
      <c r="L166" s="403"/>
    </row>
    <row r="167" spans="1:12" ht="15.95" customHeight="1" x14ac:dyDescent="0.2">
      <c r="A167" s="256"/>
      <c r="B167" s="256"/>
      <c r="C167" s="256"/>
      <c r="F167" s="403"/>
      <c r="G167" s="251"/>
      <c r="H167" s="403"/>
      <c r="J167" s="403"/>
      <c r="K167" s="251"/>
      <c r="L167" s="403"/>
    </row>
    <row r="168" spans="1:12" ht="15.95" customHeight="1" x14ac:dyDescent="0.2">
      <c r="A168" s="256"/>
      <c r="B168" s="256"/>
      <c r="C168" s="256"/>
      <c r="F168" s="403"/>
      <c r="G168" s="251"/>
      <c r="H168" s="403"/>
      <c r="J168" s="403"/>
      <c r="K168" s="251"/>
      <c r="L168" s="403"/>
    </row>
    <row r="169" spans="1:12" ht="15.95" customHeight="1" x14ac:dyDescent="0.2">
      <c r="A169" s="256"/>
      <c r="B169" s="256"/>
      <c r="C169" s="256"/>
      <c r="F169" s="403"/>
      <c r="G169" s="251"/>
      <c r="H169" s="403"/>
      <c r="J169" s="403"/>
      <c r="K169" s="251"/>
      <c r="L169" s="403"/>
    </row>
    <row r="170" spans="1:12" ht="15.95" customHeight="1" x14ac:dyDescent="0.2">
      <c r="A170" s="256"/>
      <c r="B170" s="256"/>
      <c r="C170" s="256"/>
      <c r="F170" s="403"/>
      <c r="G170" s="251"/>
      <c r="H170" s="403"/>
      <c r="J170" s="403"/>
      <c r="K170" s="251"/>
      <c r="L170" s="403"/>
    </row>
    <row r="171" spans="1:12" ht="15.95" customHeight="1" x14ac:dyDescent="0.2">
      <c r="A171" s="256"/>
      <c r="B171" s="256"/>
      <c r="C171" s="256"/>
      <c r="F171" s="403"/>
      <c r="G171" s="251"/>
      <c r="H171" s="403"/>
      <c r="J171" s="403"/>
      <c r="K171" s="251"/>
      <c r="L171" s="403"/>
    </row>
    <row r="172" spans="1:12" ht="15.95" customHeight="1" x14ac:dyDescent="0.2">
      <c r="A172" s="256"/>
      <c r="B172" s="256"/>
      <c r="C172" s="256"/>
      <c r="F172" s="403"/>
      <c r="G172" s="251"/>
      <c r="H172" s="403"/>
      <c r="J172" s="403"/>
      <c r="K172" s="251"/>
      <c r="L172" s="403"/>
    </row>
    <row r="173" spans="1:12" ht="15.95" customHeight="1" x14ac:dyDescent="0.2">
      <c r="A173" s="256"/>
      <c r="B173" s="256"/>
      <c r="C173" s="256"/>
      <c r="F173" s="403"/>
      <c r="G173" s="251"/>
      <c r="H173" s="403"/>
      <c r="J173" s="403"/>
      <c r="K173" s="251"/>
      <c r="L173" s="403"/>
    </row>
    <row r="174" spans="1:12" ht="15.95" customHeight="1" x14ac:dyDescent="0.2">
      <c r="A174" s="256"/>
      <c r="B174" s="256"/>
      <c r="C174" s="256"/>
      <c r="F174" s="403"/>
      <c r="G174" s="251"/>
      <c r="H174" s="403"/>
      <c r="J174" s="403"/>
      <c r="K174" s="251"/>
      <c r="L174" s="403"/>
    </row>
    <row r="175" spans="1:12" ht="15.95" customHeight="1" x14ac:dyDescent="0.2">
      <c r="A175" s="256"/>
      <c r="B175" s="256"/>
      <c r="C175" s="256"/>
      <c r="F175" s="403"/>
      <c r="G175" s="251"/>
      <c r="H175" s="403"/>
      <c r="J175" s="403"/>
      <c r="K175" s="251"/>
      <c r="L175" s="403"/>
    </row>
    <row r="176" spans="1:12" ht="15.95" customHeight="1" x14ac:dyDescent="0.2">
      <c r="A176" s="256"/>
      <c r="B176" s="256"/>
      <c r="C176" s="256"/>
      <c r="F176" s="403"/>
      <c r="G176" s="251"/>
      <c r="H176" s="403"/>
      <c r="J176" s="403"/>
      <c r="K176" s="251"/>
      <c r="L176" s="403"/>
    </row>
    <row r="177" spans="1:12" ht="15.95" customHeight="1" x14ac:dyDescent="0.2">
      <c r="A177" s="256"/>
      <c r="B177" s="256"/>
      <c r="C177" s="256"/>
      <c r="F177" s="403"/>
      <c r="G177" s="251"/>
      <c r="H177" s="403"/>
      <c r="J177" s="403"/>
      <c r="K177" s="251"/>
      <c r="L177" s="403"/>
    </row>
    <row r="178" spans="1:12" ht="21.75" customHeight="1" x14ac:dyDescent="0.2">
      <c r="A178" s="256"/>
      <c r="B178" s="256"/>
      <c r="C178" s="256"/>
      <c r="F178" s="403"/>
      <c r="G178" s="251"/>
      <c r="H178" s="403"/>
      <c r="J178" s="403"/>
      <c r="K178" s="251"/>
      <c r="L178" s="403"/>
    </row>
    <row r="179" spans="1:12" ht="15.95" customHeight="1" x14ac:dyDescent="0.2">
      <c r="A179" s="256"/>
      <c r="B179" s="256"/>
      <c r="C179" s="256"/>
      <c r="F179" s="403"/>
      <c r="G179" s="251"/>
      <c r="H179" s="403"/>
      <c r="J179" s="403"/>
      <c r="K179" s="251"/>
      <c r="L179" s="403"/>
    </row>
    <row r="180" spans="1:12" ht="15.95" customHeight="1" x14ac:dyDescent="0.2">
      <c r="A180" s="256"/>
      <c r="B180" s="256"/>
      <c r="C180" s="256"/>
      <c r="F180" s="403"/>
      <c r="G180" s="251"/>
      <c r="H180" s="403"/>
      <c r="J180" s="403"/>
      <c r="K180" s="251"/>
      <c r="L180" s="403"/>
    </row>
    <row r="181" spans="1:12" ht="25.5" customHeight="1" x14ac:dyDescent="0.2">
      <c r="A181" s="256"/>
      <c r="B181" s="256"/>
      <c r="C181" s="256"/>
      <c r="F181" s="403"/>
      <c r="G181" s="251"/>
      <c r="H181" s="403"/>
      <c r="J181" s="403"/>
      <c r="K181" s="251"/>
      <c r="L181" s="403"/>
    </row>
    <row r="182" spans="1:12" ht="21.95" customHeight="1" x14ac:dyDescent="0.2">
      <c r="A182" s="417" t="str">
        <f>+A122</f>
        <v>The accompanying notes on pages 15 to 43 form part of this interim financial information.</v>
      </c>
      <c r="B182" s="253"/>
      <c r="C182" s="254"/>
      <c r="D182" s="213"/>
      <c r="E182" s="234"/>
      <c r="F182" s="409"/>
      <c r="G182" s="235"/>
      <c r="H182" s="409"/>
      <c r="I182" s="236"/>
      <c r="J182" s="409"/>
      <c r="K182" s="235"/>
      <c r="L182" s="409"/>
    </row>
    <row r="183" spans="1:12" s="210" customFormat="1" ht="16.5" customHeight="1" x14ac:dyDescent="0.2">
      <c r="A183" s="265" t="str">
        <f>+A1</f>
        <v>Thonburi Healthcare Group Public Company Limited</v>
      </c>
      <c r="B183" s="206"/>
      <c r="C183" s="207"/>
      <c r="D183" s="109"/>
      <c r="E183" s="208"/>
      <c r="F183" s="209"/>
      <c r="G183" s="209"/>
      <c r="H183" s="209"/>
      <c r="I183" s="209"/>
      <c r="J183" s="209"/>
      <c r="K183" s="209"/>
      <c r="L183" s="209"/>
    </row>
    <row r="184" spans="1:12" s="210" customFormat="1" ht="16.5" customHeight="1" x14ac:dyDescent="0.2">
      <c r="A184" s="265" t="s">
        <v>104</v>
      </c>
      <c r="B184" s="205"/>
      <c r="C184" s="208"/>
      <c r="D184" s="109"/>
      <c r="E184" s="208"/>
      <c r="F184" s="209"/>
      <c r="G184" s="209"/>
      <c r="H184" s="209"/>
      <c r="I184" s="209"/>
      <c r="J184" s="209"/>
      <c r="K184" s="209"/>
      <c r="L184" s="209"/>
    </row>
    <row r="185" spans="1:12" s="210" customFormat="1" ht="16.5" customHeight="1" x14ac:dyDescent="0.2">
      <c r="A185" s="270" t="str">
        <f>+A3</f>
        <v>For the six-month period ended 30 June 2021</v>
      </c>
      <c r="B185" s="211"/>
      <c r="C185" s="212"/>
      <c r="D185" s="213"/>
      <c r="E185" s="212"/>
      <c r="F185" s="214"/>
      <c r="G185" s="214"/>
      <c r="H185" s="214"/>
      <c r="I185" s="214"/>
      <c r="J185" s="214"/>
      <c r="K185" s="214"/>
      <c r="L185" s="214"/>
    </row>
    <row r="186" spans="1:12" s="210" customFormat="1" ht="15" customHeight="1" x14ac:dyDescent="0.2">
      <c r="C186" s="208"/>
      <c r="D186" s="109"/>
      <c r="E186" s="208"/>
      <c r="F186" s="402"/>
      <c r="G186" s="217"/>
      <c r="H186" s="402"/>
      <c r="I186" s="218"/>
      <c r="J186" s="402"/>
      <c r="K186" s="217"/>
      <c r="L186" s="402"/>
    </row>
    <row r="187" spans="1:12" s="210" customFormat="1" ht="15" customHeight="1" x14ac:dyDescent="0.2">
      <c r="C187" s="208"/>
      <c r="D187" s="109"/>
      <c r="E187" s="208"/>
      <c r="F187" s="402"/>
      <c r="G187" s="217"/>
      <c r="H187" s="402"/>
      <c r="I187" s="218"/>
      <c r="J187" s="402"/>
      <c r="K187" s="217"/>
      <c r="L187" s="402"/>
    </row>
    <row r="188" spans="1:12" ht="15" customHeight="1" x14ac:dyDescent="0.2">
      <c r="F188" s="432" t="s">
        <v>1</v>
      </c>
      <c r="G188" s="432"/>
      <c r="H188" s="432"/>
      <c r="I188" s="215"/>
      <c r="J188" s="432" t="s">
        <v>152</v>
      </c>
      <c r="K188" s="432"/>
      <c r="L188" s="432"/>
    </row>
    <row r="189" spans="1:12" ht="15" customHeight="1" x14ac:dyDescent="0.2">
      <c r="F189" s="431" t="s">
        <v>151</v>
      </c>
      <c r="G189" s="431"/>
      <c r="H189" s="431"/>
      <c r="I189" s="215"/>
      <c r="J189" s="431" t="s">
        <v>151</v>
      </c>
      <c r="K189" s="431"/>
      <c r="L189" s="431"/>
    </row>
    <row r="190" spans="1:12" s="210" customFormat="1" ht="15" customHeight="1" x14ac:dyDescent="0.2">
      <c r="C190" s="208"/>
      <c r="D190" s="109"/>
      <c r="E190" s="208"/>
      <c r="F190" s="216" t="s">
        <v>2</v>
      </c>
      <c r="G190" s="217"/>
      <c r="H190" s="216" t="s">
        <v>2</v>
      </c>
      <c r="I190" s="218"/>
      <c r="J190" s="216" t="s">
        <v>2</v>
      </c>
      <c r="K190" s="217"/>
      <c r="L190" s="216" t="s">
        <v>2</v>
      </c>
    </row>
    <row r="191" spans="1:12" s="210" customFormat="1" ht="15" customHeight="1" x14ac:dyDescent="0.2">
      <c r="C191" s="208"/>
      <c r="D191" s="109"/>
      <c r="E191" s="208"/>
      <c r="F191" s="402" t="s">
        <v>260</v>
      </c>
      <c r="G191" s="217"/>
      <c r="H191" s="402" t="s">
        <v>260</v>
      </c>
      <c r="I191" s="218"/>
      <c r="J191" s="402" t="s">
        <v>260</v>
      </c>
      <c r="K191" s="217"/>
      <c r="L191" s="402" t="s">
        <v>260</v>
      </c>
    </row>
    <row r="192" spans="1:12" ht="15" customHeight="1" x14ac:dyDescent="0.2">
      <c r="D192" s="220"/>
      <c r="E192" s="221"/>
      <c r="F192" s="219" t="s">
        <v>242</v>
      </c>
      <c r="G192" s="222"/>
      <c r="H192" s="219" t="s">
        <v>185</v>
      </c>
      <c r="I192" s="222"/>
      <c r="J192" s="219" t="s">
        <v>242</v>
      </c>
      <c r="K192" s="215"/>
      <c r="L192" s="219" t="s">
        <v>185</v>
      </c>
    </row>
    <row r="193" spans="1:12" ht="15" customHeight="1" x14ac:dyDescent="0.2">
      <c r="D193" s="223" t="s">
        <v>5</v>
      </c>
      <c r="E193" s="221"/>
      <c r="F193" s="224" t="s">
        <v>48</v>
      </c>
      <c r="G193" s="217"/>
      <c r="H193" s="224" t="s">
        <v>48</v>
      </c>
      <c r="I193" s="218"/>
      <c r="J193" s="224" t="s">
        <v>48</v>
      </c>
      <c r="K193" s="217"/>
      <c r="L193" s="224" t="s">
        <v>48</v>
      </c>
    </row>
    <row r="194" spans="1:12" ht="15" customHeight="1" x14ac:dyDescent="0.2">
      <c r="A194" s="256" t="s">
        <v>127</v>
      </c>
      <c r="B194" s="259"/>
      <c r="C194" s="226"/>
      <c r="F194" s="137"/>
      <c r="G194" s="227"/>
      <c r="H194" s="227"/>
      <c r="I194" s="227"/>
      <c r="J194" s="137"/>
      <c r="K194" s="227"/>
      <c r="L194" s="227"/>
    </row>
    <row r="195" spans="1:12" ht="15" customHeight="1" x14ac:dyDescent="0.2">
      <c r="A195" s="58" t="s">
        <v>237</v>
      </c>
      <c r="B195" s="259"/>
      <c r="C195" s="226"/>
      <c r="F195" s="137"/>
      <c r="G195" s="227"/>
      <c r="H195" s="227"/>
      <c r="I195" s="227"/>
      <c r="J195" s="137"/>
      <c r="K195" s="227"/>
      <c r="L195" s="227"/>
    </row>
    <row r="196" spans="1:12" ht="15" customHeight="1" x14ac:dyDescent="0.2">
      <c r="A196" s="110"/>
      <c r="B196" s="166" t="s">
        <v>155</v>
      </c>
      <c r="C196" s="226"/>
      <c r="F196" s="140">
        <v>829060653</v>
      </c>
      <c r="G196" s="231"/>
      <c r="H196" s="404">
        <v>450347202</v>
      </c>
      <c r="I196" s="231"/>
      <c r="J196" s="102">
        <v>715000000</v>
      </c>
      <c r="K196" s="231"/>
      <c r="L196" s="404">
        <v>449708600</v>
      </c>
    </row>
    <row r="197" spans="1:12" ht="15" customHeight="1" x14ac:dyDescent="0.2">
      <c r="A197" s="166" t="s">
        <v>192</v>
      </c>
      <c r="B197" s="110"/>
      <c r="F197" s="140"/>
      <c r="G197" s="231"/>
      <c r="H197" s="404"/>
      <c r="I197" s="231"/>
      <c r="J197" s="140"/>
      <c r="K197" s="231"/>
      <c r="L197" s="404"/>
    </row>
    <row r="198" spans="1:12" ht="15" customHeight="1" x14ac:dyDescent="0.2">
      <c r="A198" s="166"/>
      <c r="B198" s="229" t="s">
        <v>125</v>
      </c>
      <c r="C198" s="166"/>
      <c r="D198" s="109" t="s">
        <v>247</v>
      </c>
      <c r="F198" s="102">
        <v>0</v>
      </c>
      <c r="G198" s="231"/>
      <c r="H198" s="167">
        <v>0</v>
      </c>
      <c r="I198" s="231"/>
      <c r="J198" s="140">
        <v>24500000</v>
      </c>
      <c r="K198" s="231"/>
      <c r="L198" s="167">
        <v>110000000</v>
      </c>
    </row>
    <row r="199" spans="1:12" ht="15" customHeight="1" x14ac:dyDescent="0.2">
      <c r="A199" s="166"/>
      <c r="B199" s="229" t="s">
        <v>126</v>
      </c>
      <c r="C199" s="166"/>
      <c r="D199" s="109" t="s">
        <v>247</v>
      </c>
      <c r="F199" s="102">
        <v>0</v>
      </c>
      <c r="G199" s="231"/>
      <c r="H199" s="167">
        <v>0</v>
      </c>
      <c r="I199" s="231"/>
      <c r="J199" s="140">
        <v>-61200000</v>
      </c>
      <c r="K199" s="231"/>
      <c r="L199" s="167">
        <v>-110000000</v>
      </c>
    </row>
    <row r="200" spans="1:12" ht="15" customHeight="1" x14ac:dyDescent="0.2">
      <c r="A200" s="166" t="s">
        <v>182</v>
      </c>
      <c r="B200" s="229"/>
      <c r="C200" s="226"/>
      <c r="D200" s="110"/>
      <c r="F200" s="85"/>
      <c r="G200" s="110"/>
      <c r="H200" s="110"/>
      <c r="I200" s="110"/>
      <c r="J200" s="85"/>
      <c r="K200" s="110"/>
      <c r="L200" s="110"/>
    </row>
    <row r="201" spans="1:12" ht="15" customHeight="1" x14ac:dyDescent="0.2">
      <c r="A201" s="166"/>
      <c r="B201" s="229" t="s">
        <v>125</v>
      </c>
      <c r="C201" s="226"/>
      <c r="D201" s="109">
        <v>22</v>
      </c>
      <c r="F201" s="140">
        <v>50000000</v>
      </c>
      <c r="G201" s="110"/>
      <c r="H201" s="167">
        <v>1143700000</v>
      </c>
      <c r="I201" s="110"/>
      <c r="J201" s="85">
        <v>50000000</v>
      </c>
      <c r="K201" s="110"/>
      <c r="L201" s="167">
        <v>900000000</v>
      </c>
    </row>
    <row r="202" spans="1:12" ht="15" customHeight="1" x14ac:dyDescent="0.2">
      <c r="A202" s="166"/>
      <c r="B202" s="229" t="s">
        <v>126</v>
      </c>
      <c r="C202" s="226"/>
      <c r="D202" s="109">
        <v>22</v>
      </c>
      <c r="F202" s="140">
        <v>-321366427</v>
      </c>
      <c r="G202" s="231"/>
      <c r="H202" s="260">
        <v>-158329653</v>
      </c>
      <c r="I202" s="231"/>
      <c r="J202" s="154">
        <v>-305000000</v>
      </c>
      <c r="K202" s="231"/>
      <c r="L202" s="405">
        <v>-157500000</v>
      </c>
    </row>
    <row r="203" spans="1:12" ht="15" customHeight="1" x14ac:dyDescent="0.2">
      <c r="A203" s="166" t="s">
        <v>212</v>
      </c>
      <c r="B203" s="229"/>
      <c r="C203" s="226"/>
      <c r="F203" s="140">
        <v>-990000</v>
      </c>
      <c r="G203" s="231"/>
      <c r="H203" s="167">
        <v>-460000</v>
      </c>
      <c r="I203" s="231"/>
      <c r="J203" s="102">
        <v>-990000</v>
      </c>
      <c r="K203" s="231"/>
      <c r="L203" s="167">
        <v>0</v>
      </c>
    </row>
    <row r="204" spans="1:12" ht="15" customHeight="1" x14ac:dyDescent="0.2">
      <c r="A204" s="58" t="s">
        <v>233</v>
      </c>
      <c r="B204" s="229"/>
      <c r="C204" s="226"/>
      <c r="F204" s="140">
        <v>-20094102</v>
      </c>
      <c r="G204" s="231"/>
      <c r="H204" s="427">
        <v>-26574203</v>
      </c>
      <c r="I204" s="231"/>
      <c r="J204" s="144">
        <v>-5282686</v>
      </c>
      <c r="K204" s="231"/>
      <c r="L204" s="426">
        <v>-4692310</v>
      </c>
    </row>
    <row r="205" spans="1:12" ht="15" customHeight="1" x14ac:dyDescent="0.2">
      <c r="A205" s="58" t="s">
        <v>342</v>
      </c>
      <c r="B205" s="229"/>
      <c r="C205" s="226"/>
      <c r="F205" s="140">
        <v>-6805514</v>
      </c>
      <c r="G205" s="231"/>
      <c r="H205" s="167">
        <v>-7756932</v>
      </c>
      <c r="I205" s="231"/>
      <c r="J205" s="144">
        <v>-505700</v>
      </c>
      <c r="K205" s="231"/>
      <c r="L205" s="127">
        <v>-618486</v>
      </c>
    </row>
    <row r="206" spans="1:12" ht="15" customHeight="1" x14ac:dyDescent="0.2">
      <c r="A206" s="58" t="s">
        <v>311</v>
      </c>
      <c r="B206" s="229"/>
      <c r="C206" s="226"/>
      <c r="F206" s="140">
        <v>-14875935</v>
      </c>
      <c r="G206" s="231"/>
      <c r="H206" s="127">
        <v>-15041777</v>
      </c>
      <c r="I206" s="231"/>
      <c r="J206" s="102">
        <v>0</v>
      </c>
      <c r="K206" s="231"/>
      <c r="L206" s="167">
        <v>0</v>
      </c>
    </row>
    <row r="207" spans="1:12" ht="15" customHeight="1" x14ac:dyDescent="0.2">
      <c r="A207" s="58" t="s">
        <v>294</v>
      </c>
      <c r="B207" s="229"/>
      <c r="C207" s="226"/>
      <c r="F207" s="102">
        <v>0</v>
      </c>
      <c r="G207" s="231"/>
      <c r="H207" s="167">
        <v>-79135160</v>
      </c>
      <c r="I207" s="231"/>
      <c r="J207" s="102">
        <v>0</v>
      </c>
      <c r="K207" s="231"/>
      <c r="L207" s="127">
        <v>-79135160</v>
      </c>
    </row>
    <row r="208" spans="1:12" ht="15" customHeight="1" x14ac:dyDescent="0.2">
      <c r="A208" s="166" t="s">
        <v>128</v>
      </c>
      <c r="B208" s="166"/>
      <c r="F208" s="140">
        <v>-250445351</v>
      </c>
      <c r="G208" s="231"/>
      <c r="H208" s="404">
        <v>-253076420</v>
      </c>
      <c r="I208" s="231"/>
      <c r="J208" s="155">
        <v>-250445351</v>
      </c>
      <c r="K208" s="231"/>
      <c r="L208" s="231">
        <v>-253076420</v>
      </c>
    </row>
    <row r="209" spans="1:16" ht="15" customHeight="1" x14ac:dyDescent="0.2">
      <c r="A209" s="166" t="s">
        <v>295</v>
      </c>
      <c r="B209" s="166"/>
      <c r="F209" s="151">
        <v>-10929745</v>
      </c>
      <c r="G209" s="231"/>
      <c r="H209" s="285">
        <v>-11430732</v>
      </c>
      <c r="I209" s="231"/>
      <c r="J209" s="151">
        <v>0</v>
      </c>
      <c r="K209" s="231"/>
      <c r="L209" s="408">
        <v>0</v>
      </c>
    </row>
    <row r="210" spans="1:16" ht="3.95" customHeight="1" x14ac:dyDescent="0.2">
      <c r="B210" s="259"/>
      <c r="F210" s="142"/>
      <c r="J210" s="142"/>
    </row>
    <row r="211" spans="1:16" ht="15" customHeight="1" x14ac:dyDescent="0.2">
      <c r="A211" s="259" t="s">
        <v>184</v>
      </c>
      <c r="B211" s="259"/>
      <c r="F211" s="148">
        <f>SUM(F196:F209)</f>
        <v>253553579</v>
      </c>
      <c r="G211" s="227"/>
      <c r="H211" s="249">
        <f>SUM(H196:H209)</f>
        <v>1042242325</v>
      </c>
      <c r="I211" s="227"/>
      <c r="J211" s="148">
        <f>SUM(J196:J209)</f>
        <v>166076263</v>
      </c>
      <c r="K211" s="227"/>
      <c r="L211" s="249">
        <f>SUM(L196:L209)</f>
        <v>854686224</v>
      </c>
    </row>
    <row r="212" spans="1:16" s="210" customFormat="1" ht="15" customHeight="1" x14ac:dyDescent="0.2">
      <c r="C212" s="208"/>
      <c r="D212" s="109"/>
      <c r="E212" s="208"/>
      <c r="F212" s="425"/>
      <c r="G212" s="217"/>
      <c r="H212" s="402"/>
      <c r="I212" s="218"/>
      <c r="J212" s="425"/>
      <c r="K212" s="217"/>
      <c r="L212" s="402"/>
    </row>
    <row r="213" spans="1:16" ht="15" customHeight="1" x14ac:dyDescent="0.2">
      <c r="A213" s="259" t="s">
        <v>329</v>
      </c>
      <c r="B213" s="259"/>
      <c r="F213" s="137">
        <f>SUM(F211,F162,F94)</f>
        <v>428650832</v>
      </c>
      <c r="G213" s="227"/>
      <c r="H213" s="227">
        <f>SUM(H211,H162,H94)</f>
        <v>576867544</v>
      </c>
      <c r="I213" s="227"/>
      <c r="J213" s="137">
        <f>SUM(J211,J162,J94)</f>
        <v>468443285</v>
      </c>
      <c r="K213" s="227"/>
      <c r="L213" s="227">
        <f>SUM(L211,L162,L94)</f>
        <v>598929844</v>
      </c>
    </row>
    <row r="214" spans="1:16" ht="15" customHeight="1" x14ac:dyDescent="0.2">
      <c r="A214" s="58" t="s">
        <v>218</v>
      </c>
      <c r="B214" s="261"/>
      <c r="C214" s="210"/>
      <c r="F214" s="99">
        <v>495381393</v>
      </c>
      <c r="G214" s="257"/>
      <c r="H214" s="257">
        <v>662477914</v>
      </c>
      <c r="I214" s="257"/>
      <c r="J214" s="99">
        <v>304192411</v>
      </c>
      <c r="K214" s="257"/>
      <c r="L214" s="257">
        <v>420609717</v>
      </c>
    </row>
    <row r="215" spans="1:16" ht="15" customHeight="1" x14ac:dyDescent="0.2">
      <c r="A215" s="58" t="s">
        <v>280</v>
      </c>
      <c r="B215" s="261"/>
      <c r="C215" s="210"/>
      <c r="F215" s="152">
        <v>2132717</v>
      </c>
      <c r="G215" s="257"/>
      <c r="H215" s="408">
        <v>-11392382</v>
      </c>
      <c r="I215" s="257"/>
      <c r="J215" s="152">
        <v>2132717</v>
      </c>
      <c r="K215" s="257"/>
      <c r="L215" s="408">
        <v>-11392382</v>
      </c>
    </row>
    <row r="216" spans="1:16" ht="5.0999999999999996" customHeight="1" x14ac:dyDescent="0.2">
      <c r="A216" s="261"/>
      <c r="B216" s="261"/>
      <c r="C216" s="210"/>
      <c r="F216" s="137"/>
      <c r="G216" s="227"/>
      <c r="H216" s="227"/>
      <c r="I216" s="227"/>
      <c r="J216" s="137"/>
      <c r="K216" s="227"/>
      <c r="L216" s="227"/>
    </row>
    <row r="217" spans="1:16" ht="15" customHeight="1" thickBot="1" x14ac:dyDescent="0.25">
      <c r="A217" s="205" t="s">
        <v>219</v>
      </c>
      <c r="B217" s="205"/>
      <c r="C217" s="262"/>
      <c r="D217" s="110"/>
      <c r="F217" s="153">
        <f>SUM(F213:F216)</f>
        <v>926164942</v>
      </c>
      <c r="G217" s="227"/>
      <c r="H217" s="263">
        <f>SUM(H213:H216)</f>
        <v>1227953076</v>
      </c>
      <c r="I217" s="227"/>
      <c r="J217" s="153">
        <f>SUM(J213:J216)</f>
        <v>774768413</v>
      </c>
      <c r="K217" s="227"/>
      <c r="L217" s="263">
        <f>SUM(L213:L216)</f>
        <v>1008147179</v>
      </c>
      <c r="N217" s="418"/>
      <c r="O217" s="418"/>
      <c r="P217" s="418"/>
    </row>
    <row r="218" spans="1:16" s="210" customFormat="1" ht="15" customHeight="1" thickTop="1" x14ac:dyDescent="0.2">
      <c r="C218" s="208"/>
      <c r="D218" s="109"/>
      <c r="E218" s="208"/>
      <c r="F218" s="425"/>
      <c r="G218" s="217"/>
      <c r="H218" s="402"/>
      <c r="I218" s="218"/>
      <c r="J218" s="425"/>
      <c r="K218" s="217"/>
      <c r="L218" s="402"/>
    </row>
    <row r="219" spans="1:16" ht="15" customHeight="1" x14ac:dyDescent="0.2">
      <c r="A219" s="259" t="s">
        <v>129</v>
      </c>
      <c r="B219" s="261"/>
      <c r="C219" s="210"/>
      <c r="F219" s="137"/>
      <c r="G219" s="227"/>
      <c r="H219" s="227"/>
      <c r="I219" s="227"/>
      <c r="J219" s="137"/>
      <c r="K219" s="227"/>
      <c r="L219" s="227"/>
    </row>
    <row r="220" spans="1:16" ht="3.95" customHeight="1" x14ac:dyDescent="0.2">
      <c r="C220" s="58"/>
      <c r="F220" s="84"/>
      <c r="G220" s="258"/>
      <c r="H220" s="258"/>
      <c r="I220" s="258"/>
      <c r="J220" s="84"/>
      <c r="K220" s="258"/>
      <c r="L220" s="258"/>
    </row>
    <row r="221" spans="1:16" ht="15" customHeight="1" x14ac:dyDescent="0.2">
      <c r="A221" s="58" t="s">
        <v>236</v>
      </c>
      <c r="C221" s="58"/>
      <c r="D221" s="109">
        <v>10</v>
      </c>
      <c r="F221" s="102">
        <v>22500</v>
      </c>
      <c r="G221" s="258"/>
      <c r="H221" s="167">
        <v>22500</v>
      </c>
      <c r="I221" s="258"/>
      <c r="J221" s="102">
        <v>500000</v>
      </c>
      <c r="K221" s="258"/>
      <c r="L221" s="167">
        <v>0</v>
      </c>
    </row>
    <row r="222" spans="1:16" ht="15" customHeight="1" x14ac:dyDescent="0.2">
      <c r="A222" s="58" t="s">
        <v>130</v>
      </c>
      <c r="B222" s="110"/>
      <c r="C222" s="58"/>
      <c r="F222" s="85"/>
      <c r="G222" s="110"/>
      <c r="H222" s="110"/>
      <c r="I222" s="110"/>
      <c r="J222" s="85"/>
      <c r="K222" s="110"/>
      <c r="L222" s="110"/>
    </row>
    <row r="223" spans="1:16" ht="15" customHeight="1" x14ac:dyDescent="0.2">
      <c r="A223" s="110"/>
      <c r="B223" s="58" t="s">
        <v>190</v>
      </c>
      <c r="C223" s="58"/>
      <c r="D223" s="109">
        <v>21</v>
      </c>
      <c r="F223" s="85">
        <v>186173386</v>
      </c>
      <c r="G223" s="110"/>
      <c r="H223" s="110">
        <v>111703240</v>
      </c>
      <c r="I223" s="110"/>
      <c r="J223" s="102">
        <v>65050952</v>
      </c>
      <c r="K223" s="110"/>
      <c r="L223" s="167">
        <v>43608044</v>
      </c>
    </row>
    <row r="224" spans="1:16" ht="15" customHeight="1" x14ac:dyDescent="0.2">
      <c r="A224" s="58" t="s">
        <v>234</v>
      </c>
      <c r="C224" s="58"/>
      <c r="F224" s="85">
        <v>14941984</v>
      </c>
      <c r="G224" s="110"/>
      <c r="H224" s="167">
        <v>13825294</v>
      </c>
      <c r="I224" s="110"/>
      <c r="J224" s="102">
        <v>2621500</v>
      </c>
      <c r="K224" s="110"/>
      <c r="L224" s="167">
        <v>19260</v>
      </c>
    </row>
    <row r="225" spans="1:12" ht="15" customHeight="1" x14ac:dyDescent="0.2">
      <c r="A225" s="58" t="s">
        <v>296</v>
      </c>
      <c r="C225" s="58"/>
      <c r="F225" s="102">
        <v>0</v>
      </c>
      <c r="G225" s="110"/>
      <c r="H225" s="167">
        <v>4216750</v>
      </c>
      <c r="I225" s="110"/>
      <c r="J225" s="102">
        <v>0</v>
      </c>
      <c r="K225" s="110"/>
      <c r="L225" s="167">
        <v>4216750</v>
      </c>
    </row>
    <row r="226" spans="1:12" ht="15" customHeight="1" x14ac:dyDescent="0.2">
      <c r="A226" s="58" t="s">
        <v>165</v>
      </c>
      <c r="C226" s="58"/>
      <c r="D226" s="109">
        <v>21</v>
      </c>
      <c r="F226" s="85">
        <v>17520632</v>
      </c>
      <c r="G226" s="258"/>
      <c r="H226" s="110">
        <v>16153730</v>
      </c>
      <c r="I226" s="258"/>
      <c r="J226" s="102">
        <v>17318958</v>
      </c>
      <c r="K226" s="258"/>
      <c r="L226" s="167">
        <v>16065859</v>
      </c>
    </row>
    <row r="227" spans="1:12" ht="15" customHeight="1" x14ac:dyDescent="0.2">
      <c r="A227" s="58" t="s">
        <v>135</v>
      </c>
      <c r="C227" s="58"/>
      <c r="D227" s="109">
        <v>21</v>
      </c>
      <c r="F227" s="85">
        <v>128268358</v>
      </c>
      <c r="G227" s="258"/>
      <c r="H227" s="110">
        <v>138820533</v>
      </c>
      <c r="I227" s="258"/>
      <c r="J227" s="102">
        <v>11360835</v>
      </c>
      <c r="K227" s="258"/>
      <c r="L227" s="167">
        <v>12173274</v>
      </c>
    </row>
    <row r="228" spans="1:12" ht="15" customHeight="1" x14ac:dyDescent="0.2">
      <c r="A228" s="58" t="s">
        <v>213</v>
      </c>
      <c r="C228" s="58"/>
      <c r="F228" s="102">
        <v>0</v>
      </c>
      <c r="G228" s="258"/>
      <c r="H228" s="167">
        <v>6338620</v>
      </c>
      <c r="I228" s="258"/>
      <c r="J228" s="102">
        <v>0</v>
      </c>
      <c r="K228" s="258"/>
      <c r="L228" s="167">
        <v>0</v>
      </c>
    </row>
    <row r="229" spans="1:12" ht="15" customHeight="1" x14ac:dyDescent="0.2">
      <c r="A229" s="58" t="s">
        <v>224</v>
      </c>
      <c r="C229" s="58"/>
      <c r="F229" s="85"/>
      <c r="G229" s="258"/>
      <c r="H229" s="167"/>
      <c r="I229" s="258"/>
      <c r="J229" s="102"/>
      <c r="K229" s="258"/>
      <c r="L229" s="167"/>
    </row>
    <row r="230" spans="1:12" ht="15" customHeight="1" x14ac:dyDescent="0.2">
      <c r="B230" s="203" t="s">
        <v>223</v>
      </c>
      <c r="C230" s="58"/>
      <c r="F230" s="102">
        <v>0</v>
      </c>
      <c r="G230" s="258"/>
      <c r="H230" s="167">
        <v>150962592</v>
      </c>
      <c r="I230" s="258"/>
      <c r="J230" s="102">
        <v>0</v>
      </c>
      <c r="K230" s="258"/>
      <c r="L230" s="167">
        <v>14156955</v>
      </c>
    </row>
    <row r="231" spans="1:12" ht="15" customHeight="1" x14ac:dyDescent="0.2">
      <c r="A231" s="58" t="s">
        <v>334</v>
      </c>
      <c r="B231" s="203"/>
      <c r="C231" s="58"/>
      <c r="F231" s="102"/>
      <c r="G231" s="258"/>
      <c r="H231" s="167"/>
      <c r="I231" s="258"/>
      <c r="J231" s="102"/>
      <c r="K231" s="258"/>
      <c r="L231" s="167"/>
    </row>
    <row r="232" spans="1:12" ht="15" customHeight="1" x14ac:dyDescent="0.2">
      <c r="B232" s="203" t="s">
        <v>335</v>
      </c>
      <c r="C232" s="58"/>
      <c r="D232" s="109">
        <v>17</v>
      </c>
      <c r="F232" s="102">
        <v>31699674</v>
      </c>
      <c r="G232" s="258"/>
      <c r="H232" s="127">
        <v>24121385</v>
      </c>
      <c r="I232" s="258"/>
      <c r="J232" s="102">
        <v>4988797</v>
      </c>
      <c r="K232" s="258"/>
      <c r="L232" s="167">
        <v>1198960</v>
      </c>
    </row>
    <row r="233" spans="1:12" ht="15" customHeight="1" x14ac:dyDescent="0.2">
      <c r="B233" s="203" t="s">
        <v>336</v>
      </c>
      <c r="C233" s="58"/>
      <c r="F233" s="102">
        <v>12000</v>
      </c>
      <c r="G233" s="258"/>
      <c r="H233" s="127">
        <v>417300</v>
      </c>
      <c r="I233" s="258"/>
      <c r="J233" s="102">
        <v>0</v>
      </c>
      <c r="K233" s="258"/>
      <c r="L233" s="167">
        <v>417300</v>
      </c>
    </row>
    <row r="234" spans="1:12" ht="15" customHeight="1" x14ac:dyDescent="0.2">
      <c r="A234" s="58" t="s">
        <v>340</v>
      </c>
      <c r="B234" s="203"/>
      <c r="C234" s="58"/>
      <c r="F234" s="102">
        <v>6050000</v>
      </c>
      <c r="G234" s="258"/>
      <c r="H234" s="127">
        <v>27792500</v>
      </c>
      <c r="I234" s="258"/>
      <c r="J234" s="102">
        <v>0</v>
      </c>
      <c r="K234" s="258"/>
      <c r="L234" s="167">
        <v>0</v>
      </c>
    </row>
    <row r="235" spans="1:12" s="210" customFormat="1" ht="15" customHeight="1" x14ac:dyDescent="0.2">
      <c r="C235" s="208"/>
      <c r="D235" s="109"/>
      <c r="E235" s="208"/>
      <c r="F235" s="425"/>
      <c r="G235" s="217"/>
      <c r="H235" s="402"/>
      <c r="I235" s="218"/>
      <c r="J235" s="425"/>
      <c r="K235" s="217"/>
      <c r="L235" s="402"/>
    </row>
    <row r="236" spans="1:12" ht="15" customHeight="1" x14ac:dyDescent="0.2">
      <c r="A236" s="259" t="s">
        <v>194</v>
      </c>
      <c r="C236" s="58"/>
      <c r="F236" s="85"/>
      <c r="G236" s="258"/>
      <c r="H236" s="110"/>
      <c r="I236" s="258"/>
      <c r="J236" s="102"/>
      <c r="K236" s="258"/>
      <c r="L236" s="110"/>
    </row>
    <row r="237" spans="1:12" ht="15" customHeight="1" x14ac:dyDescent="0.2">
      <c r="A237" s="58" t="s">
        <v>189</v>
      </c>
      <c r="C237" s="58"/>
      <c r="F237" s="85"/>
      <c r="G237" s="258"/>
      <c r="H237" s="110"/>
      <c r="I237" s="258"/>
      <c r="J237" s="102"/>
      <c r="K237" s="258"/>
      <c r="L237" s="110"/>
    </row>
    <row r="238" spans="1:12" ht="15" customHeight="1" x14ac:dyDescent="0.2">
      <c r="B238" s="58" t="s">
        <v>195</v>
      </c>
      <c r="C238" s="58"/>
      <c r="D238" s="109">
        <v>23</v>
      </c>
      <c r="F238" s="85">
        <v>244567253</v>
      </c>
      <c r="G238" s="258"/>
      <c r="H238" s="167">
        <v>41270564</v>
      </c>
      <c r="I238" s="258"/>
      <c r="J238" s="102">
        <v>30121131</v>
      </c>
      <c r="K238" s="258"/>
      <c r="L238" s="167">
        <v>14818316</v>
      </c>
    </row>
    <row r="239" spans="1:12" ht="15" customHeight="1" x14ac:dyDescent="0.2">
      <c r="B239" s="58" t="s">
        <v>193</v>
      </c>
      <c r="C239" s="58"/>
      <c r="F239" s="102">
        <v>0</v>
      </c>
      <c r="G239" s="258"/>
      <c r="H239" s="167">
        <v>152126319</v>
      </c>
      <c r="I239" s="258"/>
      <c r="J239" s="102">
        <v>0</v>
      </c>
      <c r="K239" s="258"/>
      <c r="L239" s="167">
        <v>22253404</v>
      </c>
    </row>
    <row r="240" spans="1:12" ht="15" customHeight="1" x14ac:dyDescent="0.2">
      <c r="B240" s="203" t="s">
        <v>214</v>
      </c>
      <c r="C240" s="58"/>
      <c r="D240" s="109">
        <v>18</v>
      </c>
      <c r="F240" s="85">
        <v>2585191</v>
      </c>
      <c r="G240" s="258"/>
      <c r="H240" s="127">
        <v>41251520</v>
      </c>
      <c r="I240" s="258"/>
      <c r="J240" s="102">
        <v>1759387</v>
      </c>
      <c r="K240" s="258"/>
      <c r="L240" s="167">
        <v>1997574</v>
      </c>
    </row>
    <row r="241" spans="1:12" ht="15" customHeight="1" x14ac:dyDescent="0.2">
      <c r="B241" s="203" t="s">
        <v>312</v>
      </c>
      <c r="C241" s="58"/>
      <c r="D241" s="109">
        <v>18</v>
      </c>
      <c r="F241" s="85">
        <v>-2659642</v>
      </c>
      <c r="G241" s="258"/>
      <c r="H241" s="167">
        <v>-9077992</v>
      </c>
      <c r="I241" s="258"/>
      <c r="J241" s="102">
        <v>0</v>
      </c>
      <c r="K241" s="258"/>
      <c r="L241" s="167">
        <v>0</v>
      </c>
    </row>
    <row r="242" spans="1:12" ht="15" customHeight="1" x14ac:dyDescent="0.2">
      <c r="B242" s="203" t="s">
        <v>338</v>
      </c>
      <c r="C242" s="58"/>
      <c r="F242" s="85">
        <v>-7337163</v>
      </c>
      <c r="G242" s="258"/>
      <c r="H242" s="167">
        <v>-347311</v>
      </c>
      <c r="I242" s="258"/>
      <c r="J242" s="102">
        <v>0</v>
      </c>
      <c r="K242" s="258"/>
      <c r="L242" s="167">
        <v>0</v>
      </c>
    </row>
    <row r="243" spans="1:12" ht="15" customHeight="1" x14ac:dyDescent="0.2">
      <c r="B243" s="203" t="s">
        <v>204</v>
      </c>
      <c r="C243" s="58"/>
      <c r="F243" s="102">
        <v>0</v>
      </c>
      <c r="G243" s="258"/>
      <c r="H243" s="167">
        <v>5457492</v>
      </c>
      <c r="I243" s="258"/>
      <c r="J243" s="102">
        <v>0</v>
      </c>
      <c r="K243" s="258"/>
      <c r="L243" s="167">
        <v>0</v>
      </c>
    </row>
    <row r="244" spans="1:12" ht="15" customHeight="1" x14ac:dyDescent="0.2">
      <c r="B244" s="203" t="s">
        <v>215</v>
      </c>
      <c r="C244" s="58"/>
      <c r="F244" s="102">
        <v>0</v>
      </c>
      <c r="G244" s="258"/>
      <c r="H244" s="167">
        <v>61200000</v>
      </c>
      <c r="I244" s="258"/>
      <c r="J244" s="102">
        <v>0</v>
      </c>
      <c r="K244" s="258"/>
      <c r="L244" s="167">
        <v>0</v>
      </c>
    </row>
    <row r="245" spans="1:12" ht="15" customHeight="1" x14ac:dyDescent="0.2">
      <c r="B245" s="203" t="s">
        <v>313</v>
      </c>
      <c r="C245" s="58"/>
      <c r="F245" s="85">
        <v>6805514</v>
      </c>
      <c r="G245" s="258"/>
      <c r="H245" s="127">
        <v>7756932</v>
      </c>
      <c r="I245" s="258"/>
      <c r="J245" s="102">
        <v>505700</v>
      </c>
      <c r="K245" s="258"/>
      <c r="L245" s="127">
        <v>618486</v>
      </c>
    </row>
    <row r="246" spans="1:12" ht="15" customHeight="1" x14ac:dyDescent="0.2">
      <c r="B246" s="58" t="s">
        <v>196</v>
      </c>
      <c r="C246" s="58"/>
      <c r="F246" s="85">
        <v>-26899616</v>
      </c>
      <c r="G246" s="258"/>
      <c r="H246" s="127">
        <v>-34331135</v>
      </c>
      <c r="I246" s="258"/>
      <c r="J246" s="102">
        <v>-5788386</v>
      </c>
      <c r="K246" s="258"/>
      <c r="L246" s="167">
        <v>-5310796</v>
      </c>
    </row>
    <row r="247" spans="1:12" ht="15" customHeight="1" x14ac:dyDescent="0.2">
      <c r="B247" s="203" t="s">
        <v>297</v>
      </c>
      <c r="C247" s="58"/>
      <c r="D247" s="109">
        <v>23</v>
      </c>
      <c r="F247" s="85">
        <v>217061537</v>
      </c>
      <c r="G247" s="258"/>
      <c r="H247" s="167">
        <v>265306389</v>
      </c>
      <c r="I247" s="258"/>
      <c r="J247" s="102">
        <v>26597832</v>
      </c>
      <c r="K247" s="258"/>
      <c r="L247" s="167">
        <v>34376984</v>
      </c>
    </row>
    <row r="248" spans="1:12" s="210" customFormat="1" ht="15" customHeight="1" x14ac:dyDescent="0.2">
      <c r="C248" s="208"/>
      <c r="D248" s="109"/>
      <c r="E248" s="208"/>
      <c r="F248" s="402"/>
      <c r="G248" s="217"/>
      <c r="H248" s="402"/>
      <c r="I248" s="218"/>
      <c r="J248" s="402"/>
      <c r="K248" s="217"/>
      <c r="L248" s="402"/>
    </row>
    <row r="249" spans="1:12" ht="18.75" customHeight="1" x14ac:dyDescent="0.2">
      <c r="A249" s="419" t="str">
        <f>A182</f>
        <v>The accompanying notes on pages 15 to 43 form part of this interim financial information.</v>
      </c>
      <c r="B249" s="233"/>
      <c r="C249" s="234"/>
      <c r="D249" s="213"/>
      <c r="E249" s="234"/>
      <c r="F249" s="235"/>
      <c r="G249" s="235"/>
      <c r="H249" s="235"/>
      <c r="I249" s="236"/>
      <c r="J249" s="236"/>
      <c r="K249" s="236"/>
      <c r="L249" s="236"/>
    </row>
  </sheetData>
  <mergeCells count="16">
    <mergeCell ref="F188:H188"/>
    <mergeCell ref="J188:L188"/>
    <mergeCell ref="F189:H189"/>
    <mergeCell ref="J189:L189"/>
    <mergeCell ref="F70:H70"/>
    <mergeCell ref="J70:L70"/>
    <mergeCell ref="F128:H128"/>
    <mergeCell ref="J128:L128"/>
    <mergeCell ref="F129:H129"/>
    <mergeCell ref="J129:L129"/>
    <mergeCell ref="F6:H6"/>
    <mergeCell ref="J6:L6"/>
    <mergeCell ref="F7:H7"/>
    <mergeCell ref="J7:L7"/>
    <mergeCell ref="F69:H69"/>
    <mergeCell ref="J69:L69"/>
  </mergeCells>
  <pageMargins left="0.8" right="0.5" top="0.5" bottom="0.6" header="0.49" footer="0.4"/>
  <pageSetup paperSize="9" scale="79" firstPageNumber="11" orientation="portrait" useFirstPageNumber="1" horizontalDpi="1200" verticalDpi="1200" r:id="rId1"/>
  <headerFooter>
    <oddFooter>&amp;R&amp;9&amp;P</oddFooter>
  </headerFooter>
  <ignoredErrors>
    <ignoredError sqref="H10:L11 F73:L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PL5-6 (3m)</vt:lpstr>
      <vt:lpstr>PL7-8 (6m)</vt:lpstr>
      <vt:lpstr>E9</vt:lpstr>
      <vt:lpstr>E10</vt:lpstr>
      <vt:lpstr>11-14</vt:lpstr>
      <vt:lpstr>'E10'!Print_Area</vt:lpstr>
      <vt:lpstr>'E9'!Print_Area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Yaowalak Chittasopee</cp:lastModifiedBy>
  <cp:lastPrinted>2021-08-13T09:50:35Z</cp:lastPrinted>
  <dcterms:created xsi:type="dcterms:W3CDTF">2016-04-25T06:44:12Z</dcterms:created>
  <dcterms:modified xsi:type="dcterms:W3CDTF">2021-08-13T09:50:45Z</dcterms:modified>
</cp:coreProperties>
</file>