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5" yWindow="-15" windowWidth="11070" windowHeight="9105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BS!$A$1:$N$89</definedName>
    <definedName name="_xlnm.Print_Area" localSheetId="4">CF!$A$1:$L$72</definedName>
    <definedName name="_xlnm.Print_Area" localSheetId="2">CH_Con!$A$1:$N$22</definedName>
    <definedName name="_xlnm.Print_Area" localSheetId="3">'CHANGE (SE)'!$A$1:$J$22</definedName>
    <definedName name="_xlnm.Print_Area" localSheetId="1">PL!$A$1:$N$106</definedName>
    <definedName name="_xlnm.Print_Titles" localSheetId="4">CF!$1:$8</definedName>
  </definedNames>
  <calcPr calcId="125725"/>
</workbook>
</file>

<file path=xl/calcChain.xml><?xml version="1.0" encoding="utf-8"?>
<calcChain xmlns="http://schemas.openxmlformats.org/spreadsheetml/2006/main">
  <c r="F26" i="3"/>
  <c r="F40" s="1"/>
  <c r="J63"/>
  <c r="J56"/>
  <c r="J26"/>
  <c r="J40" s="1"/>
  <c r="J43" s="1"/>
  <c r="F56"/>
  <c r="F63"/>
  <c r="L68" i="1"/>
  <c r="J19" i="6"/>
  <c r="J21" s="1"/>
  <c r="L85" i="1"/>
  <c r="L87" s="1"/>
  <c r="H85"/>
  <c r="H87" s="1"/>
  <c r="J19" i="8"/>
  <c r="J21" s="1"/>
  <c r="H14" i="9"/>
  <c r="L14"/>
  <c r="L74"/>
  <c r="L63" i="3"/>
  <c r="L56"/>
  <c r="H56"/>
  <c r="H63"/>
  <c r="D22" i="6"/>
  <c r="H21"/>
  <c r="H22" s="1"/>
  <c r="F21"/>
  <c r="F22" s="1"/>
  <c r="D21"/>
  <c r="L22" i="8"/>
  <c r="L21"/>
  <c r="H21"/>
  <c r="H22" s="1"/>
  <c r="F21"/>
  <c r="F22" s="1"/>
  <c r="D21"/>
  <c r="D22" s="1"/>
  <c r="L103" i="9"/>
  <c r="H103"/>
  <c r="L98"/>
  <c r="H98"/>
  <c r="L67"/>
  <c r="H74"/>
  <c r="H67"/>
  <c r="L50"/>
  <c r="H50"/>
  <c r="L45"/>
  <c r="H45"/>
  <c r="L21"/>
  <c r="H21"/>
  <c r="H68" i="1"/>
  <c r="H58"/>
  <c r="L58"/>
  <c r="L69" s="1"/>
  <c r="L35"/>
  <c r="H35"/>
  <c r="L20"/>
  <c r="H20"/>
  <c r="L26" i="3"/>
  <c r="L40" s="1"/>
  <c r="L43" s="1"/>
  <c r="H26"/>
  <c r="H40" s="1"/>
  <c r="H43" s="1"/>
  <c r="J17" i="6"/>
  <c r="J8"/>
  <c r="J17" i="8"/>
  <c r="N17" s="1"/>
  <c r="J9"/>
  <c r="N9" s="1"/>
  <c r="J58" i="1"/>
  <c r="F12" i="6"/>
  <c r="F13" s="1"/>
  <c r="D12"/>
  <c r="J11"/>
  <c r="J10"/>
  <c r="L13" i="8"/>
  <c r="F13"/>
  <c r="D13"/>
  <c r="J12"/>
  <c r="N12" s="1"/>
  <c r="H13"/>
  <c r="J101" i="9"/>
  <c r="J103" s="1"/>
  <c r="J98"/>
  <c r="N101"/>
  <c r="N103" s="1"/>
  <c r="N98"/>
  <c r="J74"/>
  <c r="J67"/>
  <c r="N74"/>
  <c r="N67"/>
  <c r="J48"/>
  <c r="J50" s="1"/>
  <c r="J45"/>
  <c r="N48"/>
  <c r="N50" s="1"/>
  <c r="N45"/>
  <c r="N21"/>
  <c r="N14"/>
  <c r="J21"/>
  <c r="J14"/>
  <c r="N85" i="1"/>
  <c r="N87" s="1"/>
  <c r="J85"/>
  <c r="J87" s="1"/>
  <c r="N68"/>
  <c r="J68"/>
  <c r="N58"/>
  <c r="N35"/>
  <c r="J35"/>
  <c r="N20"/>
  <c r="J20"/>
  <c r="N19" i="8" l="1"/>
  <c r="N21" s="1"/>
  <c r="N22" s="1"/>
  <c r="J22"/>
  <c r="J22" i="6"/>
  <c r="H69" i="1"/>
  <c r="H89" s="1"/>
  <c r="N37"/>
  <c r="L65" i="3"/>
  <c r="L67" s="1"/>
  <c r="L22" i="9"/>
  <c r="L28" s="1"/>
  <c r="H75"/>
  <c r="H81" s="1"/>
  <c r="L75"/>
  <c r="L81" s="1"/>
  <c r="J65" i="3"/>
  <c r="H65"/>
  <c r="H67" s="1"/>
  <c r="F43"/>
  <c r="F65" s="1"/>
  <c r="F67" s="1"/>
  <c r="L89" i="1"/>
  <c r="H22" i="9"/>
  <c r="H28" s="1"/>
  <c r="H37" i="1"/>
  <c r="L37"/>
  <c r="N75" i="9"/>
  <c r="N81" s="1"/>
  <c r="L14" i="8"/>
  <c r="J69" i="1"/>
  <c r="J89" s="1"/>
  <c r="N69"/>
  <c r="N89" s="1"/>
  <c r="J37"/>
  <c r="J11" i="8"/>
  <c r="J13" s="1"/>
  <c r="F14"/>
  <c r="D13" i="6"/>
  <c r="J12"/>
  <c r="J13" s="1"/>
  <c r="H12"/>
  <c r="H13" s="1"/>
  <c r="H14" i="8"/>
  <c r="D14"/>
  <c r="J75" i="9"/>
  <c r="J81" s="1"/>
  <c r="N22"/>
  <c r="N28" s="1"/>
  <c r="J22"/>
  <c r="J28" s="1"/>
  <c r="L83" l="1"/>
  <c r="L86" s="1"/>
  <c r="L30"/>
  <c r="L33" s="1"/>
  <c r="H83"/>
  <c r="H86" s="1"/>
  <c r="N30"/>
  <c r="N33" s="1"/>
  <c r="J83"/>
  <c r="J86" s="1"/>
  <c r="J30"/>
  <c r="J33" s="1"/>
  <c r="H30"/>
  <c r="H33" s="1"/>
  <c r="N83"/>
  <c r="N86" s="1"/>
  <c r="J67" i="3"/>
  <c r="N11" i="8"/>
  <c r="N13" s="1"/>
  <c r="N14" s="1"/>
  <c r="J14"/>
  <c r="S34" i="3" l="1"/>
  <c r="T34" s="1"/>
  <c r="S28"/>
  <c r="T28" s="1"/>
  <c r="W33"/>
  <c r="X10"/>
  <c r="Y10" s="1"/>
  <c r="X28"/>
  <c r="Y28" s="1"/>
  <c r="X34"/>
  <c r="Y34" s="1"/>
  <c r="V34"/>
  <c r="W34" s="1"/>
  <c r="V28"/>
  <c r="W28" s="1"/>
  <c r="W13"/>
  <c r="Y66"/>
  <c r="W66"/>
  <c r="Y64"/>
  <c r="W64"/>
  <c r="Y63"/>
  <c r="W63"/>
  <c r="Y60"/>
  <c r="W60"/>
  <c r="Y58"/>
  <c r="W58"/>
  <c r="Y54"/>
  <c r="W54"/>
  <c r="Y51"/>
  <c r="W51"/>
  <c r="Y46"/>
  <c r="W46"/>
  <c r="Y45"/>
  <c r="W45"/>
  <c r="Y43"/>
  <c r="W43"/>
  <c r="Y41"/>
  <c r="W41"/>
  <c r="Y40"/>
  <c r="W40"/>
  <c r="Y33"/>
  <c r="Y30"/>
  <c r="W30"/>
  <c r="W26"/>
  <c r="Y24"/>
  <c r="W24"/>
  <c r="Y22"/>
  <c r="W22"/>
  <c r="Y19"/>
  <c r="W19"/>
  <c r="Y18"/>
  <c r="W18"/>
  <c r="Y16"/>
  <c r="W16"/>
  <c r="Y15"/>
  <c r="W15"/>
  <c r="Y13"/>
  <c r="W10"/>
  <c r="S10"/>
  <c r="S26" s="1"/>
  <c r="S56"/>
  <c r="T56" s="1"/>
  <c r="Y56"/>
  <c r="W65"/>
  <c r="W67"/>
  <c r="W56"/>
  <c r="T66"/>
  <c r="T64"/>
  <c r="S63"/>
  <c r="T63" s="1"/>
  <c r="T60"/>
  <c r="T58"/>
  <c r="T54"/>
  <c r="T51"/>
  <c r="T46"/>
  <c r="T45"/>
  <c r="T43"/>
  <c r="T41"/>
  <c r="T40"/>
  <c r="T33"/>
  <c r="T30"/>
  <c r="T27"/>
  <c r="T24"/>
  <c r="T22"/>
  <c r="T19"/>
  <c r="T18"/>
  <c r="T16"/>
  <c r="T15"/>
  <c r="T13"/>
  <c r="T11"/>
  <c r="R45"/>
  <c r="R46"/>
  <c r="R51"/>
  <c r="R54"/>
  <c r="R58"/>
  <c r="R60"/>
  <c r="R64"/>
  <c r="R66"/>
  <c r="R27"/>
  <c r="R28"/>
  <c r="R30"/>
  <c r="R33"/>
  <c r="R34"/>
  <c r="R40"/>
  <c r="R41"/>
  <c r="R43"/>
  <c r="R26"/>
  <c r="R11"/>
  <c r="R13"/>
  <c r="R15"/>
  <c r="R16"/>
  <c r="R18"/>
  <c r="R19"/>
  <c r="R22"/>
  <c r="R24"/>
  <c r="R10"/>
  <c r="Q63"/>
  <c r="R63" s="1"/>
  <c r="Q56"/>
  <c r="R56" s="1"/>
  <c r="Y65"/>
  <c r="Y67"/>
  <c r="S65" l="1"/>
  <c r="T65" s="1"/>
  <c r="Y26"/>
  <c r="Q65"/>
  <c r="T10"/>
  <c r="T26" s="1"/>
  <c r="S67" l="1"/>
  <c r="T67" s="1"/>
  <c r="Q67"/>
  <c r="R67" s="1"/>
  <c r="R65"/>
</calcChain>
</file>

<file path=xl/sharedStrings.xml><?xml version="1.0" encoding="utf-8"?>
<sst xmlns="http://schemas.openxmlformats.org/spreadsheetml/2006/main" count="365" uniqueCount="198">
  <si>
    <t>บริษัท โปรเฟสชั่นแนล เวสต์ เทคโนโลยี (1999)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</si>
  <si>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</si>
  <si>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</si>
  <si>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</si>
  <si>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</si>
  <si>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</si>
  <si>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</si>
  <si>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 xml:space="preserve">31 ธันวาคม </t>
  </si>
  <si>
    <t>(ยังไม่ได้ตรวจสอบ)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</si>
  <si>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</si>
  <si>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</si>
  <si>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</si>
  <si>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</si>
  <si>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</si>
  <si>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</si>
  <si>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</si>
  <si>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</si>
  <si>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</si>
  <si>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</si>
  <si>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สิทธิการใช้ความชำนาญทางเทคนิค</t>
  </si>
  <si>
    <t>เงินจ่ายล่วงหน้าค่าทรัพย์สิน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</si>
  <si>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</si>
  <si>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</si>
  <si>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</si>
  <si>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</si>
  <si>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</si>
  <si>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</si>
  <si>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</si>
  <si>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</si>
  <si>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</si>
  <si>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</si>
  <si>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</si>
  <si>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</si>
  <si>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</si>
  <si>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</si>
  <si>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</si>
  <si>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</si>
  <si>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</si>
  <si>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</si>
  <si>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</si>
  <si>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</si>
  <si>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</si>
  <si>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</si>
  <si>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</si>
  <si>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</si>
  <si>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 xml:space="preserve">รายได้ 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</si>
  <si>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</si>
  <si>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</si>
  <si>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</si>
  <si>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</si>
  <si>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ค่าใช้จ่ายอื่น</t>
  </si>
  <si>
    <t>ต้นทุนทางการเงิน</t>
  </si>
  <si>
    <t>รวมค่าใช้จ่าย</t>
  </si>
  <si>
    <t>กำไร(ขาดทุน)เบ็ดเสร็จอื่นสำหรับงวด</t>
  </si>
  <si>
    <t>การแบ่งปันกำไร(ขาดทุน) :-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</si>
  <si>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</si>
  <si>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</si>
  <si>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</si>
  <si>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ขั้นพื้นฐาน</t>
  </si>
  <si>
    <t>ส่วนของส่วนได้เสีย</t>
  </si>
  <si>
    <t>ทุนที่ออก</t>
  </si>
  <si>
    <t>ส่วนต่ำกว่า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</si>
  <si>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</si>
  <si>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</si>
  <si>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</si>
  <si>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</si>
  <si>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ควบคุม</t>
  </si>
  <si>
    <t xml:space="preserve">   กำไรขาดทุนเบ็ดเสร็จอื่น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</si>
  <si>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</si>
  <si>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</si>
  <si>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</si>
  <si>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</si>
  <si>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</si>
  <si>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</si>
  <si>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</si>
  <si>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</si>
  <si>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ปี 2559</t>
  </si>
  <si>
    <t>conso</t>
  </si>
  <si>
    <t>เฉพาะกิจ</t>
  </si>
  <si>
    <t>ปี 2558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</si>
  <si>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</si>
  <si>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</si>
  <si>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</si>
  <si>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สินทรัพย์ไม่มีตัวตนอื่น</t>
  </si>
  <si>
    <t>กำไร(ขาดทุน)ต่อหุ้น (บาท)</t>
  </si>
  <si>
    <t>รวมส่วน</t>
  </si>
  <si>
    <t>งบกำไรขาดทุนเบ็ดเสร็จ (ยังไม่ได้ตรวจสอบ)</t>
  </si>
  <si>
    <t>รายได้จากการขาย</t>
  </si>
  <si>
    <t>รายได้จากการให้บริการ</t>
  </si>
  <si>
    <t>ต้นทุนในการจัดจำหน่าย</t>
  </si>
  <si>
    <t>งบแสดงการเปลี่ยนแปลงส่วนของผู้ถือหุ้น (ยังไม่ได้ตรวจสอบ)</t>
  </si>
  <si>
    <t>ของบริษัทใหญ่</t>
  </si>
  <si>
    <t>งบกระแสเงินสด (ยังไม่ได้ตรวจสอบ)</t>
  </si>
  <si>
    <t>ปรับรายการที่กระทบกำไร(ขาดทุน)</t>
  </si>
  <si>
    <t>เป็นเงินสดรับ(จ่าย)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</si>
  <si>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</si>
  <si>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</si>
  <si>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ลูกหนี้หมุนเวียนอื่น</t>
  </si>
  <si>
    <t>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</si>
  <si>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</si>
  <si>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</si>
  <si>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กำไรขาดทุนเบ็ดเสร็จอื่น</t>
  </si>
  <si>
    <t>รายได้ค่าบริการค้างรับ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</si>
  <si>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</si>
  <si>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</si>
  <si>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</si>
  <si>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ค่าเสื่อมราคา</t>
  </si>
  <si>
    <t>ค่าตัดจำหน่าย</t>
  </si>
  <si>
    <t>ภาษีขายที่ยังไม่ถึงกำหนดชำระ</t>
  </si>
  <si>
    <t>กระแสเงินสดสุทธิได้มาจากการดำเนินงาน</t>
  </si>
  <si>
    <t>เงินสดรับจากเงินให้กู้ยืมระยะสั้น</t>
  </si>
  <si>
    <t>กำไรขาดทุนเบ็ดเสร็จรวมสำหรับงวด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</si>
  <si>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</si>
  <si>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</si>
  <si>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เงินสดและรายการเทียบเท่าเงินสดเพิ่มขึ้น(ลดลง)สุทธิ</t>
  </si>
  <si>
    <t xml:space="preserve">   กำไร</t>
  </si>
  <si>
    <t>รวมกำไรเบ็ดเสร็จรวมสำหรับงวด</t>
  </si>
  <si>
    <t>ขาดทุนจากการตัดจำหน่ายอุปกรณ์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</si>
  <si>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</si>
  <si>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</si>
  <si>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</si>
  <si>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</si>
  <si>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ประมาณการหนี้สินผลประโยชน์พนักงาน</t>
  </si>
  <si>
    <t>เงินลงทุนในบริษัทร่วม</t>
  </si>
  <si>
    <t>หนี้สินตามสัญญาเช่า</t>
  </si>
  <si>
    <t>สินทรัพย์สิทธิการใช้</t>
  </si>
  <si>
    <t>เงินสดจ่ายซื้อที่ดิน อาคารและอุปกรณ์</t>
  </si>
  <si>
    <t>ส่วนของหนี้สินตามสัญญาเช่าที่ถึงกำหนด</t>
  </si>
  <si>
    <t>ชำระภายในหนึ่งปี</t>
  </si>
  <si>
    <t>รายการที่ไม่ใช่เงินสด</t>
  </si>
  <si>
    <t>ต้นทุนหลุมฝังกลบ</t>
  </si>
  <si>
    <t>ซื้อสินทรัพย์สิทธิการใช้ภายใต้หนี้สินตามสัญญาเช่า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</si>
  <si>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</si>
  <si>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</si>
  <si>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ขาดทุน</t>
  </si>
  <si>
    <t>รวมขาดทุนเบ็ดเสร็จรวมสำหรับงวด</t>
  </si>
  <si>
    <t>จ่ายชำระประมาณการหนี้สินจากการปิดหลุมฝังกลบ</t>
  </si>
  <si>
    <t>ซื้อเงินลงทุนในบริษัทร่วม</t>
  </si>
  <si>
    <t>ประมาณการหนี้สินจากการปิดหลุมฝังกลบที่บันทึกเป็น</t>
  </si>
  <si>
    <t>30 มิถุนายน</t>
  </si>
  <si>
    <t>วันที่ 30 มิถุนายน</t>
  </si>
  <si>
    <t>สำหรับงวดหกเดือนสิ้นสุด</t>
  </si>
  <si>
    <t>ค่าใช้จ่ายภาษีเงินได้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</si>
  <si>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</si>
  <si>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</si>
  <si>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วันที่ 30 มิถุนายน</t>
  </si>
  <si>
    <t>โอนกลับขาดทุนจากการด้อยค่าทรัพย์สิน</t>
  </si>
  <si>
    <t>เงินสดจ่ายเงินให้กู้ยืมระยะสั้น</t>
  </si>
  <si>
    <t>กำไร(ขาดทุน)จากกิจกรรมดำเนินงาน</t>
  </si>
  <si>
    <t>ค่าใช้จ่ายในการบริหาร</t>
  </si>
  <si>
    <t>กระแสเงินสดสุทธิได้มา(ใช้ไปใน)จากกิจกรรมจัดหาเงิน</t>
  </si>
  <si>
    <t>เงินสดจ่ายหนี้สินตามสัญญาเช่า</t>
  </si>
  <si>
    <t>เงินสดจ่ายซื้อสินทรัพย์ไม่มีตัวตนอื่น</t>
  </si>
  <si>
    <t>ณ วันที่ 30 มิถุนายน 2564</t>
  </si>
  <si>
    <t>2564</t>
  </si>
  <si>
    <t>5, 6</t>
  </si>
  <si>
    <t>5, 7</t>
  </si>
  <si>
    <t>สินทรัพย์หมุนเวียนอื่น</t>
  </si>
  <si>
    <t>5, 11</t>
  </si>
  <si>
    <t>15, 28</t>
  </si>
  <si>
    <t>สินทรัพย์ทางการเงินไม่หมุนเวียนที่ไม่ใช่เงินสด</t>
  </si>
  <si>
    <t>ที่เป็นหลักประกัน</t>
  </si>
  <si>
    <t>5, 20</t>
  </si>
  <si>
    <t>ประมาณการหนี้สินหมุนเวียน</t>
  </si>
  <si>
    <t>ประมาณการหนี้สินไม่หมุนเวียนสำหรับคดีความ</t>
  </si>
  <si>
    <t>และค่าปรับฯ</t>
  </si>
  <si>
    <t>รวม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</si>
  <si>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</si>
  <si>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</si>
  <si>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สำหรับงวดหกดือนสิ้นสุดวันที่ 30 มิถุนายน 2563</t>
  </si>
  <si>
    <t xml:space="preserve">ยอดคงเหลือ ณ วันที่ 1 มกราคม 2563 </t>
  </si>
  <si>
    <t>ยอดคงเหลือ ณ วันที่ 1 มกราคม 2564</t>
  </si>
  <si>
    <t xml:space="preserve">ยอดคงเหลือ ณ วันที่ 1 มกราคม 2564 </t>
  </si>
  <si>
    <t>ภาษีเงินได้นิติบุคคลค้างจ่าย</t>
  </si>
  <si>
    <t>ผลขาดทุนด้านเครดิตที่คาดว่าจะเกิดขึ้น (โอนกลับ)</t>
  </si>
  <si>
    <t>การยินยอมลดค่าเช่า</t>
  </si>
  <si>
    <t>จ่ายชำระประมาณการหนี้สินหมุนเวียนอื่น</t>
  </si>
  <si>
    <t>ประมาณการค่าเสียหายจากคดีฟ้องร้อง</t>
  </si>
  <si>
    <t>รับคืนภาษีเงินได้ถูกหัก ณ ที่จ่าย</t>
  </si>
  <si>
    <t>จ่ายชำระดอกเบี้ย</t>
  </si>
  <si>
    <t>ประมาณการหนี้สินไม่หมุนเวียนสำหรับการปิด</t>
  </si>
  <si>
    <t>และปรับปรุงหลุมฝังกลบ</t>
  </si>
  <si>
    <t>ประมาณการหนี้สินหมุนเวียนอื่น</t>
  </si>
  <si>
    <t>เงินสดรับจากเงินกู้ยืมระยะสั้น</t>
  </si>
  <si>
    <t>5, 21</t>
  </si>
  <si>
    <t>5, 24, 29</t>
  </si>
  <si>
    <t>5, 6, 7</t>
  </si>
  <si>
    <t>5, 22</t>
  </si>
  <si>
    <t>ของลูกหนี้การค้าและลูกหนี้อื่น(โอนกลับ)</t>
  </si>
  <si>
    <t>เงินสดจ่ายซื้ออสังหาริมทรัพย์เพื่อการลงทุน</t>
  </si>
  <si>
    <t>ผลขาดทุนด้านเครดิตที่คาดว่าจะเกิดขึ้น</t>
  </si>
  <si>
    <t>เงินสดจ่ายจากเงินลงทุนชั่วคราว</t>
  </si>
  <si>
    <t>ขาดทุนจากการด้อยค่าทรัพย์สิน(โอนกลับ)</t>
  </si>
  <si>
    <t>กำไร(ขาดทุน)</t>
  </si>
  <si>
    <t>รวมกำไร(ขาดทุน)เบ็ดเสร็จรวมสำหรับงวด</t>
  </si>
  <si>
    <t>โอนกลับขาดทุนจากการปรับมูลค่าสินค้า</t>
  </si>
  <si>
    <t>5, 14</t>
  </si>
  <si>
    <t>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</si>
</sst>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_);_(@_)"/>
    <numFmt numFmtId="192" formatCode="#,##0\ ;\(#,##0\);&quot;    -    &quot;"/>
    <numFmt numFmtId="193" formatCode="#,##0;\(#,##0\);&quot;-     &quot;"/>
    <numFmt numFmtId="194" formatCode="#,##0\ ;\(#,##0\);&quot;-     &quot;"/>
    <numFmt numFmtId="195" formatCode="#,##0.0000\ ;\(#,##0.0000\)"/>
  </numFmts>
  <fonts count="16">
    <font>
      <sz val="15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sz val="15"/>
      <color theme="1"/>
      <name val="Cordia New"/>
      <family val="2"/>
    </font>
    <font>
      <sz val="16"/>
      <color theme="1"/>
      <name val="Cordia New"/>
      <family val="2"/>
    </font>
    <font>
      <i/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6" fillId="0" borderId="0"/>
  </cellStyleXfs>
  <cellXfs count="185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2" fillId="0" borderId="0" xfId="5" applyFont="1" applyFill="1" applyAlignment="1">
      <alignment horizontal="left"/>
    </xf>
    <xf numFmtId="0" fontId="4" fillId="0" borderId="0" xfId="5" applyFont="1" applyFill="1" applyAlignment="1"/>
    <xf numFmtId="0" fontId="3" fillId="0" borderId="0" xfId="5" applyFont="1" applyFill="1" applyAlignment="1"/>
    <xf numFmtId="0" fontId="10" fillId="0" borderId="0" xfId="5" applyFont="1" applyFill="1" applyAlignment="1">
      <alignment horizontal="left"/>
    </xf>
    <xf numFmtId="0" fontId="10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3" fontId="10" fillId="0" borderId="0" xfId="0" applyNumberFormat="1" applyFont="1" applyFill="1" applyAlignment="1">
      <alignment horizontal="left"/>
    </xf>
    <xf numFmtId="188" fontId="2" fillId="0" borderId="0" xfId="1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3" fontId="2" fillId="0" borderId="0" xfId="1" applyNumberFormat="1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190" fontId="3" fillId="0" borderId="0" xfId="0" applyNumberFormat="1" applyFont="1" applyFill="1"/>
    <xf numFmtId="190" fontId="3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192" fontId="3" fillId="0" borderId="0" xfId="1" applyNumberFormat="1" applyFont="1" applyFill="1" applyAlignment="1"/>
    <xf numFmtId="3" fontId="3" fillId="0" borderId="0" xfId="0" applyNumberFormat="1" applyFont="1" applyFill="1"/>
    <xf numFmtId="192" fontId="3" fillId="0" borderId="0" xfId="1" applyNumberFormat="1" applyFont="1" applyFill="1" applyBorder="1" applyAlignment="1"/>
    <xf numFmtId="0" fontId="2" fillId="0" borderId="0" xfId="0" applyFont="1" applyFill="1"/>
    <xf numFmtId="192" fontId="10" fillId="0" borderId="1" xfId="1" applyNumberFormat="1" applyFont="1" applyFill="1" applyBorder="1"/>
    <xf numFmtId="192" fontId="3" fillId="0" borderId="0" xfId="0" applyNumberFormat="1" applyFont="1" applyFill="1"/>
    <xf numFmtId="192" fontId="12" fillId="0" borderId="0" xfId="1" applyNumberFormat="1" applyFont="1" applyFill="1" applyBorder="1"/>
    <xf numFmtId="192" fontId="2" fillId="0" borderId="0" xfId="1" applyNumberFormat="1" applyFont="1" applyFill="1" applyBorder="1"/>
    <xf numFmtId="192" fontId="10" fillId="0" borderId="0" xfId="1" applyNumberFormat="1" applyFont="1" applyFill="1" applyBorder="1"/>
    <xf numFmtId="192" fontId="3" fillId="0" borderId="0" xfId="1" applyNumberFormat="1" applyFont="1" applyFill="1" applyBorder="1"/>
    <xf numFmtId="192" fontId="3" fillId="0" borderId="0" xfId="0" applyNumberFormat="1" applyFont="1" applyFill="1" applyBorder="1"/>
    <xf numFmtId="0" fontId="3" fillId="0" borderId="0" xfId="0" applyFont="1" applyFill="1" applyAlignment="1">
      <alignment vertical="top"/>
    </xf>
    <xf numFmtId="192" fontId="2" fillId="0" borderId="0" xfId="0" applyNumberFormat="1" applyFont="1" applyFill="1"/>
    <xf numFmtId="192" fontId="2" fillId="0" borderId="0" xfId="0" applyNumberFormat="1" applyFont="1" applyFill="1" applyBorder="1"/>
    <xf numFmtId="192" fontId="2" fillId="0" borderId="3" xfId="0" applyNumberFormat="1" applyFont="1" applyFill="1" applyBorder="1"/>
    <xf numFmtId="0" fontId="4" fillId="0" borderId="0" xfId="0" applyFont="1" applyFill="1" applyBorder="1"/>
    <xf numFmtId="191" fontId="3" fillId="0" borderId="0" xfId="1" applyNumberFormat="1" applyFont="1" applyFill="1" applyBorder="1"/>
    <xf numFmtId="187" fontId="3" fillId="0" borderId="0" xfId="1" applyNumberFormat="1" applyFont="1" applyFill="1" applyAlignment="1"/>
    <xf numFmtId="190" fontId="4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/>
    <xf numFmtId="192" fontId="3" fillId="0" borderId="0" xfId="0" applyNumberFormat="1" applyFont="1" applyFill="1" applyAlignment="1"/>
    <xf numFmtId="0" fontId="3" fillId="0" borderId="0" xfId="6" applyFont="1" applyFill="1" applyBorder="1" applyAlignment="1">
      <alignment vertical="center"/>
    </xf>
    <xf numFmtId="192" fontId="2" fillId="0" borderId="1" xfId="0" applyNumberFormat="1" applyFont="1" applyFill="1" applyBorder="1" applyAlignment="1">
      <alignment horizontal="right"/>
    </xf>
    <xf numFmtId="192" fontId="2" fillId="0" borderId="0" xfId="0" applyNumberFormat="1" applyFont="1" applyFill="1" applyBorder="1" applyAlignment="1">
      <alignment horizontal="right"/>
    </xf>
    <xf numFmtId="0" fontId="5" fillId="0" borderId="0" xfId="6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horizontal="right"/>
    </xf>
    <xf numFmtId="0" fontId="2" fillId="0" borderId="0" xfId="6" applyFont="1" applyFill="1" applyBorder="1" applyAlignment="1">
      <alignment vertical="center"/>
    </xf>
    <xf numFmtId="192" fontId="3" fillId="0" borderId="3" xfId="0" applyNumberFormat="1" applyFont="1" applyFill="1" applyBorder="1"/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192" fontId="12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92" fontId="2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92" fontId="2" fillId="0" borderId="1" xfId="0" applyNumberFormat="1" applyFont="1" applyFill="1" applyBorder="1"/>
    <xf numFmtId="188" fontId="3" fillId="0" borderId="0" xfId="1" applyFont="1" applyFill="1"/>
    <xf numFmtId="3" fontId="3" fillId="0" borderId="0" xfId="1" applyNumberFormat="1" applyFont="1" applyFill="1"/>
    <xf numFmtId="0" fontId="5" fillId="0" borderId="0" xfId="0" applyFont="1" applyFill="1" applyAlignment="1">
      <alignment horizontal="left"/>
    </xf>
    <xf numFmtId="192" fontId="3" fillId="0" borderId="0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192" fontId="2" fillId="0" borderId="1" xfId="6" applyNumberFormat="1" applyFont="1" applyFill="1" applyBorder="1" applyAlignment="1">
      <alignment horizontal="right" vertical="center"/>
    </xf>
    <xf numFmtId="188" fontId="2" fillId="0" borderId="0" xfId="1" applyFont="1" applyFill="1"/>
    <xf numFmtId="192" fontId="2" fillId="0" borderId="0" xfId="6" applyNumberFormat="1" applyFont="1" applyFill="1" applyBorder="1" applyAlignment="1">
      <alignment horizontal="right" vertical="center"/>
    </xf>
    <xf numFmtId="3" fontId="2" fillId="0" borderId="0" xfId="0" applyNumberFormat="1" applyFont="1" applyFill="1"/>
    <xf numFmtId="192" fontId="3" fillId="0" borderId="5" xfId="6" applyNumberFormat="1" applyFont="1" applyFill="1" applyBorder="1" applyAlignment="1">
      <alignment horizontal="right" vertical="center"/>
    </xf>
    <xf numFmtId="192" fontId="2" fillId="0" borderId="4" xfId="6" applyNumberFormat="1" applyFont="1" applyFill="1" applyBorder="1" applyAlignment="1">
      <alignment horizontal="right" vertical="center"/>
    </xf>
    <xf numFmtId="192" fontId="2" fillId="0" borderId="2" xfId="6" applyNumberFormat="1" applyFont="1" applyFill="1" applyBorder="1" applyAlignment="1">
      <alignment horizontal="right" vertical="center"/>
    </xf>
    <xf numFmtId="3" fontId="2" fillId="0" borderId="0" xfId="1" applyNumberFormat="1" applyFont="1" applyFill="1"/>
    <xf numFmtId="192" fontId="3" fillId="0" borderId="0" xfId="0" applyNumberFormat="1" applyFont="1" applyFill="1" applyAlignment="1">
      <alignment horizontal="left"/>
    </xf>
    <xf numFmtId="192" fontId="2" fillId="0" borderId="0" xfId="0" applyNumberFormat="1" applyFont="1" applyFill="1" applyAlignment="1">
      <alignment horizontal="left"/>
    </xf>
    <xf numFmtId="195" fontId="2" fillId="0" borderId="3" xfId="6" applyNumberFormat="1" applyFont="1" applyFill="1" applyBorder="1" applyAlignment="1">
      <alignment horizontal="right" vertical="center"/>
    </xf>
    <xf numFmtId="189" fontId="2" fillId="0" borderId="0" xfId="0" applyNumberFormat="1" applyFont="1" applyFill="1"/>
    <xf numFmtId="0" fontId="14" fillId="0" borderId="0" xfId="5" applyFont="1" applyFill="1" applyAlignment="1">
      <alignment horizontal="center"/>
    </xf>
    <xf numFmtId="0" fontId="3" fillId="0" borderId="0" xfId="0" applyFont="1" applyFill="1" applyBorder="1" applyAlignment="1"/>
    <xf numFmtId="0" fontId="11" fillId="0" borderId="0" xfId="0" applyFont="1" applyFill="1" applyAlignment="1">
      <alignment horizontal="left"/>
    </xf>
    <xf numFmtId="191" fontId="2" fillId="0" borderId="0" xfId="0" applyNumberFormat="1" applyFont="1" applyFill="1" applyAlignment="1">
      <alignment horizontal="right"/>
    </xf>
    <xf numFmtId="191" fontId="2" fillId="0" borderId="0" xfId="0" applyNumberFormat="1" applyFont="1" applyFill="1" applyBorder="1" applyAlignment="1"/>
    <xf numFmtId="191" fontId="2" fillId="0" borderId="0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/>
    <xf numFmtId="191" fontId="2" fillId="0" borderId="0" xfId="2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93" fontId="3" fillId="0" borderId="0" xfId="0" applyNumberFormat="1" applyFont="1" applyFill="1" applyBorder="1" applyAlignment="1">
      <alignment horizontal="right"/>
    </xf>
    <xf numFmtId="191" fontId="2" fillId="0" borderId="1" xfId="0" applyNumberFormat="1" applyFont="1" applyFill="1" applyBorder="1" applyAlignment="1">
      <alignment horizontal="right"/>
    </xf>
    <xf numFmtId="188" fontId="3" fillId="0" borderId="0" xfId="1" applyFont="1" applyFill="1" applyAlignment="1"/>
    <xf numFmtId="43" fontId="3" fillId="0" borderId="0" xfId="0" applyNumberFormat="1" applyFont="1" applyFill="1" applyAlignment="1"/>
    <xf numFmtId="191" fontId="2" fillId="0" borderId="2" xfId="2" applyNumberFormat="1" applyFont="1" applyFill="1" applyBorder="1" applyAlignment="1">
      <alignment horizontal="right"/>
    </xf>
    <xf numFmtId="0" fontId="12" fillId="0" borderId="0" xfId="5" applyFont="1" applyFill="1" applyAlignment="1"/>
    <xf numFmtId="0" fontId="12" fillId="0" borderId="0" xfId="5" applyFont="1" applyFill="1" applyAlignment="1">
      <alignment horizontal="left"/>
    </xf>
    <xf numFmtId="191" fontId="12" fillId="0" borderId="0" xfId="5" applyNumberFormat="1" applyFont="1" applyFill="1" applyAlignment="1"/>
    <xf numFmtId="191" fontId="2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93" fontId="2" fillId="0" borderId="0" xfId="0" applyNumberFormat="1" applyFont="1" applyFill="1" applyBorder="1" applyAlignment="1">
      <alignment horizontal="right"/>
    </xf>
    <xf numFmtId="193" fontId="2" fillId="0" borderId="0" xfId="1" applyNumberFormat="1" applyFont="1" applyFill="1" applyAlignment="1">
      <alignment horizontal="right"/>
    </xf>
    <xf numFmtId="194" fontId="3" fillId="0" borderId="0" xfId="1" applyNumberFormat="1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>
      <alignment horizontal="right"/>
    </xf>
    <xf numFmtId="194" fontId="2" fillId="0" borderId="1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/>
    <xf numFmtId="191" fontId="2" fillId="0" borderId="2" xfId="1" applyNumberFormat="1" applyFont="1" applyFill="1" applyBorder="1" applyAlignment="1">
      <alignment horizontal="right"/>
    </xf>
    <xf numFmtId="191" fontId="3" fillId="0" borderId="0" xfId="0" applyNumberFormat="1" applyFont="1" applyFill="1" applyBorder="1"/>
    <xf numFmtId="37" fontId="2" fillId="0" borderId="0" xfId="0" applyNumberFormat="1" applyFont="1" applyFill="1" applyAlignment="1">
      <alignment horizontal="right"/>
    </xf>
    <xf numFmtId="0" fontId="12" fillId="0" borderId="0" xfId="0" applyFont="1" applyFill="1"/>
    <xf numFmtId="0" fontId="10" fillId="0" borderId="0" xfId="0" applyFont="1" applyFill="1" applyAlignment="1">
      <alignment horizontal="center"/>
    </xf>
    <xf numFmtId="3" fontId="12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0" xfId="0" applyFont="1" applyFill="1"/>
    <xf numFmtId="0" fontId="15" fillId="0" borderId="0" xfId="0" applyFont="1" applyFill="1"/>
    <xf numFmtId="190" fontId="12" fillId="0" borderId="0" xfId="0" applyNumberFormat="1" applyFont="1" applyFill="1"/>
    <xf numFmtId="191" fontId="3" fillId="0" borderId="0" xfId="1" applyNumberFormat="1" applyFont="1" applyFill="1"/>
    <xf numFmtId="3" fontId="12" fillId="0" borderId="0" xfId="1" applyNumberFormat="1" applyFont="1" applyFill="1"/>
    <xf numFmtId="188" fontId="12" fillId="0" borderId="0" xfId="1" applyFont="1" applyFill="1"/>
    <xf numFmtId="191" fontId="12" fillId="0" borderId="0" xfId="1" applyNumberFormat="1" applyFont="1" applyFill="1"/>
    <xf numFmtId="0" fontId="12" fillId="0" borderId="0" xfId="0" applyFont="1" applyFill="1" applyBorder="1"/>
    <xf numFmtId="191" fontId="3" fillId="0" borderId="0" xfId="1" applyNumberFormat="1" applyFont="1" applyFill="1" applyAlignment="1">
      <alignment horizontal="right"/>
    </xf>
    <xf numFmtId="0" fontId="12" fillId="0" borderId="0" xfId="6" applyFont="1" applyFill="1" applyBorder="1" applyAlignment="1">
      <alignment vertical="center"/>
    </xf>
    <xf numFmtId="0" fontId="12" fillId="0" borderId="0" xfId="5" applyFont="1" applyFill="1" applyBorder="1"/>
    <xf numFmtId="0" fontId="12" fillId="0" borderId="0" xfId="0" applyFont="1" applyFill="1" applyBorder="1" applyAlignment="1"/>
    <xf numFmtId="191" fontId="12" fillId="0" borderId="0" xfId="1" applyNumberFormat="1" applyFont="1" applyFill="1" applyBorder="1"/>
    <xf numFmtId="191" fontId="12" fillId="0" borderId="4" xfId="1" applyNumberFormat="1" applyFont="1" applyFill="1" applyBorder="1"/>
    <xf numFmtId="191" fontId="12" fillId="0" borderId="0" xfId="0" applyNumberFormat="1" applyFont="1" applyFill="1"/>
    <xf numFmtId="0" fontId="15" fillId="0" borderId="0" xfId="6" applyFont="1" applyFill="1" applyBorder="1" applyAlignment="1">
      <alignment vertical="center"/>
    </xf>
    <xf numFmtId="0" fontId="10" fillId="0" borderId="0" xfId="0" applyFont="1" applyFill="1"/>
    <xf numFmtId="188" fontId="12" fillId="0" borderId="0" xfId="1" applyNumberFormat="1" applyFont="1" applyFill="1" applyBorder="1"/>
    <xf numFmtId="0" fontId="12" fillId="0" borderId="0" xfId="6" applyFont="1" applyFill="1" applyAlignment="1">
      <alignment vertical="center"/>
    </xf>
    <xf numFmtId="0" fontId="10" fillId="0" borderId="0" xfId="6" applyFont="1" applyFill="1" applyBorder="1" applyAlignment="1">
      <alignment vertical="center"/>
    </xf>
    <xf numFmtId="187" fontId="10" fillId="0" borderId="1" xfId="0" applyNumberFormat="1" applyFont="1" applyFill="1" applyBorder="1"/>
    <xf numFmtId="191" fontId="10" fillId="0" borderId="0" xfId="1" applyNumberFormat="1" applyFont="1" applyFill="1" applyBorder="1"/>
    <xf numFmtId="187" fontId="12" fillId="0" borderId="0" xfId="0" applyNumberFormat="1" applyFont="1" applyFill="1"/>
    <xf numFmtId="187" fontId="10" fillId="0" borderId="0" xfId="0" applyNumberFormat="1" applyFont="1" applyFill="1" applyBorder="1"/>
    <xf numFmtId="0" fontId="11" fillId="0" borderId="0" xfId="6" applyFont="1" applyFill="1" applyAlignment="1">
      <alignment vertical="center"/>
    </xf>
    <xf numFmtId="188" fontId="15" fillId="0" borderId="0" xfId="1" applyFont="1" applyFill="1" applyBorder="1" applyAlignment="1">
      <alignment horizontal="center"/>
    </xf>
    <xf numFmtId="188" fontId="12" fillId="0" borderId="0" xfId="1" applyFont="1" applyFill="1" applyBorder="1" applyAlignment="1">
      <alignment horizontal="center"/>
    </xf>
    <xf numFmtId="191" fontId="12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0" fontId="15" fillId="0" borderId="0" xfId="0" applyNumberFormat="1" applyFont="1" applyFill="1"/>
    <xf numFmtId="3" fontId="15" fillId="0" borderId="0" xfId="1" applyNumberFormat="1" applyFont="1" applyFill="1"/>
    <xf numFmtId="191" fontId="10" fillId="0" borderId="1" xfId="1" applyNumberFormat="1" applyFont="1" applyFill="1" applyBorder="1"/>
    <xf numFmtId="194" fontId="10" fillId="0" borderId="0" xfId="0" applyNumberFormat="1" applyFont="1" applyFill="1" applyBorder="1"/>
    <xf numFmtId="194" fontId="10" fillId="0" borderId="0" xfId="1" applyNumberFormat="1" applyFont="1" applyFill="1" applyBorder="1"/>
    <xf numFmtId="190" fontId="10" fillId="0" borderId="0" xfId="0" applyNumberFormat="1" applyFont="1" applyFill="1" applyBorder="1"/>
    <xf numFmtId="3" fontId="12" fillId="0" borderId="0" xfId="1" applyNumberFormat="1" applyFont="1" applyFill="1" applyBorder="1"/>
    <xf numFmtId="191" fontId="10" fillId="0" borderId="0" xfId="1" applyNumberFormat="1" applyFont="1" applyFill="1"/>
    <xf numFmtId="191" fontId="12" fillId="0" borderId="0" xfId="0" applyNumberFormat="1" applyFont="1" applyFill="1" applyAlignment="1">
      <alignment horizontal="center"/>
    </xf>
    <xf numFmtId="3" fontId="12" fillId="0" borderId="0" xfId="0" applyNumberFormat="1" applyFont="1" applyFill="1" applyBorder="1"/>
    <xf numFmtId="3" fontId="10" fillId="0" borderId="0" xfId="1" applyNumberFormat="1" applyFont="1" applyFill="1" applyBorder="1"/>
    <xf numFmtId="191" fontId="3" fillId="0" borderId="0" xfId="0" applyNumberFormat="1" applyFont="1" applyFill="1"/>
    <xf numFmtId="191" fontId="10" fillId="0" borderId="2" xfId="0" applyNumberFormat="1" applyFont="1" applyFill="1" applyBorder="1"/>
    <xf numFmtId="191" fontId="10" fillId="0" borderId="0" xfId="0" applyNumberFormat="1" applyFont="1" applyFill="1" applyBorder="1"/>
    <xf numFmtId="191" fontId="10" fillId="0" borderId="0" xfId="0" applyNumberFormat="1" applyFont="1" applyFill="1"/>
    <xf numFmtId="3" fontId="10" fillId="0" borderId="0" xfId="0" applyNumberFormat="1" applyFont="1" applyFill="1" applyBorder="1"/>
    <xf numFmtId="0" fontId="3" fillId="0" borderId="0" xfId="6" applyFont="1" applyFill="1"/>
    <xf numFmtId="191" fontId="12" fillId="0" borderId="0" xfId="0" applyNumberFormat="1" applyFont="1" applyFill="1" applyBorder="1"/>
    <xf numFmtId="43" fontId="1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3" fontId="12" fillId="0" borderId="0" xfId="0" applyNumberFormat="1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4FFBF7"/>
      <color rgb="FFA1FDFB"/>
      <color rgb="FFB6DDE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O96"/>
  <sheetViews>
    <sheetView showGridLines="0" view="pageBreakPreview" topLeftCell="A64" zoomScale="90" zoomScaleSheetLayoutView="90" workbookViewId="0">
      <selection activeCell="F28" sqref="F28"/>
    </sheetView>
  </sheetViews>
  <sheetFormatPr defaultColWidth="10.85546875" defaultRowHeight="24" customHeight="1"/>
  <cols>
    <col min="1" max="3" width="1.85546875" style="20" customWidth="1"/>
    <col min="4" max="4" width="13.85546875" style="20" customWidth="1"/>
    <col min="5" max="5" width="20.28515625" style="20" customWidth="1"/>
    <col min="6" max="6" width="9.5703125" style="21" customWidth="1"/>
    <col min="7" max="7" width="1.5703125" style="20" customWidth="1"/>
    <col min="8" max="8" width="13.7109375" style="20" customWidth="1"/>
    <col min="9" max="9" width="1.28515625" style="20" customWidth="1"/>
    <col min="10" max="10" width="13.5703125" style="20" customWidth="1"/>
    <col min="11" max="11" width="1.140625" style="20" customWidth="1"/>
    <col min="12" max="12" width="13.42578125" style="20" customWidth="1"/>
    <col min="13" max="13" width="1.28515625" style="20" customWidth="1"/>
    <col min="14" max="14" width="13.5703125" style="20" customWidth="1"/>
    <col min="15" max="15" width="15" style="20" customWidth="1"/>
    <col min="16" max="16384" width="10.85546875" style="20"/>
  </cols>
  <sheetData>
    <row r="1" spans="1:15" s="1" customFormat="1" ht="24" customHeight="1">
      <c r="A1" s="2" t="s">
        <v>0</v>
      </c>
      <c r="B1" s="2"/>
      <c r="C1" s="2"/>
      <c r="D1" s="2"/>
      <c r="E1" s="2"/>
      <c r="F1" s="5"/>
      <c r="G1" s="3"/>
      <c r="H1" s="3"/>
      <c r="I1" s="2"/>
      <c r="J1" s="2"/>
      <c r="K1" s="2"/>
      <c r="L1" s="2"/>
      <c r="M1" s="2"/>
      <c r="N1" s="2"/>
      <c r="O1" s="2"/>
    </row>
    <row r="2" spans="1:15" s="1" customFormat="1" ht="24" customHeight="1">
      <c r="A2" s="2" t="s">
        <v>1</v>
      </c>
      <c r="B2" s="2"/>
      <c r="C2" s="2"/>
      <c r="D2" s="2"/>
      <c r="E2" s="2"/>
      <c r="F2" s="5"/>
      <c r="G2" s="3"/>
      <c r="H2" s="3"/>
      <c r="I2" s="2"/>
      <c r="J2" s="2"/>
      <c r="K2" s="2"/>
      <c r="L2" s="2"/>
      <c r="M2" s="2"/>
      <c r="N2" s="2"/>
      <c r="O2" s="2"/>
    </row>
    <row r="3" spans="1:15" s="1" customFormat="1" ht="24" customHeight="1">
      <c r="A3" s="2" t="s">
        <v>153</v>
      </c>
      <c r="B3" s="2"/>
      <c r="C3" s="2"/>
      <c r="D3" s="2"/>
      <c r="E3" s="2"/>
      <c r="F3" s="5"/>
      <c r="G3" s="3"/>
      <c r="H3" s="3"/>
      <c r="I3" s="2"/>
      <c r="J3" s="2"/>
      <c r="K3" s="2"/>
      <c r="L3" s="2"/>
      <c r="M3" s="2"/>
      <c r="N3" s="2"/>
      <c r="O3" s="2"/>
    </row>
    <row r="4" spans="1:15" s="1" customFormat="1" ht="12.75" customHeight="1">
      <c r="A4" s="2"/>
      <c r="B4" s="2"/>
      <c r="C4" s="2"/>
      <c r="D4" s="2"/>
      <c r="E4" s="2"/>
      <c r="F4" s="5"/>
      <c r="G4" s="3"/>
      <c r="H4" s="3"/>
      <c r="I4" s="2"/>
      <c r="J4" s="2"/>
      <c r="K4" s="2"/>
      <c r="L4" s="2"/>
      <c r="M4" s="2"/>
      <c r="N4" s="2"/>
      <c r="O4" s="2"/>
    </row>
    <row r="5" spans="1:15" s="1" customFormat="1" ht="24" customHeight="1">
      <c r="F5" s="27"/>
      <c r="G5" s="28"/>
      <c r="H5" s="177" t="s">
        <v>2</v>
      </c>
      <c r="I5" s="177"/>
      <c r="J5" s="177"/>
      <c r="K5" s="29"/>
      <c r="L5" s="178" t="s">
        <v>3</v>
      </c>
      <c r="M5" s="178"/>
      <c r="N5" s="178"/>
      <c r="O5" s="30"/>
    </row>
    <row r="6" spans="1:15" ht="24" customHeight="1">
      <c r="A6" s="2" t="s">
        <v>4</v>
      </c>
      <c r="F6" s="31" t="s">
        <v>5</v>
      </c>
      <c r="G6" s="32"/>
      <c r="H6" s="33" t="s">
        <v>139</v>
      </c>
      <c r="I6" s="33"/>
      <c r="J6" s="33" t="s">
        <v>6</v>
      </c>
      <c r="K6" s="33"/>
      <c r="L6" s="33" t="s">
        <v>139</v>
      </c>
      <c r="M6" s="33"/>
      <c r="N6" s="33" t="s">
        <v>7</v>
      </c>
      <c r="O6" s="33"/>
    </row>
    <row r="7" spans="1:15" ht="24" customHeight="1">
      <c r="A7" s="2"/>
      <c r="F7" s="31"/>
      <c r="G7" s="32"/>
      <c r="H7" s="33" t="s">
        <v>154</v>
      </c>
      <c r="I7" s="33"/>
      <c r="J7" s="33" t="s">
        <v>118</v>
      </c>
      <c r="K7" s="33"/>
      <c r="L7" s="33" t="s">
        <v>154</v>
      </c>
      <c r="M7" s="33"/>
      <c r="N7" s="33" t="s">
        <v>118</v>
      </c>
      <c r="O7" s="33"/>
    </row>
    <row r="8" spans="1:15" ht="24" customHeight="1">
      <c r="A8" s="2"/>
      <c r="F8" s="31"/>
      <c r="G8" s="32"/>
      <c r="H8" s="34" t="s">
        <v>8</v>
      </c>
      <c r="I8" s="35"/>
      <c r="J8" s="34"/>
      <c r="K8" s="34"/>
      <c r="L8" s="34" t="s">
        <v>8</v>
      </c>
      <c r="M8" s="34"/>
      <c r="N8" s="34"/>
      <c r="O8" s="34"/>
    </row>
    <row r="9" spans="1:15" ht="24" customHeight="1">
      <c r="F9" s="31"/>
      <c r="G9" s="32"/>
      <c r="H9" s="179" t="s">
        <v>9</v>
      </c>
      <c r="I9" s="179"/>
      <c r="J9" s="179"/>
      <c r="K9" s="179"/>
      <c r="L9" s="179"/>
      <c r="M9" s="179"/>
      <c r="N9" s="179"/>
      <c r="O9" s="24"/>
    </row>
    <row r="10" spans="1:15" ht="21.6" customHeight="1">
      <c r="A10" s="19" t="s">
        <v>10</v>
      </c>
    </row>
    <row r="11" spans="1:15" ht="24" customHeight="1">
      <c r="A11" s="20" t="s">
        <v>11</v>
      </c>
      <c r="F11" s="24"/>
      <c r="H11" s="36">
        <v>12390</v>
      </c>
      <c r="I11" s="36"/>
      <c r="J11" s="36">
        <v>10042</v>
      </c>
      <c r="K11" s="36"/>
      <c r="L11" s="36">
        <v>8233</v>
      </c>
      <c r="M11" s="36"/>
      <c r="N11" s="36">
        <v>7999</v>
      </c>
      <c r="O11" s="36"/>
    </row>
    <row r="12" spans="1:15" ht="24" customHeight="1">
      <c r="A12" s="20" t="s">
        <v>12</v>
      </c>
      <c r="F12" s="24" t="s">
        <v>155</v>
      </c>
      <c r="H12" s="36">
        <v>37830</v>
      </c>
      <c r="I12" s="36"/>
      <c r="J12" s="36">
        <v>29594</v>
      </c>
      <c r="K12" s="36"/>
      <c r="L12" s="36">
        <v>31545</v>
      </c>
      <c r="M12" s="36"/>
      <c r="N12" s="36">
        <v>28173</v>
      </c>
      <c r="O12" s="36"/>
    </row>
    <row r="13" spans="1:15" ht="24" customHeight="1">
      <c r="A13" s="20" t="s">
        <v>102</v>
      </c>
      <c r="F13" s="24"/>
      <c r="H13" s="36">
        <v>9103</v>
      </c>
      <c r="I13" s="36"/>
      <c r="J13" s="36">
        <v>9159</v>
      </c>
      <c r="K13" s="36"/>
      <c r="L13" s="36">
        <v>9103</v>
      </c>
      <c r="M13" s="36"/>
      <c r="N13" s="36">
        <v>9159</v>
      </c>
      <c r="O13" s="36"/>
    </row>
    <row r="14" spans="1:15" ht="24" customHeight="1">
      <c r="A14" s="20" t="s">
        <v>97</v>
      </c>
      <c r="F14" s="24" t="s">
        <v>156</v>
      </c>
      <c r="H14" s="36">
        <v>10150</v>
      </c>
      <c r="I14" s="36"/>
      <c r="J14" s="36">
        <v>7818</v>
      </c>
      <c r="K14" s="36"/>
      <c r="L14" s="36">
        <v>9524</v>
      </c>
      <c r="M14" s="36"/>
      <c r="N14" s="36">
        <v>5753</v>
      </c>
      <c r="O14" s="36"/>
    </row>
    <row r="15" spans="1:15" ht="24" customHeight="1">
      <c r="A15" s="20" t="s">
        <v>13</v>
      </c>
      <c r="F15" s="24">
        <v>5</v>
      </c>
      <c r="H15" s="38">
        <v>0</v>
      </c>
      <c r="I15" s="36"/>
      <c r="J15" s="38">
        <v>0</v>
      </c>
      <c r="K15" s="36"/>
      <c r="L15" s="36">
        <v>0</v>
      </c>
      <c r="M15" s="36"/>
      <c r="N15" s="36">
        <v>250</v>
      </c>
      <c r="O15" s="38"/>
    </row>
    <row r="16" spans="1:15" ht="24" customHeight="1">
      <c r="A16" s="20" t="s">
        <v>14</v>
      </c>
      <c r="F16" s="24">
        <v>8</v>
      </c>
      <c r="H16" s="38">
        <v>3343</v>
      </c>
      <c r="I16" s="36"/>
      <c r="J16" s="36">
        <v>1828</v>
      </c>
      <c r="K16" s="36"/>
      <c r="L16" s="36">
        <v>1836</v>
      </c>
      <c r="M16" s="36"/>
      <c r="N16" s="36">
        <v>956</v>
      </c>
      <c r="O16" s="38"/>
    </row>
    <row r="17" spans="1:15" ht="24" customHeight="1">
      <c r="A17" s="20" t="s">
        <v>119</v>
      </c>
      <c r="F17" s="24">
        <v>9</v>
      </c>
      <c r="H17" s="36">
        <v>206</v>
      </c>
      <c r="I17" s="36"/>
      <c r="J17" s="36">
        <v>20206</v>
      </c>
      <c r="K17" s="36"/>
      <c r="L17" s="36">
        <v>206</v>
      </c>
      <c r="M17" s="36"/>
      <c r="N17" s="36">
        <v>20206</v>
      </c>
      <c r="O17" s="36"/>
    </row>
    <row r="18" spans="1:15" ht="24" customHeight="1">
      <c r="A18" s="20" t="s">
        <v>103</v>
      </c>
      <c r="F18" s="24"/>
      <c r="H18" s="36">
        <v>18712</v>
      </c>
      <c r="I18" s="36"/>
      <c r="J18" s="36">
        <v>24380</v>
      </c>
      <c r="K18" s="36"/>
      <c r="L18" s="36">
        <v>18699</v>
      </c>
      <c r="M18" s="36"/>
      <c r="N18" s="36">
        <v>24367</v>
      </c>
      <c r="O18" s="36"/>
    </row>
    <row r="19" spans="1:15" ht="24" customHeight="1">
      <c r="A19" s="20" t="s">
        <v>157</v>
      </c>
      <c r="F19" s="24"/>
      <c r="H19" s="36">
        <v>500</v>
      </c>
      <c r="I19" s="36"/>
      <c r="J19" s="36">
        <v>2600</v>
      </c>
      <c r="K19" s="36"/>
      <c r="L19" s="36">
        <v>500</v>
      </c>
      <c r="M19" s="36"/>
      <c r="N19" s="36">
        <v>2600</v>
      </c>
      <c r="O19" s="36"/>
    </row>
    <row r="20" spans="1:15" ht="24" customHeight="1">
      <c r="A20" s="39" t="s">
        <v>15</v>
      </c>
      <c r="H20" s="40">
        <f>SUM(H11:H19)</f>
        <v>92234</v>
      </c>
      <c r="I20" s="41"/>
      <c r="J20" s="40">
        <f>SUM(J11:J19)</f>
        <v>105627</v>
      </c>
      <c r="K20" s="42"/>
      <c r="L20" s="40">
        <f>SUM(L11:L19)</f>
        <v>79646</v>
      </c>
      <c r="M20" s="43"/>
      <c r="N20" s="40">
        <f>SUM(N11:N19)</f>
        <v>99463</v>
      </c>
      <c r="O20" s="44"/>
    </row>
    <row r="21" spans="1:15" ht="6.6" customHeight="1">
      <c r="A21" s="39"/>
      <c r="H21" s="45"/>
      <c r="I21" s="41"/>
      <c r="J21" s="41"/>
      <c r="K21" s="41"/>
      <c r="L21" s="45"/>
      <c r="M21" s="45"/>
      <c r="N21" s="45"/>
      <c r="O21" s="45"/>
    </row>
    <row r="22" spans="1:15" ht="21.6" customHeight="1">
      <c r="A22" s="19" t="s">
        <v>16</v>
      </c>
      <c r="H22" s="46"/>
      <c r="I22" s="41"/>
      <c r="J22" s="41"/>
      <c r="K22" s="41"/>
      <c r="L22" s="46"/>
      <c r="M22" s="41"/>
      <c r="N22" s="46"/>
      <c r="O22" s="46"/>
    </row>
    <row r="23" spans="1:15" ht="24" customHeight="1">
      <c r="A23" s="20" t="s">
        <v>120</v>
      </c>
      <c r="F23" s="24">
        <v>9</v>
      </c>
      <c r="H23" s="41">
        <v>50000</v>
      </c>
      <c r="I23" s="41"/>
      <c r="J23" s="41">
        <v>30000</v>
      </c>
      <c r="K23" s="41"/>
      <c r="L23" s="41">
        <v>40000</v>
      </c>
      <c r="M23" s="41"/>
      <c r="N23" s="41">
        <v>30000</v>
      </c>
      <c r="O23" s="41"/>
    </row>
    <row r="24" spans="1:15" ht="24" customHeight="1">
      <c r="A24" s="20" t="s">
        <v>123</v>
      </c>
      <c r="F24" s="24">
        <v>10</v>
      </c>
      <c r="H24" s="41">
        <v>49</v>
      </c>
      <c r="I24" s="41"/>
      <c r="J24" s="41">
        <v>49</v>
      </c>
      <c r="K24" s="41"/>
      <c r="L24" s="41">
        <v>75</v>
      </c>
      <c r="M24" s="41"/>
      <c r="N24" s="41">
        <v>75</v>
      </c>
      <c r="O24" s="41"/>
    </row>
    <row r="25" spans="1:15" ht="24" customHeight="1">
      <c r="A25" s="20" t="s">
        <v>17</v>
      </c>
      <c r="F25" s="24" t="s">
        <v>158</v>
      </c>
      <c r="H25" s="41">
        <v>0</v>
      </c>
      <c r="I25" s="41"/>
      <c r="J25" s="41">
        <v>0</v>
      </c>
      <c r="K25" s="41"/>
      <c r="L25" s="41">
        <v>62165</v>
      </c>
      <c r="M25" s="41"/>
      <c r="N25" s="41">
        <v>62165</v>
      </c>
      <c r="O25" s="41"/>
    </row>
    <row r="26" spans="1:15" ht="24" customHeight="1">
      <c r="A26" s="20" t="s">
        <v>112</v>
      </c>
      <c r="F26" s="24">
        <v>12</v>
      </c>
      <c r="H26" s="46">
        <v>38161</v>
      </c>
      <c r="I26" s="41"/>
      <c r="J26" s="41">
        <v>31841</v>
      </c>
      <c r="K26" s="41"/>
      <c r="L26" s="41">
        <v>38161</v>
      </c>
      <c r="M26" s="41"/>
      <c r="N26" s="41">
        <v>31841</v>
      </c>
      <c r="O26" s="46"/>
    </row>
    <row r="27" spans="1:15" ht="24" customHeight="1">
      <c r="A27" s="20" t="s">
        <v>18</v>
      </c>
      <c r="F27" s="24">
        <v>13</v>
      </c>
      <c r="H27" s="41">
        <v>458979</v>
      </c>
      <c r="I27" s="41"/>
      <c r="J27" s="41">
        <v>456470</v>
      </c>
      <c r="K27" s="41"/>
      <c r="L27" s="41">
        <v>364425</v>
      </c>
      <c r="M27" s="41"/>
      <c r="N27" s="41">
        <v>358678</v>
      </c>
      <c r="O27" s="41"/>
    </row>
    <row r="28" spans="1:15" ht="24" customHeight="1">
      <c r="A28" s="20" t="s">
        <v>125</v>
      </c>
      <c r="F28" s="176" t="s">
        <v>196</v>
      </c>
      <c r="H28" s="41">
        <v>3917</v>
      </c>
      <c r="I28" s="41"/>
      <c r="J28" s="41">
        <v>4357</v>
      </c>
      <c r="K28" s="41"/>
      <c r="L28" s="41">
        <v>3917</v>
      </c>
      <c r="M28" s="41"/>
      <c r="N28" s="41">
        <v>4357</v>
      </c>
      <c r="O28" s="41"/>
    </row>
    <row r="29" spans="1:15" ht="24" customHeight="1">
      <c r="A29" s="20" t="s">
        <v>19</v>
      </c>
      <c r="F29" s="24">
        <v>5</v>
      </c>
      <c r="H29" s="41">
        <v>0</v>
      </c>
      <c r="I29" s="41"/>
      <c r="J29" s="41">
        <v>0</v>
      </c>
      <c r="K29" s="41"/>
      <c r="L29" s="41">
        <v>0</v>
      </c>
      <c r="M29" s="41"/>
      <c r="N29" s="41">
        <v>0</v>
      </c>
      <c r="O29" s="41"/>
    </row>
    <row r="30" spans="1:15" ht="24" customHeight="1">
      <c r="A30" s="20" t="s">
        <v>20</v>
      </c>
      <c r="F30" s="24" t="s">
        <v>159</v>
      </c>
      <c r="G30" s="25"/>
      <c r="H30" s="41">
        <v>0</v>
      </c>
      <c r="I30" s="41"/>
      <c r="J30" s="41">
        <v>0</v>
      </c>
      <c r="K30" s="41"/>
      <c r="L30" s="41">
        <v>0</v>
      </c>
      <c r="M30" s="41"/>
      <c r="N30" s="41">
        <v>0</v>
      </c>
      <c r="O30" s="41"/>
    </row>
    <row r="31" spans="1:15" ht="24" customHeight="1">
      <c r="A31" s="20" t="s">
        <v>83</v>
      </c>
      <c r="F31" s="24">
        <v>16</v>
      </c>
      <c r="G31" s="25"/>
      <c r="H31" s="41">
        <v>2953</v>
      </c>
      <c r="I31" s="41"/>
      <c r="J31" s="46">
        <v>1346</v>
      </c>
      <c r="K31" s="41"/>
      <c r="L31" s="41">
        <v>2833</v>
      </c>
      <c r="M31" s="41"/>
      <c r="N31" s="46">
        <v>1346</v>
      </c>
      <c r="O31" s="46"/>
    </row>
    <row r="32" spans="1:15" ht="24" customHeight="1">
      <c r="A32" s="47" t="s">
        <v>160</v>
      </c>
      <c r="F32" s="24"/>
      <c r="G32" s="25"/>
      <c r="H32" s="41"/>
      <c r="I32" s="41"/>
      <c r="J32" s="46"/>
      <c r="K32" s="41"/>
      <c r="L32" s="41"/>
      <c r="M32" s="41"/>
      <c r="N32" s="46"/>
      <c r="O32" s="46"/>
    </row>
    <row r="33" spans="1:15" ht="24" customHeight="1">
      <c r="B33" s="47" t="s">
        <v>161</v>
      </c>
      <c r="F33" s="24">
        <v>9</v>
      </c>
      <c r="G33" s="25"/>
      <c r="H33" s="41">
        <v>10000</v>
      </c>
      <c r="I33" s="41"/>
      <c r="J33" s="46">
        <v>10000</v>
      </c>
      <c r="K33" s="41"/>
      <c r="L33" s="41">
        <v>10000</v>
      </c>
      <c r="M33" s="41"/>
      <c r="N33" s="46">
        <v>10000</v>
      </c>
      <c r="O33" s="46"/>
    </row>
    <row r="34" spans="1:15" ht="24" customHeight="1">
      <c r="A34" s="20" t="s">
        <v>21</v>
      </c>
      <c r="F34" s="24">
        <v>17</v>
      </c>
      <c r="G34" s="25"/>
      <c r="H34" s="41">
        <v>3180</v>
      </c>
      <c r="I34" s="41"/>
      <c r="J34" s="41">
        <v>3180</v>
      </c>
      <c r="K34" s="41"/>
      <c r="L34" s="41">
        <v>2480</v>
      </c>
      <c r="M34" s="41"/>
      <c r="N34" s="41">
        <v>2480</v>
      </c>
      <c r="O34" s="41"/>
    </row>
    <row r="35" spans="1:15" ht="24" customHeight="1">
      <c r="A35" s="39" t="s">
        <v>22</v>
      </c>
      <c r="H35" s="40">
        <f>SUM(H23:H34)</f>
        <v>567239</v>
      </c>
      <c r="I35" s="41"/>
      <c r="J35" s="40">
        <f>SUM(J23:J34)</f>
        <v>537243</v>
      </c>
      <c r="K35" s="41"/>
      <c r="L35" s="40">
        <f>SUM(L23:L34)</f>
        <v>524056</v>
      </c>
      <c r="M35" s="48"/>
      <c r="N35" s="40">
        <f>SUM(M23:N34)</f>
        <v>500942</v>
      </c>
      <c r="O35" s="44"/>
    </row>
    <row r="36" spans="1:15" ht="3.6" customHeight="1">
      <c r="A36" s="39"/>
      <c r="H36" s="49"/>
      <c r="I36" s="41"/>
      <c r="K36" s="41"/>
      <c r="L36" s="49"/>
      <c r="M36" s="48"/>
      <c r="O36" s="49"/>
    </row>
    <row r="37" spans="1:15" ht="24.75" customHeight="1" thickBot="1">
      <c r="A37" s="39" t="s">
        <v>23</v>
      </c>
      <c r="H37" s="50">
        <f>+H35+H20</f>
        <v>659473</v>
      </c>
      <c r="I37" s="41"/>
      <c r="J37" s="50">
        <f>+J35+J20</f>
        <v>642870</v>
      </c>
      <c r="K37" s="41"/>
      <c r="L37" s="50">
        <f>+L35+L20</f>
        <v>603702</v>
      </c>
      <c r="M37" s="49"/>
      <c r="N37" s="50">
        <f>+N35+N20</f>
        <v>600405</v>
      </c>
      <c r="O37" s="49"/>
    </row>
    <row r="38" spans="1:15" s="1" customFormat="1" ht="24" customHeight="1" thickTop="1">
      <c r="A38" s="2" t="s">
        <v>0</v>
      </c>
      <c r="B38" s="2"/>
      <c r="C38" s="2"/>
      <c r="D38" s="2"/>
      <c r="E38" s="2"/>
      <c r="F38" s="5"/>
      <c r="G38" s="3"/>
      <c r="H38" s="3"/>
      <c r="I38" s="2"/>
      <c r="J38" s="2"/>
      <c r="K38" s="2"/>
      <c r="L38" s="2"/>
      <c r="M38" s="2"/>
      <c r="N38" s="2"/>
      <c r="O38" s="2"/>
    </row>
    <row r="39" spans="1:15" s="1" customFormat="1" ht="24" customHeight="1">
      <c r="A39" s="2" t="s">
        <v>1</v>
      </c>
      <c r="B39" s="2"/>
      <c r="C39" s="2"/>
      <c r="D39" s="2"/>
      <c r="E39" s="2"/>
      <c r="F39" s="6"/>
      <c r="G39" s="2"/>
      <c r="H39" s="2"/>
      <c r="I39" s="2"/>
      <c r="J39" s="2"/>
      <c r="K39" s="2"/>
      <c r="L39" s="2"/>
      <c r="M39" s="2"/>
      <c r="N39" s="2"/>
      <c r="O39" s="2"/>
    </row>
    <row r="40" spans="1:15" s="1" customFormat="1" ht="24" customHeight="1">
      <c r="A40" s="2" t="s">
        <v>153</v>
      </c>
      <c r="B40" s="2"/>
      <c r="C40" s="2"/>
      <c r="D40" s="2"/>
      <c r="E40" s="2"/>
      <c r="F40" s="6"/>
      <c r="G40" s="2"/>
      <c r="H40" s="2"/>
      <c r="I40" s="2"/>
      <c r="J40" s="2"/>
      <c r="K40" s="2"/>
      <c r="L40" s="2"/>
      <c r="M40" s="2"/>
      <c r="N40" s="2"/>
      <c r="O40" s="2"/>
    </row>
    <row r="41" spans="1:15" s="1" customFormat="1" ht="12.75" customHeight="1">
      <c r="A41" s="2"/>
      <c r="B41" s="2"/>
      <c r="C41" s="2"/>
      <c r="D41" s="2"/>
      <c r="E41" s="2"/>
      <c r="F41" s="6"/>
      <c r="G41" s="2"/>
      <c r="H41" s="2"/>
      <c r="I41" s="2"/>
      <c r="J41" s="2"/>
      <c r="K41" s="2"/>
      <c r="L41" s="2"/>
      <c r="M41" s="2"/>
      <c r="N41" s="2"/>
      <c r="O41" s="2"/>
    </row>
    <row r="42" spans="1:15" s="1" customFormat="1" ht="23.25">
      <c r="F42" s="27"/>
      <c r="G42" s="28"/>
      <c r="H42" s="177" t="s">
        <v>2</v>
      </c>
      <c r="I42" s="177"/>
      <c r="J42" s="177"/>
      <c r="K42" s="29"/>
      <c r="L42" s="178" t="s">
        <v>3</v>
      </c>
      <c r="M42" s="178"/>
      <c r="N42" s="178"/>
      <c r="O42" s="30"/>
    </row>
    <row r="43" spans="1:15" ht="23.25">
      <c r="A43" s="2" t="s">
        <v>24</v>
      </c>
      <c r="F43" s="31" t="s">
        <v>5</v>
      </c>
      <c r="G43" s="32"/>
      <c r="H43" s="33" t="s">
        <v>139</v>
      </c>
      <c r="I43" s="33"/>
      <c r="J43" s="33" t="s">
        <v>6</v>
      </c>
      <c r="K43" s="33"/>
      <c r="L43" s="33" t="s">
        <v>139</v>
      </c>
      <c r="M43" s="33"/>
      <c r="N43" s="33" t="s">
        <v>7</v>
      </c>
      <c r="O43" s="33"/>
    </row>
    <row r="44" spans="1:15" ht="23.25">
      <c r="A44" s="2"/>
      <c r="F44" s="31"/>
      <c r="G44" s="32"/>
      <c r="H44" s="33" t="s">
        <v>154</v>
      </c>
      <c r="I44" s="33"/>
      <c r="J44" s="33" t="s">
        <v>118</v>
      </c>
      <c r="K44" s="33"/>
      <c r="L44" s="33" t="s">
        <v>154</v>
      </c>
      <c r="M44" s="33"/>
      <c r="N44" s="33" t="s">
        <v>118</v>
      </c>
      <c r="O44" s="33"/>
    </row>
    <row r="45" spans="1:15" ht="23.25">
      <c r="A45" s="2"/>
      <c r="F45" s="31"/>
      <c r="G45" s="32"/>
      <c r="H45" s="34" t="s">
        <v>8</v>
      </c>
      <c r="I45" s="35"/>
      <c r="J45" s="34"/>
      <c r="K45" s="34"/>
      <c r="L45" s="34" t="s">
        <v>8</v>
      </c>
      <c r="M45" s="34"/>
      <c r="N45" s="34"/>
      <c r="O45" s="34"/>
    </row>
    <row r="46" spans="1:15" ht="23.25">
      <c r="A46" s="2"/>
      <c r="F46" s="31"/>
      <c r="G46" s="32"/>
      <c r="H46" s="179" t="s">
        <v>9</v>
      </c>
      <c r="I46" s="179"/>
      <c r="J46" s="179"/>
      <c r="K46" s="179"/>
      <c r="L46" s="179"/>
      <c r="M46" s="179"/>
      <c r="N46" s="179"/>
      <c r="O46" s="24"/>
    </row>
    <row r="47" spans="1:15" ht="24" customHeight="1">
      <c r="A47" s="19" t="s">
        <v>25</v>
      </c>
      <c r="F47" s="51"/>
      <c r="G47" s="26"/>
      <c r="H47" s="26"/>
      <c r="I47" s="26"/>
      <c r="J47" s="26"/>
      <c r="K47" s="26"/>
      <c r="L47" s="23"/>
      <c r="M47" s="23"/>
      <c r="N47" s="23"/>
      <c r="O47" s="23"/>
    </row>
    <row r="48" spans="1:15" ht="24" customHeight="1">
      <c r="A48" s="20" t="s">
        <v>26</v>
      </c>
      <c r="F48" s="51"/>
      <c r="G48" s="26"/>
      <c r="H48" s="36">
        <v>5692</v>
      </c>
      <c r="I48" s="26"/>
      <c r="J48" s="36">
        <v>9759</v>
      </c>
      <c r="K48" s="26"/>
      <c r="L48" s="23">
        <v>5692</v>
      </c>
      <c r="M48" s="23"/>
      <c r="N48" s="36">
        <v>9759</v>
      </c>
      <c r="O48" s="23"/>
    </row>
    <row r="49" spans="1:15" ht="24" customHeight="1">
      <c r="A49" s="20" t="s">
        <v>27</v>
      </c>
      <c r="F49" s="31">
        <v>19</v>
      </c>
      <c r="G49" s="32"/>
      <c r="H49" s="52">
        <v>88974</v>
      </c>
      <c r="I49" s="36"/>
      <c r="J49" s="36">
        <v>89003</v>
      </c>
      <c r="K49" s="36"/>
      <c r="L49" s="36">
        <v>86581</v>
      </c>
      <c r="M49" s="36"/>
      <c r="N49" s="36">
        <v>87334</v>
      </c>
      <c r="O49" s="36"/>
    </row>
    <row r="50" spans="1:15" ht="24" customHeight="1">
      <c r="A50" s="20" t="s">
        <v>98</v>
      </c>
      <c r="F50" s="31" t="s">
        <v>162</v>
      </c>
      <c r="G50" s="32"/>
      <c r="H50" s="53">
        <v>12287</v>
      </c>
      <c r="I50" s="36"/>
      <c r="J50" s="36">
        <v>13403</v>
      </c>
      <c r="K50" s="36"/>
      <c r="L50" s="36">
        <v>11821</v>
      </c>
      <c r="M50" s="36"/>
      <c r="N50" s="36">
        <v>12892</v>
      </c>
      <c r="O50" s="36"/>
    </row>
    <row r="51" spans="1:15" ht="24" customHeight="1">
      <c r="A51" s="20" t="s">
        <v>104</v>
      </c>
      <c r="F51" s="54">
        <v>5</v>
      </c>
      <c r="G51" s="55"/>
      <c r="H51" s="36">
        <v>15693</v>
      </c>
      <c r="I51" s="56"/>
      <c r="J51" s="36">
        <v>18615</v>
      </c>
      <c r="K51" s="56"/>
      <c r="L51" s="36">
        <v>10215</v>
      </c>
      <c r="M51" s="41"/>
      <c r="N51" s="36">
        <v>12565</v>
      </c>
      <c r="O51" s="36"/>
    </row>
    <row r="52" spans="1:15" ht="24" customHeight="1">
      <c r="A52" s="20" t="s">
        <v>105</v>
      </c>
      <c r="F52" s="54"/>
      <c r="G52" s="55"/>
      <c r="H52" s="36">
        <v>10413</v>
      </c>
      <c r="I52" s="56"/>
      <c r="J52" s="36">
        <v>10412</v>
      </c>
      <c r="K52" s="56"/>
      <c r="L52" s="36">
        <v>10413</v>
      </c>
      <c r="M52" s="41"/>
      <c r="N52" s="36">
        <v>10412</v>
      </c>
      <c r="O52" s="36"/>
    </row>
    <row r="53" spans="1:15" ht="24" customHeight="1">
      <c r="A53" s="20" t="s">
        <v>197</v>
      </c>
      <c r="F53" s="54">
        <v>5</v>
      </c>
      <c r="G53" s="55"/>
      <c r="H53" s="36">
        <v>0</v>
      </c>
      <c r="I53" s="56"/>
      <c r="J53" s="36">
        <v>0</v>
      </c>
      <c r="K53" s="56"/>
      <c r="L53" s="36">
        <v>9000</v>
      </c>
      <c r="M53" s="41"/>
      <c r="N53" s="36">
        <v>0</v>
      </c>
      <c r="O53" s="36"/>
    </row>
    <row r="54" spans="1:15" ht="24" customHeight="1">
      <c r="A54" s="20" t="s">
        <v>127</v>
      </c>
      <c r="F54" s="54"/>
      <c r="G54" s="55"/>
      <c r="H54" s="36"/>
      <c r="I54" s="56"/>
      <c r="J54" s="36"/>
      <c r="K54" s="56"/>
      <c r="L54" s="36"/>
      <c r="M54" s="41"/>
      <c r="N54" s="36"/>
      <c r="O54" s="36"/>
    </row>
    <row r="55" spans="1:15" ht="24" customHeight="1">
      <c r="B55" s="20" t="s">
        <v>128</v>
      </c>
      <c r="F55" s="54" t="s">
        <v>184</v>
      </c>
      <c r="G55" s="55"/>
      <c r="H55" s="36">
        <v>856</v>
      </c>
      <c r="I55" s="56"/>
      <c r="J55" s="36">
        <v>838</v>
      </c>
      <c r="K55" s="56"/>
      <c r="L55" s="36">
        <v>856</v>
      </c>
      <c r="M55" s="41"/>
      <c r="N55" s="36">
        <v>838</v>
      </c>
      <c r="O55" s="36"/>
    </row>
    <row r="56" spans="1:15" ht="24" customHeight="1">
      <c r="A56" s="20" t="s">
        <v>173</v>
      </c>
      <c r="F56" s="54"/>
      <c r="G56" s="55"/>
      <c r="H56" s="36">
        <v>2877</v>
      </c>
      <c r="I56" s="56"/>
      <c r="J56" s="36">
        <v>69</v>
      </c>
      <c r="K56" s="56"/>
      <c r="L56" s="36">
        <v>0</v>
      </c>
      <c r="M56" s="41"/>
      <c r="N56" s="36">
        <v>69</v>
      </c>
      <c r="O56" s="36"/>
    </row>
    <row r="57" spans="1:15" ht="24" customHeight="1">
      <c r="A57" s="57" t="s">
        <v>163</v>
      </c>
      <c r="F57" s="54"/>
      <c r="G57" s="55"/>
      <c r="H57" s="36">
        <v>866</v>
      </c>
      <c r="I57" s="56"/>
      <c r="J57" s="36">
        <v>2010</v>
      </c>
      <c r="K57" s="56"/>
      <c r="L57" s="36">
        <v>866</v>
      </c>
      <c r="M57" s="41"/>
      <c r="N57" s="36">
        <v>2010</v>
      </c>
      <c r="O57" s="36"/>
    </row>
    <row r="58" spans="1:15" ht="24" customHeight="1">
      <c r="A58" s="39" t="s">
        <v>28</v>
      </c>
      <c r="F58" s="24"/>
      <c r="H58" s="58">
        <f>SUM(H48:H57)</f>
        <v>137658</v>
      </c>
      <c r="I58" s="41"/>
      <c r="J58" s="58">
        <f>SUM(J48:J57)</f>
        <v>144109</v>
      </c>
      <c r="K58" s="41"/>
      <c r="L58" s="58">
        <f>SUM(L48:L57)</f>
        <v>135444</v>
      </c>
      <c r="M58" s="48"/>
      <c r="N58" s="58">
        <f>SUM(N48:N57)</f>
        <v>135879</v>
      </c>
      <c r="O58" s="59"/>
    </row>
    <row r="59" spans="1:15" ht="12.75" customHeight="1">
      <c r="A59" s="39"/>
      <c r="F59" s="24"/>
      <c r="H59" s="59"/>
      <c r="I59" s="41"/>
      <c r="J59" s="59"/>
      <c r="K59" s="41"/>
      <c r="L59" s="59"/>
      <c r="M59" s="48"/>
      <c r="N59" s="59"/>
      <c r="O59" s="59"/>
    </row>
    <row r="60" spans="1:15" ht="24" customHeight="1">
      <c r="A60" s="60" t="s">
        <v>29</v>
      </c>
      <c r="F60" s="24"/>
      <c r="H60" s="59"/>
      <c r="I60" s="41"/>
      <c r="J60" s="59"/>
      <c r="K60" s="41"/>
      <c r="L60" s="59"/>
      <c r="M60" s="48"/>
      <c r="N60" s="59"/>
      <c r="O60" s="59"/>
    </row>
    <row r="61" spans="1:15" ht="24" customHeight="1">
      <c r="A61" s="57" t="s">
        <v>124</v>
      </c>
      <c r="F61" s="54" t="s">
        <v>184</v>
      </c>
      <c r="H61" s="61">
        <v>2843</v>
      </c>
      <c r="I61" s="41"/>
      <c r="J61" s="61">
        <v>3275</v>
      </c>
      <c r="K61" s="41"/>
      <c r="L61" s="61">
        <v>2843</v>
      </c>
      <c r="M61" s="48"/>
      <c r="N61" s="61">
        <v>3275</v>
      </c>
      <c r="O61" s="59"/>
    </row>
    <row r="62" spans="1:15" ht="24" customHeight="1">
      <c r="A62" s="57" t="s">
        <v>100</v>
      </c>
      <c r="F62" s="31"/>
      <c r="G62" s="32"/>
      <c r="H62" s="36"/>
      <c r="I62" s="36"/>
      <c r="J62" s="36"/>
      <c r="K62" s="36"/>
      <c r="L62" s="36"/>
      <c r="M62" s="36"/>
      <c r="N62" s="36"/>
      <c r="O62" s="36"/>
    </row>
    <row r="63" spans="1:15" ht="24" customHeight="1">
      <c r="B63" s="57" t="s">
        <v>99</v>
      </c>
      <c r="F63" s="31" t="s">
        <v>187</v>
      </c>
      <c r="H63" s="61">
        <v>13760</v>
      </c>
      <c r="I63" s="41"/>
      <c r="J63" s="61">
        <v>12951</v>
      </c>
      <c r="K63" s="41"/>
      <c r="L63" s="61">
        <v>10554</v>
      </c>
      <c r="M63" s="41"/>
      <c r="N63" s="61">
        <v>9828</v>
      </c>
      <c r="O63" s="61"/>
    </row>
    <row r="64" spans="1:15" ht="24" customHeight="1">
      <c r="A64" s="57" t="s">
        <v>180</v>
      </c>
      <c r="B64" s="28"/>
      <c r="F64" s="31"/>
      <c r="H64" s="61"/>
      <c r="I64" s="41"/>
      <c r="J64" s="61"/>
      <c r="K64" s="41"/>
      <c r="L64" s="61"/>
      <c r="M64" s="41"/>
      <c r="N64" s="61"/>
      <c r="O64" s="61"/>
    </row>
    <row r="65" spans="1:15" ht="24" customHeight="1">
      <c r="A65" s="57"/>
      <c r="B65" s="20" t="s">
        <v>181</v>
      </c>
      <c r="F65" s="31">
        <v>23</v>
      </c>
      <c r="H65" s="61">
        <v>21225</v>
      </c>
      <c r="I65" s="41"/>
      <c r="J65" s="61">
        <v>21718</v>
      </c>
      <c r="K65" s="41"/>
      <c r="L65" s="61">
        <v>21225</v>
      </c>
      <c r="M65" s="41"/>
      <c r="N65" s="61">
        <v>21718</v>
      </c>
      <c r="O65" s="61"/>
    </row>
    <row r="66" spans="1:15" ht="24" customHeight="1">
      <c r="A66" s="57" t="s">
        <v>164</v>
      </c>
      <c r="F66" s="20"/>
      <c r="H66" s="61"/>
      <c r="I66" s="41"/>
      <c r="O66" s="61"/>
    </row>
    <row r="67" spans="1:15" ht="24" customHeight="1">
      <c r="A67" s="57"/>
      <c r="B67" s="57" t="s">
        <v>165</v>
      </c>
      <c r="F67" s="24" t="s">
        <v>185</v>
      </c>
      <c r="H67" s="61">
        <v>10316</v>
      </c>
      <c r="I67" s="41"/>
      <c r="J67" s="36">
        <v>10316</v>
      </c>
      <c r="K67" s="41"/>
      <c r="L67" s="61">
        <v>10126</v>
      </c>
      <c r="M67" s="41"/>
      <c r="N67" s="36">
        <v>10126</v>
      </c>
      <c r="O67" s="61"/>
    </row>
    <row r="68" spans="1:15" ht="24" customHeight="1">
      <c r="A68" s="62" t="s">
        <v>30</v>
      </c>
      <c r="F68" s="24"/>
      <c r="H68" s="58">
        <f>SUM(H60:H67)</f>
        <v>48144</v>
      </c>
      <c r="I68" s="41"/>
      <c r="J68" s="58">
        <f>SUM(J60:J67)</f>
        <v>48260</v>
      </c>
      <c r="K68" s="41"/>
      <c r="L68" s="58">
        <f>SUM(L60:L67)</f>
        <v>44748</v>
      </c>
      <c r="M68" s="48"/>
      <c r="N68" s="58">
        <f>SUM(N60:N67)</f>
        <v>44947</v>
      </c>
      <c r="O68" s="59"/>
    </row>
    <row r="69" spans="1:15" ht="24" customHeight="1">
      <c r="A69" s="62" t="s">
        <v>31</v>
      </c>
      <c r="F69" s="24"/>
      <c r="H69" s="58">
        <f>+H58+H68</f>
        <v>185802</v>
      </c>
      <c r="I69" s="41"/>
      <c r="J69" s="58">
        <f>+J58+J68</f>
        <v>192369</v>
      </c>
      <c r="K69" s="41"/>
      <c r="L69" s="58">
        <f>+L58+L68</f>
        <v>180192</v>
      </c>
      <c r="M69" s="48"/>
      <c r="N69" s="58">
        <f>+N58+N68</f>
        <v>180826</v>
      </c>
      <c r="O69" s="59"/>
    </row>
    <row r="70" spans="1:15" s="1" customFormat="1" ht="24" customHeight="1">
      <c r="A70" s="2" t="s">
        <v>0</v>
      </c>
      <c r="B70" s="2"/>
      <c r="C70" s="2"/>
      <c r="D70" s="2"/>
      <c r="E70" s="2"/>
      <c r="F70" s="5"/>
      <c r="G70" s="3"/>
      <c r="H70" s="3"/>
      <c r="I70" s="2"/>
      <c r="J70" s="2"/>
      <c r="K70" s="2"/>
      <c r="L70" s="2"/>
      <c r="M70" s="2"/>
      <c r="N70" s="2"/>
      <c r="O70" s="2"/>
    </row>
    <row r="71" spans="1:15" s="1" customFormat="1" ht="24" customHeight="1">
      <c r="A71" s="2" t="s">
        <v>1</v>
      </c>
      <c r="B71" s="2"/>
      <c r="C71" s="2"/>
      <c r="D71" s="2"/>
      <c r="E71" s="2"/>
      <c r="F71" s="6"/>
      <c r="G71" s="2"/>
      <c r="H71" s="2"/>
      <c r="I71" s="2"/>
      <c r="J71" s="2"/>
      <c r="K71" s="2"/>
      <c r="L71" s="2"/>
      <c r="M71" s="2"/>
      <c r="N71" s="2"/>
      <c r="O71" s="2"/>
    </row>
    <row r="72" spans="1:15" s="1" customFormat="1" ht="24" customHeight="1">
      <c r="A72" s="2" t="s">
        <v>153</v>
      </c>
      <c r="B72" s="2"/>
      <c r="C72" s="2"/>
      <c r="D72" s="2"/>
      <c r="E72" s="2"/>
      <c r="F72" s="6"/>
      <c r="G72" s="2"/>
      <c r="H72" s="2"/>
      <c r="I72" s="2"/>
      <c r="J72" s="2"/>
      <c r="K72" s="2"/>
      <c r="L72" s="2"/>
      <c r="M72" s="2"/>
      <c r="N72" s="2"/>
      <c r="O72" s="2"/>
    </row>
    <row r="73" spans="1:15" s="1" customFormat="1" ht="12.75" customHeight="1">
      <c r="A73" s="2"/>
      <c r="B73" s="2"/>
      <c r="C73" s="2"/>
      <c r="D73" s="2"/>
      <c r="E73" s="2"/>
      <c r="F73" s="6"/>
      <c r="G73" s="2"/>
      <c r="H73" s="2"/>
      <c r="I73" s="2"/>
      <c r="J73" s="2"/>
      <c r="K73" s="2"/>
      <c r="L73" s="2"/>
      <c r="M73" s="2"/>
      <c r="N73" s="2"/>
      <c r="O73" s="2"/>
    </row>
    <row r="74" spans="1:15" s="1" customFormat="1" ht="23.25">
      <c r="F74" s="27"/>
      <c r="G74" s="28"/>
      <c r="H74" s="177" t="s">
        <v>2</v>
      </c>
      <c r="I74" s="177"/>
      <c r="J74" s="177"/>
      <c r="K74" s="29"/>
      <c r="L74" s="178" t="s">
        <v>3</v>
      </c>
      <c r="M74" s="178"/>
      <c r="N74" s="178"/>
      <c r="O74" s="30"/>
    </row>
    <row r="75" spans="1:15" ht="23.25">
      <c r="A75" s="2" t="s">
        <v>24</v>
      </c>
      <c r="F75" s="31" t="s">
        <v>5</v>
      </c>
      <c r="G75" s="32"/>
      <c r="H75" s="33" t="s">
        <v>139</v>
      </c>
      <c r="I75" s="33"/>
      <c r="J75" s="33" t="s">
        <v>6</v>
      </c>
      <c r="K75" s="33"/>
      <c r="L75" s="33" t="s">
        <v>139</v>
      </c>
      <c r="M75" s="33"/>
      <c r="N75" s="33" t="s">
        <v>7</v>
      </c>
      <c r="O75" s="33"/>
    </row>
    <row r="76" spans="1:15" ht="23.25">
      <c r="A76" s="2"/>
      <c r="F76" s="31"/>
      <c r="G76" s="32"/>
      <c r="H76" s="33" t="s">
        <v>154</v>
      </c>
      <c r="I76" s="33"/>
      <c r="J76" s="33" t="s">
        <v>118</v>
      </c>
      <c r="K76" s="33"/>
      <c r="L76" s="33" t="s">
        <v>154</v>
      </c>
      <c r="M76" s="33"/>
      <c r="N76" s="33" t="s">
        <v>118</v>
      </c>
      <c r="O76" s="33"/>
    </row>
    <row r="77" spans="1:15" ht="23.25">
      <c r="A77" s="2"/>
      <c r="F77" s="31"/>
      <c r="G77" s="32"/>
      <c r="H77" s="34" t="s">
        <v>8</v>
      </c>
      <c r="I77" s="35"/>
      <c r="J77" s="34"/>
      <c r="K77" s="34"/>
      <c r="L77" s="34" t="s">
        <v>8</v>
      </c>
      <c r="M77" s="34"/>
      <c r="N77" s="34"/>
      <c r="O77" s="34"/>
    </row>
    <row r="78" spans="1:15" ht="23.25">
      <c r="A78" s="2"/>
      <c r="F78" s="31"/>
      <c r="G78" s="32"/>
      <c r="H78" s="179" t="s">
        <v>9</v>
      </c>
      <c r="I78" s="179"/>
      <c r="J78" s="179"/>
      <c r="K78" s="179"/>
      <c r="L78" s="179"/>
      <c r="M78" s="179"/>
      <c r="N78" s="179"/>
      <c r="O78" s="24"/>
    </row>
    <row r="79" spans="1:15" ht="24" customHeight="1">
      <c r="A79" s="19" t="s">
        <v>32</v>
      </c>
      <c r="H79" s="22"/>
      <c r="L79" s="22"/>
      <c r="M79" s="22"/>
      <c r="N79" s="22"/>
      <c r="O79" s="23"/>
    </row>
    <row r="80" spans="1:15" ht="24" customHeight="1">
      <c r="A80" s="20" t="s">
        <v>33</v>
      </c>
      <c r="F80" s="24">
        <v>25</v>
      </c>
      <c r="G80" s="25"/>
      <c r="O80" s="26"/>
    </row>
    <row r="81" spans="1:15" ht="24" customHeight="1" thickBot="1">
      <c r="B81" s="20" t="s">
        <v>34</v>
      </c>
      <c r="F81" s="24"/>
      <c r="G81" s="25"/>
      <c r="H81" s="63">
        <v>1470000</v>
      </c>
      <c r="I81" s="41"/>
      <c r="J81" s="63">
        <v>1470000</v>
      </c>
      <c r="K81" s="41"/>
      <c r="L81" s="63">
        <v>1470000</v>
      </c>
      <c r="M81" s="41"/>
      <c r="N81" s="63">
        <v>1470000</v>
      </c>
      <c r="O81" s="46"/>
    </row>
    <row r="82" spans="1:15" ht="24" customHeight="1" thickTop="1">
      <c r="B82" s="28" t="s">
        <v>35</v>
      </c>
      <c r="C82" s="64"/>
      <c r="F82" s="24"/>
      <c r="G82" s="25"/>
      <c r="H82" s="46">
        <v>1417564</v>
      </c>
      <c r="I82" s="41"/>
      <c r="J82" s="46">
        <v>1417564</v>
      </c>
      <c r="K82" s="41"/>
      <c r="L82" s="46">
        <v>1417564</v>
      </c>
      <c r="M82" s="46"/>
      <c r="N82" s="46">
        <v>1417564</v>
      </c>
      <c r="O82" s="46"/>
    </row>
    <row r="83" spans="1:15" ht="24" customHeight="1">
      <c r="A83" s="28" t="s">
        <v>36</v>
      </c>
      <c r="B83" s="28"/>
      <c r="C83" s="65"/>
      <c r="F83" s="24"/>
      <c r="G83" s="25"/>
      <c r="H83" s="46">
        <v>-285000</v>
      </c>
      <c r="I83" s="41"/>
      <c r="J83" s="46">
        <v>-285000</v>
      </c>
      <c r="K83" s="41"/>
      <c r="L83" s="46">
        <v>-285000</v>
      </c>
      <c r="M83" s="46"/>
      <c r="N83" s="46">
        <v>-285000</v>
      </c>
      <c r="O83" s="46"/>
    </row>
    <row r="84" spans="1:15" ht="24" customHeight="1">
      <c r="A84" s="20" t="s">
        <v>37</v>
      </c>
      <c r="B84" s="28"/>
      <c r="C84" s="65"/>
      <c r="F84" s="24"/>
      <c r="H84" s="66">
        <v>-658348</v>
      </c>
      <c r="I84" s="66"/>
      <c r="J84" s="66">
        <v>-681534</v>
      </c>
      <c r="K84" s="66"/>
      <c r="L84" s="41">
        <v>-709054</v>
      </c>
      <c r="M84" s="41"/>
      <c r="N84" s="41">
        <v>-712985</v>
      </c>
      <c r="O84" s="46"/>
    </row>
    <row r="85" spans="1:15" s="39" customFormat="1" ht="24" customHeight="1">
      <c r="A85" s="39" t="s">
        <v>38</v>
      </c>
      <c r="F85" s="67"/>
      <c r="G85" s="68"/>
      <c r="H85" s="69">
        <f>SUM(H82:H84)</f>
        <v>474216</v>
      </c>
      <c r="I85" s="48"/>
      <c r="J85" s="69">
        <f>SUM(J82:J84)</f>
        <v>451030</v>
      </c>
      <c r="K85" s="48"/>
      <c r="L85" s="69">
        <f>SUM(L82:L84)</f>
        <v>423510</v>
      </c>
      <c r="M85" s="48"/>
      <c r="N85" s="69">
        <f>SUM(N82:N84)</f>
        <v>419579</v>
      </c>
      <c r="O85" s="59"/>
    </row>
    <row r="86" spans="1:15" ht="24" customHeight="1">
      <c r="A86" s="20" t="s">
        <v>39</v>
      </c>
      <c r="F86" s="31"/>
      <c r="G86" s="32"/>
      <c r="H86" s="61">
        <v>-545</v>
      </c>
      <c r="I86" s="41"/>
      <c r="J86" s="61">
        <v>-529</v>
      </c>
      <c r="K86" s="41"/>
      <c r="L86" s="36">
        <v>0</v>
      </c>
      <c r="M86" s="41"/>
      <c r="N86" s="36">
        <v>0</v>
      </c>
      <c r="O86" s="38"/>
    </row>
    <row r="87" spans="1:15" ht="24" customHeight="1">
      <c r="A87" s="70" t="s">
        <v>40</v>
      </c>
      <c r="F87" s="31"/>
      <c r="G87" s="32"/>
      <c r="H87" s="71">
        <f>SUM(H85:H86)</f>
        <v>473671</v>
      </c>
      <c r="I87" s="41"/>
      <c r="J87" s="71">
        <f>SUM(J85:J86)</f>
        <v>450501</v>
      </c>
      <c r="K87" s="41"/>
      <c r="L87" s="71">
        <f>SUM(L85:L86)</f>
        <v>423510</v>
      </c>
      <c r="M87" s="41"/>
      <c r="N87" s="71">
        <f>SUM(N85:N86)</f>
        <v>419579</v>
      </c>
      <c r="O87" s="49"/>
    </row>
    <row r="88" spans="1:15" ht="16.899999999999999" customHeight="1">
      <c r="A88" s="70"/>
      <c r="F88" s="31"/>
      <c r="G88" s="32"/>
      <c r="H88" s="49"/>
      <c r="I88" s="41"/>
      <c r="J88" s="49"/>
      <c r="K88" s="41"/>
      <c r="L88" s="49"/>
      <c r="M88" s="41"/>
      <c r="N88" s="49"/>
      <c r="O88" s="49"/>
    </row>
    <row r="89" spans="1:15" s="26" customFormat="1" ht="24" customHeight="1" thickBot="1">
      <c r="A89" s="39" t="s">
        <v>41</v>
      </c>
      <c r="F89" s="51"/>
      <c r="H89" s="50">
        <f>+H69+H87</f>
        <v>659473</v>
      </c>
      <c r="I89" s="46"/>
      <c r="J89" s="50">
        <f>+J69+J87</f>
        <v>642870</v>
      </c>
      <c r="K89" s="46"/>
      <c r="L89" s="50">
        <f>+L69+L87</f>
        <v>603702</v>
      </c>
      <c r="M89" s="49"/>
      <c r="N89" s="50">
        <f>+N69+N87</f>
        <v>600405</v>
      </c>
      <c r="O89" s="49"/>
    </row>
    <row r="90" spans="1:15" ht="24" customHeight="1" thickTop="1">
      <c r="H90" s="41"/>
      <c r="J90" s="41"/>
      <c r="L90" s="41"/>
      <c r="M90" s="41"/>
      <c r="N90" s="41"/>
      <c r="O90" s="41"/>
    </row>
    <row r="93" spans="1:15" ht="24" customHeight="1">
      <c r="H93" s="41"/>
      <c r="J93" s="41"/>
      <c r="L93" s="41"/>
    </row>
    <row r="94" spans="1:15" ht="24" customHeight="1">
      <c r="H94" s="41"/>
    </row>
    <row r="95" spans="1:15" ht="24" customHeight="1">
      <c r="H95" s="41"/>
    </row>
    <row r="96" spans="1:15" ht="24" customHeight="1">
      <c r="H96" s="41"/>
    </row>
  </sheetData>
  <sheetProtection password="F7ED" sheet="1" objects="1" scenarios="1"/>
  <mergeCells count="9">
    <mergeCell ref="H74:J74"/>
    <mergeCell ref="L74:N74"/>
    <mergeCell ref="H78:N78"/>
    <mergeCell ref="H5:J5"/>
    <mergeCell ref="H9:N9"/>
    <mergeCell ref="H42:J42"/>
    <mergeCell ref="H46:N46"/>
    <mergeCell ref="L5:N5"/>
    <mergeCell ref="L42:N42"/>
  </mergeCells>
  <phoneticPr fontId="0" type="noConversion"/>
  <pageMargins left="0.86614173228346458" right="0.15748031496062992" top="0.47244094488188981" bottom="0.39370078740157483" header="0.51181102362204722" footer="0.31496062992125984"/>
  <pageSetup paperSize="9" scale="90" firstPageNumber="3" orientation="portrait" useFirstPageNumber="1" r:id="rId1"/>
  <headerFooter alignWithMargins="0">
    <oddFooter>&amp;L&amp;14     &amp;15หมายเหตุประกอบงบการเงินเป็นส่วนหนึ่งของงบการเงินนี้
&amp;R&amp;P</oddFooter>
  </headerFooter>
  <rowBreaks count="2" manualBreakCount="2">
    <brk id="37" max="16383" man="1"/>
    <brk id="69" max="13" man="1"/>
  </rowBreaks>
  <ignoredErrors>
    <ignoredError sqref="H7 J7 L7 N7 H44 J44 L44 N44 H76 J76 L76 N76" numberStoredAsText="1"/>
    <ignoredError sqref="F50 F55 F61 F63 F28" twoDigitTextYear="1"/>
    <ignoredError sqref="J85 N85 H85 L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T107"/>
  <sheetViews>
    <sheetView showGridLines="0" view="pageBreakPreview" topLeftCell="A97" zoomScaleSheetLayoutView="100" workbookViewId="0">
      <selection activeCell="E77" sqref="E77"/>
    </sheetView>
  </sheetViews>
  <sheetFormatPr defaultColWidth="10.85546875" defaultRowHeight="24" customHeight="1"/>
  <cols>
    <col min="1" max="3" width="1.85546875" style="20" customWidth="1"/>
    <col min="4" max="4" width="14.140625" style="20" customWidth="1"/>
    <col min="5" max="5" width="24.42578125" style="20" customWidth="1"/>
    <col min="6" max="6" width="7.42578125" style="21" customWidth="1"/>
    <col min="7" max="7" width="1.5703125" style="20" customWidth="1"/>
    <col min="8" max="8" width="12.42578125" style="20" customWidth="1"/>
    <col min="9" max="9" width="2.42578125" style="20" customWidth="1"/>
    <col min="10" max="10" width="11.42578125" style="20" customWidth="1"/>
    <col min="11" max="11" width="2.42578125" style="20" customWidth="1"/>
    <col min="12" max="12" width="13.42578125" style="20" customWidth="1"/>
    <col min="13" max="13" width="2.5703125" style="20" customWidth="1"/>
    <col min="14" max="14" width="12.7109375" style="20" customWidth="1"/>
    <col min="15" max="15" width="10.85546875" style="20" customWidth="1"/>
    <col min="16" max="16" width="15.42578125" style="20" customWidth="1"/>
    <col min="17" max="17" width="10.85546875" style="37"/>
    <col min="18" max="18" width="13.5703125" style="20" bestFit="1" customWidth="1"/>
    <col min="19" max="19" width="13.5703125" style="72" bestFit="1" customWidth="1"/>
    <col min="20" max="20" width="10.85546875" style="73"/>
    <col min="21" max="16384" width="10.85546875" style="20"/>
  </cols>
  <sheetData>
    <row r="1" spans="1:20" s="1" customFormat="1" ht="24" customHeight="1">
      <c r="A1" s="2" t="s">
        <v>0</v>
      </c>
      <c r="B1" s="2"/>
      <c r="C1" s="2"/>
      <c r="D1" s="2"/>
      <c r="E1" s="2"/>
      <c r="F1" s="5"/>
      <c r="G1" s="3"/>
      <c r="H1" s="3"/>
      <c r="I1" s="2"/>
      <c r="J1" s="2"/>
      <c r="K1" s="2"/>
      <c r="L1" s="2"/>
      <c r="M1" s="2"/>
      <c r="N1" s="4"/>
      <c r="Q1" s="17"/>
      <c r="S1" s="16"/>
      <c r="T1" s="18"/>
    </row>
    <row r="2" spans="1:20" s="1" customFormat="1" ht="24" customHeight="1">
      <c r="A2" s="1" t="s">
        <v>86</v>
      </c>
      <c r="B2" s="2"/>
      <c r="C2" s="2"/>
      <c r="D2" s="2"/>
      <c r="E2" s="2"/>
      <c r="F2" s="5"/>
      <c r="G2" s="3"/>
      <c r="H2" s="3"/>
      <c r="I2" s="2"/>
      <c r="J2" s="2"/>
      <c r="K2" s="2"/>
      <c r="L2" s="2"/>
      <c r="M2" s="2"/>
      <c r="N2" s="4"/>
      <c r="Q2" s="17"/>
      <c r="S2" s="16"/>
      <c r="T2" s="18"/>
    </row>
    <row r="3" spans="1:20" s="1" customFormat="1" ht="9" customHeight="1">
      <c r="A3" s="2"/>
      <c r="B3" s="2"/>
      <c r="C3" s="2"/>
      <c r="D3" s="2"/>
      <c r="E3" s="2"/>
      <c r="F3" s="5"/>
      <c r="G3" s="3"/>
      <c r="H3" s="3"/>
      <c r="I3" s="2"/>
      <c r="J3" s="2"/>
      <c r="K3" s="2"/>
      <c r="L3" s="2"/>
      <c r="M3" s="2"/>
      <c r="N3" s="4"/>
      <c r="Q3" s="17"/>
      <c r="S3" s="16"/>
      <c r="T3" s="18"/>
    </row>
    <row r="4" spans="1:20" ht="24" customHeight="1">
      <c r="F4" s="25"/>
      <c r="G4" s="25"/>
      <c r="H4" s="177" t="s">
        <v>42</v>
      </c>
      <c r="I4" s="177"/>
      <c r="J4" s="177"/>
      <c r="K4" s="29"/>
      <c r="L4" s="177" t="s">
        <v>43</v>
      </c>
      <c r="M4" s="177"/>
      <c r="N4" s="177"/>
    </row>
    <row r="5" spans="1:20" ht="24" customHeight="1">
      <c r="F5" s="25"/>
      <c r="G5" s="25"/>
      <c r="H5" s="180" t="s">
        <v>44</v>
      </c>
      <c r="I5" s="180"/>
      <c r="J5" s="180"/>
      <c r="K5" s="25"/>
      <c r="L5" s="180" t="s">
        <v>44</v>
      </c>
      <c r="M5" s="180"/>
      <c r="N5" s="180"/>
    </row>
    <row r="6" spans="1:20" ht="24" customHeight="1">
      <c r="F6" s="25"/>
      <c r="G6" s="25"/>
      <c r="H6" s="180" t="s">
        <v>140</v>
      </c>
      <c r="I6" s="180"/>
      <c r="J6" s="180"/>
      <c r="K6" s="25"/>
      <c r="L6" s="180" t="s">
        <v>140</v>
      </c>
      <c r="M6" s="180"/>
      <c r="N6" s="180"/>
    </row>
    <row r="7" spans="1:20" ht="24" customHeight="1">
      <c r="F7" s="24" t="s">
        <v>5</v>
      </c>
      <c r="G7" s="24"/>
      <c r="H7" s="34">
        <v>2564</v>
      </c>
      <c r="I7" s="34"/>
      <c r="J7" s="34">
        <v>2563</v>
      </c>
      <c r="K7" s="34"/>
      <c r="L7" s="34">
        <v>2564</v>
      </c>
      <c r="M7" s="34"/>
      <c r="N7" s="34">
        <v>2563</v>
      </c>
    </row>
    <row r="8" spans="1:20" ht="24" customHeight="1">
      <c r="F8" s="24"/>
      <c r="G8" s="24"/>
      <c r="H8" s="179" t="s">
        <v>9</v>
      </c>
      <c r="I8" s="179"/>
      <c r="J8" s="179"/>
      <c r="K8" s="179"/>
      <c r="L8" s="179"/>
      <c r="M8" s="179"/>
      <c r="N8" s="179"/>
    </row>
    <row r="9" spans="1:20" ht="24" customHeight="1">
      <c r="A9" s="74" t="s">
        <v>45</v>
      </c>
      <c r="F9" s="24"/>
      <c r="G9" s="25"/>
      <c r="H9" s="25"/>
      <c r="J9" s="25"/>
      <c r="L9" s="22"/>
      <c r="M9" s="22"/>
      <c r="N9" s="22"/>
    </row>
    <row r="10" spans="1:20" ht="24" customHeight="1">
      <c r="A10" s="28" t="s">
        <v>87</v>
      </c>
      <c r="F10" s="24"/>
      <c r="G10" s="25"/>
      <c r="H10" s="75">
        <v>29046</v>
      </c>
      <c r="I10" s="75"/>
      <c r="J10" s="75">
        <v>7037</v>
      </c>
      <c r="K10" s="75"/>
      <c r="L10" s="72">
        <v>0</v>
      </c>
      <c r="M10" s="75"/>
      <c r="N10" s="72">
        <v>0</v>
      </c>
      <c r="P10" s="72"/>
      <c r="Q10" s="73"/>
      <c r="R10" s="72"/>
    </row>
    <row r="11" spans="1:20" ht="24" customHeight="1">
      <c r="A11" s="28" t="s">
        <v>88</v>
      </c>
      <c r="F11" s="24">
        <v>5</v>
      </c>
      <c r="G11" s="25"/>
      <c r="H11" s="75">
        <v>43981</v>
      </c>
      <c r="I11" s="75"/>
      <c r="J11" s="75">
        <v>40318</v>
      </c>
      <c r="K11" s="75"/>
      <c r="L11" s="75">
        <v>46516</v>
      </c>
      <c r="M11" s="75"/>
      <c r="N11" s="75">
        <v>40862</v>
      </c>
      <c r="P11" s="72"/>
      <c r="Q11" s="73"/>
      <c r="R11" s="72"/>
    </row>
    <row r="12" spans="1:20" ht="24" customHeight="1">
      <c r="A12" s="28" t="s">
        <v>113</v>
      </c>
      <c r="F12" s="24">
        <v>5</v>
      </c>
      <c r="G12" s="25"/>
      <c r="H12" s="75">
        <v>2565</v>
      </c>
      <c r="I12" s="75"/>
      <c r="J12" s="75">
        <v>396</v>
      </c>
      <c r="K12" s="75"/>
      <c r="L12" s="75">
        <v>1822</v>
      </c>
      <c r="M12" s="75"/>
      <c r="N12" s="75">
        <v>648</v>
      </c>
      <c r="P12" s="72"/>
      <c r="Q12" s="73"/>
      <c r="R12" s="72"/>
    </row>
    <row r="13" spans="1:20" ht="24" customHeight="1">
      <c r="A13" s="28" t="s">
        <v>46</v>
      </c>
      <c r="F13" s="24"/>
      <c r="G13" s="25"/>
      <c r="H13" s="75">
        <v>298</v>
      </c>
      <c r="I13" s="75"/>
      <c r="J13" s="75">
        <v>304</v>
      </c>
      <c r="K13" s="75"/>
      <c r="L13" s="75">
        <v>290</v>
      </c>
      <c r="M13" s="75"/>
      <c r="N13" s="75">
        <v>290</v>
      </c>
      <c r="P13" s="72"/>
      <c r="Q13" s="73"/>
      <c r="R13" s="72"/>
    </row>
    <row r="14" spans="1:20" s="39" customFormat="1" ht="24" customHeight="1">
      <c r="A14" s="62" t="s">
        <v>47</v>
      </c>
      <c r="F14" s="76"/>
      <c r="H14" s="77">
        <f>SUM(H10:H13)</f>
        <v>75890</v>
      </c>
      <c r="I14" s="48"/>
      <c r="J14" s="77">
        <f>SUM(J10:J13)</f>
        <v>48055</v>
      </c>
      <c r="K14" s="48"/>
      <c r="L14" s="77">
        <f>SUM(L10:L13)</f>
        <v>48628</v>
      </c>
      <c r="M14" s="48"/>
      <c r="N14" s="77">
        <f>SUM(N11:N13)</f>
        <v>41800</v>
      </c>
      <c r="P14" s="78"/>
      <c r="Q14" s="73"/>
      <c r="R14" s="72"/>
      <c r="S14" s="78"/>
      <c r="T14" s="73"/>
    </row>
    <row r="15" spans="1:20" s="39" customFormat="1" ht="5.25" customHeight="1">
      <c r="A15" s="62"/>
      <c r="F15" s="76"/>
      <c r="H15" s="79"/>
      <c r="I15" s="48"/>
      <c r="J15" s="79"/>
      <c r="K15" s="48"/>
      <c r="L15" s="79"/>
      <c r="M15" s="48"/>
      <c r="N15" s="79"/>
      <c r="P15" s="78"/>
      <c r="Q15" s="80"/>
      <c r="S15" s="78"/>
      <c r="T15" s="73"/>
    </row>
    <row r="16" spans="1:20" ht="24" customHeight="1">
      <c r="A16" s="60" t="s">
        <v>48</v>
      </c>
      <c r="F16" s="24"/>
      <c r="H16" s="75"/>
      <c r="I16" s="46"/>
      <c r="J16" s="75"/>
      <c r="K16" s="46"/>
      <c r="L16" s="75"/>
      <c r="M16" s="46"/>
      <c r="N16" s="75"/>
    </row>
    <row r="17" spans="1:20" ht="24" customHeight="1">
      <c r="A17" s="57" t="s">
        <v>49</v>
      </c>
      <c r="F17" s="24">
        <v>5</v>
      </c>
      <c r="H17" s="75">
        <v>45530</v>
      </c>
      <c r="I17" s="41"/>
      <c r="J17" s="75">
        <v>38065</v>
      </c>
      <c r="K17" s="75"/>
      <c r="L17" s="75">
        <v>33746</v>
      </c>
      <c r="M17" s="75"/>
      <c r="N17" s="75">
        <v>31713</v>
      </c>
      <c r="O17" s="41"/>
      <c r="P17" s="41"/>
      <c r="Q17" s="73"/>
      <c r="R17" s="72"/>
    </row>
    <row r="18" spans="1:20" ht="24" customHeight="1">
      <c r="A18" s="57" t="s">
        <v>89</v>
      </c>
      <c r="F18" s="24"/>
      <c r="H18" s="75">
        <v>2188</v>
      </c>
      <c r="I18" s="41"/>
      <c r="J18" s="75">
        <v>2322</v>
      </c>
      <c r="K18" s="75"/>
      <c r="L18" s="75">
        <v>2047</v>
      </c>
      <c r="M18" s="75"/>
      <c r="N18" s="75">
        <v>2268</v>
      </c>
      <c r="P18" s="72"/>
      <c r="Q18" s="73"/>
      <c r="R18" s="72"/>
    </row>
    <row r="19" spans="1:20" ht="24" customHeight="1">
      <c r="A19" s="28" t="s">
        <v>149</v>
      </c>
      <c r="F19" s="24">
        <v>5</v>
      </c>
      <c r="G19" s="25"/>
      <c r="H19" s="75">
        <v>13199</v>
      </c>
      <c r="I19" s="75"/>
      <c r="J19" s="75">
        <v>11499</v>
      </c>
      <c r="K19" s="75"/>
      <c r="L19" s="75">
        <v>10901</v>
      </c>
      <c r="M19" s="75"/>
      <c r="N19" s="75">
        <v>9602</v>
      </c>
      <c r="O19" s="75"/>
      <c r="P19" s="72"/>
      <c r="Q19" s="73"/>
      <c r="R19" s="72"/>
    </row>
    <row r="20" spans="1:20" ht="24" customHeight="1">
      <c r="A20" s="28" t="s">
        <v>50</v>
      </c>
      <c r="F20" s="24"/>
      <c r="G20" s="25"/>
      <c r="H20" s="81">
        <v>84</v>
      </c>
      <c r="I20" s="75"/>
      <c r="J20" s="81">
        <v>104</v>
      </c>
      <c r="K20" s="75"/>
      <c r="L20" s="81">
        <v>84</v>
      </c>
      <c r="M20" s="75"/>
      <c r="N20" s="81">
        <v>104</v>
      </c>
      <c r="P20" s="72"/>
      <c r="Q20" s="73"/>
      <c r="R20" s="72"/>
    </row>
    <row r="21" spans="1:20" s="39" customFormat="1" ht="24" customHeight="1">
      <c r="A21" s="62" t="s">
        <v>52</v>
      </c>
      <c r="F21" s="76"/>
      <c r="G21" s="29"/>
      <c r="H21" s="77">
        <f>SUM(H17:H20)</f>
        <v>61001</v>
      </c>
      <c r="I21" s="48"/>
      <c r="J21" s="77">
        <f>SUM(J17:J20)</f>
        <v>51990</v>
      </c>
      <c r="K21" s="48"/>
      <c r="L21" s="77">
        <f>SUM(L17:L20)</f>
        <v>46778</v>
      </c>
      <c r="M21" s="48"/>
      <c r="N21" s="77">
        <f>SUM(N17:N20)</f>
        <v>43687</v>
      </c>
      <c r="Q21" s="80"/>
      <c r="S21" s="78"/>
      <c r="T21" s="73"/>
    </row>
    <row r="22" spans="1:20" s="39" customFormat="1" ht="24" customHeight="1">
      <c r="A22" s="62" t="s">
        <v>148</v>
      </c>
      <c r="F22" s="76"/>
      <c r="G22" s="29"/>
      <c r="H22" s="79">
        <f>H14-H21</f>
        <v>14889</v>
      </c>
      <c r="I22" s="49"/>
      <c r="J22" s="79">
        <f>J14-J21</f>
        <v>-3935</v>
      </c>
      <c r="K22" s="49"/>
      <c r="L22" s="79">
        <f>L14-L21</f>
        <v>1850</v>
      </c>
      <c r="M22" s="49"/>
      <c r="N22" s="79">
        <f>N14-N21</f>
        <v>-1887</v>
      </c>
      <c r="Q22" s="80"/>
      <c r="S22" s="78"/>
      <c r="T22" s="73"/>
    </row>
    <row r="23" spans="1:20" ht="24" customHeight="1">
      <c r="A23" s="28" t="s">
        <v>121</v>
      </c>
      <c r="F23" s="24">
        <v>5</v>
      </c>
      <c r="G23" s="25"/>
      <c r="H23" s="75">
        <v>93</v>
      </c>
      <c r="I23" s="75"/>
      <c r="J23" s="75">
        <v>30</v>
      </c>
      <c r="K23" s="75"/>
      <c r="L23" s="75">
        <v>90</v>
      </c>
      <c r="M23" s="75"/>
      <c r="N23" s="75">
        <v>122</v>
      </c>
      <c r="P23" s="72"/>
      <c r="Q23" s="73"/>
      <c r="R23" s="72"/>
    </row>
    <row r="24" spans="1:20" ht="24" customHeight="1">
      <c r="A24" s="28" t="s">
        <v>51</v>
      </c>
      <c r="F24" s="24">
        <v>5</v>
      </c>
      <c r="G24" s="25"/>
      <c r="H24" s="75">
        <v>55</v>
      </c>
      <c r="I24" s="75"/>
      <c r="J24" s="75">
        <v>417</v>
      </c>
      <c r="K24" s="75"/>
      <c r="L24" s="75">
        <v>62</v>
      </c>
      <c r="M24" s="75"/>
      <c r="N24" s="75">
        <v>384</v>
      </c>
      <c r="P24" s="72"/>
      <c r="Q24" s="73"/>
      <c r="R24" s="72"/>
    </row>
    <row r="25" spans="1:20" ht="24" customHeight="1">
      <c r="A25" s="28" t="s">
        <v>192</v>
      </c>
      <c r="F25" s="24"/>
      <c r="G25" s="25"/>
      <c r="H25" s="75">
        <v>0</v>
      </c>
      <c r="I25" s="75"/>
      <c r="J25" s="75">
        <v>-1184</v>
      </c>
      <c r="K25" s="75"/>
      <c r="L25" s="75">
        <v>0</v>
      </c>
      <c r="M25" s="75"/>
      <c r="N25" s="75">
        <v>-1184</v>
      </c>
      <c r="P25" s="72"/>
      <c r="Q25" s="73"/>
      <c r="R25" s="72"/>
    </row>
    <row r="26" spans="1:20" ht="24" customHeight="1">
      <c r="A26" s="28" t="s">
        <v>190</v>
      </c>
      <c r="F26" s="24"/>
      <c r="G26" s="25"/>
      <c r="H26" s="75"/>
      <c r="I26" s="75"/>
      <c r="J26" s="75"/>
      <c r="K26" s="75"/>
      <c r="L26" s="75"/>
      <c r="M26" s="75"/>
      <c r="N26" s="75"/>
      <c r="P26" s="72"/>
      <c r="Q26" s="73"/>
      <c r="R26" s="72"/>
    </row>
    <row r="27" spans="1:20" ht="24" customHeight="1">
      <c r="B27" s="28" t="s">
        <v>188</v>
      </c>
      <c r="F27" s="24" t="s">
        <v>186</v>
      </c>
      <c r="G27" s="25"/>
      <c r="H27" s="81">
        <v>-1664</v>
      </c>
      <c r="I27" s="75"/>
      <c r="J27" s="81">
        <v>-814</v>
      </c>
      <c r="K27" s="75"/>
      <c r="L27" s="81">
        <v>-1755</v>
      </c>
      <c r="M27" s="75"/>
      <c r="N27" s="81">
        <v>-88</v>
      </c>
      <c r="P27" s="72"/>
      <c r="Q27" s="73"/>
      <c r="R27" s="72"/>
    </row>
    <row r="28" spans="1:20" s="39" customFormat="1" ht="24" customHeight="1">
      <c r="A28" s="62" t="s">
        <v>80</v>
      </c>
      <c r="F28" s="76"/>
      <c r="G28" s="29"/>
      <c r="H28" s="79">
        <f>H22+H23-H24+H25-H27</f>
        <v>16591</v>
      </c>
      <c r="I28" s="79"/>
      <c r="J28" s="79">
        <f>J22+J23-J24-J25-J27</f>
        <v>-2324</v>
      </c>
      <c r="K28" s="79"/>
      <c r="L28" s="79">
        <f>L22+L23-L24+L25-L27</f>
        <v>3633</v>
      </c>
      <c r="M28" s="79"/>
      <c r="N28" s="79">
        <f>N22+N23-N24-N25-N27</f>
        <v>-877</v>
      </c>
      <c r="P28" s="78"/>
      <c r="Q28" s="80"/>
      <c r="S28" s="78"/>
      <c r="T28" s="73"/>
    </row>
    <row r="29" spans="1:20" s="39" customFormat="1" ht="24" customHeight="1">
      <c r="A29" s="57" t="s">
        <v>142</v>
      </c>
      <c r="F29" s="24">
        <v>18</v>
      </c>
      <c r="G29" s="29"/>
      <c r="H29" s="81">
        <v>2467</v>
      </c>
      <c r="I29" s="41"/>
      <c r="J29" s="81">
        <v>0</v>
      </c>
      <c r="K29" s="41"/>
      <c r="L29" s="81">
        <v>0</v>
      </c>
      <c r="M29" s="41"/>
      <c r="N29" s="81">
        <v>0</v>
      </c>
      <c r="Q29" s="80"/>
      <c r="S29" s="78"/>
      <c r="T29" s="73"/>
    </row>
    <row r="30" spans="1:20" s="39" customFormat="1" ht="24" customHeight="1">
      <c r="A30" s="62" t="s">
        <v>81</v>
      </c>
      <c r="F30" s="76"/>
      <c r="G30" s="29"/>
      <c r="H30" s="82">
        <f>+H28-H29</f>
        <v>14124</v>
      </c>
      <c r="I30" s="48"/>
      <c r="J30" s="82">
        <f>+J28-J29</f>
        <v>-2324</v>
      </c>
      <c r="K30" s="48"/>
      <c r="L30" s="82">
        <f>+L28-L29</f>
        <v>3633</v>
      </c>
      <c r="M30" s="48"/>
      <c r="N30" s="82">
        <f>+N28-N29</f>
        <v>-877</v>
      </c>
      <c r="Q30" s="80"/>
      <c r="S30" s="78"/>
      <c r="T30" s="73"/>
    </row>
    <row r="31" spans="1:20" s="39" customFormat="1" ht="23.25">
      <c r="A31" s="1" t="s">
        <v>101</v>
      </c>
      <c r="F31" s="76"/>
      <c r="G31" s="29"/>
      <c r="H31" s="79"/>
      <c r="I31" s="48"/>
      <c r="J31" s="79"/>
      <c r="K31" s="48"/>
      <c r="L31" s="79"/>
      <c r="M31" s="48"/>
      <c r="N31" s="79"/>
      <c r="Q31" s="80"/>
      <c r="S31" s="78"/>
      <c r="T31" s="73"/>
    </row>
    <row r="32" spans="1:20" ht="23.25">
      <c r="A32" s="57" t="s">
        <v>53</v>
      </c>
      <c r="F32" s="24"/>
      <c r="G32" s="25"/>
      <c r="H32" s="45">
        <v>0</v>
      </c>
      <c r="I32" s="46"/>
      <c r="J32" s="45">
        <v>0</v>
      </c>
      <c r="K32" s="46"/>
      <c r="L32" s="45">
        <v>0</v>
      </c>
      <c r="M32" s="46"/>
      <c r="N32" s="45">
        <v>0</v>
      </c>
    </row>
    <row r="33" spans="1:20" s="39" customFormat="1" ht="24" customHeight="1" thickBot="1">
      <c r="A33" s="62" t="s">
        <v>82</v>
      </c>
      <c r="F33" s="76"/>
      <c r="G33" s="29"/>
      <c r="H33" s="83">
        <f>SUM(H30:H31)</f>
        <v>14124</v>
      </c>
      <c r="I33" s="48"/>
      <c r="J33" s="83">
        <f>SUM(J30:J31)</f>
        <v>-2324</v>
      </c>
      <c r="K33" s="48"/>
      <c r="L33" s="83">
        <f>SUM(L30:L31)</f>
        <v>3633</v>
      </c>
      <c r="M33" s="48"/>
      <c r="N33" s="83">
        <f>SUM(N30:N31)</f>
        <v>-877</v>
      </c>
      <c r="Q33" s="80"/>
      <c r="S33" s="78"/>
      <c r="T33" s="84"/>
    </row>
    <row r="34" spans="1:20" s="1" customFormat="1" ht="24" customHeight="1" thickTop="1">
      <c r="A34" s="2" t="s">
        <v>0</v>
      </c>
      <c r="B34" s="2"/>
      <c r="C34" s="2"/>
      <c r="D34" s="2"/>
      <c r="E34" s="2"/>
      <c r="F34" s="5"/>
      <c r="G34" s="3"/>
      <c r="H34" s="3"/>
      <c r="I34" s="2"/>
      <c r="J34" s="2"/>
      <c r="K34" s="2"/>
      <c r="L34" s="2"/>
      <c r="M34" s="2"/>
      <c r="N34" s="4"/>
      <c r="Q34" s="17"/>
      <c r="S34" s="16"/>
      <c r="T34" s="18"/>
    </row>
    <row r="35" spans="1:20" s="1" customFormat="1" ht="24" customHeight="1">
      <c r="A35" s="1" t="s">
        <v>86</v>
      </c>
      <c r="B35" s="2"/>
      <c r="C35" s="2"/>
      <c r="D35" s="2"/>
      <c r="E35" s="2"/>
      <c r="F35" s="5"/>
      <c r="G35" s="3"/>
      <c r="H35" s="3"/>
      <c r="I35" s="2"/>
      <c r="J35" s="2"/>
      <c r="K35" s="2"/>
      <c r="L35" s="2"/>
      <c r="M35" s="2"/>
      <c r="N35" s="4"/>
      <c r="Q35" s="17"/>
      <c r="S35" s="16"/>
      <c r="T35" s="18"/>
    </row>
    <row r="36" spans="1:20" s="1" customFormat="1" ht="9" customHeight="1">
      <c r="A36" s="2"/>
      <c r="B36" s="2"/>
      <c r="C36" s="2"/>
      <c r="D36" s="2"/>
      <c r="E36" s="2"/>
      <c r="F36" s="5"/>
      <c r="G36" s="3"/>
      <c r="H36" s="3"/>
      <c r="I36" s="2"/>
      <c r="J36" s="2"/>
      <c r="K36" s="2"/>
      <c r="L36" s="2"/>
      <c r="M36" s="2"/>
      <c r="N36" s="4"/>
      <c r="Q36" s="17"/>
      <c r="S36" s="16"/>
      <c r="T36" s="18"/>
    </row>
    <row r="37" spans="1:20" ht="24" customHeight="1">
      <c r="F37" s="25"/>
      <c r="G37" s="25"/>
      <c r="H37" s="177" t="s">
        <v>42</v>
      </c>
      <c r="I37" s="177"/>
      <c r="J37" s="177"/>
      <c r="K37" s="29"/>
      <c r="L37" s="177" t="s">
        <v>43</v>
      </c>
      <c r="M37" s="177"/>
      <c r="N37" s="177"/>
    </row>
    <row r="38" spans="1:20" ht="24" customHeight="1">
      <c r="F38" s="25"/>
      <c r="G38" s="25"/>
      <c r="H38" s="180" t="s">
        <v>44</v>
      </c>
      <c r="I38" s="180"/>
      <c r="J38" s="180"/>
      <c r="K38" s="25"/>
      <c r="L38" s="180" t="s">
        <v>44</v>
      </c>
      <c r="M38" s="180"/>
      <c r="N38" s="180"/>
    </row>
    <row r="39" spans="1:20" ht="24" customHeight="1">
      <c r="F39" s="25"/>
      <c r="G39" s="25"/>
      <c r="H39" s="180" t="s">
        <v>140</v>
      </c>
      <c r="I39" s="180"/>
      <c r="J39" s="180"/>
      <c r="K39" s="25"/>
      <c r="L39" s="180" t="s">
        <v>140</v>
      </c>
      <c r="M39" s="180"/>
      <c r="N39" s="180"/>
    </row>
    <row r="40" spans="1:20" ht="24" customHeight="1">
      <c r="F40" s="24" t="s">
        <v>5</v>
      </c>
      <c r="G40" s="24"/>
      <c r="H40" s="34">
        <v>2564</v>
      </c>
      <c r="I40" s="34"/>
      <c r="J40" s="34">
        <v>2563</v>
      </c>
      <c r="K40" s="34"/>
      <c r="L40" s="34">
        <v>2564</v>
      </c>
      <c r="M40" s="34"/>
      <c r="N40" s="34">
        <v>2563</v>
      </c>
    </row>
    <row r="41" spans="1:20" ht="24" customHeight="1">
      <c r="F41" s="24"/>
      <c r="G41" s="24"/>
      <c r="H41" s="179" t="s">
        <v>9</v>
      </c>
      <c r="I41" s="179"/>
      <c r="J41" s="179"/>
      <c r="K41" s="179"/>
      <c r="L41" s="179"/>
      <c r="M41" s="179"/>
      <c r="N41" s="179"/>
    </row>
    <row r="42" spans="1:20" ht="24.75" customHeight="1">
      <c r="A42" s="62" t="s">
        <v>54</v>
      </c>
      <c r="H42" s="75"/>
      <c r="I42" s="41"/>
      <c r="J42" s="75"/>
      <c r="K42" s="41"/>
      <c r="L42" s="75"/>
      <c r="M42" s="48"/>
      <c r="N42" s="75"/>
    </row>
    <row r="43" spans="1:20" ht="24.75" customHeight="1">
      <c r="A43" s="62"/>
      <c r="B43" s="28" t="s">
        <v>55</v>
      </c>
      <c r="F43" s="24"/>
      <c r="G43" s="25"/>
      <c r="H43" s="75">
        <v>14132</v>
      </c>
      <c r="I43" s="46"/>
      <c r="J43" s="75">
        <v>-2317</v>
      </c>
      <c r="K43" s="46"/>
      <c r="L43" s="75">
        <v>3633</v>
      </c>
      <c r="M43" s="46"/>
      <c r="N43" s="75">
        <v>-877</v>
      </c>
    </row>
    <row r="44" spans="1:20" ht="24.75" customHeight="1">
      <c r="A44" s="62"/>
      <c r="B44" s="28" t="s">
        <v>56</v>
      </c>
      <c r="F44" s="24"/>
      <c r="G44" s="25"/>
      <c r="H44" s="75">
        <v>-8</v>
      </c>
      <c r="I44" s="46"/>
      <c r="J44" s="75">
        <v>-7</v>
      </c>
      <c r="K44" s="46"/>
      <c r="L44" s="45">
        <v>0</v>
      </c>
      <c r="M44" s="46"/>
      <c r="N44" s="45">
        <v>0</v>
      </c>
    </row>
    <row r="45" spans="1:20" s="39" customFormat="1" ht="24.75" customHeight="1" thickBot="1">
      <c r="A45" s="1" t="s">
        <v>81</v>
      </c>
      <c r="F45" s="76"/>
      <c r="G45" s="29"/>
      <c r="H45" s="83">
        <f>SUM(H43:H44)</f>
        <v>14124</v>
      </c>
      <c r="I45" s="48"/>
      <c r="J45" s="83">
        <f>SUM(J43:J44)</f>
        <v>-2324</v>
      </c>
      <c r="K45" s="48"/>
      <c r="L45" s="83">
        <f>SUM(L43:L44)</f>
        <v>3633</v>
      </c>
      <c r="M45" s="48"/>
      <c r="N45" s="83">
        <f>SUM(N43:N44)</f>
        <v>-877</v>
      </c>
      <c r="Q45" s="80"/>
      <c r="S45" s="78"/>
      <c r="T45" s="84"/>
    </row>
    <row r="46" spans="1:20" s="1" customFormat="1" ht="12.75" customHeight="1" thickTop="1">
      <c r="F46" s="27"/>
      <c r="G46" s="28"/>
      <c r="H46" s="85"/>
      <c r="I46" s="86"/>
      <c r="J46" s="85"/>
      <c r="K46" s="86"/>
      <c r="L46" s="85"/>
      <c r="M46" s="86"/>
      <c r="N46" s="85"/>
      <c r="Q46" s="17"/>
      <c r="S46" s="16"/>
      <c r="T46" s="18"/>
    </row>
    <row r="47" spans="1:20" ht="24" customHeight="1">
      <c r="A47" s="62" t="s">
        <v>57</v>
      </c>
      <c r="H47" s="75"/>
      <c r="I47" s="41"/>
      <c r="J47" s="75"/>
      <c r="K47" s="41"/>
      <c r="L47" s="75"/>
      <c r="M47" s="41"/>
      <c r="N47" s="75"/>
    </row>
    <row r="48" spans="1:20" ht="24" customHeight="1">
      <c r="A48" s="62"/>
      <c r="B48" s="28" t="s">
        <v>55</v>
      </c>
      <c r="F48" s="24"/>
      <c r="G48" s="25"/>
      <c r="H48" s="75">
        <v>14132</v>
      </c>
      <c r="I48" s="46"/>
      <c r="J48" s="75">
        <f>+J43</f>
        <v>-2317</v>
      </c>
      <c r="K48" s="46"/>
      <c r="L48" s="75">
        <v>3633</v>
      </c>
      <c r="M48" s="46"/>
      <c r="N48" s="75">
        <f>+N43</f>
        <v>-877</v>
      </c>
    </row>
    <row r="49" spans="1:20" ht="24" customHeight="1">
      <c r="A49" s="62"/>
      <c r="B49" s="28" t="s">
        <v>56</v>
      </c>
      <c r="F49" s="24"/>
      <c r="G49" s="25"/>
      <c r="H49" s="75">
        <v>-8</v>
      </c>
      <c r="I49" s="46"/>
      <c r="J49" s="75">
        <v>-7</v>
      </c>
      <c r="K49" s="46"/>
      <c r="L49" s="45">
        <v>0</v>
      </c>
      <c r="M49" s="46"/>
      <c r="N49" s="45">
        <v>0</v>
      </c>
    </row>
    <row r="50" spans="1:20" s="39" customFormat="1" ht="24" customHeight="1" thickBot="1">
      <c r="A50" s="1" t="s">
        <v>82</v>
      </c>
      <c r="F50" s="76"/>
      <c r="G50" s="29"/>
      <c r="H50" s="83">
        <f>SUM(H48:H49)</f>
        <v>14124</v>
      </c>
      <c r="I50" s="79"/>
      <c r="J50" s="83">
        <f>SUM(J48:J49)</f>
        <v>-2324</v>
      </c>
      <c r="K50" s="79"/>
      <c r="L50" s="83">
        <f>SUM(L48:L49)</f>
        <v>3633</v>
      </c>
      <c r="M50" s="79"/>
      <c r="N50" s="83">
        <f>SUM(N48:N49)</f>
        <v>-877</v>
      </c>
      <c r="Q50" s="80"/>
      <c r="S50" s="78"/>
      <c r="T50" s="84"/>
    </row>
    <row r="51" spans="1:20" s="39" customFormat="1" ht="13.5" customHeight="1" thickTop="1">
      <c r="A51" s="1"/>
      <c r="F51" s="76"/>
      <c r="G51" s="29"/>
      <c r="H51" s="79"/>
      <c r="I51" s="79"/>
      <c r="J51" s="79"/>
      <c r="K51" s="79"/>
      <c r="L51" s="79"/>
      <c r="M51" s="79"/>
      <c r="N51" s="79"/>
      <c r="Q51" s="80"/>
      <c r="S51" s="78"/>
      <c r="T51" s="84"/>
    </row>
    <row r="52" spans="1:20" ht="24" customHeight="1">
      <c r="A52" s="39" t="s">
        <v>84</v>
      </c>
      <c r="F52" s="24"/>
      <c r="G52" s="25"/>
    </row>
    <row r="53" spans="1:20" ht="24" customHeight="1" thickBot="1">
      <c r="A53" s="28" t="s">
        <v>58</v>
      </c>
      <c r="F53" s="24">
        <v>26</v>
      </c>
      <c r="G53" s="25"/>
      <c r="H53" s="87">
        <v>7.0000000000000001E-3</v>
      </c>
      <c r="I53" s="88"/>
      <c r="J53" s="87">
        <v>-1.1000000000000001E-3</v>
      </c>
      <c r="K53" s="88"/>
      <c r="L53" s="87">
        <v>1.8E-3</v>
      </c>
      <c r="M53" s="88"/>
      <c r="N53" s="87">
        <v>-4.0000000000000002E-4</v>
      </c>
    </row>
    <row r="54" spans="1:20" ht="24" customHeight="1" thickTop="1">
      <c r="A54" s="2" t="s">
        <v>0</v>
      </c>
      <c r="B54" s="2"/>
      <c r="C54" s="2"/>
      <c r="D54" s="2"/>
      <c r="E54" s="2"/>
      <c r="F54" s="5"/>
      <c r="G54" s="3"/>
      <c r="H54" s="3"/>
      <c r="I54" s="2"/>
      <c r="J54" s="2"/>
      <c r="K54" s="2"/>
      <c r="L54" s="2"/>
      <c r="M54" s="2"/>
      <c r="N54" s="4"/>
    </row>
    <row r="55" spans="1:20" ht="24" customHeight="1">
      <c r="A55" s="1" t="s">
        <v>86</v>
      </c>
      <c r="B55" s="2"/>
      <c r="C55" s="2"/>
      <c r="D55" s="2"/>
      <c r="E55" s="2"/>
      <c r="F55" s="5"/>
      <c r="G55" s="3"/>
      <c r="H55" s="3"/>
      <c r="I55" s="2"/>
      <c r="J55" s="2"/>
      <c r="K55" s="2"/>
      <c r="L55" s="2"/>
      <c r="M55" s="2"/>
      <c r="N55" s="4"/>
    </row>
    <row r="56" spans="1:20" ht="24" customHeight="1">
      <c r="A56" s="2"/>
      <c r="B56" s="2"/>
      <c r="C56" s="2"/>
      <c r="D56" s="2"/>
      <c r="E56" s="2"/>
      <c r="F56" s="5"/>
      <c r="G56" s="3"/>
      <c r="H56" s="3"/>
      <c r="I56" s="2"/>
      <c r="J56" s="2"/>
      <c r="K56" s="2"/>
      <c r="L56" s="2"/>
      <c r="M56" s="2"/>
      <c r="N56" s="4"/>
    </row>
    <row r="57" spans="1:20" ht="24" customHeight="1">
      <c r="F57" s="25"/>
      <c r="G57" s="25"/>
      <c r="H57" s="177" t="s">
        <v>42</v>
      </c>
      <c r="I57" s="177"/>
      <c r="J57" s="177"/>
      <c r="K57" s="29"/>
      <c r="L57" s="177" t="s">
        <v>43</v>
      </c>
      <c r="M57" s="177"/>
      <c r="N57" s="177"/>
    </row>
    <row r="58" spans="1:20" ht="24" customHeight="1">
      <c r="F58" s="25"/>
      <c r="G58" s="25"/>
      <c r="H58" s="180" t="s">
        <v>141</v>
      </c>
      <c r="I58" s="180"/>
      <c r="J58" s="180"/>
      <c r="K58" s="25"/>
      <c r="L58" s="180" t="s">
        <v>141</v>
      </c>
      <c r="M58" s="180"/>
      <c r="N58" s="180"/>
    </row>
    <row r="59" spans="1:20" ht="24" customHeight="1">
      <c r="F59" s="25"/>
      <c r="G59" s="25"/>
      <c r="H59" s="180" t="s">
        <v>140</v>
      </c>
      <c r="I59" s="180"/>
      <c r="J59" s="180"/>
      <c r="K59" s="25"/>
      <c r="L59" s="180" t="s">
        <v>140</v>
      </c>
      <c r="M59" s="180"/>
      <c r="N59" s="180"/>
    </row>
    <row r="60" spans="1:20" ht="24" customHeight="1">
      <c r="F60" s="24" t="s">
        <v>5</v>
      </c>
      <c r="G60" s="24"/>
      <c r="H60" s="34">
        <v>2564</v>
      </c>
      <c r="I60" s="34"/>
      <c r="J60" s="34">
        <v>2563</v>
      </c>
      <c r="K60" s="34"/>
      <c r="L60" s="34">
        <v>2564</v>
      </c>
      <c r="M60" s="34"/>
      <c r="N60" s="34">
        <v>2563</v>
      </c>
    </row>
    <row r="61" spans="1:20" ht="24" customHeight="1">
      <c r="F61" s="24"/>
      <c r="G61" s="24"/>
      <c r="H61" s="179" t="s">
        <v>9</v>
      </c>
      <c r="I61" s="179"/>
      <c r="J61" s="179"/>
      <c r="K61" s="179"/>
      <c r="L61" s="179"/>
      <c r="M61" s="179"/>
      <c r="N61" s="179"/>
    </row>
    <row r="62" spans="1:20" ht="24" customHeight="1">
      <c r="A62" s="74" t="s">
        <v>45</v>
      </c>
      <c r="F62" s="24"/>
      <c r="G62" s="25"/>
      <c r="H62" s="25"/>
      <c r="J62" s="25"/>
      <c r="L62" s="22"/>
      <c r="M62" s="22"/>
      <c r="N62" s="22"/>
    </row>
    <row r="63" spans="1:20" ht="24" customHeight="1">
      <c r="A63" s="28" t="s">
        <v>87</v>
      </c>
      <c r="F63" s="24"/>
      <c r="G63" s="25"/>
      <c r="H63" s="75">
        <v>49864</v>
      </c>
      <c r="I63" s="75"/>
      <c r="J63" s="75">
        <v>15646</v>
      </c>
      <c r="K63" s="75"/>
      <c r="L63" s="75">
        <v>0</v>
      </c>
      <c r="M63" s="75"/>
      <c r="N63" s="75">
        <v>0</v>
      </c>
    </row>
    <row r="64" spans="1:20" ht="24" customHeight="1">
      <c r="A64" s="28" t="s">
        <v>88</v>
      </c>
      <c r="F64" s="24">
        <v>5</v>
      </c>
      <c r="G64" s="25"/>
      <c r="H64" s="75">
        <v>82363</v>
      </c>
      <c r="I64" s="75"/>
      <c r="J64" s="75">
        <v>92604</v>
      </c>
      <c r="K64" s="75"/>
      <c r="L64" s="75">
        <v>87482</v>
      </c>
      <c r="M64" s="75"/>
      <c r="N64" s="75">
        <v>93864</v>
      </c>
    </row>
    <row r="65" spans="1:20" ht="24" customHeight="1">
      <c r="A65" s="28" t="s">
        <v>113</v>
      </c>
      <c r="F65" s="24">
        <v>5</v>
      </c>
      <c r="G65" s="25"/>
      <c r="H65" s="75">
        <v>3092</v>
      </c>
      <c r="I65" s="75"/>
      <c r="J65" s="75">
        <v>1769</v>
      </c>
      <c r="K65" s="75"/>
      <c r="L65" s="75">
        <v>3261</v>
      </c>
      <c r="M65" s="75"/>
      <c r="N65" s="75">
        <v>1847</v>
      </c>
    </row>
    <row r="66" spans="1:20" ht="24" customHeight="1">
      <c r="A66" s="28" t="s">
        <v>46</v>
      </c>
      <c r="F66" s="24"/>
      <c r="G66" s="25"/>
      <c r="H66" s="75">
        <v>550</v>
      </c>
      <c r="I66" s="75"/>
      <c r="J66" s="75">
        <v>1029</v>
      </c>
      <c r="K66" s="75"/>
      <c r="L66" s="75">
        <v>536</v>
      </c>
      <c r="M66" s="75"/>
      <c r="N66" s="75">
        <v>864</v>
      </c>
    </row>
    <row r="67" spans="1:20" ht="24" customHeight="1">
      <c r="A67" s="62" t="s">
        <v>47</v>
      </c>
      <c r="B67" s="39"/>
      <c r="C67" s="39"/>
      <c r="D67" s="39"/>
      <c r="E67" s="39"/>
      <c r="F67" s="24"/>
      <c r="G67" s="39"/>
      <c r="H67" s="77">
        <f>SUM(H63:H66)</f>
        <v>135869</v>
      </c>
      <c r="I67" s="48"/>
      <c r="J67" s="77">
        <f>SUM(J63:J66)</f>
        <v>111048</v>
      </c>
      <c r="K67" s="48"/>
      <c r="L67" s="77">
        <f>SUM(L63:L66)</f>
        <v>91279</v>
      </c>
      <c r="M67" s="48"/>
      <c r="N67" s="77">
        <f>SUM(N63:N66)</f>
        <v>96575</v>
      </c>
    </row>
    <row r="68" spans="1:20" ht="6" customHeight="1">
      <c r="A68" s="62"/>
      <c r="B68" s="39"/>
      <c r="C68" s="39"/>
      <c r="D68" s="39"/>
      <c r="E68" s="39"/>
      <c r="F68" s="76"/>
      <c r="G68" s="39"/>
      <c r="H68" s="79"/>
      <c r="I68" s="48"/>
      <c r="J68" s="79"/>
      <c r="K68" s="48"/>
      <c r="L68" s="79"/>
      <c r="M68" s="48"/>
      <c r="N68" s="79"/>
    </row>
    <row r="69" spans="1:20" ht="24" customHeight="1">
      <c r="A69" s="60" t="s">
        <v>48</v>
      </c>
      <c r="F69" s="76"/>
      <c r="H69" s="75"/>
      <c r="I69" s="46"/>
      <c r="J69" s="75"/>
      <c r="K69" s="46"/>
      <c r="L69" s="75"/>
      <c r="M69" s="46"/>
      <c r="N69" s="75"/>
    </row>
    <row r="70" spans="1:20" ht="24" customHeight="1">
      <c r="A70" s="57" t="s">
        <v>49</v>
      </c>
      <c r="F70" s="24">
        <v>5</v>
      </c>
      <c r="H70" s="75">
        <v>80742</v>
      </c>
      <c r="I70" s="41"/>
      <c r="J70" s="75">
        <v>83568</v>
      </c>
      <c r="K70" s="75"/>
      <c r="L70" s="75">
        <v>62805</v>
      </c>
      <c r="M70" s="75"/>
      <c r="N70" s="75">
        <v>68420</v>
      </c>
      <c r="P70" s="72"/>
      <c r="R70" s="72"/>
    </row>
    <row r="71" spans="1:20" ht="24" customHeight="1">
      <c r="A71" s="57" t="s">
        <v>89</v>
      </c>
      <c r="F71" s="24"/>
      <c r="H71" s="75">
        <v>4633</v>
      </c>
      <c r="I71" s="41"/>
      <c r="J71" s="75">
        <v>5685</v>
      </c>
      <c r="K71" s="75"/>
      <c r="L71" s="75">
        <v>4378</v>
      </c>
      <c r="M71" s="75"/>
      <c r="N71" s="75">
        <v>5600</v>
      </c>
    </row>
    <row r="72" spans="1:20" ht="24" customHeight="1">
      <c r="A72" s="28" t="s">
        <v>149</v>
      </c>
      <c r="F72" s="24">
        <v>5</v>
      </c>
      <c r="G72" s="25"/>
      <c r="H72" s="75">
        <v>25966</v>
      </c>
      <c r="I72" s="75"/>
      <c r="J72" s="75">
        <v>23975</v>
      </c>
      <c r="K72" s="75"/>
      <c r="L72" s="75">
        <v>21787</v>
      </c>
      <c r="M72" s="75"/>
      <c r="N72" s="75">
        <v>19771</v>
      </c>
      <c r="P72" s="75"/>
      <c r="R72" s="72"/>
    </row>
    <row r="73" spans="1:20" ht="24" customHeight="1">
      <c r="A73" s="28" t="s">
        <v>50</v>
      </c>
      <c r="F73" s="24"/>
      <c r="G73" s="25"/>
      <c r="H73" s="75">
        <v>138</v>
      </c>
      <c r="I73" s="75"/>
      <c r="J73" s="75">
        <v>304</v>
      </c>
      <c r="K73" s="75"/>
      <c r="L73" s="75">
        <v>84</v>
      </c>
      <c r="M73" s="75"/>
      <c r="N73" s="75">
        <v>304</v>
      </c>
    </row>
    <row r="74" spans="1:20" ht="24" customHeight="1">
      <c r="A74" s="62" t="s">
        <v>52</v>
      </c>
      <c r="B74" s="39"/>
      <c r="C74" s="39"/>
      <c r="D74" s="39"/>
      <c r="E74" s="39"/>
      <c r="F74" s="24"/>
      <c r="G74" s="29"/>
      <c r="H74" s="77">
        <f>SUM(H70:H73)</f>
        <v>111479</v>
      </c>
      <c r="I74" s="48"/>
      <c r="J74" s="77">
        <f>SUM(J70:J73)</f>
        <v>113532</v>
      </c>
      <c r="K74" s="48"/>
      <c r="L74" s="77">
        <f>SUM(L70:L73)</f>
        <v>89054</v>
      </c>
      <c r="M74" s="48"/>
      <c r="N74" s="77">
        <f>SUM(N70:N73)</f>
        <v>94095</v>
      </c>
    </row>
    <row r="75" spans="1:20" s="39" customFormat="1" ht="24" customHeight="1">
      <c r="A75" s="62" t="s">
        <v>148</v>
      </c>
      <c r="F75" s="76"/>
      <c r="G75" s="29"/>
      <c r="H75" s="79">
        <f>H67-H74</f>
        <v>24390</v>
      </c>
      <c r="I75" s="49"/>
      <c r="J75" s="79">
        <f>J67-J74</f>
        <v>-2484</v>
      </c>
      <c r="K75" s="49"/>
      <c r="L75" s="79">
        <f>L67-L74</f>
        <v>2225</v>
      </c>
      <c r="M75" s="49"/>
      <c r="N75" s="79">
        <f>N67-N74</f>
        <v>2480</v>
      </c>
      <c r="Q75" s="80"/>
      <c r="S75" s="78"/>
      <c r="T75" s="73"/>
    </row>
    <row r="76" spans="1:20" ht="24" customHeight="1">
      <c r="A76" s="28" t="s">
        <v>121</v>
      </c>
      <c r="F76" s="24">
        <v>5</v>
      </c>
      <c r="G76" s="25"/>
      <c r="H76" s="75">
        <v>101</v>
      </c>
      <c r="I76" s="75"/>
      <c r="J76" s="75">
        <v>111</v>
      </c>
      <c r="K76" s="75"/>
      <c r="L76" s="75">
        <v>97</v>
      </c>
      <c r="M76" s="75"/>
      <c r="N76" s="75">
        <v>320</v>
      </c>
      <c r="P76" s="72"/>
      <c r="Q76" s="73"/>
      <c r="R76" s="72"/>
    </row>
    <row r="77" spans="1:20" ht="24" customHeight="1">
      <c r="A77" s="28" t="s">
        <v>51</v>
      </c>
      <c r="F77" s="24">
        <v>5</v>
      </c>
      <c r="G77" s="25"/>
      <c r="H77" s="75">
        <v>123</v>
      </c>
      <c r="I77" s="75"/>
      <c r="J77" s="75">
        <v>516</v>
      </c>
      <c r="K77" s="75"/>
      <c r="L77" s="75">
        <v>130</v>
      </c>
      <c r="M77" s="75"/>
      <c r="N77" s="75">
        <v>451</v>
      </c>
      <c r="P77" s="72"/>
      <c r="Q77" s="73"/>
      <c r="R77" s="72"/>
    </row>
    <row r="78" spans="1:20" ht="24" customHeight="1">
      <c r="A78" s="28" t="s">
        <v>192</v>
      </c>
      <c r="F78" s="24"/>
      <c r="G78" s="25"/>
      <c r="H78" s="75">
        <v>0</v>
      </c>
      <c r="I78" s="75"/>
      <c r="J78" s="75">
        <v>-1184</v>
      </c>
      <c r="K78" s="75"/>
      <c r="L78" s="75">
        <v>0</v>
      </c>
      <c r="M78" s="75"/>
      <c r="N78" s="75">
        <v>-1184</v>
      </c>
    </row>
    <row r="79" spans="1:20" ht="24" customHeight="1">
      <c r="A79" s="28" t="s">
        <v>190</v>
      </c>
      <c r="F79" s="24"/>
      <c r="G79" s="25"/>
      <c r="H79" s="75"/>
      <c r="I79" s="75"/>
      <c r="J79" s="75"/>
      <c r="K79" s="75"/>
      <c r="L79" s="75"/>
      <c r="M79" s="75"/>
      <c r="N79" s="75"/>
      <c r="P79" s="72"/>
      <c r="Q79" s="73"/>
      <c r="R79" s="72"/>
    </row>
    <row r="80" spans="1:20" ht="24" customHeight="1">
      <c r="B80" s="28" t="s">
        <v>188</v>
      </c>
      <c r="F80" s="24" t="s">
        <v>186</v>
      </c>
      <c r="G80" s="25"/>
      <c r="H80" s="81">
        <v>-1682</v>
      </c>
      <c r="I80" s="75"/>
      <c r="J80" s="81">
        <v>2535</v>
      </c>
      <c r="K80" s="75"/>
      <c r="L80" s="81">
        <v>-1739</v>
      </c>
      <c r="M80" s="75"/>
      <c r="N80" s="81">
        <v>3261</v>
      </c>
      <c r="P80" s="72"/>
      <c r="Q80" s="73"/>
      <c r="R80" s="72"/>
    </row>
    <row r="81" spans="1:14" ht="24" customHeight="1">
      <c r="A81" s="62" t="s">
        <v>80</v>
      </c>
      <c r="B81" s="39"/>
      <c r="C81" s="39"/>
      <c r="D81" s="39"/>
      <c r="E81" s="39"/>
      <c r="F81" s="76"/>
      <c r="G81" s="29"/>
      <c r="H81" s="79">
        <f>H75+H76-H77+H78-H80</f>
        <v>26050</v>
      </c>
      <c r="I81" s="49"/>
      <c r="J81" s="79">
        <f>J75+J76-J77-J78-J80</f>
        <v>-4240</v>
      </c>
      <c r="K81" s="49"/>
      <c r="L81" s="79">
        <f>L75+L76-L77+L78-L80</f>
        <v>3931</v>
      </c>
      <c r="M81" s="49"/>
      <c r="N81" s="79">
        <f>N75+N76-N77-N78-N80</f>
        <v>272</v>
      </c>
    </row>
    <row r="82" spans="1:14" ht="24" customHeight="1">
      <c r="A82" s="57" t="s">
        <v>142</v>
      </c>
      <c r="B82" s="39"/>
      <c r="C82" s="39"/>
      <c r="D82" s="39"/>
      <c r="E82" s="39"/>
      <c r="F82" s="24">
        <v>18</v>
      </c>
      <c r="G82" s="29"/>
      <c r="H82" s="81">
        <v>2880</v>
      </c>
      <c r="I82" s="41"/>
      <c r="J82" s="81">
        <v>0</v>
      </c>
      <c r="K82" s="41"/>
      <c r="L82" s="81">
        <v>0</v>
      </c>
      <c r="M82" s="41"/>
      <c r="N82" s="81">
        <v>0</v>
      </c>
    </row>
    <row r="83" spans="1:14" ht="24" customHeight="1">
      <c r="A83" s="62" t="s">
        <v>81</v>
      </c>
      <c r="B83" s="39"/>
      <c r="C83" s="39"/>
      <c r="D83" s="39"/>
      <c r="E83" s="39"/>
      <c r="F83" s="39"/>
      <c r="G83" s="29"/>
      <c r="H83" s="82">
        <f>+H81-H82</f>
        <v>23170</v>
      </c>
      <c r="I83" s="48"/>
      <c r="J83" s="82">
        <f>+J81+J82</f>
        <v>-4240</v>
      </c>
      <c r="K83" s="48"/>
      <c r="L83" s="82">
        <f>+L81+L82</f>
        <v>3931</v>
      </c>
      <c r="M83" s="48"/>
      <c r="N83" s="82">
        <f>+N81-N82</f>
        <v>272</v>
      </c>
    </row>
    <row r="84" spans="1:14" ht="24" customHeight="1">
      <c r="A84" s="62" t="s">
        <v>101</v>
      </c>
      <c r="B84" s="39"/>
      <c r="C84" s="39"/>
      <c r="D84" s="39"/>
      <c r="E84" s="39"/>
      <c r="F84" s="39"/>
      <c r="G84" s="174"/>
      <c r="H84" s="79"/>
      <c r="I84" s="48"/>
      <c r="J84" s="79"/>
      <c r="K84" s="48"/>
      <c r="L84" s="79"/>
      <c r="M84" s="48"/>
      <c r="N84" s="79"/>
    </row>
    <row r="85" spans="1:14" ht="24" customHeight="1">
      <c r="A85" s="57" t="s">
        <v>53</v>
      </c>
      <c r="B85" s="39"/>
      <c r="C85" s="39"/>
      <c r="D85" s="39"/>
      <c r="E85" s="39"/>
      <c r="F85" s="39"/>
      <c r="G85" s="174"/>
      <c r="H85" s="81">
        <v>0</v>
      </c>
      <c r="I85" s="41"/>
      <c r="J85" s="81">
        <v>0</v>
      </c>
      <c r="K85" s="41"/>
      <c r="L85" s="81">
        <v>0</v>
      </c>
      <c r="M85" s="41"/>
      <c r="N85" s="81">
        <v>0</v>
      </c>
    </row>
    <row r="86" spans="1:14" ht="24" customHeight="1" thickBot="1">
      <c r="A86" s="62" t="s">
        <v>82</v>
      </c>
      <c r="B86" s="39"/>
      <c r="C86" s="39"/>
      <c r="D86" s="39"/>
      <c r="E86" s="39"/>
      <c r="F86" s="39"/>
      <c r="G86" s="174"/>
      <c r="H86" s="83">
        <f>H83</f>
        <v>23170</v>
      </c>
      <c r="I86" s="48"/>
      <c r="J86" s="83">
        <f>J83</f>
        <v>-4240</v>
      </c>
      <c r="K86" s="48"/>
      <c r="L86" s="83">
        <f>L83</f>
        <v>3931</v>
      </c>
      <c r="M86" s="48"/>
      <c r="N86" s="83">
        <f>N83</f>
        <v>272</v>
      </c>
    </row>
    <row r="87" spans="1:14" ht="24" customHeight="1" thickTop="1">
      <c r="A87" s="2" t="s">
        <v>0</v>
      </c>
      <c r="B87" s="2"/>
      <c r="C87" s="2"/>
      <c r="D87" s="2"/>
      <c r="E87" s="2"/>
      <c r="F87" s="5"/>
      <c r="G87" s="3"/>
      <c r="H87" s="3"/>
      <c r="I87" s="2"/>
      <c r="J87" s="2"/>
      <c r="K87" s="2"/>
      <c r="L87" s="2"/>
      <c r="M87" s="2"/>
      <c r="N87" s="4"/>
    </row>
    <row r="88" spans="1:14" ht="24" customHeight="1">
      <c r="A88" s="1" t="s">
        <v>86</v>
      </c>
      <c r="B88" s="2"/>
      <c r="C88" s="2"/>
      <c r="D88" s="2"/>
      <c r="E88" s="2"/>
      <c r="F88" s="5"/>
      <c r="G88" s="3"/>
      <c r="H88" s="3"/>
      <c r="I88" s="2"/>
      <c r="J88" s="2"/>
      <c r="K88" s="2"/>
      <c r="L88" s="2"/>
      <c r="M88" s="2"/>
      <c r="N88" s="4"/>
    </row>
    <row r="89" spans="1:14" ht="24" customHeight="1">
      <c r="A89" s="2"/>
      <c r="B89" s="2"/>
      <c r="C89" s="2"/>
      <c r="D89" s="2"/>
      <c r="E89" s="2"/>
      <c r="F89" s="5"/>
      <c r="G89" s="3"/>
      <c r="H89" s="3"/>
      <c r="I89" s="2"/>
      <c r="J89" s="2"/>
      <c r="K89" s="2"/>
      <c r="L89" s="2"/>
      <c r="M89" s="2"/>
      <c r="N89" s="4"/>
    </row>
    <row r="90" spans="1:14" ht="24" customHeight="1">
      <c r="F90" s="25"/>
      <c r="G90" s="25"/>
      <c r="H90" s="177" t="s">
        <v>42</v>
      </c>
      <c r="I90" s="177"/>
      <c r="J90" s="177"/>
      <c r="K90" s="29"/>
      <c r="L90" s="177" t="s">
        <v>43</v>
      </c>
      <c r="M90" s="177"/>
      <c r="N90" s="177"/>
    </row>
    <row r="91" spans="1:14" ht="24" customHeight="1">
      <c r="F91" s="25"/>
      <c r="G91" s="25"/>
      <c r="H91" s="180" t="s">
        <v>141</v>
      </c>
      <c r="I91" s="180"/>
      <c r="J91" s="180"/>
      <c r="K91" s="25"/>
      <c r="L91" s="180" t="s">
        <v>141</v>
      </c>
      <c r="M91" s="180"/>
      <c r="N91" s="180"/>
    </row>
    <row r="92" spans="1:14" ht="24" customHeight="1">
      <c r="F92" s="25"/>
      <c r="G92" s="25"/>
      <c r="H92" s="180" t="s">
        <v>140</v>
      </c>
      <c r="I92" s="180"/>
      <c r="J92" s="180"/>
      <c r="K92" s="25"/>
      <c r="L92" s="180" t="s">
        <v>140</v>
      </c>
      <c r="M92" s="180"/>
      <c r="N92" s="180"/>
    </row>
    <row r="93" spans="1:14" ht="24" customHeight="1">
      <c r="F93" s="24" t="s">
        <v>5</v>
      </c>
      <c r="G93" s="24"/>
      <c r="H93" s="34">
        <v>2564</v>
      </c>
      <c r="I93" s="34"/>
      <c r="J93" s="34">
        <v>2563</v>
      </c>
      <c r="K93" s="34"/>
      <c r="L93" s="34">
        <v>2564</v>
      </c>
      <c r="M93" s="34"/>
      <c r="N93" s="34">
        <v>2563</v>
      </c>
    </row>
    <row r="94" spans="1:14" ht="24" customHeight="1">
      <c r="F94" s="24"/>
      <c r="G94" s="24"/>
      <c r="H94" s="179" t="s">
        <v>9</v>
      </c>
      <c r="I94" s="179"/>
      <c r="J94" s="179"/>
      <c r="K94" s="179"/>
      <c r="L94" s="179"/>
      <c r="M94" s="179"/>
      <c r="N94" s="179"/>
    </row>
    <row r="95" spans="1:14" ht="24" customHeight="1">
      <c r="A95" s="62" t="s">
        <v>54</v>
      </c>
      <c r="H95" s="75"/>
      <c r="I95" s="41"/>
      <c r="J95" s="75"/>
      <c r="K95" s="41"/>
      <c r="L95" s="75"/>
      <c r="M95" s="48"/>
      <c r="N95" s="75"/>
    </row>
    <row r="96" spans="1:14" ht="24" customHeight="1">
      <c r="A96" s="62"/>
      <c r="B96" s="28" t="s">
        <v>55</v>
      </c>
      <c r="F96" s="24"/>
      <c r="G96" s="25"/>
      <c r="H96" s="75">
        <v>23186</v>
      </c>
      <c r="I96" s="46"/>
      <c r="J96" s="75">
        <v>-4224</v>
      </c>
      <c r="K96" s="46"/>
      <c r="L96" s="75">
        <v>3931</v>
      </c>
      <c r="M96" s="46"/>
      <c r="N96" s="75">
        <v>272</v>
      </c>
    </row>
    <row r="97" spans="1:14" ht="24" customHeight="1">
      <c r="A97" s="62"/>
      <c r="B97" s="28" t="s">
        <v>56</v>
      </c>
      <c r="F97" s="24"/>
      <c r="G97" s="25"/>
      <c r="H97" s="75">
        <v>-16</v>
      </c>
      <c r="I97" s="46"/>
      <c r="J97" s="75">
        <v>-16</v>
      </c>
      <c r="K97" s="46"/>
      <c r="L97" s="45">
        <v>0</v>
      </c>
      <c r="M97" s="46"/>
      <c r="N97" s="45">
        <v>0</v>
      </c>
    </row>
    <row r="98" spans="1:14" ht="24" customHeight="1" thickBot="1">
      <c r="A98" s="1" t="s">
        <v>81</v>
      </c>
      <c r="B98" s="39"/>
      <c r="C98" s="39"/>
      <c r="D98" s="39"/>
      <c r="E98" s="39"/>
      <c r="F98" s="76"/>
      <c r="G98" s="29"/>
      <c r="H98" s="83">
        <f>SUM(H96:H97)</f>
        <v>23170</v>
      </c>
      <c r="I98" s="48"/>
      <c r="J98" s="83">
        <f>SUM(J96:J97)</f>
        <v>-4240</v>
      </c>
      <c r="K98" s="48"/>
      <c r="L98" s="83">
        <f>SUM(L96:L97)</f>
        <v>3931</v>
      </c>
      <c r="M98" s="48"/>
      <c r="N98" s="83">
        <f>SUM(N96:N97)</f>
        <v>272</v>
      </c>
    </row>
    <row r="99" spans="1:14" ht="24" customHeight="1" thickTop="1">
      <c r="A99" s="1"/>
      <c r="B99" s="1"/>
      <c r="C99" s="1"/>
      <c r="D99" s="1"/>
      <c r="E99" s="1"/>
      <c r="F99" s="27"/>
      <c r="G99" s="28"/>
      <c r="H99" s="85"/>
      <c r="I99" s="86"/>
      <c r="J99" s="85"/>
      <c r="K99" s="86"/>
      <c r="L99" s="85"/>
      <c r="M99" s="86"/>
      <c r="N99" s="85"/>
    </row>
    <row r="100" spans="1:14" ht="24" customHeight="1">
      <c r="A100" s="62" t="s">
        <v>57</v>
      </c>
      <c r="H100" s="75"/>
      <c r="I100" s="41"/>
      <c r="J100" s="75"/>
      <c r="K100" s="41"/>
      <c r="L100" s="75"/>
      <c r="M100" s="41"/>
      <c r="N100" s="75"/>
    </row>
    <row r="101" spans="1:14" ht="24" customHeight="1">
      <c r="A101" s="62"/>
      <c r="B101" s="28" t="s">
        <v>55</v>
      </c>
      <c r="F101" s="24"/>
      <c r="G101" s="25"/>
      <c r="H101" s="75">
        <v>23186</v>
      </c>
      <c r="I101" s="46"/>
      <c r="J101" s="75">
        <f>+J96</f>
        <v>-4224</v>
      </c>
      <c r="K101" s="46"/>
      <c r="L101" s="75">
        <v>3931</v>
      </c>
      <c r="M101" s="46"/>
      <c r="N101" s="75">
        <f>+N96</f>
        <v>272</v>
      </c>
    </row>
    <row r="102" spans="1:14" ht="24" customHeight="1">
      <c r="A102" s="62"/>
      <c r="B102" s="28" t="s">
        <v>56</v>
      </c>
      <c r="F102" s="24"/>
      <c r="G102" s="25"/>
      <c r="H102" s="75">
        <v>-16</v>
      </c>
      <c r="I102" s="46"/>
      <c r="J102" s="75">
        <v>-16</v>
      </c>
      <c r="K102" s="46"/>
      <c r="L102" s="45">
        <v>0</v>
      </c>
      <c r="M102" s="46"/>
      <c r="N102" s="45">
        <v>0</v>
      </c>
    </row>
    <row r="103" spans="1:14" ht="24" customHeight="1" thickBot="1">
      <c r="A103" s="1" t="s">
        <v>82</v>
      </c>
      <c r="B103" s="39"/>
      <c r="C103" s="39"/>
      <c r="D103" s="39"/>
      <c r="E103" s="39"/>
      <c r="F103" s="76"/>
      <c r="G103" s="29"/>
      <c r="H103" s="83">
        <f>SUM(H101:H102)</f>
        <v>23170</v>
      </c>
      <c r="I103" s="79"/>
      <c r="J103" s="83">
        <f>SUM(J101:J102)</f>
        <v>-4240</v>
      </c>
      <c r="K103" s="79"/>
      <c r="L103" s="83">
        <f>SUM(L101:L102)</f>
        <v>3931</v>
      </c>
      <c r="M103" s="79"/>
      <c r="N103" s="83">
        <f>SUM(N101:N102)</f>
        <v>272</v>
      </c>
    </row>
    <row r="104" spans="1:14" ht="13.15" customHeight="1" thickTop="1">
      <c r="A104" s="1"/>
      <c r="B104" s="39"/>
      <c r="C104" s="39"/>
      <c r="D104" s="39"/>
      <c r="E104" s="39"/>
      <c r="F104" s="76"/>
      <c r="G104" s="175"/>
      <c r="H104" s="79"/>
      <c r="I104" s="79"/>
      <c r="J104" s="79"/>
      <c r="K104" s="79"/>
      <c r="L104" s="79"/>
      <c r="M104" s="79"/>
      <c r="N104" s="79"/>
    </row>
    <row r="105" spans="1:14" ht="24" customHeight="1">
      <c r="A105" s="39" t="s">
        <v>84</v>
      </c>
      <c r="F105" s="24"/>
      <c r="G105" s="25"/>
    </row>
    <row r="106" spans="1:14" ht="24" customHeight="1" thickBot="1">
      <c r="A106" s="28" t="s">
        <v>58</v>
      </c>
      <c r="F106" s="24">
        <v>26</v>
      </c>
      <c r="G106" s="25"/>
      <c r="H106" s="87">
        <v>1.14E-2</v>
      </c>
      <c r="I106" s="88"/>
      <c r="J106" s="87">
        <v>-2.0999999999999999E-3</v>
      </c>
      <c r="K106" s="88"/>
      <c r="L106" s="87">
        <v>1.9E-3</v>
      </c>
      <c r="M106" s="88"/>
      <c r="N106" s="87">
        <v>1E-4</v>
      </c>
    </row>
    <row r="107" spans="1:14" ht="24" customHeight="1" thickTop="1"/>
  </sheetData>
  <sheetProtection password="F7ED" sheet="1" objects="1" scenarios="1"/>
  <mergeCells count="28">
    <mergeCell ref="H8:N8"/>
    <mergeCell ref="H4:J4"/>
    <mergeCell ref="L4:N4"/>
    <mergeCell ref="H5:J5"/>
    <mergeCell ref="L5:N5"/>
    <mergeCell ref="H6:J6"/>
    <mergeCell ref="L6:N6"/>
    <mergeCell ref="H41:N41"/>
    <mergeCell ref="H37:J37"/>
    <mergeCell ref="L37:N37"/>
    <mergeCell ref="H38:J38"/>
    <mergeCell ref="L38:N38"/>
    <mergeCell ref="H39:J39"/>
    <mergeCell ref="L39:N39"/>
    <mergeCell ref="H57:J57"/>
    <mergeCell ref="L57:N57"/>
    <mergeCell ref="H58:J58"/>
    <mergeCell ref="L58:N58"/>
    <mergeCell ref="H59:J59"/>
    <mergeCell ref="L59:N59"/>
    <mergeCell ref="H94:N94"/>
    <mergeCell ref="H61:N61"/>
    <mergeCell ref="H90:J90"/>
    <mergeCell ref="L90:N90"/>
    <mergeCell ref="H91:J91"/>
    <mergeCell ref="L91:N91"/>
    <mergeCell ref="H92:J92"/>
    <mergeCell ref="L92:N92"/>
  </mergeCells>
  <phoneticPr fontId="7" type="noConversion"/>
  <pageMargins left="0.86614173228346458" right="0.19685039370078741" top="0.47244094488188981" bottom="0.39370078740157483" header="0.78740157480314965" footer="0.39370078740157483"/>
  <pageSetup paperSize="9" scale="95" firstPageNumber="6" orientation="portrait" useFirstPageNumber="1" r:id="rId1"/>
  <headerFooter alignWithMargins="0">
    <oddFooter>&amp;L&amp;14      &amp;15หมายเหตุประกอบงบการเงินเป็นส่วนหนึ่งของงบการเงินนี้&amp;14
&amp;R&amp;P</oddFooter>
  </headerFooter>
  <rowBreaks count="3" manualBreakCount="3">
    <brk id="33" max="13" man="1"/>
    <brk id="53" max="13" man="1"/>
    <brk id="86" max="13" man="1"/>
  </rowBreaks>
  <ignoredErrors>
    <ignoredError sqref="N14" formulaRange="1"/>
    <ignoredError sqref="F27 F8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T23"/>
  <sheetViews>
    <sheetView showGridLines="0" view="pageBreakPreview" topLeftCell="A13" zoomScale="90" zoomScaleNormal="80" zoomScaleSheetLayoutView="90" workbookViewId="0">
      <selection activeCell="A22" sqref="A22"/>
    </sheetView>
  </sheetViews>
  <sheetFormatPr defaultColWidth="9.140625" defaultRowHeight="23.25" customHeight="1"/>
  <cols>
    <col min="1" max="1" width="50.42578125" style="107" customWidth="1"/>
    <col min="2" max="2" width="3.7109375" style="8" customWidth="1"/>
    <col min="3" max="3" width="9.85546875" style="106" customWidth="1"/>
    <col min="4" max="4" width="13" style="106" customWidth="1"/>
    <col min="5" max="5" width="1.7109375" style="106" customWidth="1"/>
    <col min="6" max="6" width="13.42578125" style="106" customWidth="1"/>
    <col min="7" max="7" width="1.85546875" style="106" customWidth="1"/>
    <col min="8" max="8" width="14" style="106" customWidth="1"/>
    <col min="9" max="9" width="1.85546875" style="106" customWidth="1"/>
    <col min="10" max="10" width="14.42578125" style="106" customWidth="1"/>
    <col min="11" max="11" width="2.140625" style="106" customWidth="1"/>
    <col min="12" max="12" width="15.42578125" style="106" customWidth="1"/>
    <col min="13" max="13" width="2" style="106" customWidth="1"/>
    <col min="14" max="14" width="14" style="106" customWidth="1"/>
    <col min="15" max="15" width="18.7109375" style="106" bestFit="1" customWidth="1"/>
    <col min="16" max="16384" width="9.140625" style="106"/>
  </cols>
  <sheetData>
    <row r="1" spans="1:20" s="9" customFormat="1" ht="23.25" customHeight="1">
      <c r="A1" s="7" t="s">
        <v>0</v>
      </c>
      <c r="B1" s="8"/>
    </row>
    <row r="2" spans="1:20" s="9" customFormat="1" ht="23.25" customHeight="1">
      <c r="A2" s="1" t="s">
        <v>90</v>
      </c>
      <c r="B2" s="8"/>
      <c r="O2" s="89"/>
    </row>
    <row r="3" spans="1:20" s="3" customFormat="1" ht="21.75" customHeight="1">
      <c r="A3" s="1"/>
      <c r="B3" s="5"/>
      <c r="D3" s="177" t="s">
        <v>2</v>
      </c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20" s="3" customFormat="1" ht="21.75" customHeight="1">
      <c r="A4" s="28"/>
      <c r="B4" s="24"/>
      <c r="C4" s="24"/>
      <c r="D4" s="25"/>
      <c r="E4" s="90"/>
      <c r="F4" s="25"/>
      <c r="G4" s="32"/>
      <c r="H4" s="31"/>
      <c r="I4" s="31"/>
      <c r="J4" s="32" t="s">
        <v>166</v>
      </c>
      <c r="K4" s="25"/>
      <c r="L4" s="32" t="s">
        <v>59</v>
      </c>
      <c r="M4" s="25"/>
      <c r="N4" s="25"/>
      <c r="O4" s="25"/>
    </row>
    <row r="5" spans="1:20" s="3" customFormat="1" ht="21.75" customHeight="1">
      <c r="A5" s="28"/>
      <c r="B5" s="24"/>
      <c r="C5" s="24"/>
      <c r="D5" s="25" t="s">
        <v>60</v>
      </c>
      <c r="E5" s="90"/>
      <c r="F5" s="25" t="s">
        <v>61</v>
      </c>
      <c r="G5" s="32"/>
      <c r="J5" s="32" t="s">
        <v>62</v>
      </c>
      <c r="K5" s="25"/>
      <c r="L5" s="25" t="s">
        <v>63</v>
      </c>
      <c r="M5" s="25"/>
      <c r="N5" s="25" t="s">
        <v>85</v>
      </c>
      <c r="O5" s="25"/>
    </row>
    <row r="6" spans="1:20" s="3" customFormat="1" ht="21.75" customHeight="1">
      <c r="A6" s="28"/>
      <c r="C6" s="24" t="s">
        <v>5</v>
      </c>
      <c r="D6" s="25" t="s">
        <v>64</v>
      </c>
      <c r="E6" s="90"/>
      <c r="F6" s="25" t="s">
        <v>65</v>
      </c>
      <c r="G6" s="32"/>
      <c r="H6" s="25" t="s">
        <v>37</v>
      </c>
      <c r="I6" s="25"/>
      <c r="J6" s="25" t="s">
        <v>91</v>
      </c>
      <c r="K6" s="25"/>
      <c r="L6" s="25" t="s">
        <v>66</v>
      </c>
      <c r="M6" s="25"/>
      <c r="N6" s="25" t="s">
        <v>62</v>
      </c>
      <c r="O6" s="25"/>
    </row>
    <row r="7" spans="1:20" s="3" customFormat="1" ht="21" customHeight="1">
      <c r="A7" s="28"/>
      <c r="D7" s="179" t="s">
        <v>9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5"/>
      <c r="P7" s="5"/>
      <c r="Q7" s="5"/>
      <c r="R7" s="5"/>
      <c r="S7" s="5"/>
      <c r="T7" s="5"/>
    </row>
    <row r="8" spans="1:20" s="2" customFormat="1">
      <c r="A8" s="91" t="s">
        <v>143</v>
      </c>
      <c r="B8" s="1"/>
      <c r="C8" s="6"/>
      <c r="D8" s="92"/>
      <c r="E8" s="93"/>
      <c r="F8" s="92"/>
      <c r="G8" s="94"/>
      <c r="H8" s="92"/>
      <c r="I8" s="92"/>
      <c r="J8" s="92"/>
      <c r="K8" s="92"/>
      <c r="L8" s="92"/>
      <c r="M8" s="92"/>
      <c r="N8" s="92"/>
      <c r="P8" s="95"/>
    </row>
    <row r="9" spans="1:20" s="3" customFormat="1" ht="21.75" customHeight="1">
      <c r="A9" s="1" t="s">
        <v>170</v>
      </c>
      <c r="B9" s="1"/>
      <c r="C9" s="6"/>
      <c r="D9" s="96">
        <v>1417564</v>
      </c>
      <c r="E9" s="96"/>
      <c r="F9" s="96">
        <v>-285000</v>
      </c>
      <c r="G9" s="96"/>
      <c r="H9" s="96">
        <v>-679287</v>
      </c>
      <c r="I9" s="96"/>
      <c r="J9" s="96">
        <f>SUM(D9:H9)</f>
        <v>453277</v>
      </c>
      <c r="K9" s="96"/>
      <c r="L9" s="96">
        <v>-500</v>
      </c>
      <c r="M9" s="96"/>
      <c r="N9" s="96">
        <f>SUM(J9:L9)</f>
        <v>452777</v>
      </c>
    </row>
    <row r="10" spans="1:20" s="3" customFormat="1" ht="21.75" customHeight="1">
      <c r="A10" s="1" t="s">
        <v>111</v>
      </c>
      <c r="B10" s="1"/>
      <c r="C10" s="6"/>
      <c r="D10" s="97"/>
      <c r="E10" s="98"/>
      <c r="F10" s="97"/>
      <c r="G10" s="99"/>
      <c r="H10" s="97"/>
      <c r="I10" s="99"/>
      <c r="J10" s="92"/>
      <c r="K10" s="99"/>
      <c r="L10" s="97"/>
      <c r="M10" s="99"/>
      <c r="N10" s="92"/>
    </row>
    <row r="11" spans="1:20" s="2" customFormat="1" ht="21.75" customHeight="1">
      <c r="A11" s="100" t="s">
        <v>134</v>
      </c>
      <c r="B11" s="24"/>
      <c r="C11" s="5"/>
      <c r="D11" s="97">
        <v>0</v>
      </c>
      <c r="E11" s="98"/>
      <c r="F11" s="97">
        <v>0</v>
      </c>
      <c r="G11" s="99"/>
      <c r="H11" s="97">
        <v>-4224</v>
      </c>
      <c r="I11" s="99"/>
      <c r="J11" s="97">
        <f>SUM(H11)</f>
        <v>-4224</v>
      </c>
      <c r="K11" s="99"/>
      <c r="L11" s="97">
        <v>-16</v>
      </c>
      <c r="M11" s="99"/>
      <c r="N11" s="97">
        <f>SUM(J11:L11)</f>
        <v>-4240</v>
      </c>
    </row>
    <row r="12" spans="1:20" s="2" customFormat="1" ht="21.75" customHeight="1">
      <c r="A12" s="28" t="s">
        <v>67</v>
      </c>
      <c r="B12" s="3"/>
      <c r="C12" s="24"/>
      <c r="D12" s="97">
        <v>0</v>
      </c>
      <c r="E12" s="98"/>
      <c r="F12" s="97">
        <v>0</v>
      </c>
      <c r="G12" s="98"/>
      <c r="H12" s="97">
        <v>0</v>
      </c>
      <c r="I12" s="101"/>
      <c r="J12" s="97">
        <f>SUM(D12:H12)</f>
        <v>0</v>
      </c>
      <c r="K12" s="99"/>
      <c r="L12" s="97">
        <v>0</v>
      </c>
      <c r="M12" s="99"/>
      <c r="N12" s="92">
        <f>SUM(J12:L12)</f>
        <v>0</v>
      </c>
    </row>
    <row r="13" spans="1:20" s="3" customFormat="1" ht="21.75" customHeight="1">
      <c r="A13" s="1" t="s">
        <v>135</v>
      </c>
      <c r="B13" s="76"/>
      <c r="C13" s="6"/>
      <c r="D13" s="102">
        <f>SUM(D11:D12)</f>
        <v>0</v>
      </c>
      <c r="E13" s="93"/>
      <c r="F13" s="102">
        <f>SUM(F11:F12)</f>
        <v>0</v>
      </c>
      <c r="G13" s="93"/>
      <c r="H13" s="102">
        <f>SUM(H11:H12)</f>
        <v>-4224</v>
      </c>
      <c r="I13" s="93"/>
      <c r="J13" s="102">
        <f>SUM(J11:J12)</f>
        <v>-4224</v>
      </c>
      <c r="K13" s="94"/>
      <c r="L13" s="102">
        <f>SUM(L11:L12)</f>
        <v>-16</v>
      </c>
      <c r="M13" s="94"/>
      <c r="N13" s="102">
        <f>SUM(N11:N12)</f>
        <v>-4240</v>
      </c>
      <c r="O13" s="103"/>
      <c r="P13" s="104"/>
    </row>
    <row r="14" spans="1:20" ht="24" thickBot="1">
      <c r="A14" s="1" t="s">
        <v>144</v>
      </c>
      <c r="B14" s="76"/>
      <c r="C14" s="29"/>
      <c r="D14" s="105">
        <f>D9+D13</f>
        <v>1417564</v>
      </c>
      <c r="E14" s="96"/>
      <c r="F14" s="105">
        <f>F9+F13</f>
        <v>-285000</v>
      </c>
      <c r="G14" s="96"/>
      <c r="H14" s="105">
        <f>H9+H13</f>
        <v>-683511</v>
      </c>
      <c r="I14" s="96"/>
      <c r="J14" s="105">
        <f>J9+J13</f>
        <v>449053</v>
      </c>
      <c r="K14" s="96"/>
      <c r="L14" s="105">
        <f>L9+L13</f>
        <v>-516</v>
      </c>
      <c r="M14" s="96"/>
      <c r="N14" s="105">
        <f>N9+N13</f>
        <v>448537</v>
      </c>
    </row>
    <row r="15" spans="1:20" s="2" customFormat="1" ht="21.75" customHeight="1" thickTop="1">
      <c r="A15" s="1"/>
      <c r="B15" s="1"/>
      <c r="C15" s="6"/>
      <c r="D15" s="92"/>
      <c r="E15" s="93"/>
      <c r="F15" s="92"/>
      <c r="G15" s="94"/>
      <c r="H15" s="92"/>
      <c r="I15" s="92"/>
      <c r="J15" s="92"/>
      <c r="K15" s="92"/>
      <c r="L15" s="92"/>
      <c r="M15" s="92"/>
      <c r="N15" s="92"/>
      <c r="P15" s="95"/>
    </row>
    <row r="16" spans="1:20" s="2" customFormat="1">
      <c r="A16" s="91" t="s">
        <v>167</v>
      </c>
      <c r="B16" s="1"/>
      <c r="C16" s="6"/>
      <c r="D16" s="92"/>
      <c r="E16" s="93"/>
      <c r="F16" s="92"/>
      <c r="G16" s="94"/>
      <c r="H16" s="92"/>
      <c r="I16" s="92"/>
      <c r="J16" s="92"/>
      <c r="K16" s="92"/>
      <c r="L16" s="92"/>
      <c r="M16" s="92"/>
      <c r="N16" s="92"/>
      <c r="P16" s="95"/>
    </row>
    <row r="17" spans="1:16" s="2" customFormat="1" ht="21.75" customHeight="1">
      <c r="A17" s="1" t="s">
        <v>171</v>
      </c>
      <c r="B17" s="1"/>
      <c r="C17" s="6"/>
      <c r="D17" s="96">
        <v>1417564</v>
      </c>
      <c r="E17" s="96"/>
      <c r="F17" s="96">
        <v>-285000</v>
      </c>
      <c r="G17" s="96"/>
      <c r="H17" s="96">
        <v>-681534</v>
      </c>
      <c r="I17" s="96"/>
      <c r="J17" s="96">
        <f>SUM(D17:H17)</f>
        <v>451030</v>
      </c>
      <c r="K17" s="96"/>
      <c r="L17" s="96">
        <v>-529</v>
      </c>
      <c r="M17" s="96"/>
      <c r="N17" s="96">
        <f>SUM(J17:L17)</f>
        <v>450501</v>
      </c>
      <c r="P17" s="95"/>
    </row>
    <row r="18" spans="1:16" s="2" customFormat="1" ht="21.75" customHeight="1">
      <c r="A18" s="1" t="s">
        <v>111</v>
      </c>
      <c r="B18" s="1"/>
      <c r="C18" s="6"/>
      <c r="D18" s="97"/>
      <c r="E18" s="98"/>
      <c r="F18" s="97"/>
      <c r="G18" s="99"/>
      <c r="H18" s="97"/>
      <c r="I18" s="99"/>
      <c r="J18" s="92"/>
      <c r="K18" s="99"/>
      <c r="L18" s="97"/>
      <c r="M18" s="99"/>
      <c r="N18" s="92"/>
    </row>
    <row r="19" spans="1:16" s="3" customFormat="1" ht="21.75" customHeight="1">
      <c r="A19" s="100" t="s">
        <v>193</v>
      </c>
      <c r="B19" s="24"/>
      <c r="C19" s="5"/>
      <c r="D19" s="97">
        <v>0</v>
      </c>
      <c r="E19" s="98"/>
      <c r="F19" s="97">
        <v>0</v>
      </c>
      <c r="G19" s="99"/>
      <c r="H19" s="97">
        <v>23186</v>
      </c>
      <c r="I19" s="99"/>
      <c r="J19" s="97">
        <f>SUM(D19:H19)</f>
        <v>23186</v>
      </c>
      <c r="K19" s="99"/>
      <c r="L19" s="97">
        <v>-16</v>
      </c>
      <c r="M19" s="99"/>
      <c r="N19" s="97">
        <f>SUM(J19:L19)</f>
        <v>23170</v>
      </c>
    </row>
    <row r="20" spans="1:16" s="3" customFormat="1" ht="21.75" customHeight="1">
      <c r="A20" s="28" t="s">
        <v>67</v>
      </c>
      <c r="C20" s="24"/>
      <c r="D20" s="97">
        <v>0</v>
      </c>
      <c r="E20" s="98"/>
      <c r="F20" s="97">
        <v>0</v>
      </c>
      <c r="G20" s="98"/>
      <c r="H20" s="97">
        <v>0</v>
      </c>
      <c r="I20" s="101"/>
      <c r="J20" s="97">
        <v>0</v>
      </c>
      <c r="K20" s="99"/>
      <c r="L20" s="97">
        <v>0</v>
      </c>
      <c r="M20" s="99"/>
      <c r="N20" s="97">
        <v>0</v>
      </c>
    </row>
    <row r="21" spans="1:16" s="2" customFormat="1" ht="21.75" customHeight="1">
      <c r="A21" s="1" t="s">
        <v>194</v>
      </c>
      <c r="B21" s="76"/>
      <c r="C21" s="6"/>
      <c r="D21" s="102">
        <f>SUM(D19:D20)</f>
        <v>0</v>
      </c>
      <c r="E21" s="93"/>
      <c r="F21" s="102">
        <f>SUM(F19:F20)</f>
        <v>0</v>
      </c>
      <c r="G21" s="93"/>
      <c r="H21" s="102">
        <f>SUM(H19:H20)</f>
        <v>23186</v>
      </c>
      <c r="I21" s="93"/>
      <c r="J21" s="102">
        <f>SUM(J19:J20)</f>
        <v>23186</v>
      </c>
      <c r="K21" s="94"/>
      <c r="L21" s="102">
        <f>SUM(L19:L20)</f>
        <v>-16</v>
      </c>
      <c r="M21" s="94"/>
      <c r="N21" s="102">
        <f>SUM(N19:N20)</f>
        <v>23170</v>
      </c>
    </row>
    <row r="22" spans="1:16" s="3" customFormat="1" ht="21.75" customHeight="1" thickBot="1">
      <c r="A22" s="1" t="s">
        <v>168</v>
      </c>
      <c r="B22" s="76"/>
      <c r="C22" s="29"/>
      <c r="D22" s="105">
        <f>D17+D21</f>
        <v>1417564</v>
      </c>
      <c r="E22" s="96"/>
      <c r="F22" s="105">
        <f>F17+F21</f>
        <v>-285000</v>
      </c>
      <c r="G22" s="96"/>
      <c r="H22" s="105">
        <f>H17+H21</f>
        <v>-658348</v>
      </c>
      <c r="I22" s="96"/>
      <c r="J22" s="105">
        <f>J17+J21</f>
        <v>474216</v>
      </c>
      <c r="K22" s="96"/>
      <c r="L22" s="105">
        <f>L17+L21</f>
        <v>-545</v>
      </c>
      <c r="M22" s="96"/>
      <c r="N22" s="105">
        <f>N17+N21</f>
        <v>473671</v>
      </c>
      <c r="O22" s="103"/>
      <c r="P22" s="104"/>
    </row>
    <row r="23" spans="1:16" ht="23.25" customHeight="1" thickTop="1">
      <c r="D23" s="108"/>
      <c r="F23" s="108"/>
      <c r="H23" s="108"/>
      <c r="J23" s="108"/>
      <c r="L23" s="108"/>
      <c r="N23" s="108"/>
    </row>
  </sheetData>
  <sheetProtection password="F7ED" sheet="1" objects="1" scenarios="1"/>
  <mergeCells count="2">
    <mergeCell ref="D3:N3"/>
    <mergeCell ref="D7:N7"/>
  </mergeCells>
  <phoneticPr fontId="7" type="noConversion"/>
  <pageMargins left="0.94488188976377963" right="0.23622047244094491" top="0.47244094488188981" bottom="0.39370078740157483" header="0.31496062992125984" footer="0.27559055118110237"/>
  <pageSetup paperSize="9" scale="95" firstPageNumber="10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R23"/>
  <sheetViews>
    <sheetView showGridLines="0" view="pageBreakPreview" topLeftCell="A10" zoomScale="90" zoomScaleSheetLayoutView="90" workbookViewId="0">
      <selection activeCell="J23" sqref="J23"/>
    </sheetView>
  </sheetViews>
  <sheetFormatPr defaultColWidth="9.140625" defaultRowHeight="24.75" customHeight="1"/>
  <cols>
    <col min="1" max="1" width="67.28515625" style="26" customWidth="1"/>
    <col min="2" max="2" width="10.28515625" style="26" customWidth="1"/>
    <col min="3" max="3" width="3.5703125" style="26" customWidth="1"/>
    <col min="4" max="4" width="16.42578125" style="26" customWidth="1"/>
    <col min="5" max="5" width="2.7109375" style="51" customWidth="1"/>
    <col min="6" max="6" width="16.42578125" style="26" customWidth="1"/>
    <col min="7" max="7" width="3" style="26" customWidth="1"/>
    <col min="8" max="8" width="16.42578125" style="26" customWidth="1"/>
    <col min="9" max="9" width="2.7109375" style="26" customWidth="1"/>
    <col min="10" max="10" width="17.42578125" style="26" customWidth="1"/>
    <col min="11" max="11" width="14.85546875" style="26" customWidth="1"/>
    <col min="12" max="12" width="1.5703125" style="26" customWidth="1"/>
    <col min="13" max="16384" width="9.140625" style="26"/>
  </cols>
  <sheetData>
    <row r="1" spans="1:18" ht="24.75" customHeight="1">
      <c r="A1" s="7" t="s">
        <v>0</v>
      </c>
      <c r="B1" s="1"/>
      <c r="C1" s="1"/>
      <c r="D1" s="1"/>
      <c r="E1" s="74"/>
      <c r="F1" s="1"/>
      <c r="G1" s="1"/>
      <c r="H1" s="1"/>
      <c r="I1" s="1"/>
      <c r="J1" s="20"/>
      <c r="K1" s="4"/>
    </row>
    <row r="2" spans="1:18" ht="24.75" customHeight="1">
      <c r="A2" s="1" t="s">
        <v>90</v>
      </c>
      <c r="B2" s="1"/>
      <c r="C2" s="1"/>
      <c r="D2" s="1"/>
      <c r="E2" s="74"/>
      <c r="F2" s="1"/>
      <c r="G2" s="1"/>
      <c r="H2" s="1"/>
      <c r="I2" s="1"/>
      <c r="J2" s="3"/>
      <c r="K2" s="4"/>
    </row>
    <row r="3" spans="1:18" s="3" customFormat="1" ht="23.25">
      <c r="A3" s="1"/>
      <c r="B3" s="5"/>
      <c r="D3" s="177" t="s">
        <v>3</v>
      </c>
      <c r="E3" s="177"/>
      <c r="F3" s="177"/>
      <c r="G3" s="177"/>
      <c r="H3" s="177"/>
      <c r="I3" s="177"/>
      <c r="J3" s="177"/>
    </row>
    <row r="4" spans="1:18" s="3" customFormat="1" ht="23.25">
      <c r="A4" s="28"/>
      <c r="B4" s="24"/>
      <c r="C4" s="24"/>
      <c r="D4" s="25" t="s">
        <v>60</v>
      </c>
      <c r="F4" s="25" t="s">
        <v>61</v>
      </c>
      <c r="G4" s="25"/>
      <c r="H4" s="32"/>
      <c r="J4" s="25" t="s">
        <v>85</v>
      </c>
      <c r="K4" s="25"/>
    </row>
    <row r="5" spans="1:18" s="3" customFormat="1" ht="23.25">
      <c r="A5" s="28"/>
      <c r="B5" s="24" t="s">
        <v>5</v>
      </c>
      <c r="C5" s="24"/>
      <c r="D5" s="25" t="s">
        <v>64</v>
      </c>
      <c r="F5" s="25" t="s">
        <v>65</v>
      </c>
      <c r="G5" s="25"/>
      <c r="H5" s="25" t="s">
        <v>37</v>
      </c>
      <c r="J5" s="25" t="s">
        <v>62</v>
      </c>
      <c r="K5" s="25"/>
    </row>
    <row r="6" spans="1:18" s="3" customFormat="1" ht="23.25">
      <c r="A6" s="28"/>
      <c r="D6" s="179" t="s">
        <v>9</v>
      </c>
      <c r="E6" s="179"/>
      <c r="F6" s="179"/>
      <c r="G6" s="179"/>
      <c r="H6" s="179"/>
      <c r="I6" s="179"/>
      <c r="J6" s="179"/>
      <c r="K6" s="25"/>
    </row>
    <row r="7" spans="1:18" s="3" customFormat="1" ht="23.25">
      <c r="A7" s="91" t="s">
        <v>169</v>
      </c>
      <c r="D7" s="24"/>
      <c r="E7" s="24"/>
      <c r="F7" s="24"/>
      <c r="G7" s="24"/>
      <c r="H7" s="24"/>
      <c r="I7" s="24"/>
      <c r="J7" s="24"/>
      <c r="K7" s="25"/>
    </row>
    <row r="8" spans="1:18" s="2" customFormat="1" ht="23.25">
      <c r="A8" s="1" t="s">
        <v>170</v>
      </c>
      <c r="C8" s="29"/>
      <c r="D8" s="109">
        <v>1417564</v>
      </c>
      <c r="E8" s="109"/>
      <c r="F8" s="109">
        <v>-285000</v>
      </c>
      <c r="G8" s="109"/>
      <c r="H8" s="109">
        <v>-714305</v>
      </c>
      <c r="I8" s="109"/>
      <c r="J8" s="109">
        <f>SUM(D8:H8)</f>
        <v>418259</v>
      </c>
      <c r="K8" s="110"/>
      <c r="L8" s="111"/>
      <c r="M8" s="112"/>
      <c r="N8" s="111"/>
      <c r="O8" s="112"/>
      <c r="P8" s="111"/>
      <c r="Q8" s="112"/>
      <c r="R8" s="111"/>
    </row>
    <row r="9" spans="1:18" s="2" customFormat="1" ht="23.25">
      <c r="A9" s="1" t="s">
        <v>111</v>
      </c>
      <c r="C9" s="29"/>
      <c r="D9" s="101"/>
      <c r="E9" s="113"/>
      <c r="F9" s="101"/>
      <c r="G9" s="114"/>
      <c r="H9" s="101"/>
      <c r="I9" s="114"/>
      <c r="J9" s="115"/>
      <c r="K9" s="110"/>
      <c r="L9" s="111"/>
      <c r="M9" s="112"/>
      <c r="N9" s="111"/>
      <c r="O9" s="112"/>
      <c r="P9" s="111"/>
      <c r="Q9" s="112"/>
      <c r="R9" s="111"/>
    </row>
    <row r="10" spans="1:18" s="3" customFormat="1" ht="23.25">
      <c r="A10" s="28" t="s">
        <v>115</v>
      </c>
      <c r="B10" s="24"/>
      <c r="C10" s="29"/>
      <c r="D10" s="97">
        <v>0</v>
      </c>
      <c r="E10" s="113"/>
      <c r="F10" s="101">
        <v>0</v>
      </c>
      <c r="G10" s="114"/>
      <c r="H10" s="101">
        <v>272</v>
      </c>
      <c r="I10" s="114"/>
      <c r="J10" s="115">
        <f>SUM(H10)</f>
        <v>272</v>
      </c>
    </row>
    <row r="11" spans="1:18" s="3" customFormat="1" ht="23.25">
      <c r="A11" s="28" t="s">
        <v>67</v>
      </c>
      <c r="B11" s="24"/>
      <c r="C11" s="29"/>
      <c r="D11" s="97">
        <v>0</v>
      </c>
      <c r="E11" s="113"/>
      <c r="F11" s="101">
        <v>0</v>
      </c>
      <c r="G11" s="114"/>
      <c r="H11" s="101">
        <v>0</v>
      </c>
      <c r="I11" s="114"/>
      <c r="J11" s="115">
        <f>SUM(D11:H11)</f>
        <v>0</v>
      </c>
    </row>
    <row r="12" spans="1:18" s="3" customFormat="1" ht="23.25">
      <c r="A12" s="1" t="s">
        <v>116</v>
      </c>
      <c r="B12" s="1"/>
      <c r="C12" s="5"/>
      <c r="D12" s="102">
        <f>SUM(D10:D11)</f>
        <v>0</v>
      </c>
      <c r="E12" s="95"/>
      <c r="F12" s="102">
        <f>SUM(F10:F11)</f>
        <v>0</v>
      </c>
      <c r="G12" s="95"/>
      <c r="H12" s="102">
        <f>SUM(H10:H11)</f>
        <v>272</v>
      </c>
      <c r="I12" s="95"/>
      <c r="J12" s="116">
        <f>SUM(J10:J11)</f>
        <v>272</v>
      </c>
      <c r="K12" s="117"/>
    </row>
    <row r="13" spans="1:18" s="3" customFormat="1" ht="24" thickBot="1">
      <c r="A13" s="1" t="s">
        <v>144</v>
      </c>
      <c r="C13" s="29"/>
      <c r="D13" s="118">
        <f>D12+D8</f>
        <v>1417564</v>
      </c>
      <c r="E13" s="109"/>
      <c r="F13" s="118">
        <f>F12+F8</f>
        <v>-285000</v>
      </c>
      <c r="G13" s="109"/>
      <c r="H13" s="118">
        <f>H12+H8</f>
        <v>-714033</v>
      </c>
      <c r="I13" s="109"/>
      <c r="J13" s="118">
        <f>J12+J8</f>
        <v>418531</v>
      </c>
      <c r="K13" s="117"/>
    </row>
    <row r="14" spans="1:18" s="3" customFormat="1" ht="24" thickTop="1">
      <c r="A14" s="1"/>
      <c r="C14" s="29"/>
      <c r="D14" s="109"/>
      <c r="E14" s="96"/>
      <c r="F14" s="96"/>
      <c r="G14" s="96"/>
      <c r="H14" s="96"/>
      <c r="I14" s="96"/>
      <c r="J14" s="96"/>
      <c r="K14" s="117"/>
    </row>
    <row r="15" spans="1:18" ht="7.5" customHeight="1">
      <c r="D15" s="119"/>
      <c r="F15" s="119"/>
      <c r="H15" s="119"/>
      <c r="J15" s="119"/>
    </row>
    <row r="16" spans="1:18" s="3" customFormat="1" ht="23.25">
      <c r="A16" s="91" t="s">
        <v>167</v>
      </c>
      <c r="D16" s="24"/>
      <c r="E16" s="24"/>
      <c r="F16" s="24"/>
      <c r="G16" s="24"/>
      <c r="H16" s="24"/>
      <c r="I16" s="24"/>
      <c r="J16" s="24"/>
      <c r="K16" s="25"/>
    </row>
    <row r="17" spans="1:18" s="2" customFormat="1" ht="23.25">
      <c r="A17" s="1" t="s">
        <v>172</v>
      </c>
      <c r="C17" s="29"/>
      <c r="D17" s="109">
        <v>1417564</v>
      </c>
      <c r="E17" s="109"/>
      <c r="F17" s="109">
        <v>-285000</v>
      </c>
      <c r="G17" s="109"/>
      <c r="H17" s="109">
        <v>-712985</v>
      </c>
      <c r="I17" s="109"/>
      <c r="J17" s="109">
        <f>SUM(D17:H17)</f>
        <v>419579</v>
      </c>
      <c r="K17" s="120"/>
      <c r="L17" s="111"/>
      <c r="M17" s="112"/>
      <c r="N17" s="111"/>
      <c r="O17" s="112"/>
      <c r="P17" s="111"/>
      <c r="Q17" s="112"/>
      <c r="R17" s="111"/>
    </row>
    <row r="18" spans="1:18" s="2" customFormat="1" ht="23.25">
      <c r="A18" s="1" t="s">
        <v>111</v>
      </c>
      <c r="C18" s="29"/>
      <c r="D18" s="101"/>
      <c r="E18" s="113"/>
      <c r="F18" s="101"/>
      <c r="G18" s="114"/>
      <c r="H18" s="101"/>
      <c r="I18" s="114"/>
      <c r="J18" s="115"/>
      <c r="K18" s="120"/>
      <c r="L18" s="111"/>
      <c r="M18" s="112"/>
      <c r="N18" s="111"/>
      <c r="O18" s="112"/>
      <c r="P18" s="111"/>
      <c r="Q18" s="112"/>
      <c r="R18" s="111"/>
    </row>
    <row r="19" spans="1:18" s="2" customFormat="1" ht="23.25">
      <c r="A19" s="28" t="s">
        <v>115</v>
      </c>
      <c r="B19" s="24"/>
      <c r="C19" s="29"/>
      <c r="D19" s="97">
        <v>0</v>
      </c>
      <c r="E19" s="113"/>
      <c r="F19" s="101">
        <v>0</v>
      </c>
      <c r="G19" s="114"/>
      <c r="H19" s="101">
        <v>3931</v>
      </c>
      <c r="I19" s="114"/>
      <c r="J19" s="115">
        <f>SUM(D19:H19)</f>
        <v>3931</v>
      </c>
      <c r="K19" s="110"/>
      <c r="L19" s="111"/>
      <c r="M19" s="112"/>
      <c r="N19" s="111"/>
      <c r="O19" s="112"/>
      <c r="P19" s="111"/>
      <c r="Q19" s="112"/>
      <c r="R19" s="111"/>
    </row>
    <row r="20" spans="1:18" s="2" customFormat="1" ht="23.25">
      <c r="A20" s="28" t="s">
        <v>67</v>
      </c>
      <c r="B20" s="24"/>
      <c r="C20" s="29"/>
      <c r="D20" s="97">
        <v>0</v>
      </c>
      <c r="E20" s="113"/>
      <c r="F20" s="101">
        <v>0</v>
      </c>
      <c r="G20" s="114"/>
      <c r="H20" s="101">
        <v>0</v>
      </c>
      <c r="I20" s="114"/>
      <c r="J20" s="115">
        <v>0</v>
      </c>
      <c r="K20" s="110"/>
      <c r="L20" s="111"/>
      <c r="M20" s="112"/>
      <c r="N20" s="111"/>
      <c r="O20" s="112"/>
      <c r="P20" s="111"/>
      <c r="Q20" s="112"/>
      <c r="R20" s="111"/>
    </row>
    <row r="21" spans="1:18" s="3" customFormat="1" ht="23.25">
      <c r="A21" s="1" t="s">
        <v>116</v>
      </c>
      <c r="B21" s="1"/>
      <c r="C21" s="5"/>
      <c r="D21" s="102">
        <f>SUM(D19:D20)</f>
        <v>0</v>
      </c>
      <c r="E21" s="95"/>
      <c r="F21" s="102">
        <f>SUM(F19:F20)</f>
        <v>0</v>
      </c>
      <c r="G21" s="95"/>
      <c r="H21" s="102">
        <f>SUM(H19:H20)</f>
        <v>3931</v>
      </c>
      <c r="I21" s="95"/>
      <c r="J21" s="102">
        <f>SUM(J19:J20)</f>
        <v>3931</v>
      </c>
    </row>
    <row r="22" spans="1:18" s="3" customFormat="1" ht="24" thickBot="1">
      <c r="A22" s="1" t="s">
        <v>168</v>
      </c>
      <c r="C22" s="29"/>
      <c r="D22" s="118">
        <f>D17+D21</f>
        <v>1417564</v>
      </c>
      <c r="E22" s="109"/>
      <c r="F22" s="118">
        <f>F17+F21</f>
        <v>-285000</v>
      </c>
      <c r="G22" s="109"/>
      <c r="H22" s="118">
        <f>H17+H21</f>
        <v>-709054</v>
      </c>
      <c r="I22" s="109"/>
      <c r="J22" s="118">
        <f>J17+J21</f>
        <v>423510</v>
      </c>
      <c r="K22" s="117"/>
    </row>
    <row r="23" spans="1:18" ht="24.75" customHeight="1" thickTop="1">
      <c r="D23" s="119"/>
      <c r="F23" s="119"/>
      <c r="H23" s="119"/>
      <c r="J23" s="119"/>
    </row>
  </sheetData>
  <sheetProtection password="F7ED" sheet="1" objects="1" scenarios="1"/>
  <mergeCells count="2">
    <mergeCell ref="D3:J3"/>
    <mergeCell ref="D6:J6"/>
  </mergeCells>
  <phoneticPr fontId="7" type="noConversion"/>
  <pageMargins left="0.98425196850393704" right="0.51181102362204722" top="0.47244094488188981" bottom="0.15748031496062992" header="0.51181102362204722" footer="0.31496062992125984"/>
  <pageSetup paperSize="9" scale="93" firstPageNumber="11" orientation="landscape" useFirstPageNumber="1" r:id="rId1"/>
  <headerFooter alignWithMargins="0">
    <oddFooter>&amp;L        หมายเหตุประกอบงบการเงินเป็นส่วนหนึ่งของงบการเงินนี้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AF75"/>
  <sheetViews>
    <sheetView showGridLines="0" tabSelected="1" view="pageBreakPreview" topLeftCell="A61" zoomScale="90" zoomScaleSheetLayoutView="90" workbookViewId="0">
      <selection activeCell="AC63" sqref="AC63"/>
    </sheetView>
  </sheetViews>
  <sheetFormatPr defaultColWidth="10.85546875" defaultRowHeight="24" customHeight="1"/>
  <cols>
    <col min="1" max="3" width="1.85546875" style="121" customWidth="1"/>
    <col min="4" max="4" width="45.140625" style="121" customWidth="1"/>
    <col min="5" max="5" width="8.42578125" style="121" customWidth="1"/>
    <col min="6" max="6" width="13.5703125" style="127" customWidth="1"/>
    <col min="7" max="7" width="2.28515625" style="121" customWidth="1"/>
    <col min="8" max="8" width="13.140625" style="121" customWidth="1"/>
    <col min="9" max="9" width="2.28515625" style="121" customWidth="1"/>
    <col min="10" max="10" width="13.5703125" style="121" customWidth="1"/>
    <col min="11" max="11" width="2.140625" style="121" customWidth="1"/>
    <col min="12" max="12" width="13.7109375" style="121" customWidth="1"/>
    <col min="13" max="14" width="14.5703125" style="121" hidden="1" customWidth="1"/>
    <col min="15" max="15" width="15.7109375" style="121" hidden="1" customWidth="1"/>
    <col min="16" max="16" width="3.28515625" style="121" hidden="1" customWidth="1"/>
    <col min="17" max="17" width="15.28515625" style="123" hidden="1" customWidth="1"/>
    <col min="18" max="18" width="10.85546875" style="123" hidden="1" customWidth="1"/>
    <col min="19" max="21" width="10.85546875" style="121" hidden="1" customWidth="1"/>
    <col min="22" max="22" width="15.28515625" style="123" hidden="1" customWidth="1"/>
    <col min="23" max="23" width="10.85546875" style="123" hidden="1" customWidth="1"/>
    <col min="24" max="26" width="10.85546875" style="121" hidden="1" customWidth="1"/>
    <col min="27" max="27" width="10.85546875" style="121" customWidth="1"/>
    <col min="28" max="28" width="21.7109375" style="121" customWidth="1"/>
    <col min="29" max="29" width="13.7109375" style="121" customWidth="1"/>
    <col min="30" max="30" width="10.85546875" style="121" customWidth="1"/>
    <col min="31" max="31" width="14.140625" style="121" bestFit="1" customWidth="1"/>
    <col min="32" max="16384" width="10.85546875" style="121"/>
  </cols>
  <sheetData>
    <row r="1" spans="1:31" s="14" customFormat="1" ht="24" customHeight="1">
      <c r="A1" s="10" t="s">
        <v>0</v>
      </c>
      <c r="B1" s="11"/>
      <c r="C1" s="11"/>
      <c r="D1" s="11"/>
      <c r="E1" s="11"/>
      <c r="F1" s="12"/>
      <c r="G1" s="11"/>
      <c r="H1" s="11"/>
      <c r="I1" s="11"/>
      <c r="J1" s="11"/>
      <c r="K1" s="11"/>
      <c r="L1" s="13"/>
      <c r="M1" s="13"/>
      <c r="N1" s="13"/>
      <c r="Q1" s="15"/>
      <c r="R1" s="15"/>
      <c r="V1" s="15"/>
      <c r="W1" s="15"/>
    </row>
    <row r="2" spans="1:31" s="14" customFormat="1" ht="24" customHeight="1">
      <c r="A2" s="11" t="s">
        <v>92</v>
      </c>
      <c r="B2" s="11"/>
      <c r="C2" s="11"/>
      <c r="D2" s="11"/>
      <c r="E2" s="11"/>
      <c r="F2" s="12"/>
      <c r="G2" s="11"/>
      <c r="H2" s="11"/>
      <c r="I2" s="11"/>
      <c r="J2" s="11"/>
      <c r="K2" s="11"/>
      <c r="L2" s="13"/>
      <c r="M2" s="13"/>
      <c r="N2" s="13"/>
      <c r="Q2" s="15"/>
      <c r="R2" s="15"/>
      <c r="V2" s="15"/>
      <c r="W2" s="15"/>
    </row>
    <row r="3" spans="1:31" s="14" customFormat="1" ht="11.25" customHeight="1">
      <c r="A3" s="11"/>
      <c r="B3" s="11"/>
      <c r="C3" s="11"/>
      <c r="D3" s="11"/>
      <c r="E3" s="11"/>
      <c r="F3" s="12"/>
      <c r="G3" s="11"/>
      <c r="H3" s="11"/>
      <c r="I3" s="11"/>
      <c r="J3" s="11"/>
      <c r="K3" s="11"/>
      <c r="L3" s="11"/>
      <c r="M3" s="11"/>
      <c r="N3" s="11"/>
      <c r="Q3" s="15"/>
      <c r="R3" s="15"/>
      <c r="V3" s="15"/>
      <c r="W3" s="15"/>
    </row>
    <row r="4" spans="1:31" ht="24" customHeight="1">
      <c r="F4" s="182" t="s">
        <v>42</v>
      </c>
      <c r="G4" s="182"/>
      <c r="H4" s="182"/>
      <c r="I4" s="122"/>
      <c r="J4" s="182" t="s">
        <v>43</v>
      </c>
      <c r="K4" s="182"/>
      <c r="L4" s="182"/>
      <c r="M4" s="122"/>
      <c r="N4" s="122"/>
    </row>
    <row r="5" spans="1:31" ht="24" customHeight="1">
      <c r="F5" s="183" t="s">
        <v>141</v>
      </c>
      <c r="G5" s="183"/>
      <c r="H5" s="183"/>
      <c r="I5" s="34"/>
      <c r="J5" s="183" t="s">
        <v>141</v>
      </c>
      <c r="K5" s="183"/>
      <c r="L5" s="183"/>
      <c r="M5" s="34"/>
      <c r="N5" s="34"/>
    </row>
    <row r="6" spans="1:31" ht="24" customHeight="1">
      <c r="F6" s="183" t="s">
        <v>140</v>
      </c>
      <c r="G6" s="183"/>
      <c r="H6" s="183"/>
      <c r="I6" s="34"/>
      <c r="J6" s="183" t="s">
        <v>140</v>
      </c>
      <c r="K6" s="183"/>
      <c r="L6" s="183"/>
      <c r="M6" s="34"/>
      <c r="N6" s="34"/>
    </row>
    <row r="7" spans="1:31" ht="24" customHeight="1">
      <c r="E7" s="124" t="s">
        <v>5</v>
      </c>
      <c r="F7" s="34">
        <v>2564</v>
      </c>
      <c r="G7" s="34"/>
      <c r="H7" s="34">
        <v>2563</v>
      </c>
      <c r="I7" s="34"/>
      <c r="J7" s="34">
        <v>2564</v>
      </c>
      <c r="K7" s="34"/>
      <c r="L7" s="34">
        <v>2563</v>
      </c>
      <c r="M7" s="34"/>
      <c r="N7" s="34"/>
      <c r="Q7" s="184" t="s">
        <v>76</v>
      </c>
      <c r="R7" s="184"/>
      <c r="S7" s="184"/>
      <c r="T7" s="184"/>
      <c r="V7" s="184" t="s">
        <v>79</v>
      </c>
      <c r="W7" s="184"/>
      <c r="X7" s="184"/>
      <c r="Y7" s="184"/>
    </row>
    <row r="8" spans="1:31" ht="24" customHeight="1">
      <c r="F8" s="181" t="s">
        <v>9</v>
      </c>
      <c r="G8" s="181"/>
      <c r="H8" s="181"/>
      <c r="I8" s="181"/>
      <c r="J8" s="181"/>
      <c r="K8" s="181"/>
      <c r="L8" s="181"/>
      <c r="M8" s="125"/>
      <c r="N8" s="125"/>
      <c r="R8" s="123">
        <v>1000</v>
      </c>
      <c r="W8" s="123">
        <v>1000</v>
      </c>
    </row>
    <row r="9" spans="1:31" ht="24" customHeight="1">
      <c r="A9" s="126" t="s">
        <v>68</v>
      </c>
      <c r="J9" s="128"/>
      <c r="K9" s="128"/>
      <c r="L9" s="128"/>
      <c r="M9" s="128"/>
      <c r="N9" s="128"/>
      <c r="Q9" s="184" t="s">
        <v>78</v>
      </c>
      <c r="R9" s="184"/>
      <c r="S9" s="183" t="s">
        <v>77</v>
      </c>
      <c r="T9" s="183"/>
      <c r="V9" s="184" t="s">
        <v>78</v>
      </c>
      <c r="W9" s="184"/>
      <c r="X9" s="183" t="s">
        <v>77</v>
      </c>
      <c r="Y9" s="183"/>
    </row>
    <row r="10" spans="1:31" ht="24" customHeight="1">
      <c r="A10" s="121" t="s">
        <v>81</v>
      </c>
      <c r="F10" s="129">
        <v>23170</v>
      </c>
      <c r="H10" s="129">
        <v>-4240</v>
      </c>
      <c r="J10" s="22">
        <v>3931</v>
      </c>
      <c r="K10" s="128"/>
      <c r="L10" s="129">
        <v>272</v>
      </c>
      <c r="M10" s="128"/>
      <c r="N10" s="128"/>
      <c r="Q10" s="130">
        <v>14431467</v>
      </c>
      <c r="R10" s="123">
        <f>+Q10/$R$8</f>
        <v>14431.467000000001</v>
      </c>
      <c r="S10" s="130">
        <f>14407460.52-4671.6</f>
        <v>14402788.92</v>
      </c>
      <c r="T10" s="123">
        <f t="shared" ref="T10:T24" si="0">+S10/$R$8</f>
        <v>14402.788919999999</v>
      </c>
      <c r="V10" s="130">
        <v>8330916.0300000003</v>
      </c>
      <c r="W10" s="123">
        <f>+V10/$R$8</f>
        <v>8330.9160300000003</v>
      </c>
      <c r="X10" s="130">
        <f>6597737.12</f>
        <v>6597737.1200000001</v>
      </c>
      <c r="Y10" s="123">
        <f>+X10/$R$8</f>
        <v>6597.7371199999998</v>
      </c>
      <c r="Z10" s="131">
        <v>-6233.51</v>
      </c>
      <c r="AA10" s="132"/>
      <c r="AB10" s="132"/>
      <c r="AC10" s="132"/>
      <c r="AD10" s="132"/>
    </row>
    <row r="11" spans="1:31" ht="24" customHeight="1">
      <c r="A11" s="127" t="s">
        <v>93</v>
      </c>
      <c r="F11" s="21"/>
      <c r="H11" s="21"/>
      <c r="J11" s="131"/>
      <c r="K11" s="128"/>
      <c r="L11" s="131"/>
      <c r="M11" s="132"/>
      <c r="N11" s="132"/>
      <c r="Q11" s="130">
        <v>0</v>
      </c>
      <c r="R11" s="123">
        <f>+Q11/$R$8</f>
        <v>0</v>
      </c>
      <c r="S11" s="130">
        <v>0</v>
      </c>
      <c r="T11" s="123">
        <f t="shared" si="0"/>
        <v>0</v>
      </c>
      <c r="V11" s="130"/>
      <c r="X11" s="130"/>
      <c r="Y11" s="123"/>
    </row>
    <row r="12" spans="1:31" ht="24" customHeight="1">
      <c r="A12" s="127"/>
      <c r="B12" s="127" t="s">
        <v>94</v>
      </c>
      <c r="F12" s="21"/>
      <c r="H12" s="21"/>
      <c r="J12" s="131"/>
      <c r="K12" s="128"/>
      <c r="L12" s="131"/>
      <c r="M12" s="132"/>
      <c r="N12" s="132"/>
      <c r="Q12" s="130"/>
      <c r="S12" s="130"/>
      <c r="T12" s="123"/>
      <c r="V12" s="130"/>
      <c r="X12" s="130"/>
      <c r="Y12" s="123"/>
    </row>
    <row r="13" spans="1:31" ht="24" customHeight="1">
      <c r="A13" s="133" t="s">
        <v>174</v>
      </c>
      <c r="F13" s="129">
        <v>-1682</v>
      </c>
      <c r="H13" s="129">
        <v>2535</v>
      </c>
      <c r="J13" s="134">
        <v>-1738</v>
      </c>
      <c r="K13" s="128"/>
      <c r="L13" s="129">
        <v>3261</v>
      </c>
      <c r="M13" s="132"/>
      <c r="N13" s="132"/>
      <c r="Q13" s="130">
        <v>997267</v>
      </c>
      <c r="R13" s="123">
        <f t="shared" ref="R13:R54" si="1">+Q13/$R$8</f>
        <v>997.26700000000005</v>
      </c>
      <c r="S13" s="130">
        <v>993388.88</v>
      </c>
      <c r="T13" s="123">
        <f t="shared" si="0"/>
        <v>993.38887999999997</v>
      </c>
      <c r="V13" s="130">
        <v>1069171.32</v>
      </c>
      <c r="W13" s="123">
        <f>+V13/$R$8</f>
        <v>1069.1713200000002</v>
      </c>
      <c r="X13" s="130">
        <v>1069171.32</v>
      </c>
      <c r="Y13" s="123">
        <f t="shared" ref="Y13:Y24" si="2">+X13/$R$8</f>
        <v>1069.1713200000002</v>
      </c>
    </row>
    <row r="14" spans="1:31" ht="24" customHeight="1">
      <c r="A14" s="135" t="s">
        <v>146</v>
      </c>
      <c r="F14" s="129">
        <v>0</v>
      </c>
      <c r="H14" s="129">
        <v>-1184</v>
      </c>
      <c r="J14" s="129">
        <v>0</v>
      </c>
      <c r="K14" s="128"/>
      <c r="L14" s="129">
        <v>-1184</v>
      </c>
      <c r="M14" s="132"/>
      <c r="N14" s="132"/>
      <c r="Q14" s="130"/>
      <c r="S14" s="130"/>
      <c r="T14" s="123"/>
      <c r="V14" s="130"/>
      <c r="X14" s="130"/>
      <c r="Y14" s="123"/>
      <c r="AE14" s="131"/>
    </row>
    <row r="15" spans="1:31" ht="24" customHeight="1">
      <c r="A15" s="135" t="s">
        <v>195</v>
      </c>
      <c r="F15" s="132">
        <v>0</v>
      </c>
      <c r="H15" s="132">
        <v>-65</v>
      </c>
      <c r="J15" s="132">
        <v>0</v>
      </c>
      <c r="K15" s="128"/>
      <c r="L15" s="132">
        <v>0</v>
      </c>
      <c r="M15" s="132"/>
      <c r="N15" s="132"/>
      <c r="Q15" s="130">
        <v>0</v>
      </c>
      <c r="R15" s="123">
        <f t="shared" si="1"/>
        <v>0</v>
      </c>
      <c r="S15" s="130">
        <v>659086.38</v>
      </c>
      <c r="T15" s="123">
        <f t="shared" si="0"/>
        <v>659.08637999999996</v>
      </c>
      <c r="V15" s="130"/>
      <c r="W15" s="123">
        <f t="shared" ref="W15:W26" si="3">+V15/$R$8</f>
        <v>0</v>
      </c>
      <c r="X15" s="130"/>
      <c r="Y15" s="123">
        <f t="shared" si="2"/>
        <v>0</v>
      </c>
    </row>
    <row r="16" spans="1:31" ht="24" customHeight="1">
      <c r="A16" s="133" t="s">
        <v>106</v>
      </c>
      <c r="E16" s="132"/>
      <c r="F16" s="129">
        <v>16101</v>
      </c>
      <c r="H16" s="129">
        <v>19191</v>
      </c>
      <c r="J16" s="129">
        <v>12547</v>
      </c>
      <c r="K16" s="128"/>
      <c r="L16" s="129">
        <v>14307</v>
      </c>
      <c r="M16" s="132"/>
      <c r="N16" s="132"/>
      <c r="Q16" s="130">
        <v>5303650</v>
      </c>
      <c r="R16" s="123">
        <f t="shared" si="1"/>
        <v>5303.65</v>
      </c>
      <c r="S16" s="130">
        <v>6616607.9900000002</v>
      </c>
      <c r="T16" s="123">
        <f t="shared" si="0"/>
        <v>6616.6079900000004</v>
      </c>
      <c r="V16" s="130">
        <v>4306322.3</v>
      </c>
      <c r="W16" s="123">
        <f t="shared" si="3"/>
        <v>4306.3222999999998</v>
      </c>
      <c r="X16" s="130">
        <v>5233414.38</v>
      </c>
      <c r="Y16" s="123">
        <f t="shared" si="2"/>
        <v>5233.4143800000002</v>
      </c>
      <c r="AB16" s="131"/>
      <c r="AC16" s="131"/>
    </row>
    <row r="17" spans="1:31" ht="24" customHeight="1">
      <c r="A17" s="133" t="s">
        <v>107</v>
      </c>
      <c r="E17" s="132"/>
      <c r="F17" s="132">
        <v>231</v>
      </c>
      <c r="H17" s="132">
        <v>65</v>
      </c>
      <c r="J17" s="132">
        <v>230</v>
      </c>
      <c r="K17" s="128"/>
      <c r="L17" s="132">
        <v>65</v>
      </c>
      <c r="M17" s="132"/>
      <c r="N17" s="132"/>
      <c r="Q17" s="130"/>
      <c r="S17" s="130"/>
      <c r="T17" s="123"/>
      <c r="V17" s="130"/>
      <c r="X17" s="130"/>
      <c r="Y17" s="123"/>
      <c r="AC17" s="131"/>
    </row>
    <row r="18" spans="1:31" ht="24" customHeight="1">
      <c r="A18" s="136" t="s">
        <v>117</v>
      </c>
      <c r="F18" s="132">
        <v>138</v>
      </c>
      <c r="H18" s="132">
        <v>17</v>
      </c>
      <c r="J18" s="132">
        <v>84</v>
      </c>
      <c r="K18" s="128"/>
      <c r="L18" s="132">
        <v>17</v>
      </c>
      <c r="M18" s="132"/>
      <c r="N18" s="132"/>
      <c r="Q18" s="130">
        <v>0</v>
      </c>
      <c r="R18" s="123">
        <f t="shared" si="1"/>
        <v>0</v>
      </c>
      <c r="S18" s="130">
        <v>19239.93</v>
      </c>
      <c r="T18" s="123">
        <f t="shared" si="0"/>
        <v>19.239930000000001</v>
      </c>
      <c r="V18" s="130">
        <v>-25199.61</v>
      </c>
      <c r="W18" s="123">
        <f t="shared" si="3"/>
        <v>-25.19961</v>
      </c>
      <c r="X18" s="130">
        <v>-25199.61</v>
      </c>
      <c r="Y18" s="123">
        <f t="shared" si="2"/>
        <v>-25.19961</v>
      </c>
    </row>
    <row r="19" spans="1:31" ht="24" customHeight="1">
      <c r="A19" s="137" t="s">
        <v>122</v>
      </c>
      <c r="F19" s="129">
        <v>809</v>
      </c>
      <c r="H19" s="129">
        <v>672</v>
      </c>
      <c r="J19" s="129">
        <v>726</v>
      </c>
      <c r="K19" s="128"/>
      <c r="L19" s="129">
        <v>594</v>
      </c>
      <c r="M19" s="132"/>
      <c r="N19" s="132"/>
      <c r="Q19" s="130">
        <v>0</v>
      </c>
      <c r="R19" s="123">
        <f>+Q19/$R$8</f>
        <v>0</v>
      </c>
      <c r="S19" s="130">
        <v>30988.74</v>
      </c>
      <c r="T19" s="123">
        <f>+S19/$R$8</f>
        <v>30.98874</v>
      </c>
      <c r="V19" s="130">
        <v>-637295.86</v>
      </c>
      <c r="W19" s="123">
        <f>+V19/$R$8</f>
        <v>-637.29585999999995</v>
      </c>
      <c r="X19" s="130">
        <v>-558409.94999999995</v>
      </c>
      <c r="Y19" s="123">
        <f>+X19/$R$8</f>
        <v>-558.40994999999998</v>
      </c>
    </row>
    <row r="20" spans="1:31" ht="24" customHeight="1">
      <c r="A20" s="28" t="s">
        <v>177</v>
      </c>
      <c r="B20" s="20"/>
      <c r="C20" s="20"/>
      <c r="D20" s="20"/>
      <c r="E20" s="20"/>
      <c r="F20" s="132">
        <v>0</v>
      </c>
      <c r="H20" s="132">
        <v>180</v>
      </c>
      <c r="J20" s="132">
        <v>0</v>
      </c>
      <c r="L20" s="132">
        <v>180</v>
      </c>
      <c r="M20" s="132"/>
      <c r="N20" s="132"/>
      <c r="Q20" s="130"/>
      <c r="S20" s="130"/>
      <c r="T20" s="123"/>
      <c r="V20" s="130"/>
      <c r="X20" s="130"/>
      <c r="Y20" s="123"/>
    </row>
    <row r="21" spans="1:31" ht="24" customHeight="1">
      <c r="A21" s="28" t="s">
        <v>182</v>
      </c>
      <c r="B21" s="20"/>
      <c r="C21" s="20"/>
      <c r="D21" s="20"/>
      <c r="E21" s="20"/>
      <c r="F21" s="132">
        <v>510</v>
      </c>
      <c r="H21" s="132">
        <v>0</v>
      </c>
      <c r="J21" s="132">
        <v>510</v>
      </c>
      <c r="L21" s="132">
        <v>0</v>
      </c>
      <c r="M21" s="132"/>
      <c r="N21" s="132"/>
      <c r="Q21" s="130"/>
      <c r="S21" s="130"/>
      <c r="T21" s="123"/>
      <c r="V21" s="130"/>
      <c r="X21" s="130"/>
      <c r="Y21" s="123"/>
    </row>
    <row r="22" spans="1:31" ht="24" customHeight="1">
      <c r="A22" s="133" t="s">
        <v>69</v>
      </c>
      <c r="F22" s="129">
        <v>-101</v>
      </c>
      <c r="H22" s="129">
        <v>-111</v>
      </c>
      <c r="J22" s="129">
        <v>-97</v>
      </c>
      <c r="K22" s="128"/>
      <c r="L22" s="129">
        <v>-320</v>
      </c>
      <c r="M22" s="132"/>
      <c r="N22" s="132"/>
      <c r="Q22" s="130">
        <v>0</v>
      </c>
      <c r="R22" s="123">
        <f t="shared" si="1"/>
        <v>0</v>
      </c>
      <c r="S22" s="130">
        <v>-2000</v>
      </c>
      <c r="T22" s="123">
        <f t="shared" si="0"/>
        <v>-2</v>
      </c>
      <c r="V22" s="130"/>
      <c r="W22" s="123">
        <f t="shared" si="3"/>
        <v>0</v>
      </c>
      <c r="X22" s="130">
        <v>-2001.68</v>
      </c>
      <c r="Y22" s="123">
        <f t="shared" si="2"/>
        <v>-2.0016799999999999</v>
      </c>
    </row>
    <row r="23" spans="1:31" ht="24" customHeight="1">
      <c r="A23" s="133" t="s">
        <v>175</v>
      </c>
      <c r="F23" s="129">
        <v>-12</v>
      </c>
      <c r="H23" s="129">
        <v>0</v>
      </c>
      <c r="J23" s="129">
        <v>-12</v>
      </c>
      <c r="K23" s="128"/>
      <c r="L23" s="129">
        <v>0</v>
      </c>
      <c r="M23" s="132"/>
      <c r="N23" s="132"/>
      <c r="Q23" s="130"/>
      <c r="S23" s="130"/>
      <c r="T23" s="123"/>
      <c r="V23" s="130"/>
      <c r="X23" s="130"/>
      <c r="Y23" s="123"/>
    </row>
    <row r="24" spans="1:31" ht="24" customHeight="1">
      <c r="A24" s="136" t="s">
        <v>51</v>
      </c>
      <c r="F24" s="52">
        <v>123</v>
      </c>
      <c r="G24" s="133"/>
      <c r="H24" s="52">
        <v>516</v>
      </c>
      <c r="J24" s="52">
        <v>130</v>
      </c>
      <c r="K24" s="133"/>
      <c r="L24" s="52">
        <v>451</v>
      </c>
      <c r="M24" s="138"/>
      <c r="N24" s="138"/>
      <c r="Q24" s="130">
        <v>547653</v>
      </c>
      <c r="R24" s="123">
        <f t="shared" si="1"/>
        <v>547.65300000000002</v>
      </c>
      <c r="S24" s="130">
        <v>1228669.4099999999</v>
      </c>
      <c r="T24" s="123">
        <f t="shared" si="0"/>
        <v>1228.66941</v>
      </c>
      <c r="V24" s="130">
        <v>2360986.7799999998</v>
      </c>
      <c r="W24" s="123">
        <f t="shared" si="3"/>
        <v>2360.9867799999997</v>
      </c>
      <c r="X24" s="130">
        <v>3093264.55</v>
      </c>
      <c r="Y24" s="123">
        <f t="shared" si="2"/>
        <v>3093.2645499999999</v>
      </c>
    </row>
    <row r="25" spans="1:31" ht="24" customHeight="1">
      <c r="A25" s="136" t="s">
        <v>142</v>
      </c>
      <c r="F25" s="52">
        <v>2880</v>
      </c>
      <c r="G25" s="133"/>
      <c r="H25" s="52">
        <v>0</v>
      </c>
      <c r="J25" s="52">
        <v>0</v>
      </c>
      <c r="K25" s="133"/>
      <c r="L25" s="52">
        <v>0</v>
      </c>
      <c r="M25" s="138"/>
      <c r="N25" s="138"/>
      <c r="Q25" s="130"/>
      <c r="S25" s="130"/>
      <c r="T25" s="123"/>
      <c r="V25" s="130"/>
      <c r="X25" s="130"/>
      <c r="Y25" s="123"/>
    </row>
    <row r="26" spans="1:31" ht="24" customHeight="1">
      <c r="F26" s="139">
        <f>SUM(F10:F25)</f>
        <v>42167</v>
      </c>
      <c r="G26" s="138"/>
      <c r="H26" s="139">
        <f>SUM(H10:H25)</f>
        <v>17576</v>
      </c>
      <c r="J26" s="139">
        <f>SUM(J10:J25)</f>
        <v>16311</v>
      </c>
      <c r="K26" s="128"/>
      <c r="L26" s="139">
        <f>SUM(L10:L25)</f>
        <v>17643</v>
      </c>
      <c r="M26" s="138"/>
      <c r="N26" s="138"/>
      <c r="O26" s="140"/>
      <c r="Q26" s="130">
        <v>18619651</v>
      </c>
      <c r="R26" s="123">
        <f t="shared" si="1"/>
        <v>18619.651000000002</v>
      </c>
      <c r="S26" s="130">
        <f>SUM(S10:S24)</f>
        <v>23948770.25</v>
      </c>
      <c r="T26" s="123">
        <f>SUM(T10:T24)</f>
        <v>23948.770250000001</v>
      </c>
      <c r="V26" s="130"/>
      <c r="W26" s="123">
        <f t="shared" si="3"/>
        <v>0</v>
      </c>
      <c r="X26" s="130"/>
      <c r="Y26" s="123">
        <f>SUM(Y10:Y24)</f>
        <v>15407.976130000003</v>
      </c>
    </row>
    <row r="27" spans="1:31" ht="21.75" customHeight="1">
      <c r="A27" s="141" t="s">
        <v>70</v>
      </c>
      <c r="B27" s="142"/>
      <c r="F27" s="138"/>
      <c r="H27" s="138"/>
      <c r="J27" s="138"/>
      <c r="K27" s="128"/>
      <c r="L27" s="138"/>
      <c r="M27" s="138"/>
      <c r="N27" s="138"/>
      <c r="Q27" s="130"/>
      <c r="R27" s="123">
        <f t="shared" si="1"/>
        <v>0</v>
      </c>
      <c r="S27" s="130"/>
      <c r="T27" s="123">
        <f>+S27/$R$8</f>
        <v>0</v>
      </c>
      <c r="V27" s="130"/>
      <c r="X27" s="130"/>
      <c r="Y27" s="123"/>
    </row>
    <row r="28" spans="1:31" ht="24" customHeight="1">
      <c r="A28" s="135" t="s">
        <v>12</v>
      </c>
      <c r="B28" s="142"/>
      <c r="F28" s="52">
        <v>-6554</v>
      </c>
      <c r="H28" s="52">
        <v>11966</v>
      </c>
      <c r="J28" s="52">
        <v>-1538</v>
      </c>
      <c r="K28" s="128"/>
      <c r="L28" s="52">
        <v>9441</v>
      </c>
      <c r="M28" s="138"/>
      <c r="N28" s="138"/>
      <c r="Q28" s="130">
        <v>-16490109.27</v>
      </c>
      <c r="R28" s="123">
        <f t="shared" si="1"/>
        <v>-16490.109270000001</v>
      </c>
      <c r="S28" s="130">
        <f>-18236271.9-2152647.28</f>
        <v>-20388919.18</v>
      </c>
      <c r="T28" s="123">
        <f>+S28/$R$8</f>
        <v>-20388.919180000001</v>
      </c>
      <c r="V28" s="130">
        <f>13687907.72-38170892.48</f>
        <v>-24482984.759999998</v>
      </c>
      <c r="W28" s="123">
        <f t="shared" ref="W28:W67" si="4">+V28/$R$8</f>
        <v>-24482.984759999999</v>
      </c>
      <c r="X28" s="130">
        <f>10872572.51-38069210.91</f>
        <v>-27196638.399999999</v>
      </c>
      <c r="Y28" s="123">
        <f t="shared" ref="Y28:Y67" si="5">+X28/$R$8</f>
        <v>-27196.6384</v>
      </c>
      <c r="AC28" s="131"/>
      <c r="AE28" s="131"/>
    </row>
    <row r="29" spans="1:31" ht="24" customHeight="1">
      <c r="A29" s="135" t="s">
        <v>97</v>
      </c>
      <c r="B29" s="142"/>
      <c r="F29" s="52">
        <v>-2388</v>
      </c>
      <c r="H29" s="52">
        <v>-362</v>
      </c>
      <c r="J29" s="52">
        <v>-3923</v>
      </c>
      <c r="K29" s="128"/>
      <c r="L29" s="52">
        <v>-143</v>
      </c>
      <c r="M29" s="138"/>
      <c r="N29" s="138"/>
      <c r="Q29" s="130"/>
      <c r="S29" s="130"/>
      <c r="T29" s="123"/>
      <c r="V29" s="130"/>
      <c r="X29" s="130"/>
      <c r="Y29" s="123"/>
      <c r="AC29" s="131"/>
      <c r="AE29" s="131"/>
    </row>
    <row r="30" spans="1:31" ht="24" customHeight="1">
      <c r="A30" s="135" t="s">
        <v>14</v>
      </c>
      <c r="B30" s="142"/>
      <c r="F30" s="138">
        <v>-1514</v>
      </c>
      <c r="H30" s="138">
        <v>-1077</v>
      </c>
      <c r="J30" s="138">
        <v>-879</v>
      </c>
      <c r="K30" s="128"/>
      <c r="L30" s="138">
        <v>-394</v>
      </c>
      <c r="M30" s="138"/>
      <c r="N30" s="138"/>
      <c r="Q30" s="130">
        <v>0</v>
      </c>
      <c r="R30" s="123">
        <f t="shared" si="1"/>
        <v>0</v>
      </c>
      <c r="S30" s="130">
        <v>227944.73</v>
      </c>
      <c r="T30" s="123">
        <f>+S30/$R$8</f>
        <v>227.94473000000002</v>
      </c>
      <c r="V30" s="130">
        <v>0</v>
      </c>
      <c r="W30" s="123">
        <f t="shared" si="4"/>
        <v>0</v>
      </c>
      <c r="X30" s="130">
        <v>-2252843.3199999998</v>
      </c>
      <c r="Y30" s="123">
        <f t="shared" si="5"/>
        <v>-2252.8433199999999</v>
      </c>
    </row>
    <row r="31" spans="1:31" ht="24" customHeight="1">
      <c r="A31" s="135" t="s">
        <v>102</v>
      </c>
      <c r="B31" s="142"/>
      <c r="F31" s="138">
        <v>56</v>
      </c>
      <c r="H31" s="138">
        <v>10034</v>
      </c>
      <c r="J31" s="138">
        <v>56</v>
      </c>
      <c r="K31" s="128"/>
      <c r="L31" s="138">
        <v>10034</v>
      </c>
      <c r="M31" s="138"/>
      <c r="N31" s="138"/>
      <c r="Q31" s="130"/>
      <c r="S31" s="130"/>
      <c r="T31" s="123"/>
      <c r="V31" s="130"/>
      <c r="X31" s="130"/>
      <c r="Y31" s="123"/>
    </row>
    <row r="32" spans="1:31" ht="24" customHeight="1">
      <c r="A32" s="135" t="s">
        <v>157</v>
      </c>
      <c r="B32" s="142"/>
      <c r="F32" s="138">
        <v>2100</v>
      </c>
      <c r="H32" s="138">
        <v>0</v>
      </c>
      <c r="J32" s="138">
        <v>2100</v>
      </c>
      <c r="K32" s="128"/>
      <c r="L32" s="138">
        <v>0</v>
      </c>
      <c r="M32" s="138"/>
      <c r="N32" s="138"/>
      <c r="Q32" s="130"/>
      <c r="S32" s="130"/>
      <c r="T32" s="123"/>
      <c r="V32" s="130"/>
      <c r="X32" s="130"/>
      <c r="Y32" s="123"/>
    </row>
    <row r="33" spans="1:32" ht="24" customHeight="1">
      <c r="A33" s="135" t="s">
        <v>21</v>
      </c>
      <c r="B33" s="142"/>
      <c r="F33" s="52">
        <v>0</v>
      </c>
      <c r="H33" s="52">
        <v>-1675</v>
      </c>
      <c r="J33" s="52">
        <v>0</v>
      </c>
      <c r="K33" s="128"/>
      <c r="L33" s="52">
        <v>-1675</v>
      </c>
      <c r="M33" s="143">
        <v>-11572859.930000007</v>
      </c>
      <c r="N33" s="138"/>
      <c r="Q33" s="130">
        <v>-583730.82999999996</v>
      </c>
      <c r="R33" s="123">
        <f t="shared" si="1"/>
        <v>-583.73082999999997</v>
      </c>
      <c r="S33" s="130">
        <v>-615914.82999999996</v>
      </c>
      <c r="T33" s="123">
        <f>+S33/$R$8</f>
        <v>-615.91482999999994</v>
      </c>
      <c r="V33" s="123">
        <v>0</v>
      </c>
      <c r="W33" s="123">
        <f t="shared" si="4"/>
        <v>0</v>
      </c>
      <c r="X33" s="130">
        <v>782424.83</v>
      </c>
      <c r="Y33" s="123">
        <f t="shared" si="5"/>
        <v>782.42482999999993</v>
      </c>
    </row>
    <row r="34" spans="1:32" ht="24" customHeight="1">
      <c r="A34" s="135" t="s">
        <v>27</v>
      </c>
      <c r="B34" s="144"/>
      <c r="F34" s="52">
        <v>-29</v>
      </c>
      <c r="H34" s="52">
        <v>-515</v>
      </c>
      <c r="J34" s="52">
        <v>-753</v>
      </c>
      <c r="K34" s="128"/>
      <c r="L34" s="52">
        <v>-94</v>
      </c>
      <c r="M34" s="143">
        <v>11652938.100000009</v>
      </c>
      <c r="N34" s="138"/>
      <c r="Q34" s="130">
        <v>8964915.3399999999</v>
      </c>
      <c r="R34" s="123">
        <f t="shared" si="1"/>
        <v>8964.9153399999996</v>
      </c>
      <c r="S34" s="130">
        <f>+M33+M34</f>
        <v>80078.170000001788</v>
      </c>
      <c r="T34" s="123">
        <f>+S34/$R$8</f>
        <v>80.078170000001791</v>
      </c>
      <c r="V34" s="130">
        <f>28776126.75-897163.22</f>
        <v>27878963.530000001</v>
      </c>
      <c r="W34" s="123">
        <f t="shared" si="4"/>
        <v>27878.963530000001</v>
      </c>
      <c r="X34" s="130">
        <f>31486550.57-3047133.71</f>
        <v>28439416.859999999</v>
      </c>
      <c r="Y34" s="123">
        <f t="shared" si="5"/>
        <v>28439.416860000001</v>
      </c>
      <c r="AC34" s="131"/>
      <c r="AE34" s="131"/>
    </row>
    <row r="35" spans="1:32" ht="24" customHeight="1">
      <c r="A35" s="135" t="s">
        <v>98</v>
      </c>
      <c r="B35" s="144"/>
      <c r="F35" s="52">
        <v>-1185</v>
      </c>
      <c r="H35" s="52">
        <v>-2614</v>
      </c>
      <c r="J35" s="52">
        <v>-1140</v>
      </c>
      <c r="K35" s="128"/>
      <c r="L35" s="52">
        <v>-2598</v>
      </c>
      <c r="M35" s="143"/>
      <c r="N35" s="138"/>
      <c r="Q35" s="130"/>
      <c r="S35" s="130"/>
      <c r="T35" s="123"/>
      <c r="V35" s="130"/>
      <c r="X35" s="130"/>
      <c r="Y35" s="123"/>
      <c r="AC35" s="131"/>
      <c r="AE35" s="131"/>
    </row>
    <row r="36" spans="1:32" ht="24" customHeight="1">
      <c r="A36" s="135" t="s">
        <v>104</v>
      </c>
      <c r="B36" s="144"/>
      <c r="F36" s="138">
        <v>-2933</v>
      </c>
      <c r="H36" s="138">
        <v>-6477</v>
      </c>
      <c r="J36" s="138">
        <v>-2369</v>
      </c>
      <c r="K36" s="128"/>
      <c r="L36" s="138">
        <v>-5889</v>
      </c>
      <c r="M36" s="143"/>
      <c r="N36" s="138"/>
      <c r="Q36" s="130"/>
      <c r="S36" s="130"/>
      <c r="T36" s="123"/>
      <c r="V36" s="130"/>
      <c r="X36" s="130"/>
      <c r="Y36" s="123"/>
      <c r="AC36" s="131"/>
      <c r="AE36" s="131"/>
    </row>
    <row r="37" spans="1:32" ht="24" customHeight="1">
      <c r="A37" s="135" t="s">
        <v>108</v>
      </c>
      <c r="B37" s="144"/>
      <c r="F37" s="138">
        <v>1</v>
      </c>
      <c r="H37" s="138">
        <v>-1240</v>
      </c>
      <c r="J37" s="138">
        <v>1</v>
      </c>
      <c r="K37" s="128"/>
      <c r="L37" s="138">
        <v>-1240</v>
      </c>
      <c r="M37" s="143"/>
      <c r="N37" s="138"/>
      <c r="Q37" s="130"/>
      <c r="S37" s="130"/>
      <c r="T37" s="123"/>
      <c r="V37" s="130"/>
      <c r="X37" s="130"/>
      <c r="Y37" s="123"/>
      <c r="AC37" s="131"/>
      <c r="AE37" s="131"/>
    </row>
    <row r="38" spans="1:32" ht="24" customHeight="1">
      <c r="A38" s="135" t="s">
        <v>176</v>
      </c>
      <c r="B38" s="144"/>
      <c r="F38" s="138">
        <v>-1654</v>
      </c>
      <c r="H38" s="138">
        <v>0</v>
      </c>
      <c r="J38" s="138">
        <v>-1654</v>
      </c>
      <c r="K38" s="128"/>
      <c r="L38" s="138">
        <v>0</v>
      </c>
      <c r="M38" s="143"/>
      <c r="N38" s="138"/>
      <c r="Q38" s="130"/>
      <c r="S38" s="130"/>
      <c r="T38" s="123"/>
      <c r="V38" s="130"/>
      <c r="X38" s="130"/>
      <c r="Y38" s="123"/>
      <c r="AC38" s="131"/>
      <c r="AE38" s="131"/>
    </row>
    <row r="39" spans="1:32" ht="24" customHeight="1">
      <c r="A39" s="135" t="s">
        <v>136</v>
      </c>
      <c r="B39" s="144"/>
      <c r="F39" s="138">
        <v>-493</v>
      </c>
      <c r="H39" s="138">
        <v>-15668</v>
      </c>
      <c r="J39" s="138">
        <v>-493</v>
      </c>
      <c r="K39" s="128"/>
      <c r="L39" s="138">
        <v>-15668</v>
      </c>
      <c r="M39" s="143"/>
      <c r="N39" s="138"/>
      <c r="Q39" s="130"/>
      <c r="S39" s="130"/>
      <c r="T39" s="123"/>
      <c r="V39" s="130"/>
      <c r="X39" s="130"/>
      <c r="Y39" s="123"/>
      <c r="AC39" s="131"/>
      <c r="AE39" s="131"/>
    </row>
    <row r="40" spans="1:32" ht="24" customHeight="1">
      <c r="A40" s="135" t="s">
        <v>109</v>
      </c>
      <c r="B40" s="144"/>
      <c r="F40" s="139">
        <f>SUM(F26:F39)</f>
        <v>27574</v>
      </c>
      <c r="G40" s="138"/>
      <c r="H40" s="139">
        <f>SUM(H26:H39)</f>
        <v>9948</v>
      </c>
      <c r="I40" s="138"/>
      <c r="J40" s="139">
        <f>SUM(J26:J39)</f>
        <v>5719</v>
      </c>
      <c r="K40" s="138"/>
      <c r="L40" s="139">
        <f>SUM(L26:L39)</f>
        <v>9417</v>
      </c>
      <c r="M40" s="138"/>
      <c r="N40" s="138"/>
      <c r="Q40" s="130">
        <v>10510726.24</v>
      </c>
      <c r="R40" s="123">
        <f t="shared" si="1"/>
        <v>10510.72624</v>
      </c>
      <c r="S40" s="130">
        <v>10510726.24</v>
      </c>
      <c r="T40" s="123">
        <f>+S40/$R$8</f>
        <v>10510.72624</v>
      </c>
      <c r="V40" s="130"/>
      <c r="W40" s="123">
        <f t="shared" si="4"/>
        <v>0</v>
      </c>
      <c r="X40" s="130"/>
      <c r="Y40" s="123">
        <f t="shared" si="5"/>
        <v>0</v>
      </c>
    </row>
    <row r="41" spans="1:32" ht="24" customHeight="1">
      <c r="A41" s="135" t="s">
        <v>71</v>
      </c>
      <c r="B41" s="144"/>
      <c r="F41" s="132">
        <v>-2522</v>
      </c>
      <c r="H41" s="132">
        <v>-2699</v>
      </c>
      <c r="J41" s="132">
        <v>-2519</v>
      </c>
      <c r="K41" s="128"/>
      <c r="L41" s="132">
        <v>-2697</v>
      </c>
      <c r="M41" s="138"/>
      <c r="N41" s="138"/>
      <c r="Q41" s="130">
        <v>0</v>
      </c>
      <c r="R41" s="123">
        <f t="shared" si="1"/>
        <v>0</v>
      </c>
      <c r="S41" s="130">
        <v>0</v>
      </c>
      <c r="T41" s="123">
        <f>+S41/$R$8</f>
        <v>0</v>
      </c>
      <c r="V41" s="130"/>
      <c r="W41" s="123">
        <f t="shared" si="4"/>
        <v>0</v>
      </c>
      <c r="X41" s="130"/>
      <c r="Y41" s="123">
        <f t="shared" si="5"/>
        <v>0</v>
      </c>
    </row>
    <row r="42" spans="1:32" ht="24" customHeight="1">
      <c r="A42" s="135" t="s">
        <v>178</v>
      </c>
      <c r="B42" s="144"/>
      <c r="F42" s="132">
        <v>8188</v>
      </c>
      <c r="H42" s="132">
        <v>0</v>
      </c>
      <c r="J42" s="132">
        <v>8188</v>
      </c>
      <c r="K42" s="128"/>
      <c r="L42" s="132">
        <v>0</v>
      </c>
      <c r="M42" s="138"/>
      <c r="N42" s="138"/>
      <c r="Q42" s="130"/>
      <c r="S42" s="130"/>
      <c r="T42" s="123"/>
      <c r="V42" s="130"/>
      <c r="X42" s="130"/>
      <c r="Y42" s="123"/>
    </row>
    <row r="43" spans="1:32" ht="24" customHeight="1">
      <c r="A43" s="145" t="s">
        <v>95</v>
      </c>
      <c r="B43" s="142"/>
      <c r="C43" s="142"/>
      <c r="D43" s="142"/>
      <c r="E43" s="142"/>
      <c r="F43" s="146">
        <f>SUM(F40:F42)</f>
        <v>33240</v>
      </c>
      <c r="G43" s="142"/>
      <c r="H43" s="146">
        <f>SUM(H40:H42)</f>
        <v>7249</v>
      </c>
      <c r="I43" s="142"/>
      <c r="J43" s="146">
        <f>SUM(J40:J42)</f>
        <v>11388</v>
      </c>
      <c r="K43" s="142"/>
      <c r="L43" s="146">
        <f>SUM(L40:L42)</f>
        <v>6720</v>
      </c>
      <c r="M43" s="147"/>
      <c r="N43" s="147"/>
      <c r="Q43" s="130">
        <v>10510726.24</v>
      </c>
      <c r="R43" s="123">
        <f t="shared" si="1"/>
        <v>10510.72624</v>
      </c>
      <c r="S43" s="130">
        <v>10510726.24</v>
      </c>
      <c r="T43" s="123">
        <f>+S43/$R$8</f>
        <v>10510.72624</v>
      </c>
      <c r="V43" s="130"/>
      <c r="W43" s="123">
        <f t="shared" si="4"/>
        <v>0</v>
      </c>
      <c r="X43" s="130"/>
      <c r="Y43" s="123">
        <f t="shared" si="5"/>
        <v>0</v>
      </c>
      <c r="AD43" s="148"/>
      <c r="AF43" s="148"/>
    </row>
    <row r="44" spans="1:32" ht="6.75" customHeight="1">
      <c r="A44" s="145"/>
      <c r="B44" s="142"/>
      <c r="C44" s="142"/>
      <c r="D44" s="142"/>
      <c r="E44" s="142"/>
      <c r="F44" s="149"/>
      <c r="G44" s="142"/>
      <c r="H44" s="149"/>
      <c r="I44" s="142"/>
      <c r="J44" s="149"/>
      <c r="K44" s="142"/>
      <c r="L44" s="149"/>
      <c r="M44" s="147"/>
      <c r="N44" s="147"/>
      <c r="Q44" s="130"/>
      <c r="S44" s="130"/>
      <c r="T44" s="123"/>
      <c r="V44" s="130"/>
      <c r="X44" s="130"/>
      <c r="Y44" s="123"/>
    </row>
    <row r="45" spans="1:32" ht="24" customHeight="1">
      <c r="A45" s="150" t="s">
        <v>72</v>
      </c>
      <c r="F45" s="151"/>
      <c r="G45" s="151"/>
      <c r="H45" s="151"/>
      <c r="I45" s="151"/>
      <c r="J45" s="151"/>
      <c r="K45" s="151"/>
      <c r="L45" s="151"/>
      <c r="M45" s="151"/>
      <c r="N45" s="151"/>
      <c r="R45" s="123">
        <f t="shared" si="1"/>
        <v>0</v>
      </c>
      <c r="S45" s="123"/>
      <c r="T45" s="123">
        <f>+S45/$R$8</f>
        <v>0</v>
      </c>
      <c r="W45" s="123">
        <f t="shared" si="4"/>
        <v>0</v>
      </c>
      <c r="X45" s="123"/>
      <c r="Y45" s="123">
        <f t="shared" si="5"/>
        <v>0</v>
      </c>
    </row>
    <row r="46" spans="1:32" ht="24" customHeight="1">
      <c r="A46" s="144" t="s">
        <v>73</v>
      </c>
      <c r="F46" s="20">
        <v>156</v>
      </c>
      <c r="G46" s="152"/>
      <c r="H46" s="20">
        <v>597</v>
      </c>
      <c r="I46" s="152"/>
      <c r="J46" s="52">
        <v>153</v>
      </c>
      <c r="K46" s="152"/>
      <c r="L46" s="52">
        <v>888</v>
      </c>
      <c r="M46" s="153"/>
      <c r="N46" s="153"/>
      <c r="Q46" s="130">
        <v>0</v>
      </c>
      <c r="R46" s="123">
        <f t="shared" si="1"/>
        <v>0</v>
      </c>
      <c r="S46" s="130">
        <v>2000</v>
      </c>
      <c r="T46" s="123">
        <f>+S46/$R$8</f>
        <v>2</v>
      </c>
      <c r="V46" s="130"/>
      <c r="W46" s="123">
        <f t="shared" si="4"/>
        <v>0</v>
      </c>
      <c r="X46" s="130">
        <v>2001.68</v>
      </c>
      <c r="Y46" s="123">
        <f t="shared" si="5"/>
        <v>2.0016799999999999</v>
      </c>
      <c r="AE46" s="131"/>
    </row>
    <row r="47" spans="1:32" ht="24" customHeight="1">
      <c r="A47" s="144" t="s">
        <v>191</v>
      </c>
      <c r="F47" s="154">
        <v>0</v>
      </c>
      <c r="G47" s="152"/>
      <c r="H47" s="52">
        <v>-1</v>
      </c>
      <c r="I47" s="152"/>
      <c r="J47" s="52">
        <v>0</v>
      </c>
      <c r="K47" s="152"/>
      <c r="L47" s="52">
        <v>-1</v>
      </c>
      <c r="M47" s="153"/>
      <c r="N47" s="153"/>
      <c r="Q47" s="130"/>
      <c r="S47" s="130"/>
      <c r="T47" s="123"/>
      <c r="V47" s="130"/>
      <c r="X47" s="130"/>
      <c r="Y47" s="123"/>
      <c r="AE47" s="131"/>
    </row>
    <row r="48" spans="1:32" ht="24" customHeight="1">
      <c r="A48" s="144" t="s">
        <v>110</v>
      </c>
      <c r="F48" s="154">
        <v>0</v>
      </c>
      <c r="G48" s="152"/>
      <c r="H48" s="154">
        <v>0</v>
      </c>
      <c r="I48" s="152"/>
      <c r="J48" s="52">
        <v>250</v>
      </c>
      <c r="K48" s="152"/>
      <c r="L48" s="52">
        <v>3800</v>
      </c>
      <c r="M48" s="153"/>
      <c r="N48" s="153"/>
      <c r="Q48" s="130"/>
      <c r="S48" s="130"/>
      <c r="T48" s="123"/>
      <c r="V48" s="130"/>
      <c r="X48" s="130"/>
      <c r="Y48" s="123"/>
      <c r="AE48" s="131"/>
    </row>
    <row r="49" spans="1:31" ht="24" customHeight="1">
      <c r="A49" s="144" t="s">
        <v>147</v>
      </c>
      <c r="F49" s="154">
        <v>0</v>
      </c>
      <c r="G49" s="152"/>
      <c r="H49" s="154">
        <v>0</v>
      </c>
      <c r="I49" s="152"/>
      <c r="J49" s="52">
        <v>0</v>
      </c>
      <c r="K49" s="152"/>
      <c r="L49" s="52">
        <v>-2500</v>
      </c>
      <c r="M49" s="153"/>
      <c r="N49" s="153"/>
      <c r="Q49" s="130"/>
      <c r="S49" s="130"/>
      <c r="T49" s="123"/>
      <c r="V49" s="130"/>
      <c r="X49" s="130"/>
      <c r="Y49" s="123"/>
      <c r="AE49" s="131"/>
    </row>
    <row r="50" spans="1:31" ht="24" customHeight="1">
      <c r="A50" s="144" t="s">
        <v>132</v>
      </c>
      <c r="F50" s="154">
        <v>20000</v>
      </c>
      <c r="G50" s="152"/>
      <c r="H50" s="154">
        <v>40000</v>
      </c>
      <c r="I50" s="152"/>
      <c r="J50" s="52">
        <v>20000</v>
      </c>
      <c r="K50" s="152"/>
      <c r="L50" s="52">
        <v>40000</v>
      </c>
      <c r="M50" s="153"/>
      <c r="N50" s="153"/>
      <c r="Q50" s="130"/>
      <c r="S50" s="130"/>
      <c r="T50" s="123"/>
      <c r="V50" s="130"/>
      <c r="X50" s="130"/>
      <c r="Y50" s="123"/>
      <c r="AE50" s="131"/>
    </row>
    <row r="51" spans="1:31" ht="24" customHeight="1">
      <c r="A51" s="144" t="s">
        <v>133</v>
      </c>
      <c r="F51" s="154">
        <v>-20000</v>
      </c>
      <c r="G51" s="152"/>
      <c r="H51" s="154">
        <v>-30000</v>
      </c>
      <c r="I51" s="152"/>
      <c r="J51" s="129">
        <v>-10000</v>
      </c>
      <c r="K51" s="152"/>
      <c r="L51" s="129">
        <v>-30000</v>
      </c>
      <c r="M51" s="153"/>
      <c r="N51" s="153"/>
      <c r="Q51" s="130">
        <v>0</v>
      </c>
      <c r="R51" s="123">
        <f t="shared" si="1"/>
        <v>0</v>
      </c>
      <c r="S51" s="130">
        <v>-5000000</v>
      </c>
      <c r="T51" s="123">
        <f>+S51/$R$8</f>
        <v>-5000</v>
      </c>
      <c r="V51" s="130">
        <v>0</v>
      </c>
      <c r="W51" s="123">
        <f t="shared" si="4"/>
        <v>0</v>
      </c>
      <c r="X51" s="130"/>
      <c r="Y51" s="123">
        <f t="shared" si="5"/>
        <v>0</v>
      </c>
    </row>
    <row r="52" spans="1:31" ht="24" customHeight="1">
      <c r="A52" s="144" t="s">
        <v>137</v>
      </c>
      <c r="F52" s="154">
        <v>0</v>
      </c>
      <c r="G52" s="152"/>
      <c r="H52" s="154">
        <v>-75</v>
      </c>
      <c r="I52" s="152"/>
      <c r="J52" s="129">
        <v>0</v>
      </c>
      <c r="K52" s="152"/>
      <c r="L52" s="129">
        <v>-75</v>
      </c>
      <c r="M52" s="153"/>
      <c r="N52" s="153"/>
      <c r="Q52" s="130"/>
      <c r="S52" s="130"/>
      <c r="T52" s="123"/>
      <c r="V52" s="130"/>
      <c r="X52" s="130"/>
      <c r="Y52" s="123"/>
    </row>
    <row r="53" spans="1:31" ht="24" customHeight="1">
      <c r="A53" s="144" t="s">
        <v>189</v>
      </c>
      <c r="F53" s="154">
        <v>-6320</v>
      </c>
      <c r="G53" s="152"/>
      <c r="H53" s="154">
        <v>0</v>
      </c>
      <c r="I53" s="152"/>
      <c r="J53" s="154">
        <v>-6320</v>
      </c>
      <c r="K53" s="152"/>
      <c r="L53" s="129">
        <v>0</v>
      </c>
      <c r="M53" s="153"/>
      <c r="N53" s="153"/>
      <c r="Q53" s="130"/>
      <c r="S53" s="130"/>
      <c r="T53" s="123"/>
      <c r="V53" s="130"/>
      <c r="X53" s="130"/>
      <c r="Y53" s="123"/>
    </row>
    <row r="54" spans="1:31" s="127" customFormat="1" ht="24" customHeight="1">
      <c r="A54" s="144" t="s">
        <v>126</v>
      </c>
      <c r="F54" s="154">
        <v>-18308</v>
      </c>
      <c r="H54" s="154">
        <v>-36165</v>
      </c>
      <c r="J54" s="52">
        <v>-17938</v>
      </c>
      <c r="K54" s="138"/>
      <c r="L54" s="52">
        <v>-34840</v>
      </c>
      <c r="M54" s="138"/>
      <c r="N54" s="138"/>
      <c r="P54" s="155"/>
      <c r="Q54" s="156">
        <v>-4375653.7300000004</v>
      </c>
      <c r="R54" s="123">
        <f t="shared" si="1"/>
        <v>-4375.65373</v>
      </c>
      <c r="S54" s="156">
        <v>-4495803.7300000004</v>
      </c>
      <c r="T54" s="123">
        <f>+S54/$R$8</f>
        <v>-4495.8037300000005</v>
      </c>
      <c r="V54" s="130">
        <v>-3137813.46</v>
      </c>
      <c r="W54" s="123">
        <f t="shared" si="4"/>
        <v>-3137.8134599999998</v>
      </c>
      <c r="X54" s="156">
        <v>-4013500.81</v>
      </c>
      <c r="Y54" s="123">
        <f t="shared" si="5"/>
        <v>-4013.50081</v>
      </c>
    </row>
    <row r="55" spans="1:31" s="127" customFormat="1" ht="24" customHeight="1">
      <c r="A55" s="144" t="s">
        <v>152</v>
      </c>
      <c r="F55" s="154">
        <v>-1838</v>
      </c>
      <c r="H55" s="154">
        <v>-490</v>
      </c>
      <c r="J55" s="52">
        <v>-1717</v>
      </c>
      <c r="K55" s="138"/>
      <c r="L55" s="52">
        <v>-490</v>
      </c>
      <c r="M55" s="138"/>
      <c r="N55" s="138"/>
      <c r="P55" s="155"/>
      <c r="Q55" s="156"/>
      <c r="R55" s="123"/>
      <c r="S55" s="156"/>
      <c r="T55" s="123"/>
      <c r="V55" s="130"/>
      <c r="W55" s="123"/>
      <c r="X55" s="156"/>
      <c r="Y55" s="123"/>
    </row>
    <row r="56" spans="1:31" ht="24" customHeight="1">
      <c r="A56" s="142" t="s">
        <v>96</v>
      </c>
      <c r="F56" s="157">
        <f>SUM(F46:F55)</f>
        <v>-26310</v>
      </c>
      <c r="G56" s="147">
        <v>-26134</v>
      </c>
      <c r="H56" s="157">
        <f>SUM(H46:H55)</f>
        <v>-26134</v>
      </c>
      <c r="I56" s="158"/>
      <c r="J56" s="157">
        <f>SUM(J46:J55)</f>
        <v>-15572</v>
      </c>
      <c r="K56" s="158"/>
      <c r="L56" s="157">
        <f>SUM(L46:L55)</f>
        <v>-23218</v>
      </c>
      <c r="M56" s="159"/>
      <c r="N56" s="159"/>
      <c r="Q56" s="123">
        <f>SUM(Q46:Q54)</f>
        <v>-4375653.7300000004</v>
      </c>
      <c r="R56" s="123">
        <f t="shared" ref="R56:R67" si="6">+Q56/$R$8</f>
        <v>-4375.65373</v>
      </c>
      <c r="S56" s="123">
        <f>SUM(S46:S54)</f>
        <v>-9493803.7300000004</v>
      </c>
      <c r="T56" s="123">
        <f t="shared" ref="T56:T67" si="7">+S56/$R$8</f>
        <v>-9493.8037299999996</v>
      </c>
      <c r="W56" s="123">
        <f t="shared" si="4"/>
        <v>0</v>
      </c>
      <c r="X56" s="123"/>
      <c r="Y56" s="123">
        <f t="shared" si="5"/>
        <v>0</v>
      </c>
    </row>
    <row r="57" spans="1:31" ht="5.25" customHeight="1">
      <c r="A57" s="142"/>
      <c r="F57" s="147"/>
      <c r="G57" s="160"/>
      <c r="H57" s="147"/>
      <c r="I57" s="158"/>
      <c r="J57" s="159"/>
      <c r="K57" s="158"/>
      <c r="L57" s="159"/>
      <c r="M57" s="159"/>
      <c r="N57" s="159"/>
      <c r="S57" s="123"/>
      <c r="T57" s="123"/>
      <c r="X57" s="123"/>
      <c r="Y57" s="123"/>
    </row>
    <row r="58" spans="1:31" ht="24" customHeight="1">
      <c r="A58" s="126" t="s">
        <v>74</v>
      </c>
      <c r="H58" s="127"/>
      <c r="K58" s="128"/>
      <c r="R58" s="123">
        <f t="shared" si="6"/>
        <v>0</v>
      </c>
      <c r="S58" s="123"/>
      <c r="T58" s="123">
        <f t="shared" si="7"/>
        <v>0</v>
      </c>
      <c r="W58" s="123">
        <f t="shared" si="4"/>
        <v>0</v>
      </c>
      <c r="X58" s="123"/>
      <c r="Y58" s="123">
        <f t="shared" si="5"/>
        <v>0</v>
      </c>
    </row>
    <row r="59" spans="1:31" ht="24" customHeight="1">
      <c r="A59" s="135" t="s">
        <v>179</v>
      </c>
      <c r="F59" s="154">
        <v>-15</v>
      </c>
      <c r="H59" s="52">
        <v>0</v>
      </c>
      <c r="J59" s="154">
        <v>-15</v>
      </c>
      <c r="K59" s="128"/>
      <c r="L59" s="52">
        <v>0</v>
      </c>
      <c r="S59" s="123"/>
      <c r="T59" s="123"/>
      <c r="X59" s="123"/>
      <c r="Y59" s="123"/>
    </row>
    <row r="60" spans="1:31" ht="24" customHeight="1">
      <c r="A60" s="135" t="s">
        <v>26</v>
      </c>
      <c r="B60" s="144"/>
      <c r="F60" s="52">
        <v>-4067</v>
      </c>
      <c r="H60" s="52">
        <v>-499</v>
      </c>
      <c r="J60" s="132">
        <v>-4067</v>
      </c>
      <c r="K60" s="128"/>
      <c r="L60" s="52">
        <v>-499</v>
      </c>
      <c r="M60" s="138"/>
      <c r="N60" s="138"/>
      <c r="Q60" s="161">
        <v>-13898008.34</v>
      </c>
      <c r="R60" s="123">
        <f t="shared" si="6"/>
        <v>-13898.00834</v>
      </c>
      <c r="S60" s="161">
        <v>-14898008.34</v>
      </c>
      <c r="T60" s="123">
        <f t="shared" si="7"/>
        <v>-14898.00834</v>
      </c>
      <c r="V60" s="161">
        <v>-253840.87</v>
      </c>
      <c r="W60" s="123">
        <f t="shared" si="4"/>
        <v>-253.84087</v>
      </c>
      <c r="X60" s="161">
        <v>-253840.87</v>
      </c>
      <c r="Y60" s="123">
        <f t="shared" si="5"/>
        <v>-253.84087</v>
      </c>
    </row>
    <row r="61" spans="1:31" ht="24" customHeight="1">
      <c r="A61" s="144" t="s">
        <v>183</v>
      </c>
      <c r="F61" s="154">
        <v>0</v>
      </c>
      <c r="G61" s="152"/>
      <c r="H61" s="154">
        <v>0</v>
      </c>
      <c r="I61" s="152"/>
      <c r="J61" s="52">
        <v>9000</v>
      </c>
      <c r="K61" s="152"/>
      <c r="L61" s="52">
        <v>0</v>
      </c>
      <c r="M61" s="153"/>
      <c r="N61" s="153"/>
      <c r="Q61" s="130"/>
      <c r="S61" s="130"/>
      <c r="T61" s="123"/>
      <c r="V61" s="130"/>
      <c r="X61" s="130"/>
      <c r="Y61" s="123"/>
      <c r="AE61" s="131"/>
    </row>
    <row r="62" spans="1:31" ht="24" customHeight="1">
      <c r="A62" s="144" t="s">
        <v>151</v>
      </c>
      <c r="F62" s="154">
        <v>-500</v>
      </c>
      <c r="G62" s="152"/>
      <c r="H62" s="154">
        <v>-816</v>
      </c>
      <c r="I62" s="152"/>
      <c r="J62" s="129">
        <v>-500</v>
      </c>
      <c r="K62" s="152"/>
      <c r="L62" s="129">
        <v>-816</v>
      </c>
      <c r="M62" s="153"/>
      <c r="N62" s="153"/>
      <c r="Q62" s="130"/>
      <c r="S62" s="130"/>
      <c r="T62" s="123"/>
      <c r="V62" s="130"/>
      <c r="X62" s="130"/>
      <c r="Y62" s="123"/>
    </row>
    <row r="63" spans="1:31" ht="24" customHeight="1">
      <c r="A63" s="142" t="s">
        <v>150</v>
      </c>
      <c r="F63" s="157">
        <f>SUM(F59:F62)</f>
        <v>-4582</v>
      </c>
      <c r="G63" s="132"/>
      <c r="H63" s="157">
        <f>SUM(H59:H62)</f>
        <v>-1315</v>
      </c>
      <c r="I63" s="132"/>
      <c r="J63" s="157">
        <f>SUM(J59:J62)</f>
        <v>4418</v>
      </c>
      <c r="K63" s="162"/>
      <c r="L63" s="157">
        <f>SUM(L59:L62)</f>
        <v>-1315</v>
      </c>
      <c r="M63" s="147"/>
      <c r="N63" s="147"/>
      <c r="Q63" s="123">
        <f>SUM(Q60:Q60)</f>
        <v>-13898008.34</v>
      </c>
      <c r="R63" s="123">
        <f t="shared" si="6"/>
        <v>-13898.00834</v>
      </c>
      <c r="S63" s="123">
        <f>SUM(S60:S60)</f>
        <v>-14898008.34</v>
      </c>
      <c r="T63" s="123">
        <f t="shared" si="7"/>
        <v>-14898.00834</v>
      </c>
      <c r="W63" s="123">
        <f t="shared" si="4"/>
        <v>0</v>
      </c>
      <c r="X63" s="123"/>
      <c r="Y63" s="123">
        <f t="shared" si="5"/>
        <v>0</v>
      </c>
    </row>
    <row r="64" spans="1:31" ht="8.25" customHeight="1">
      <c r="E64" s="125"/>
      <c r="F64" s="140"/>
      <c r="G64" s="163"/>
      <c r="H64" s="140"/>
      <c r="I64" s="140"/>
      <c r="J64" s="140"/>
      <c r="K64" s="140"/>
      <c r="L64" s="140"/>
      <c r="M64" s="140"/>
      <c r="N64" s="140"/>
      <c r="Q64" s="164"/>
      <c r="R64" s="164">
        <f t="shared" si="6"/>
        <v>0</v>
      </c>
      <c r="S64" s="164"/>
      <c r="T64" s="164">
        <f t="shared" si="7"/>
        <v>0</v>
      </c>
      <c r="V64" s="164"/>
      <c r="W64" s="164">
        <f t="shared" si="4"/>
        <v>0</v>
      </c>
      <c r="X64" s="164"/>
      <c r="Y64" s="164">
        <f t="shared" si="5"/>
        <v>0</v>
      </c>
    </row>
    <row r="65" spans="1:25" ht="24" customHeight="1">
      <c r="A65" s="142" t="s">
        <v>114</v>
      </c>
      <c r="E65" s="125"/>
      <c r="F65" s="147">
        <f>F43+F56+F63</f>
        <v>2348</v>
      </c>
      <c r="G65" s="132"/>
      <c r="H65" s="147">
        <f>H43+H56+H63</f>
        <v>-20200</v>
      </c>
      <c r="I65" s="147"/>
      <c r="J65" s="147">
        <f>J43+J56+J63</f>
        <v>234</v>
      </c>
      <c r="K65" s="162"/>
      <c r="L65" s="147">
        <f>L43+L56+L63</f>
        <v>-17813</v>
      </c>
      <c r="M65" s="147"/>
      <c r="N65" s="147"/>
      <c r="Q65" s="165">
        <f>+Q56+Q63+Q43</f>
        <v>-7762935.8300000001</v>
      </c>
      <c r="R65" s="123">
        <f t="shared" si="6"/>
        <v>-7762.9358300000004</v>
      </c>
      <c r="S65" s="165">
        <f>+S56+S63+S43</f>
        <v>-13881085.83</v>
      </c>
      <c r="T65" s="123">
        <f t="shared" si="7"/>
        <v>-13881.08583</v>
      </c>
      <c r="V65" s="165"/>
      <c r="W65" s="123">
        <f t="shared" si="4"/>
        <v>0</v>
      </c>
      <c r="X65" s="165"/>
      <c r="Y65" s="123">
        <f t="shared" si="5"/>
        <v>0</v>
      </c>
    </row>
    <row r="66" spans="1:25" ht="24" customHeight="1">
      <c r="A66" s="121" t="s">
        <v>75</v>
      </c>
      <c r="E66" s="125"/>
      <c r="F66" s="166">
        <v>10042</v>
      </c>
      <c r="G66" s="163"/>
      <c r="H66" s="166">
        <v>33953</v>
      </c>
      <c r="I66" s="140"/>
      <c r="J66" s="140">
        <v>7999</v>
      </c>
      <c r="K66" s="140"/>
      <c r="L66" s="140">
        <v>29750</v>
      </c>
      <c r="M66" s="140"/>
      <c r="N66" s="140"/>
      <c r="Q66" s="164">
        <v>61729506</v>
      </c>
      <c r="R66" s="164">
        <f t="shared" si="6"/>
        <v>61729.506000000001</v>
      </c>
      <c r="S66" s="164">
        <v>81610728</v>
      </c>
      <c r="T66" s="164">
        <f t="shared" si="7"/>
        <v>81610.728000000003</v>
      </c>
      <c r="V66" s="164"/>
      <c r="W66" s="164">
        <f t="shared" si="4"/>
        <v>0</v>
      </c>
      <c r="X66" s="164"/>
      <c r="Y66" s="164">
        <f t="shared" si="5"/>
        <v>0</v>
      </c>
    </row>
    <row r="67" spans="1:25" ht="24" customHeight="1" thickBot="1">
      <c r="A67" s="14" t="s">
        <v>145</v>
      </c>
      <c r="E67" s="125"/>
      <c r="F67" s="167">
        <f>SUM(F65:F66)</f>
        <v>12390</v>
      </c>
      <c r="G67" s="163"/>
      <c r="H67" s="167">
        <f>SUM(H65:H66)</f>
        <v>13753</v>
      </c>
      <c r="I67" s="168"/>
      <c r="J67" s="167">
        <f>SUM(J65:J66)</f>
        <v>8233</v>
      </c>
      <c r="K67" s="169"/>
      <c r="L67" s="167">
        <f>SUM(L65:L66)</f>
        <v>11937</v>
      </c>
      <c r="M67" s="168"/>
      <c r="N67" s="168"/>
      <c r="Q67" s="170">
        <f>SUM(Q65:Q66)</f>
        <v>53966570.170000002</v>
      </c>
      <c r="R67" s="164">
        <f t="shared" si="6"/>
        <v>53966.570169999999</v>
      </c>
      <c r="S67" s="170">
        <f>SUM(S65:S66)</f>
        <v>67729642.170000002</v>
      </c>
      <c r="T67" s="164">
        <f t="shared" si="7"/>
        <v>67729.642170000006</v>
      </c>
      <c r="V67" s="170"/>
      <c r="W67" s="164">
        <f t="shared" si="4"/>
        <v>0</v>
      </c>
      <c r="X67" s="170"/>
      <c r="Y67" s="164">
        <f t="shared" si="5"/>
        <v>0</v>
      </c>
    </row>
    <row r="68" spans="1:25" ht="6" customHeight="1" thickTop="1">
      <c r="A68" s="14"/>
      <c r="E68" s="125"/>
      <c r="F68" s="168"/>
      <c r="G68" s="163"/>
      <c r="H68" s="168"/>
      <c r="I68" s="168"/>
      <c r="K68" s="169"/>
      <c r="L68" s="168"/>
      <c r="M68" s="168"/>
      <c r="N68" s="168"/>
      <c r="Q68" s="170"/>
      <c r="R68" s="164"/>
      <c r="S68" s="170"/>
      <c r="T68" s="164"/>
      <c r="V68" s="170"/>
      <c r="W68" s="164"/>
      <c r="X68" s="170"/>
      <c r="Y68" s="164"/>
    </row>
    <row r="69" spans="1:25" ht="21" customHeight="1">
      <c r="A69" s="39" t="s">
        <v>129</v>
      </c>
      <c r="B69" s="171"/>
      <c r="C69" s="20"/>
      <c r="D69" s="20"/>
      <c r="E69" s="125"/>
      <c r="F69" s="168"/>
      <c r="G69" s="163"/>
      <c r="H69" s="168"/>
      <c r="I69" s="168"/>
      <c r="J69" s="168"/>
      <c r="K69" s="169"/>
      <c r="L69" s="168"/>
      <c r="M69" s="168"/>
      <c r="N69" s="168"/>
      <c r="Q69" s="170"/>
      <c r="R69" s="164"/>
      <c r="S69" s="170"/>
      <c r="T69" s="164"/>
      <c r="V69" s="170"/>
      <c r="W69" s="164"/>
      <c r="X69" s="170"/>
      <c r="Y69" s="164"/>
    </row>
    <row r="70" spans="1:25" ht="22.5" customHeight="1">
      <c r="A70" s="121" t="s">
        <v>131</v>
      </c>
      <c r="F70" s="132">
        <v>0</v>
      </c>
      <c r="H70" s="166">
        <v>1300</v>
      </c>
      <c r="J70" s="132">
        <v>0</v>
      </c>
      <c r="L70" s="140">
        <v>1300</v>
      </c>
    </row>
    <row r="71" spans="1:25" ht="22.5" customHeight="1">
      <c r="A71" s="20" t="s">
        <v>138</v>
      </c>
      <c r="B71" s="171"/>
      <c r="C71" s="20"/>
      <c r="D71" s="20"/>
      <c r="E71" s="125"/>
      <c r="G71" s="163"/>
      <c r="H71" s="168"/>
      <c r="I71" s="168"/>
      <c r="K71" s="169"/>
      <c r="L71" s="168"/>
      <c r="M71" s="168"/>
      <c r="N71" s="168"/>
      <c r="Q71" s="170"/>
      <c r="R71" s="164"/>
      <c r="S71" s="170"/>
      <c r="T71" s="164"/>
      <c r="V71" s="170"/>
      <c r="W71" s="164"/>
      <c r="X71" s="170"/>
      <c r="Y71" s="164"/>
    </row>
    <row r="72" spans="1:25" ht="21" customHeight="1">
      <c r="A72" s="20"/>
      <c r="B72" s="20" t="s">
        <v>130</v>
      </c>
      <c r="C72" s="20"/>
      <c r="D72" s="20"/>
      <c r="F72" s="172">
        <v>0</v>
      </c>
      <c r="H72" s="166">
        <v>1959</v>
      </c>
      <c r="J72" s="172">
        <v>0</v>
      </c>
      <c r="L72" s="140">
        <v>1959</v>
      </c>
    </row>
    <row r="73" spans="1:25" ht="24" customHeight="1">
      <c r="F73" s="132"/>
      <c r="G73" s="132"/>
      <c r="H73" s="132"/>
      <c r="I73" s="132"/>
      <c r="J73" s="132"/>
    </row>
    <row r="75" spans="1:25" ht="24" customHeight="1">
      <c r="F75" s="173"/>
      <c r="J75" s="173"/>
    </row>
  </sheetData>
  <sheetProtection password="F7ED" sheet="1" objects="1" scenarios="1"/>
  <mergeCells count="13">
    <mergeCell ref="Q7:T7"/>
    <mergeCell ref="S9:T9"/>
    <mergeCell ref="Q9:R9"/>
    <mergeCell ref="V7:Y7"/>
    <mergeCell ref="V9:W9"/>
    <mergeCell ref="X9:Y9"/>
    <mergeCell ref="F8:L8"/>
    <mergeCell ref="F4:H4"/>
    <mergeCell ref="J4:L4"/>
    <mergeCell ref="F5:H5"/>
    <mergeCell ref="J5:L5"/>
    <mergeCell ref="F6:H6"/>
    <mergeCell ref="J6:L6"/>
  </mergeCells>
  <phoneticPr fontId="0" type="noConversion"/>
  <pageMargins left="0.9055118110236221" right="0.15748031496062992" top="0.39370078740157483" bottom="0.78740157480314965" header="0.19685039370078741" footer="0.31496062992125984"/>
  <pageSetup paperSize="122" scale="84" firstPageNumber="12" fitToHeight="2" orientation="portrait" useFirstPageNumber="1" r:id="rId1"/>
  <headerFooter alignWithMargins="0">
    <oddFooter>&amp;L&amp;14      &amp;15หมายเหตุประกอบงบการเงินเป็นส่วนหนึ่งของงบการเงินนี้&amp;14
&amp;R&amp;P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</dc:creator>
  <cp:lastModifiedBy>maliwan</cp:lastModifiedBy>
  <cp:revision/>
  <cp:lastPrinted>2021-08-13T11:25:45Z</cp:lastPrinted>
  <dcterms:created xsi:type="dcterms:W3CDTF">2001-01-22T03:58:50Z</dcterms:created>
  <dcterms:modified xsi:type="dcterms:W3CDTF">2021-08-13T11:25:58Z</dcterms:modified>
</cp:coreProperties>
</file>