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A:\SET\2021\M-06\"/>
    </mc:Choice>
  </mc:AlternateContent>
  <xr:revisionPtr revIDLastSave="0" documentId="13_ncr:1_{5ACAD831-3662-48C6-8926-7D99A297A021}" xr6:coauthVersionLast="45" xr6:coauthVersionMax="45" xr10:uidLastSave="{00000000-0000-0000-0000-000000000000}"/>
  <bookViews>
    <workbookView xWindow="-110" yWindow="-110" windowWidth="19420" windowHeight="10420" tabRatio="699" activeTab="4" xr2:uid="{00000000-000D-0000-FFFF-FFFF00000000}"/>
  </bookViews>
  <sheets>
    <sheet name="BS3-5" sheetId="9" r:id="rId1"/>
    <sheet name="PL-6-9" sheetId="1" r:id="rId2"/>
    <sheet name="Shareholder-10" sheetId="4" r:id="rId3"/>
    <sheet name="Sharehloder-11" sheetId="6" r:id="rId4"/>
    <sheet name="Cashflow-12-14" sheetId="7" r:id="rId5"/>
  </sheets>
  <definedNames>
    <definedName name="\a">'PL-6-9'!#REF!</definedName>
    <definedName name="\c">'PL-6-9'!#REF!</definedName>
    <definedName name="\d">'PL-6-9'!#REF!</definedName>
    <definedName name="_xlnm._FilterDatabase" localSheetId="1" hidden="1">'PL-6-9'!#REF!</definedName>
    <definedName name="_Regression_Int" localSheetId="1" hidden="1">1</definedName>
    <definedName name="_xlnm.Print_Area" localSheetId="0">'BS3-5'!$A$1:$J$90</definedName>
    <definedName name="_xlnm.Print_Area" localSheetId="4">'Cashflow-12-14'!$A$1:$H$91</definedName>
    <definedName name="_xlnm.Print_Area" localSheetId="1">'PL-6-9'!$A$1:$J$146</definedName>
    <definedName name="Print_Area_MI">'PL-6-9'!#REF!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99" i="1" l="1"/>
  <c r="D84" i="9" l="1"/>
  <c r="D102" i="1" l="1"/>
  <c r="H29" i="1" l="1"/>
  <c r="F29" i="1"/>
  <c r="D94" i="1" l="1"/>
  <c r="H95" i="1" l="1"/>
  <c r="H94" i="1"/>
  <c r="D119" i="1" l="1"/>
  <c r="F119" i="1"/>
  <c r="F46" i="1"/>
  <c r="D46" i="1"/>
  <c r="C32" i="4" l="1"/>
  <c r="D32" i="6" l="1"/>
  <c r="F23" i="1" l="1"/>
  <c r="F96" i="1"/>
  <c r="J23" i="1"/>
  <c r="H23" i="1"/>
  <c r="D23" i="1"/>
  <c r="R21" i="6"/>
  <c r="R22" i="6" s="1"/>
  <c r="R24" i="6" s="1"/>
  <c r="R11" i="6"/>
  <c r="T21" i="6"/>
  <c r="T20" i="6"/>
  <c r="T16" i="6"/>
  <c r="T15" i="6"/>
  <c r="T17" i="6" s="1"/>
  <c r="T11" i="6"/>
  <c r="R36" i="6"/>
  <c r="R37" i="6" s="1"/>
  <c r="R39" i="6" s="1"/>
  <c r="R27" i="6"/>
  <c r="T36" i="6"/>
  <c r="T35" i="6"/>
  <c r="T31" i="6"/>
  <c r="T32" i="6" s="1"/>
  <c r="T27" i="6"/>
  <c r="Q37" i="4"/>
  <c r="S36" i="4"/>
  <c r="S37" i="4" s="1"/>
  <c r="S39" i="4" s="1"/>
  <c r="S27" i="4"/>
  <c r="S21" i="4"/>
  <c r="S22" i="4" s="1"/>
  <c r="S11" i="4"/>
  <c r="J96" i="1"/>
  <c r="J129" i="1"/>
  <c r="H129" i="1"/>
  <c r="F129" i="1"/>
  <c r="D129" i="1"/>
  <c r="J56" i="1"/>
  <c r="H56" i="1"/>
  <c r="F56" i="1"/>
  <c r="D56" i="1"/>
  <c r="P37" i="6"/>
  <c r="U15" i="4"/>
  <c r="P39" i="6"/>
  <c r="O39" i="4"/>
  <c r="O37" i="4"/>
  <c r="O24" i="4"/>
  <c r="O22" i="4"/>
  <c r="H96" i="1"/>
  <c r="D96" i="1"/>
  <c r="T22" i="6" l="1"/>
  <c r="T24" i="6" s="1"/>
  <c r="T37" i="6"/>
  <c r="T39" i="6"/>
  <c r="S24" i="4"/>
  <c r="H70" i="7"/>
  <c r="F70" i="7"/>
  <c r="D70" i="7"/>
  <c r="B70" i="7"/>
  <c r="I39" i="4" l="1"/>
  <c r="E39" i="4"/>
  <c r="C39" i="4"/>
  <c r="W37" i="4"/>
  <c r="W39" i="4" s="1"/>
  <c r="Q39" i="4"/>
  <c r="M37" i="4"/>
  <c r="M39" i="4" s="1"/>
  <c r="K37" i="4"/>
  <c r="U36" i="4"/>
  <c r="Y36" i="4" s="1"/>
  <c r="U35" i="4"/>
  <c r="Y35" i="4" s="1"/>
  <c r="U31" i="4"/>
  <c r="Y31" i="4" s="1"/>
  <c r="Y27" i="4"/>
  <c r="Y11" i="4"/>
  <c r="J39" i="6"/>
  <c r="F39" i="6"/>
  <c r="D39" i="6"/>
  <c r="N37" i="6"/>
  <c r="N39" i="6" s="1"/>
  <c r="L37" i="6"/>
  <c r="H57" i="7"/>
  <c r="H25" i="7"/>
  <c r="H37" i="7" s="1"/>
  <c r="H39" i="7" s="1"/>
  <c r="D57" i="7"/>
  <c r="D25" i="7"/>
  <c r="D37" i="7" s="1"/>
  <c r="D39" i="7" s="1"/>
  <c r="J130" i="1"/>
  <c r="J87" i="1"/>
  <c r="J57" i="1"/>
  <c r="J14" i="1"/>
  <c r="F87" i="1"/>
  <c r="F14" i="1"/>
  <c r="D80" i="7" l="1"/>
  <c r="D83" i="7" s="1"/>
  <c r="D85" i="7" s="1"/>
  <c r="H80" i="7"/>
  <c r="H83" i="7" s="1"/>
  <c r="H85" i="7" s="1"/>
  <c r="F25" i="1"/>
  <c r="F31" i="1" s="1"/>
  <c r="F57" i="1"/>
  <c r="F98" i="1"/>
  <c r="F102" i="1" s="1"/>
  <c r="F104" i="1" s="1"/>
  <c r="F136" i="1" s="1"/>
  <c r="F134" i="1" s="1"/>
  <c r="F130" i="1"/>
  <c r="J25" i="1"/>
  <c r="J29" i="1" s="1"/>
  <c r="J31" i="1" s="1"/>
  <c r="J63" i="1" s="1"/>
  <c r="J61" i="1" s="1"/>
  <c r="J98" i="1"/>
  <c r="J102" i="1" s="1"/>
  <c r="J104" i="1" s="1"/>
  <c r="J136" i="1" s="1"/>
  <c r="J134" i="1" s="1"/>
  <c r="K39" i="4"/>
  <c r="Y37" i="4"/>
  <c r="U32" i="4"/>
  <c r="Y32" i="4"/>
  <c r="U37" i="4"/>
  <c r="L39" i="6"/>
  <c r="J84" i="9"/>
  <c r="J86" i="9" s="1"/>
  <c r="H84" i="9"/>
  <c r="H86" i="9" s="1"/>
  <c r="F84" i="9"/>
  <c r="F86" i="9" s="1"/>
  <c r="D86" i="9"/>
  <c r="J63" i="9"/>
  <c r="H63" i="9"/>
  <c r="F63" i="9"/>
  <c r="D63" i="9"/>
  <c r="J51" i="9"/>
  <c r="J64" i="9" s="1"/>
  <c r="J88" i="9" s="1"/>
  <c r="H51" i="9"/>
  <c r="F51" i="9"/>
  <c r="D51" i="9"/>
  <c r="J29" i="9"/>
  <c r="H29" i="9"/>
  <c r="F29" i="9"/>
  <c r="D29" i="9"/>
  <c r="J15" i="9"/>
  <c r="J31" i="9" s="1"/>
  <c r="H15" i="9"/>
  <c r="F15" i="9"/>
  <c r="D15" i="9"/>
  <c r="F31" i="9" l="1"/>
  <c r="F64" i="9"/>
  <c r="J58" i="1"/>
  <c r="J68" i="1" s="1"/>
  <c r="J66" i="1" s="1"/>
  <c r="F131" i="1"/>
  <c r="F141" i="1" s="1"/>
  <c r="F139" i="1" s="1"/>
  <c r="F58" i="1"/>
  <c r="F68" i="1" s="1"/>
  <c r="F66" i="1" s="1"/>
  <c r="F63" i="1"/>
  <c r="F61" i="1" s="1"/>
  <c r="U39" i="4"/>
  <c r="J131" i="1"/>
  <c r="J141" i="1" s="1"/>
  <c r="J139" i="1" s="1"/>
  <c r="Y39" i="4"/>
  <c r="H64" i="9"/>
  <c r="H88" i="9" s="1"/>
  <c r="D64" i="9"/>
  <c r="D88" i="9" s="1"/>
  <c r="H31" i="9"/>
  <c r="D31" i="9"/>
  <c r="F88" i="9"/>
  <c r="H87" i="1" l="1"/>
  <c r="F24" i="6" l="1"/>
  <c r="D24" i="6"/>
  <c r="K17" i="4" l="1"/>
  <c r="G17" i="4"/>
  <c r="H130" i="1" l="1"/>
  <c r="D130" i="1" l="1"/>
  <c r="D57" i="1"/>
  <c r="H57" i="1"/>
  <c r="I24" i="4" l="1"/>
  <c r="W22" i="4"/>
  <c r="W24" i="4" s="1"/>
  <c r="M22" i="4"/>
  <c r="M24" i="4" s="1"/>
  <c r="K22" i="4"/>
  <c r="U21" i="4"/>
  <c r="U20" i="4"/>
  <c r="Y20" i="4" s="1"/>
  <c r="G24" i="4"/>
  <c r="E24" i="4"/>
  <c r="C24" i="4"/>
  <c r="U16" i="4"/>
  <c r="Y16" i="4" s="1"/>
  <c r="Y15" i="4"/>
  <c r="J24" i="6"/>
  <c r="N22" i="6"/>
  <c r="N24" i="6" s="1"/>
  <c r="L22" i="6"/>
  <c r="L17" i="6"/>
  <c r="H17" i="6"/>
  <c r="H24" i="6" s="1"/>
  <c r="L24" i="6" l="1"/>
  <c r="Y17" i="4"/>
  <c r="K24" i="4"/>
  <c r="Y21" i="4"/>
  <c r="Y22" i="4" s="1"/>
  <c r="U22" i="4"/>
  <c r="U17" i="4"/>
  <c r="Y24" i="4" l="1"/>
  <c r="U24" i="4"/>
  <c r="F57" i="7" l="1"/>
  <c r="B57" i="7"/>
  <c r="D14" i="1"/>
  <c r="D25" i="1" s="1"/>
  <c r="D29" i="1" s="1"/>
  <c r="D31" i="1" s="1"/>
  <c r="H14" i="1"/>
  <c r="H98" i="1"/>
  <c r="H102" i="1" s="1"/>
  <c r="F25" i="7"/>
  <c r="F37" i="7" s="1"/>
  <c r="F39" i="7" s="1"/>
  <c r="B25" i="7"/>
  <c r="B37" i="7" s="1"/>
  <c r="B39" i="7" s="1"/>
  <c r="I104" i="1"/>
  <c r="G102" i="1"/>
  <c r="G104" i="1" s="1"/>
  <c r="E102" i="1"/>
  <c r="E104" i="1" s="1"/>
  <c r="D87" i="1"/>
  <c r="I31" i="1"/>
  <c r="G29" i="1"/>
  <c r="G31" i="1" s="1"/>
  <c r="E29" i="1"/>
  <c r="E31" i="1" s="1"/>
  <c r="D98" i="1" l="1"/>
  <c r="D104" i="1" s="1"/>
  <c r="D131" i="1" s="1"/>
  <c r="H25" i="1"/>
  <c r="B80" i="7"/>
  <c r="B83" i="7" s="1"/>
  <c r="B85" i="7" s="1"/>
  <c r="H104" i="1"/>
  <c r="D58" i="1"/>
  <c r="F80" i="7"/>
  <c r="F83" i="7" s="1"/>
  <c r="F85" i="7" s="1"/>
  <c r="H131" i="1" l="1"/>
  <c r="H141" i="1" s="1"/>
  <c r="H139" i="1" s="1"/>
  <c r="H136" i="1"/>
  <c r="H134" i="1" s="1"/>
  <c r="H31" i="1"/>
  <c r="H58" i="1" s="1"/>
  <c r="H68" i="1" s="1"/>
  <c r="H66" i="1" s="1"/>
  <c r="D68" i="1"/>
  <c r="D66" i="1" s="1"/>
  <c r="D63" i="1"/>
  <c r="D61" i="1" s="1"/>
  <c r="D141" i="1"/>
  <c r="D139" i="1" s="1"/>
  <c r="D136" i="1"/>
  <c r="D134" i="1" s="1"/>
  <c r="H63" i="1" l="1"/>
  <c r="H61" i="1" s="1"/>
</calcChain>
</file>

<file path=xl/sharedStrings.xml><?xml version="1.0" encoding="utf-8"?>
<sst xmlns="http://schemas.openxmlformats.org/spreadsheetml/2006/main" count="707" uniqueCount="238">
  <si>
    <t>สินทรัพย์หมุนเวียน</t>
  </si>
  <si>
    <t>หนี้สินและส่วนของผู้ถือหุ้น</t>
  </si>
  <si>
    <t>หนี้สินหมุนเวียน</t>
  </si>
  <si>
    <t>ส่วนของผู้ถือหุ้น</t>
  </si>
  <si>
    <t>งบการเงินรวม</t>
  </si>
  <si>
    <t>สินทรัพย์</t>
  </si>
  <si>
    <t>ทุนเรือนหุ้น</t>
  </si>
  <si>
    <t>กำไรสะสม</t>
  </si>
  <si>
    <t>กระแสเงินสดจากกิจกรรมดำเนินงาน</t>
  </si>
  <si>
    <t>สินทรัพย์ไม่หมุนเวียน</t>
  </si>
  <si>
    <t>หนี้สินไม่หมุนเวียน</t>
  </si>
  <si>
    <t>ส่วนเกิน</t>
  </si>
  <si>
    <t>มูลค่าหุ้น</t>
  </si>
  <si>
    <t xml:space="preserve">เงินสดและรายการเทียบเท่าเงินสด </t>
  </si>
  <si>
    <t>สินทรัพย์หมุนเวียนอื่น</t>
  </si>
  <si>
    <t>รวมสินทรัพย์หมุนเวียน</t>
  </si>
  <si>
    <t>หมายเหตุ</t>
  </si>
  <si>
    <t>สินทรัพย์ไม่หมุนเวียนอื่น</t>
  </si>
  <si>
    <t>รวมสินทรัพย์</t>
  </si>
  <si>
    <t>เจ้าหนี้การค้า</t>
  </si>
  <si>
    <t>หนี้สินหมุนเวียนอื่น</t>
  </si>
  <si>
    <t>รวมหนี้สินหมุนเวียน</t>
  </si>
  <si>
    <t>รวมหนี้สินไม่หมุนเวียน</t>
  </si>
  <si>
    <t>รวมหนี้สิน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</si>
  <si>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</si>
  <si>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</si>
  <si>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</si>
  <si>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รวมรายได้</t>
  </si>
  <si>
    <t xml:space="preserve">รายได้ </t>
  </si>
  <si>
    <t>ลูกหนี้การค้า</t>
  </si>
  <si>
    <t>สินค้าคงเหลือ</t>
  </si>
  <si>
    <t>รวมสินทรัพย์ไม่หมุนเวียน</t>
  </si>
  <si>
    <t xml:space="preserve">     ทุนจดทะเบียน </t>
  </si>
  <si>
    <t>ที่ออกและ</t>
  </si>
  <si>
    <t>ชำระแล้ว</t>
  </si>
  <si>
    <t>กระแสเงินสดจากกิจกรรมลงทุน</t>
  </si>
  <si>
    <t>กระแสเงินสดจากกิจกรรมจัดหาเงิน</t>
  </si>
  <si>
    <t>การเปลี่ยนแปลงในสินทรัพย์และหนี้สินดำเนินงาน</t>
  </si>
  <si>
    <t xml:space="preserve">     ทุนที่ออกและชำระแล้ว </t>
  </si>
  <si>
    <t xml:space="preserve">   จัดสรรแล้ว</t>
  </si>
  <si>
    <t>งบการเงินเฉพาะกิจการ</t>
  </si>
  <si>
    <t>รวมค่าใช้จ่าย</t>
  </si>
  <si>
    <t>เงินกู้ยืมระยะยาวจากสถาบันการเงิน</t>
  </si>
  <si>
    <t>ส่วนของ</t>
  </si>
  <si>
    <t>ยังไม่ได้</t>
  </si>
  <si>
    <t>จัดสรร</t>
  </si>
  <si>
    <t>บริษัท ดิ เอราวัณ กรุ๊ป จำกัด (มหาชน) และบริษัทย่อย</t>
  </si>
  <si>
    <t>เงินลงทุนในบริษัทร่วม</t>
  </si>
  <si>
    <t>เงินกู้ยืมระยะสั้นจากสถาบันการเงิน</t>
  </si>
  <si>
    <t>เงินมัดจำรับจากผู้เช่า</t>
  </si>
  <si>
    <t>รายได้จากการประกอบกิจการโรงแรม</t>
  </si>
  <si>
    <t>ค่าใช้จ่าย</t>
  </si>
  <si>
    <t>ค่าใช้จ่ายในการขาย</t>
  </si>
  <si>
    <t>ค่าใช้จ่ายในการบริหาร</t>
  </si>
  <si>
    <t>ค่าเสื่อมราคาและค่าตัดจำหน่าย</t>
  </si>
  <si>
    <t>ภาษีมูลค่าเพิ่มรอเรียกคืน</t>
  </si>
  <si>
    <t>เงินลงทุนในบริษัทย่อย</t>
  </si>
  <si>
    <t>ที่ดิน อาคารและอุปกรณ์</t>
  </si>
  <si>
    <t>สินทรัพย์ไม่มีตัวตน</t>
  </si>
  <si>
    <t>ส่วนเกินมูลค่าหุ้นสามัญ</t>
  </si>
  <si>
    <t xml:space="preserve">      ทุนสำรองตามกฎหมาย</t>
  </si>
  <si>
    <t>ดอกเบี้ยรับ</t>
  </si>
  <si>
    <t>ต้นทุนจากการประกอบกิจการโรงแรม</t>
  </si>
  <si>
    <t>ต้นทุนทางการเงิน</t>
  </si>
  <si>
    <t>ตามกฎหมาย</t>
  </si>
  <si>
    <t>ทุนสำรอง</t>
  </si>
  <si>
    <t>รายการที่ไม่ใช่เงินสด</t>
  </si>
  <si>
    <t>เงินมัดจำการเช่าที่ดิน อาคารและอุปกรณ์</t>
  </si>
  <si>
    <t>งบแสดงฐานะการเงิน</t>
  </si>
  <si>
    <t>ส่วนได้เสียที่ไม่มีอำนาจควบคุม</t>
  </si>
  <si>
    <t>องค์ประกอบอื่นของส่วนของผู้ถือหุ้น</t>
  </si>
  <si>
    <t>สิทธิซื้อหุ้น</t>
  </si>
  <si>
    <t>ส่วนได้เสียที่</t>
  </si>
  <si>
    <t>ไม่มีอำนาจควบคุม</t>
  </si>
  <si>
    <t>รายได้จากค่าเช่าห้องในอาคารและค่าบริการ</t>
  </si>
  <si>
    <t>ต้นทุนจากการให้เช่าห้องในอาคารและค่าบริการ</t>
  </si>
  <si>
    <t>31 ธันวาคม</t>
  </si>
  <si>
    <t>(พันบาท)</t>
  </si>
  <si>
    <t xml:space="preserve">   ส่วนที่เป็นของส่วนได้เสียที่ไม่มีอำนาจควบคุม</t>
  </si>
  <si>
    <t>สำหรับงวดสามเดือนสิ้นสุด</t>
  </si>
  <si>
    <t>หนี้สินภาษีเงินได้รอการตัดบัญชี</t>
  </si>
  <si>
    <t xml:space="preserve"> 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</si>
  <si>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</si>
  <si>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</si>
  <si>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</si>
  <si>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สินทรัพย์ภาษีเงินได้รอการตัดบัญชี</t>
  </si>
  <si>
    <t>กำไร (ขาดทุน) เบ็ดเสร็จสำหรับงวด</t>
  </si>
  <si>
    <t>5</t>
  </si>
  <si>
    <t>7</t>
  </si>
  <si>
    <t>(ไม่ได้ตรวจสอบ)</t>
  </si>
  <si>
    <t>รวมส่วนของบริษัทใหญ่</t>
  </si>
  <si>
    <t xml:space="preserve">   ส่วนที่เป็นของบริษัทใหญ่</t>
  </si>
  <si>
    <t>รวม</t>
  </si>
  <si>
    <t>องค์ประกอบอื่น</t>
  </si>
  <si>
    <t>ของ</t>
  </si>
  <si>
    <t>รับรู้เงินมัดจำและรายได้รอการตัดบัญชีเป็นรายได้</t>
  </si>
  <si>
    <t>จ่ายผลประโยชน์พนักงาน</t>
  </si>
  <si>
    <t>เงินสดรับจากเงินกู้ยืมระยะสั้นจากสถาบันการเงิน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</si>
  <si>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</si>
  <si>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เงินให้กู้ยืมระยะยาวแก่กิจการที่เกี่ยวข้องกัน</t>
  </si>
  <si>
    <t>รวมกำไร (ขาดทุน) เบ็ดเสร็จสำหรับงวด</t>
  </si>
  <si>
    <t>กำไรขาดทุนเบ็ดเสร็จอื่น</t>
  </si>
  <si>
    <t>เงินสดรับจากเงินกู้ยืมระยะยาวจากกิจการที่เกี่ยวข้องกัน</t>
  </si>
  <si>
    <t>สามัญ</t>
  </si>
  <si>
    <t xml:space="preserve">     ส่วนที่ถึงกำหนดชำระภายในหนึ่งปี</t>
  </si>
  <si>
    <t>รายการกับผู้ถือหุ้นที่บันทึกโดยตรงเข้าส่วนของผู้ถือหุ้น</t>
  </si>
  <si>
    <t>จ่ายภาษีเงินได้</t>
  </si>
  <si>
    <t>ประมาณการหนี้สินสำหรับผลประโยชน์พนักงาน</t>
  </si>
  <si>
    <t>30 มิถุนายน</t>
  </si>
  <si>
    <t>วันที่ 30 มิถุนายน</t>
  </si>
  <si>
    <t xml:space="preserve">                 -</t>
  </si>
  <si>
    <t>สำหรับงวดหกเดือนสิ้นสุด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</si>
  <si>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</si>
  <si>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เงินปันผลให้ผู้ถือหุ้นของบริษัท</t>
  </si>
  <si>
    <t xml:space="preserve">    รวมเงินทุนที่ได้รับจากผู้ถือหุ้นและการจัดสรรส่วนทุนให้ผู้ถือหุ้น</t>
  </si>
  <si>
    <t xml:space="preserve">   รวมเงินทุนที่ได้รับจากผู้ถือหุ้นและการจัดสรรส่วนทุนให้ผู้ถือหุ้น</t>
  </si>
  <si>
    <t>ซื้อยานพาหนะตามสัญญาเช่าการเงิน</t>
  </si>
  <si>
    <t>รายการที่อาจถูกจัดประเภทใหม่</t>
  </si>
  <si>
    <t xml:space="preserve">    ไว้ในกำไรหรือขาดทุนในภายหลัง</t>
  </si>
  <si>
    <t>ผลต่างของอัตราแลกเปลี่ยนจากการแปลงค่างบการเงิน</t>
  </si>
  <si>
    <t>ของบริษัทใหญ่</t>
  </si>
  <si>
    <t xml:space="preserve">    สิทธิซื้อหุ้นที่ออกให้พนักงาน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</si>
  <si>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</si>
  <si>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</si>
  <si>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กระแสเงินสดสุทธิใช้ไปในกิจกรรมลงทุน</t>
  </si>
  <si>
    <t>เงินสดจ่ายเพื่อชำระเงินกู้ยืมระยะสั้นจากสถาบันการเงิน</t>
  </si>
  <si>
    <t>เงินสดจ่ายเพื่อชำระเงินกู้ยืมระยะยาวจากกิจการที่เกี่ยวข้องกัน</t>
  </si>
  <si>
    <t>เงินสดจ่ายเพื่อชำระเงินกู้ยืมระยะยาวจากสถาบันการเงิน</t>
  </si>
  <si>
    <t>ผลกระทบของอัตราแลกเปลี่ยนที่มีต่อเงินสด</t>
  </si>
  <si>
    <t xml:space="preserve">   และรายการเทียบเท่าเงินสด</t>
  </si>
  <si>
    <t xml:space="preserve">   โดยยังมิได้ชำระเงิน</t>
  </si>
  <si>
    <t>การจ่ายโดยใช้หุ้นเป็นเกณฑ์</t>
  </si>
  <si>
    <t xml:space="preserve">   ก่อนผลกระทบของอัตราแลกเปลี่ยน</t>
  </si>
  <si>
    <t>ที่ออกให้</t>
  </si>
  <si>
    <t>พนักงาน</t>
  </si>
  <si>
    <t>ซื้ออาคารและอุปกรณ์ และสินทรัพย์ไม่มีตัวตน</t>
  </si>
  <si>
    <t xml:space="preserve">    กำไร (ขาดทุน) เบ็ดเสร็จอื่น</t>
  </si>
  <si>
    <t>เงินปันผลจ่ายให้ผู้ถือหุ้นของบริษัท</t>
  </si>
  <si>
    <t>เงินให้กู้ยืมระยะยาว</t>
  </si>
  <si>
    <t xml:space="preserve">   แก่กิจการที่เกี่ยวข้องกัน</t>
  </si>
  <si>
    <t>เงินกู้ยืมระยะยาว</t>
  </si>
  <si>
    <t xml:space="preserve">     จากกิจการที่เกี่ยวข้องกัน</t>
  </si>
  <si>
    <t>รายได้รอตัดบัญชี</t>
  </si>
  <si>
    <t xml:space="preserve">หนี้สินและส่วนของผู้ถือหุ้น </t>
  </si>
  <si>
    <t>8</t>
  </si>
  <si>
    <t>เงินสดรับจากการจำหน่ายอาคารและอุปกรณ์</t>
  </si>
  <si>
    <t xml:space="preserve">          -   </t>
  </si>
  <si>
    <t xml:space="preserve">           -</t>
  </si>
  <si>
    <t xml:space="preserve">      -</t>
  </si>
  <si>
    <t xml:space="preserve">              -</t>
  </si>
  <si>
    <t xml:space="preserve">                -</t>
  </si>
  <si>
    <t>เงินสดและรายการเทียบเท่าเงินสด ณ 1 มกราคม</t>
  </si>
  <si>
    <t>14</t>
  </si>
  <si>
    <t>เงินสดและรายการเทียบเท่าเงินสด ณ 30 มิถุนายน</t>
  </si>
  <si>
    <t>10</t>
  </si>
  <si>
    <t xml:space="preserve">            -</t>
  </si>
  <si>
    <t>สำหรับงวดหกเดือนสิ้นสุดวันที่ 30 มิถุนายน 2563</t>
  </si>
  <si>
    <t>ยอดคงเหลือ ณ วันที่ 1 มกราคม 2563</t>
  </si>
  <si>
    <t>ยอดคงเหลือ ณ วันที่ 30 มิถุนายน 2563</t>
  </si>
  <si>
    <t>สินทรัพย์ทางการเงินไม่หมุนเวียนอื่น</t>
  </si>
  <si>
    <t>ส่วนของหนี้สินตามสัญญาเช่า</t>
  </si>
  <si>
    <t xml:space="preserve">     ที่ถึงกำหนดชำระภายในหนึ่งปี</t>
  </si>
  <si>
    <t>ภาษีเงินได้นิติบุคคลค้างจ่าย</t>
  </si>
  <si>
    <t>หนี้สินตามสัญญาเช่า</t>
  </si>
  <si>
    <t>ประมาณการหนี้สินไม่หมุนเวียน</t>
  </si>
  <si>
    <t xml:space="preserve">     สำหรับผลประโยชน์พนักงาน</t>
  </si>
  <si>
    <t>รายได้ดอกเบี้ย</t>
  </si>
  <si>
    <t>5, 12</t>
  </si>
  <si>
    <t>รวมรายการที่อาจถูกจัดประเภทใหม่</t>
  </si>
  <si>
    <t>รายการที่จะไม่ถูกจัดประเภทใหม่</t>
  </si>
  <si>
    <t xml:space="preserve">    วัดมูลค่าด้วยมูลค่ายุติธรรมผ่านกำไรขาดทุนเบ็ดเสร็จอื่น</t>
  </si>
  <si>
    <t>รวมรายการที่จะไม่ถูกจัดประเภทใหม่</t>
  </si>
  <si>
    <t>ผลกำไร (ขาดทุน) จากเงินลงทุน</t>
  </si>
  <si>
    <t>ในตราสารทุนที่กำหนดให้</t>
  </si>
  <si>
    <t>วัดมูลค่าด้วยมูลค่ายุติธรรม</t>
  </si>
  <si>
    <t>ผ่านกำไรขาดทุนเบ็ดเสร็จอื่น</t>
  </si>
  <si>
    <t>เงินสดจ่ายชำระหนี้สินตามสัญญาเช่า</t>
  </si>
  <si>
    <t xml:space="preserve">    ขาดทุน</t>
  </si>
  <si>
    <t>ผลต่างของ</t>
  </si>
  <si>
    <t>อัตราแลกเปลี่ยน</t>
  </si>
  <si>
    <t>จากการแปลงค่า</t>
  </si>
  <si>
    <t>ขาดทุนเบ็ดเสร็จสำหรับงวด</t>
  </si>
  <si>
    <t xml:space="preserve">    ขาดทุนเบ็ดเสร็จอื่น</t>
  </si>
  <si>
    <t>รวมขาดทุนเบ็ดเสร็จสำหรับงวด</t>
  </si>
  <si>
    <t>ผลกำไรจากเงินลงทุนในตราสารทุนที่กำหนดให้</t>
  </si>
  <si>
    <t>เงินสดและรายการเทียบเท่าเงินสดเพิ่มขึ้น (ลดลง) สุทธิ</t>
  </si>
  <si>
    <t>ส่วนแบ่งกำไร (ขาดทุน) ของบริษัทร่วมที่ใช้วิธีส่วนได้เสีย</t>
  </si>
  <si>
    <t>ผลต่างจากการลดค่าเช่า</t>
  </si>
  <si>
    <t>-</t>
  </si>
  <si>
    <t>เงินมัดจำการเช่าที่ดิน</t>
  </si>
  <si>
    <t xml:space="preserve">   อาคารและอุปกรณ์</t>
  </si>
  <si>
    <t>สำหรับงวดหกเดือนสิ้นสุดวันที่ 30 มิถุนายน 2564</t>
  </si>
  <si>
    <t>ยอดคงเหลือ ณ วันที่ 1 มกราคม 2564</t>
  </si>
  <si>
    <t>ยอดคงเหลือ ณ วันที่ 30 มิถุนายน 2564</t>
  </si>
  <si>
    <t>5, 6</t>
  </si>
  <si>
    <t>11</t>
  </si>
  <si>
    <t>13</t>
  </si>
  <si>
    <t xml:space="preserve">    เพิ่มหุ้นสามัญ</t>
  </si>
  <si>
    <t>ขาดทุนจากกิจกรรมดำเนินงาน</t>
  </si>
  <si>
    <t>ขาดทุนก่อนภาษีเงินได้</t>
  </si>
  <si>
    <t>ขาดทุนสำหรับงวด</t>
  </si>
  <si>
    <t>กำไร (ขาดทุน) เบ็ดเสร็จอื่นสำหรับงวด - สุทธิจากภาษีเงินได้</t>
  </si>
  <si>
    <t>การแบ่งปันขาดทุน</t>
  </si>
  <si>
    <r>
      <t xml:space="preserve">ขาดทุนต่อหุ้น </t>
    </r>
    <r>
      <rPr>
        <b/>
        <i/>
        <sz val="15"/>
        <rFont val="Angsana New"/>
        <family val="1"/>
      </rPr>
      <t>(บาท)</t>
    </r>
  </si>
  <si>
    <t>ขาดทุนต่อหุ้นขั้นพื้นฐาน</t>
  </si>
  <si>
    <t>ขาดทุนต่อหุ้นปรับลด</t>
  </si>
  <si>
    <t>ขาดทุนจากการด้อยค่าสินทรัพย์ที่ไม่ใช่สินทรัพย์ทางการเงิน</t>
  </si>
  <si>
    <t>กำไร (ขาดทุน) สะสม</t>
  </si>
  <si>
    <t>(ขาดทุน</t>
  </si>
  <si>
    <t>สะสม)</t>
  </si>
  <si>
    <t>ปรับรายการที่กระทบขาดทุนเป็นเงินสดรับ (จ่าย)</t>
  </si>
  <si>
    <t>ขาดทุนจากการด้อยค่าสินทรัพย์ทางการเงิน</t>
  </si>
  <si>
    <t>ผลขาดทุนจากการตัดจำหน่ายภาษีเงินได้หัก ณ ที่จ่ายที่เรียกคืนไม่ได้</t>
  </si>
  <si>
    <t>ภาษีเงินได้ของรายการที่จะไม่ถูกจัดประเภทใหม่</t>
  </si>
  <si>
    <t>กลับรายการ (ขาดทุน) จากการด้อยค่าสินทรัพย์ทางการเงิน</t>
  </si>
  <si>
    <t xml:space="preserve">    กำไรเบ็ดเสร็จอื่น</t>
  </si>
  <si>
    <t>รายได้ภาษีเงินได้</t>
  </si>
  <si>
    <t>กำไร (ขาดทุน) เบ็ดเสร็จรวมสำหรับงวด</t>
  </si>
  <si>
    <t>การแบ่งปันกำไร (ขาดทุน) เบ็ดเสร็จรวม</t>
  </si>
  <si>
    <t>ผลกำไร (ขาดทุน) จากเงินลงทุนในตราสารทุนที่กำหนดให้</t>
  </si>
  <si>
    <t>(กำไร) ขาดทุนจากการจำหน่ายอาคารและอุปกรณ์</t>
  </si>
  <si>
    <t>เงินสดรับชำระคืนเงินให้กู้ยืมระยะยาวแก่กิจการที่เกี่ยวข้องกัน</t>
  </si>
  <si>
    <t>กระแสเงินสดสุทธิใช้ไปในการดำเนินงาน</t>
  </si>
  <si>
    <t>กระแสเงินสดสุทธิใช้ไปในกิจกรรมดำเนินงาน</t>
  </si>
  <si>
    <t>กระแสเงินสดสุทธิได้มาจากกิจกรรมจัดหาเงิน</t>
  </si>
  <si>
    <t>3</t>
  </si>
  <si>
    <t>ผลกำไรจากการตีราคาที่ดินใหม่</t>
  </si>
  <si>
    <t>สำรอง</t>
  </si>
  <si>
    <t>การตีราคา</t>
  </si>
  <si>
    <t>ที่ดินใหม่</t>
  </si>
  <si>
    <t>3, 9</t>
  </si>
  <si>
    <t xml:space="preserve">   ยังไม่ได้จัดสรร (ขาดทุนสะสม)</t>
  </si>
  <si>
    <t>งบการเงิน</t>
  </si>
  <si>
    <t xml:space="preserve">   และสินทรัพย์ที่ไม่ใช่สินทรัพย์ทางการเงิน </t>
  </si>
  <si>
    <t>ส่วนแบ่งขาดทุนของบริษัทร่วมที่ใช้วิธีส่วนได้เสีย</t>
  </si>
  <si>
    <t>8, 9</t>
  </si>
  <si>
    <t>เงินสดรับจากการออกหุ้นสามัญ</t>
  </si>
  <si>
    <t xml:space="preserve">ส่วนแบ่ง (กำไร) ขาดทุนของบริษัทร่วมที่ใช้วิธีส่วนได้เสีย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</si>
</sst>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\ \ด\ด\ด\ด\ \b\b\b\b"/>
    <numFmt numFmtId="165" formatCode="#,##0.00\ ;\(#,##0.00\)"/>
    <numFmt numFmtId="166" formatCode="#,##0\ ;\(#,##0\)"/>
    <numFmt numFmtId="167" formatCode="#,##0.0000\ ;\(#,##0.0000\)"/>
    <numFmt numFmtId="168" formatCode="_(* #,##0_);_(* \(#,##0\);_(* &quot;-&quot;??_);_(@_)"/>
  </numFmts>
  <fonts count="27" x14ac:knownFonts="1">
    <font>
      <sz val="14"/>
      <name val="Angsana New"/>
      <family val="1"/>
    </font>
    <font>
      <sz val="12"/>
      <name val="EucrosiaUPC"/>
      <family val="1"/>
    </font>
    <font>
      <sz val="7"/>
      <name val="Small Fonts"/>
      <family val="2"/>
    </font>
    <font>
      <b/>
      <sz val="16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sz val="15"/>
      <name val="Arial"/>
      <family val="2"/>
    </font>
    <font>
      <sz val="15"/>
      <name val="Cordia New"/>
      <family val="2"/>
    </font>
    <font>
      <i/>
      <sz val="16"/>
      <name val="Angsana New"/>
      <family val="1"/>
    </font>
    <font>
      <b/>
      <sz val="16"/>
      <name val="Arial"/>
      <family val="2"/>
    </font>
    <font>
      <sz val="11"/>
      <color theme="1"/>
      <name val="Calibri"/>
      <family val="2"/>
      <scheme val="minor"/>
    </font>
    <font>
      <b/>
      <sz val="15"/>
      <color theme="1"/>
      <name val="Angsana New"/>
      <family val="1"/>
    </font>
    <font>
      <b/>
      <sz val="16"/>
      <color theme="1"/>
      <name val="Angsana New"/>
      <family val="1"/>
    </font>
    <font>
      <b/>
      <sz val="12"/>
      <color theme="1"/>
      <name val="Arial"/>
      <family val="2"/>
    </font>
    <font>
      <sz val="14"/>
      <color theme="1"/>
      <name val="Angsana New"/>
      <family val="1"/>
    </font>
    <font>
      <sz val="16"/>
      <color theme="1"/>
      <name val="Angsana New"/>
      <family val="1"/>
    </font>
    <font>
      <sz val="15"/>
      <color theme="1"/>
      <name val="Angsana New"/>
      <family val="1"/>
    </font>
    <font>
      <i/>
      <sz val="15"/>
      <color theme="1"/>
      <name val="Angsana New"/>
      <family val="1"/>
    </font>
    <font>
      <b/>
      <sz val="14"/>
      <color theme="1"/>
      <name val="Angsana New"/>
      <family val="1"/>
    </font>
    <font>
      <sz val="16"/>
      <color theme="0"/>
      <name val="Angsana New"/>
      <family val="1"/>
    </font>
    <font>
      <sz val="15"/>
      <color theme="0"/>
      <name val="Angsana New"/>
      <family val="1"/>
    </font>
    <font>
      <b/>
      <sz val="15"/>
      <color theme="0"/>
      <name val="Angsana New"/>
      <family val="1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12">
    <xf numFmtId="37" fontId="0" fillId="0" borderId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37" fontId="2" fillId="0" borderId="0"/>
    <xf numFmtId="37" fontId="4" fillId="0" borderId="0"/>
    <xf numFmtId="37" fontId="4" fillId="0" borderId="0"/>
    <xf numFmtId="0" fontId="14" fillId="0" borderId="0"/>
    <xf numFmtId="37" fontId="8" fillId="0" borderId="0"/>
    <xf numFmtId="9" fontId="4" fillId="0" borderId="0" applyFont="0" applyFill="0" applyBorder="0" applyAlignment="0" applyProtection="0"/>
  </cellStyleXfs>
  <cellXfs count="289">
    <xf numFmtId="37" fontId="0" fillId="0" borderId="0" xfId="0"/>
    <xf numFmtId="49" fontId="12" fillId="0" borderId="0" xfId="0" quotePrefix="1" applyNumberFormat="1" applyFont="1" applyFill="1" applyAlignment="1">
      <alignment horizontal="center"/>
    </xf>
    <xf numFmtId="37" fontId="5" fillId="0" borderId="0" xfId="0" quotePrefix="1" applyFont="1" applyFill="1" applyAlignment="1"/>
    <xf numFmtId="37" fontId="5" fillId="0" borderId="0" xfId="0" applyFont="1" applyFill="1"/>
    <xf numFmtId="37" fontId="5" fillId="0" borderId="0" xfId="0" applyFont="1" applyFill="1" applyAlignment="1"/>
    <xf numFmtId="37" fontId="3" fillId="0" borderId="0" xfId="0" applyFont="1" applyFill="1" applyAlignment="1">
      <alignment horizontal="left"/>
    </xf>
    <xf numFmtId="49" fontId="12" fillId="0" borderId="0" xfId="0" applyNumberFormat="1" applyFont="1" applyFill="1" applyAlignment="1">
      <alignment horizontal="center"/>
    </xf>
    <xf numFmtId="37" fontId="6" fillId="0" borderId="0" xfId="0" applyFont="1" applyFill="1" applyAlignment="1">
      <alignment horizontal="left"/>
    </xf>
    <xf numFmtId="49" fontId="7" fillId="0" borderId="0" xfId="0" applyNumberFormat="1" applyFont="1" applyFill="1" applyAlignment="1">
      <alignment horizontal="center"/>
    </xf>
    <xf numFmtId="37" fontId="8" fillId="0" borderId="0" xfId="0" applyFont="1" applyFill="1" applyAlignment="1">
      <alignment horizontal="left"/>
    </xf>
    <xf numFmtId="37" fontId="8" fillId="0" borderId="0" xfId="0" applyFont="1" applyFill="1" applyAlignment="1"/>
    <xf numFmtId="37" fontId="8" fillId="0" borderId="0" xfId="0" applyFont="1" applyFill="1"/>
    <xf numFmtId="37" fontId="8" fillId="0" borderId="0" xfId="0" quotePrefix="1" applyFont="1" applyFill="1" applyAlignment="1">
      <alignment horizontal="left"/>
    </xf>
    <xf numFmtId="49" fontId="7" fillId="0" borderId="0" xfId="0" quotePrefix="1" applyNumberFormat="1" applyFont="1" applyFill="1" applyBorder="1" applyAlignment="1">
      <alignment horizontal="center"/>
    </xf>
    <xf numFmtId="37" fontId="8" fillId="0" borderId="0" xfId="0" applyFont="1" applyFill="1" applyBorder="1"/>
    <xf numFmtId="37" fontId="8" fillId="0" borderId="0" xfId="0" applyFont="1" applyFill="1" applyBorder="1" applyAlignment="1">
      <alignment horizontal="center"/>
    </xf>
    <xf numFmtId="37" fontId="6" fillId="0" borderId="0" xfId="0" applyFont="1" applyFill="1" applyBorder="1" applyAlignment="1">
      <alignment horizontal="center"/>
    </xf>
    <xf numFmtId="37" fontId="8" fillId="0" borderId="0" xfId="0" applyFont="1" applyFill="1" applyBorder="1" applyAlignment="1"/>
    <xf numFmtId="37" fontId="6" fillId="0" borderId="0" xfId="0" applyFont="1" applyFill="1" applyBorder="1" applyAlignment="1"/>
    <xf numFmtId="49" fontId="7" fillId="0" borderId="0" xfId="0" applyNumberFormat="1" applyFont="1" applyFill="1" applyBorder="1" applyAlignment="1">
      <alignment horizontal="center"/>
    </xf>
    <xf numFmtId="0" fontId="8" fillId="0" borderId="0" xfId="0" quotePrefix="1" applyNumberFormat="1" applyFont="1" applyFill="1" applyBorder="1" applyAlignment="1">
      <alignment horizontal="center"/>
    </xf>
    <xf numFmtId="164" fontId="8" fillId="0" borderId="0" xfId="0" applyNumberFormat="1" applyFont="1" applyFill="1" applyBorder="1" applyAlignment="1">
      <alignment horizontal="center"/>
    </xf>
    <xf numFmtId="0" fontId="8" fillId="0" borderId="0" xfId="0" quotePrefix="1" applyNumberFormat="1" applyFont="1" applyFill="1" applyBorder="1" applyAlignment="1"/>
    <xf numFmtId="164" fontId="8" fillId="0" borderId="0" xfId="0" applyNumberFormat="1" applyFont="1" applyFill="1" applyBorder="1" applyAlignment="1"/>
    <xf numFmtId="166" fontId="8" fillId="0" borderId="0" xfId="0" applyNumberFormat="1" applyFont="1" applyFill="1" applyBorder="1" applyAlignment="1">
      <alignment horizontal="center"/>
    </xf>
    <xf numFmtId="37" fontId="9" fillId="0" borderId="0" xfId="0" applyFont="1" applyFill="1"/>
    <xf numFmtId="166" fontId="8" fillId="0" borderId="0" xfId="0" applyNumberFormat="1" applyFont="1" applyFill="1" applyBorder="1"/>
    <xf numFmtId="166" fontId="8" fillId="0" borderId="0" xfId="0" applyNumberFormat="1" applyFont="1" applyFill="1" applyBorder="1" applyAlignment="1"/>
    <xf numFmtId="166" fontId="8" fillId="0" borderId="0" xfId="0" applyNumberFormat="1" applyFont="1" applyFill="1" applyAlignment="1">
      <alignment horizontal="right"/>
    </xf>
    <xf numFmtId="166" fontId="8" fillId="0" borderId="0" xfId="0" applyNumberFormat="1" applyFont="1" applyFill="1"/>
    <xf numFmtId="166" fontId="8" fillId="0" borderId="0" xfId="0" applyNumberFormat="1" applyFont="1" applyFill="1" applyAlignment="1"/>
    <xf numFmtId="166" fontId="8" fillId="0" borderId="0" xfId="0" applyNumberFormat="1" applyFont="1" applyFill="1" applyBorder="1" applyAlignment="1">
      <alignment horizontal="right"/>
    </xf>
    <xf numFmtId="166" fontId="6" fillId="0" borderId="1" xfId="0" applyNumberFormat="1" applyFont="1" applyFill="1" applyBorder="1" applyAlignment="1">
      <alignment horizontal="right"/>
    </xf>
    <xf numFmtId="166" fontId="6" fillId="0" borderId="0" xfId="0" applyNumberFormat="1" applyFont="1" applyFill="1"/>
    <xf numFmtId="166" fontId="6" fillId="0" borderId="1" xfId="0" applyNumberFormat="1" applyFont="1" applyFill="1" applyBorder="1" applyAlignment="1"/>
    <xf numFmtId="166" fontId="6" fillId="0" borderId="0" xfId="0" applyNumberFormat="1" applyFont="1" applyFill="1" applyAlignment="1"/>
    <xf numFmtId="37" fontId="6" fillId="0" borderId="0" xfId="0" applyFont="1" applyFill="1"/>
    <xf numFmtId="166" fontId="6" fillId="0" borderId="0" xfId="0" applyNumberFormat="1" applyFont="1" applyFill="1" applyBorder="1" applyAlignment="1">
      <alignment horizontal="right"/>
    </xf>
    <xf numFmtId="166" fontId="6" fillId="0" borderId="0" xfId="0" applyNumberFormat="1" applyFont="1" applyFill="1" applyBorder="1"/>
    <xf numFmtId="166" fontId="6" fillId="0" borderId="0" xfId="0" applyNumberFormat="1" applyFont="1" applyFill="1" applyBorder="1" applyAlignment="1"/>
    <xf numFmtId="166" fontId="6" fillId="0" borderId="2" xfId="0" applyNumberFormat="1" applyFont="1" applyFill="1" applyBorder="1" applyAlignment="1">
      <alignment horizontal="right"/>
    </xf>
    <xf numFmtId="37" fontId="5" fillId="0" borderId="0" xfId="0" quotePrefix="1" applyFont="1" applyFill="1" applyAlignment="1">
      <alignment horizontal="center"/>
    </xf>
    <xf numFmtId="37" fontId="5" fillId="0" borderId="0" xfId="0" applyFont="1" applyFill="1" applyAlignment="1">
      <alignment horizontal="center"/>
    </xf>
    <xf numFmtId="37" fontId="8" fillId="0" borderId="0" xfId="0" applyFont="1" applyFill="1" applyAlignment="1">
      <alignment horizontal="center"/>
    </xf>
    <xf numFmtId="166" fontId="8" fillId="0" borderId="3" xfId="0" applyNumberFormat="1" applyFont="1" applyFill="1" applyBorder="1" applyAlignment="1"/>
    <xf numFmtId="166" fontId="8" fillId="0" borderId="4" xfId="0" applyNumberFormat="1" applyFont="1" applyFill="1" applyBorder="1" applyAlignment="1"/>
    <xf numFmtId="166" fontId="8" fillId="0" borderId="3" xfId="0" applyNumberFormat="1" applyFont="1" applyFill="1" applyBorder="1" applyAlignment="1">
      <alignment horizontal="right"/>
    </xf>
    <xf numFmtId="166" fontId="6" fillId="0" borderId="0" xfId="0" applyNumberFormat="1" applyFont="1" applyFill="1" applyAlignment="1">
      <alignment horizontal="right"/>
    </xf>
    <xf numFmtId="37" fontId="6" fillId="0" borderId="0" xfId="0" applyFont="1" applyFill="1" applyBorder="1" applyAlignment="1">
      <alignment horizontal="left"/>
    </xf>
    <xf numFmtId="37" fontId="9" fillId="0" borderId="0" xfId="0" quotePrefix="1" applyFont="1" applyFill="1" applyBorder="1" applyAlignment="1">
      <alignment horizontal="left"/>
    </xf>
    <xf numFmtId="37" fontId="8" fillId="0" borderId="0" xfId="0" quotePrefix="1" applyFont="1" applyFill="1" applyBorder="1" applyAlignment="1">
      <alignment horizontal="left"/>
    </xf>
    <xf numFmtId="37" fontId="8" fillId="0" borderId="3" xfId="0" applyFont="1" applyFill="1" applyBorder="1" applyAlignment="1"/>
    <xf numFmtId="37" fontId="6" fillId="0" borderId="0" xfId="0" quotePrefix="1" applyFont="1" applyFill="1" applyBorder="1" applyAlignment="1">
      <alignment horizontal="left"/>
    </xf>
    <xf numFmtId="37" fontId="6" fillId="0" borderId="3" xfId="0" applyFont="1" applyFill="1" applyBorder="1" applyAlignment="1"/>
    <xf numFmtId="49" fontId="9" fillId="0" borderId="0" xfId="0" applyNumberFormat="1" applyFont="1" applyFill="1" applyBorder="1" applyAlignment="1">
      <alignment horizontal="center"/>
    </xf>
    <xf numFmtId="37" fontId="6" fillId="0" borderId="0" xfId="0" applyFont="1" applyFill="1" applyBorder="1"/>
    <xf numFmtId="37" fontId="6" fillId="0" borderId="3" xfId="0" applyFont="1" applyFill="1" applyBorder="1" applyAlignment="1">
      <alignment horizontal="right"/>
    </xf>
    <xf numFmtId="37" fontId="8" fillId="0" borderId="3" xfId="0" applyFont="1" applyFill="1" applyBorder="1" applyAlignment="1">
      <alignment horizontal="right"/>
    </xf>
    <xf numFmtId="166" fontId="6" fillId="0" borderId="5" xfId="0" applyNumberFormat="1" applyFont="1" applyFill="1" applyBorder="1" applyAlignment="1">
      <alignment horizontal="right"/>
    </xf>
    <xf numFmtId="166" fontId="6" fillId="0" borderId="5" xfId="0" applyNumberFormat="1" applyFont="1" applyFill="1" applyBorder="1" applyAlignment="1"/>
    <xf numFmtId="165" fontId="8" fillId="0" borderId="0" xfId="0" applyNumberFormat="1" applyFont="1" applyFill="1" applyBorder="1"/>
    <xf numFmtId="165" fontId="8" fillId="0" borderId="0" xfId="0" applyNumberFormat="1" applyFont="1" applyFill="1" applyBorder="1" applyAlignment="1"/>
    <xf numFmtId="37" fontId="7" fillId="0" borderId="0" xfId="0" applyFont="1" applyFill="1" applyAlignment="1">
      <alignment horizontal="left"/>
    </xf>
    <xf numFmtId="166" fontId="8" fillId="0" borderId="0" xfId="0" quotePrefix="1" applyNumberFormat="1" applyFont="1" applyFill="1" applyAlignment="1"/>
    <xf numFmtId="166" fontId="6" fillId="0" borderId="0" xfId="0" quotePrefix="1" applyNumberFormat="1" applyFont="1" applyFill="1" applyAlignment="1">
      <alignment horizontal="center"/>
    </xf>
    <xf numFmtId="166" fontId="6" fillId="0" borderId="0" xfId="0" quotePrefix="1" applyNumberFormat="1" applyFont="1" applyFill="1" applyAlignment="1"/>
    <xf numFmtId="37" fontId="8" fillId="0" borderId="0" xfId="0" applyFont="1" applyFill="1" applyBorder="1" applyAlignment="1">
      <alignment horizontal="left"/>
    </xf>
    <xf numFmtId="166" fontId="8" fillId="0" borderId="0" xfId="0" quotePrefix="1" applyNumberFormat="1" applyFont="1" applyFill="1" applyBorder="1" applyAlignment="1"/>
    <xf numFmtId="166" fontId="8" fillId="0" borderId="4" xfId="0" applyNumberFormat="1" applyFont="1" applyFill="1" applyBorder="1" applyAlignment="1">
      <alignment horizontal="right"/>
    </xf>
    <xf numFmtId="37" fontId="6" fillId="0" borderId="0" xfId="0" applyFont="1" applyFill="1" applyBorder="1" applyAlignment="1">
      <alignment horizontal="right"/>
    </xf>
    <xf numFmtId="49" fontId="9" fillId="0" borderId="0" xfId="0" applyNumberFormat="1" applyFont="1" applyFill="1" applyAlignment="1">
      <alignment horizontal="center"/>
    </xf>
    <xf numFmtId="37" fontId="3" fillId="0" borderId="0" xfId="0" applyFont="1" applyFill="1"/>
    <xf numFmtId="37" fontId="8" fillId="0" borderId="0" xfId="0" applyFont="1" applyFill="1" applyBorder="1" applyAlignment="1">
      <alignment horizontal="right"/>
    </xf>
    <xf numFmtId="37" fontId="8" fillId="0" borderId="0" xfId="0" applyFont="1" applyFill="1" applyAlignment="1">
      <alignment horizontal="right"/>
    </xf>
    <xf numFmtId="165" fontId="6" fillId="0" borderId="0" xfId="0" applyNumberFormat="1" applyFont="1" applyFill="1" applyBorder="1"/>
    <xf numFmtId="165" fontId="6" fillId="0" borderId="0" xfId="0" applyNumberFormat="1" applyFont="1" applyFill="1" applyBorder="1" applyAlignment="1"/>
    <xf numFmtId="166" fontId="8" fillId="0" borderId="0" xfId="0" quotePrefix="1" applyNumberFormat="1" applyFont="1" applyFill="1" applyAlignment="1">
      <alignment horizontal="right"/>
    </xf>
    <xf numFmtId="164" fontId="7" fillId="0" borderId="0" xfId="0" quotePrefix="1" applyNumberFormat="1" applyFont="1" applyFill="1" applyBorder="1" applyAlignment="1">
      <alignment horizontal="center"/>
    </xf>
    <xf numFmtId="166" fontId="8" fillId="0" borderId="0" xfId="0" quotePrefix="1" applyNumberFormat="1" applyFont="1" applyFill="1" applyBorder="1" applyAlignment="1">
      <alignment horizontal="right"/>
    </xf>
    <xf numFmtId="164" fontId="6" fillId="0" borderId="0" xfId="0" applyNumberFormat="1" applyFont="1" applyFill="1" applyBorder="1" applyAlignment="1">
      <alignment horizontal="center"/>
    </xf>
    <xf numFmtId="164" fontId="9" fillId="0" borderId="0" xfId="0" quotePrefix="1" applyNumberFormat="1" applyFont="1" applyFill="1" applyBorder="1" applyAlignment="1">
      <alignment horizontal="center"/>
    </xf>
    <xf numFmtId="164" fontId="6" fillId="0" borderId="0" xfId="0" applyNumberFormat="1" applyFont="1" applyFill="1" applyBorder="1" applyAlignment="1"/>
    <xf numFmtId="37" fontId="6" fillId="0" borderId="5" xfId="0" quotePrefix="1" applyNumberFormat="1" applyFont="1" applyFill="1" applyBorder="1" applyAlignment="1">
      <alignment horizontal="right"/>
    </xf>
    <xf numFmtId="37" fontId="3" fillId="0" borderId="0" xfId="0" applyNumberFormat="1" applyFont="1" applyFill="1" applyAlignment="1">
      <alignment horizontal="left" vertical="center"/>
    </xf>
    <xf numFmtId="37" fontId="6" fillId="0" borderId="1" xfId="0" applyFont="1" applyFill="1" applyBorder="1" applyAlignment="1">
      <alignment horizontal="right"/>
    </xf>
    <xf numFmtId="43" fontId="8" fillId="0" borderId="0" xfId="0" applyNumberFormat="1" applyFont="1" applyFill="1" applyBorder="1" applyAlignment="1">
      <alignment horizontal="center"/>
    </xf>
    <xf numFmtId="167" fontId="6" fillId="0" borderId="2" xfId="0" applyNumberFormat="1" applyFont="1" applyFill="1" applyBorder="1" applyAlignment="1"/>
    <xf numFmtId="0" fontId="9" fillId="0" borderId="0" xfId="0" applyNumberFormat="1" applyFont="1" applyFill="1" applyAlignment="1">
      <alignment horizontal="left"/>
    </xf>
    <xf numFmtId="43" fontId="8" fillId="0" borderId="0" xfId="4" quotePrefix="1" applyNumberFormat="1" applyFont="1" applyFill="1" applyBorder="1" applyAlignment="1">
      <alignment horizontal="center"/>
    </xf>
    <xf numFmtId="166" fontId="8" fillId="0" borderId="0" xfId="0" quotePrefix="1" applyNumberFormat="1" applyFont="1" applyFill="1" applyAlignment="1">
      <alignment horizontal="center"/>
    </xf>
    <xf numFmtId="167" fontId="6" fillId="0" borderId="0" xfId="0" applyNumberFormat="1" applyFont="1" applyFill="1" applyBorder="1" applyAlignment="1"/>
    <xf numFmtId="167" fontId="6" fillId="0" borderId="0" xfId="0" applyNumberFormat="1" applyFont="1" applyFill="1" applyBorder="1"/>
    <xf numFmtId="40" fontId="16" fillId="2" borderId="0" xfId="1" applyFont="1" applyFill="1" applyAlignment="1">
      <alignment horizontal="left"/>
    </xf>
    <xf numFmtId="40" fontId="16" fillId="2" borderId="0" xfId="1" quotePrefix="1" applyFont="1" applyFill="1" applyAlignment="1">
      <alignment horizontal="left"/>
    </xf>
    <xf numFmtId="40" fontId="17" fillId="2" borderId="0" xfId="1" applyFont="1" applyFill="1" applyAlignment="1">
      <alignment horizontal="center"/>
    </xf>
    <xf numFmtId="40" fontId="18" fillId="2" borderId="0" xfId="1" applyFont="1" applyFill="1" applyBorder="1"/>
    <xf numFmtId="40" fontId="18" fillId="2" borderId="0" xfId="1" applyFont="1" applyFill="1"/>
    <xf numFmtId="40" fontId="19" fillId="2" borderId="0" xfId="1" applyFont="1" applyFill="1" applyAlignment="1">
      <alignment horizontal="center"/>
    </xf>
    <xf numFmtId="40" fontId="20" fillId="2" borderId="0" xfId="1" applyFont="1" applyFill="1" applyBorder="1" applyAlignment="1">
      <alignment horizontal="center"/>
    </xf>
    <xf numFmtId="37" fontId="20" fillId="2" borderId="0" xfId="10" applyFont="1" applyFill="1"/>
    <xf numFmtId="40" fontId="15" fillId="2" borderId="0" xfId="1" applyFont="1" applyFill="1" applyBorder="1" applyAlignment="1">
      <alignment horizontal="center"/>
    </xf>
    <xf numFmtId="37" fontId="9" fillId="2" borderId="0" xfId="0" applyFont="1" applyFill="1" applyAlignment="1">
      <alignment horizontal="left"/>
    </xf>
    <xf numFmtId="37" fontId="20" fillId="2" borderId="0" xfId="1" quotePrefix="1" applyNumberFormat="1" applyFont="1" applyFill="1" applyBorder="1" applyAlignment="1">
      <alignment horizontal="right"/>
    </xf>
    <xf numFmtId="40" fontId="3" fillId="2" borderId="0" xfId="2" applyFont="1" applyFill="1" applyAlignment="1">
      <alignment horizontal="left"/>
    </xf>
    <xf numFmtId="40" fontId="3" fillId="2" borderId="0" xfId="2" quotePrefix="1" applyFont="1" applyFill="1" applyAlignment="1">
      <alignment horizontal="left"/>
    </xf>
    <xf numFmtId="40" fontId="13" fillId="2" borderId="0" xfId="2" applyFont="1" applyFill="1" applyAlignment="1">
      <alignment horizontal="center"/>
    </xf>
    <xf numFmtId="37" fontId="0" fillId="2" borderId="0" xfId="0" applyFill="1"/>
    <xf numFmtId="40" fontId="3" fillId="2" borderId="0" xfId="1" applyFont="1" applyFill="1" applyAlignment="1">
      <alignment horizontal="left"/>
    </xf>
    <xf numFmtId="40" fontId="8" fillId="2" borderId="0" xfId="2" applyFont="1" applyFill="1" applyAlignment="1">
      <alignment horizontal="center"/>
    </xf>
    <xf numFmtId="40" fontId="6" fillId="2" borderId="0" xfId="2" applyFont="1" applyFill="1" applyBorder="1" applyAlignment="1">
      <alignment horizontal="center"/>
    </xf>
    <xf numFmtId="38" fontId="9" fillId="2" borderId="0" xfId="2" quotePrefix="1" applyNumberFormat="1" applyFont="1" applyFill="1" applyAlignment="1">
      <alignment horizontal="center"/>
    </xf>
    <xf numFmtId="166" fontId="6" fillId="2" borderId="0" xfId="2" applyNumberFormat="1" applyFont="1" applyFill="1" applyBorder="1" applyAlignment="1">
      <alignment horizontal="right"/>
    </xf>
    <xf numFmtId="166" fontId="8" fillId="2" borderId="0" xfId="2" applyNumberFormat="1" applyFont="1" applyFill="1" applyBorder="1" applyAlignment="1">
      <alignment horizontal="right"/>
    </xf>
    <xf numFmtId="166" fontId="8" fillId="2" borderId="0" xfId="2" applyNumberFormat="1" applyFont="1" applyFill="1" applyBorder="1" applyAlignment="1">
      <alignment horizontal="center"/>
    </xf>
    <xf numFmtId="37" fontId="8" fillId="2" borderId="0" xfId="2" quotePrefix="1" applyNumberFormat="1" applyFont="1" applyFill="1" applyBorder="1" applyAlignment="1">
      <alignment horizontal="center"/>
    </xf>
    <xf numFmtId="166" fontId="8" fillId="2" borderId="0" xfId="10" applyNumberFormat="1" applyFont="1" applyFill="1" applyBorder="1" applyAlignment="1">
      <alignment horizontal="right"/>
    </xf>
    <xf numFmtId="40" fontId="6" fillId="2" borderId="0" xfId="1" applyFont="1" applyFill="1"/>
    <xf numFmtId="166" fontId="6" fillId="2" borderId="2" xfId="2" applyNumberFormat="1" applyFont="1" applyFill="1" applyBorder="1" applyAlignment="1">
      <alignment horizontal="right"/>
    </xf>
    <xf numFmtId="37" fontId="23" fillId="0" borderId="0" xfId="0" applyFont="1" applyFill="1"/>
    <xf numFmtId="37" fontId="24" fillId="0" borderId="0" xfId="0" applyFont="1" applyFill="1"/>
    <xf numFmtId="37" fontId="25" fillId="0" borderId="0" xfId="0" applyFont="1" applyFill="1"/>
    <xf numFmtId="40" fontId="24" fillId="0" borderId="0" xfId="1" applyFont="1" applyFill="1" applyAlignment="1">
      <alignment horizontal="right"/>
    </xf>
    <xf numFmtId="38" fontId="24" fillId="0" borderId="0" xfId="1" applyNumberFormat="1" applyFont="1" applyFill="1"/>
    <xf numFmtId="37" fontId="24" fillId="0" borderId="0" xfId="1" applyNumberFormat="1" applyFont="1" applyFill="1"/>
    <xf numFmtId="37" fontId="24" fillId="0" borderId="0" xfId="0" applyFont="1" applyFill="1" applyBorder="1"/>
    <xf numFmtId="37" fontId="6" fillId="0" borderId="0" xfId="0" quotePrefix="1" applyFont="1" applyFill="1"/>
    <xf numFmtId="37" fontId="6" fillId="0" borderId="0" xfId="0" quotePrefix="1" applyFont="1" applyFill="1" applyAlignment="1">
      <alignment horizontal="left"/>
    </xf>
    <xf numFmtId="166" fontId="8" fillId="0" borderId="3" xfId="0" quotePrefix="1" applyNumberFormat="1" applyFont="1" applyFill="1" applyBorder="1" applyAlignment="1">
      <alignment horizontal="center"/>
    </xf>
    <xf numFmtId="37" fontId="9" fillId="0" borderId="0" xfId="0" applyFont="1"/>
    <xf numFmtId="49" fontId="7" fillId="0" borderId="0" xfId="0" applyNumberFormat="1" applyFont="1" applyAlignment="1">
      <alignment horizontal="center"/>
    </xf>
    <xf numFmtId="37" fontId="8" fillId="0" borderId="0" xfId="0" applyFont="1"/>
    <xf numFmtId="166" fontId="8" fillId="0" borderId="0" xfId="0" applyNumberFormat="1" applyFont="1" applyAlignment="1">
      <alignment horizontal="center"/>
    </xf>
    <xf numFmtId="166" fontId="8" fillId="0" borderId="0" xfId="0" applyNumberFormat="1" applyFont="1"/>
    <xf numFmtId="166" fontId="8" fillId="0" borderId="0" xfId="0" applyNumberFormat="1" applyFont="1" applyAlignment="1">
      <alignment horizontal="right"/>
    </xf>
    <xf numFmtId="37" fontId="6" fillId="0" borderId="0" xfId="0" applyFont="1" applyAlignment="1">
      <alignment horizontal="left"/>
    </xf>
    <xf numFmtId="49" fontId="7" fillId="0" borderId="0" xfId="0" quotePrefix="1" applyNumberFormat="1" applyFont="1" applyAlignment="1">
      <alignment horizontal="center"/>
    </xf>
    <xf numFmtId="37" fontId="8" fillId="0" borderId="0" xfId="0" quotePrefix="1" applyFont="1" applyAlignment="1">
      <alignment horizontal="left"/>
    </xf>
    <xf numFmtId="166" fontId="6" fillId="0" borderId="1" xfId="0" applyNumberFormat="1" applyFont="1" applyBorder="1" applyAlignment="1">
      <alignment horizontal="right"/>
    </xf>
    <xf numFmtId="166" fontId="6" fillId="0" borderId="0" xfId="0" applyNumberFormat="1" applyFont="1"/>
    <xf numFmtId="165" fontId="8" fillId="0" borderId="0" xfId="0" applyNumberFormat="1" applyFont="1" applyAlignment="1">
      <alignment horizontal="right"/>
    </xf>
    <xf numFmtId="165" fontId="8" fillId="0" borderId="0" xfId="0" applyNumberFormat="1" applyFont="1"/>
    <xf numFmtId="37" fontId="8" fillId="0" borderId="0" xfId="0" applyFont="1" applyAlignment="1">
      <alignment vertical="center"/>
    </xf>
    <xf numFmtId="37" fontId="8" fillId="0" borderId="0" xfId="0" applyFont="1" applyAlignment="1">
      <alignment horizontal="left"/>
    </xf>
    <xf numFmtId="37" fontId="6" fillId="0" borderId="0" xfId="0" applyFont="1"/>
    <xf numFmtId="40" fontId="26" fillId="0" borderId="0" xfId="1" applyFont="1" applyFill="1" applyAlignment="1">
      <alignment horizontal="center"/>
    </xf>
    <xf numFmtId="0" fontId="9" fillId="0" borderId="0" xfId="0" applyNumberFormat="1" applyFont="1" applyAlignment="1">
      <alignment horizontal="left"/>
    </xf>
    <xf numFmtId="166" fontId="6" fillId="0" borderId="3" xfId="0" quotePrefix="1" applyNumberFormat="1" applyFont="1" applyFill="1" applyBorder="1" applyAlignment="1">
      <alignment horizontal="right"/>
    </xf>
    <xf numFmtId="166" fontId="6" fillId="0" borderId="3" xfId="0" quotePrefix="1" applyNumberFormat="1" applyFont="1" applyFill="1" applyBorder="1" applyAlignment="1">
      <alignment horizontal="center"/>
    </xf>
    <xf numFmtId="166" fontId="8" fillId="0" borderId="0" xfId="0" quotePrefix="1" applyNumberFormat="1" applyFont="1" applyAlignment="1">
      <alignment horizontal="center"/>
    </xf>
    <xf numFmtId="37" fontId="7" fillId="0" borderId="0" xfId="0" applyFont="1" applyAlignment="1">
      <alignment horizontal="center" vertical="top" wrapText="1"/>
    </xf>
    <xf numFmtId="37" fontId="6" fillId="0" borderId="0" xfId="0" applyFont="1" applyFill="1" applyBorder="1" applyAlignment="1">
      <alignment horizontal="center"/>
    </xf>
    <xf numFmtId="37" fontId="8" fillId="0" borderId="0" xfId="0" applyFont="1" applyFill="1" applyBorder="1" applyAlignment="1">
      <alignment horizontal="center"/>
    </xf>
    <xf numFmtId="37" fontId="3" fillId="0" borderId="0" xfId="0" applyFont="1" applyAlignment="1">
      <alignment horizontal="left" vertical="center"/>
    </xf>
    <xf numFmtId="49" fontId="12" fillId="0" borderId="0" xfId="0" quotePrefix="1" applyNumberFormat="1" applyFont="1" applyAlignment="1">
      <alignment horizontal="center"/>
    </xf>
    <xf numFmtId="37" fontId="5" fillId="0" borderId="0" xfId="0" quotePrefix="1" applyFont="1" applyAlignment="1">
      <alignment horizontal="left"/>
    </xf>
    <xf numFmtId="37" fontId="5" fillId="0" borderId="0" xfId="0" quotePrefix="1" applyFont="1"/>
    <xf numFmtId="37" fontId="5" fillId="0" borderId="0" xfId="0" applyFont="1"/>
    <xf numFmtId="37" fontId="3" fillId="0" borderId="0" xfId="0" applyFont="1" applyAlignment="1">
      <alignment horizontal="left"/>
    </xf>
    <xf numFmtId="37" fontId="8" fillId="0" borderId="0" xfId="0" quotePrefix="1" applyFont="1" applyAlignment="1">
      <alignment horizontal="center"/>
    </xf>
    <xf numFmtId="0" fontId="8" fillId="0" borderId="0" xfId="0" quotePrefix="1" applyNumberFormat="1" applyFont="1" applyAlignment="1">
      <alignment horizontal="center"/>
    </xf>
    <xf numFmtId="164" fontId="8" fillId="0" borderId="0" xfId="0" applyNumberFormat="1" applyFont="1" applyAlignment="1">
      <alignment horizontal="center"/>
    </xf>
    <xf numFmtId="40" fontId="8" fillId="0" borderId="0" xfId="1" quotePrefix="1" applyFont="1" applyFill="1" applyAlignment="1">
      <alignment horizontal="center"/>
    </xf>
    <xf numFmtId="166" fontId="6" fillId="0" borderId="0" xfId="0" applyNumberFormat="1" applyFont="1" applyAlignment="1">
      <alignment horizontal="right"/>
    </xf>
    <xf numFmtId="166" fontId="6" fillId="0" borderId="2" xfId="0" applyNumberFormat="1" applyFont="1" applyBorder="1" applyAlignment="1">
      <alignment horizontal="right"/>
    </xf>
    <xf numFmtId="37" fontId="5" fillId="0" borderId="0" xfId="0" quotePrefix="1" applyFont="1" applyAlignment="1">
      <alignment horizontal="center"/>
    </xf>
    <xf numFmtId="37" fontId="8" fillId="0" borderId="0" xfId="0" applyFont="1" applyAlignment="1">
      <alignment horizontal="center"/>
    </xf>
    <xf numFmtId="49" fontId="8" fillId="0" borderId="0" xfId="0" quotePrefix="1" applyNumberFormat="1" applyFont="1" applyAlignment="1">
      <alignment horizontal="center"/>
    </xf>
    <xf numFmtId="37" fontId="8" fillId="0" borderId="0" xfId="0" applyFont="1" applyAlignment="1">
      <alignment horizontal="left" vertical="center"/>
    </xf>
    <xf numFmtId="166" fontId="8" fillId="0" borderId="3" xfId="0" applyNumberFormat="1" applyFont="1" applyBorder="1" applyAlignment="1">
      <alignment horizontal="right"/>
    </xf>
    <xf numFmtId="166" fontId="8" fillId="0" borderId="3" xfId="0" applyNumberFormat="1" applyFont="1" applyBorder="1"/>
    <xf numFmtId="37" fontId="6" fillId="0" borderId="0" xfId="0" applyFont="1" applyAlignment="1">
      <alignment vertical="center"/>
    </xf>
    <xf numFmtId="166" fontId="8" fillId="0" borderId="4" xfId="0" applyNumberFormat="1" applyFont="1" applyBorder="1" applyAlignment="1">
      <alignment horizontal="center"/>
    </xf>
    <xf numFmtId="166" fontId="8" fillId="0" borderId="4" xfId="0" applyNumberFormat="1" applyFont="1" applyBorder="1"/>
    <xf numFmtId="37" fontId="9" fillId="0" borderId="0" xfId="0" quotePrefix="1" applyFont="1" applyAlignment="1">
      <alignment horizontal="left"/>
    </xf>
    <xf numFmtId="40" fontId="8" fillId="0" borderId="0" xfId="1" applyFont="1" applyFill="1" applyBorder="1" applyAlignment="1">
      <alignment horizontal="center"/>
    </xf>
    <xf numFmtId="37" fontId="8" fillId="0" borderId="3" xfId="0" applyFont="1" applyBorder="1"/>
    <xf numFmtId="37" fontId="3" fillId="0" borderId="0" xfId="0" applyFont="1" applyAlignment="1">
      <alignment horizontal="left" vertical="top"/>
    </xf>
    <xf numFmtId="166" fontId="8" fillId="0" borderId="2" xfId="0" applyNumberFormat="1" applyFont="1" applyBorder="1" applyAlignment="1">
      <alignment horizontal="right"/>
    </xf>
    <xf numFmtId="166" fontId="8" fillId="0" borderId="2" xfId="0" applyNumberFormat="1" applyFont="1" applyBorder="1"/>
    <xf numFmtId="37" fontId="10" fillId="0" borderId="0" xfId="0" applyFont="1" applyAlignment="1">
      <alignment horizontal="center" vertical="top" wrapText="1"/>
    </xf>
    <xf numFmtId="166" fontId="8" fillId="0" borderId="0" xfId="0" applyNumberFormat="1" applyFont="1" applyAlignment="1">
      <alignment horizontal="right" vertical="top"/>
    </xf>
    <xf numFmtId="166" fontId="11" fillId="0" borderId="0" xfId="0" applyNumberFormat="1" applyFont="1" applyAlignment="1">
      <alignment horizontal="right"/>
    </xf>
    <xf numFmtId="166" fontId="8" fillId="0" borderId="0" xfId="0" applyNumberFormat="1" applyFont="1" applyAlignment="1">
      <alignment vertical="top"/>
    </xf>
    <xf numFmtId="166" fontId="11" fillId="0" borderId="0" xfId="0" applyNumberFormat="1" applyFont="1"/>
    <xf numFmtId="166" fontId="6" fillId="0" borderId="4" xfId="0" applyNumberFormat="1" applyFont="1" applyBorder="1" applyAlignment="1">
      <alignment horizontal="right"/>
    </xf>
    <xf numFmtId="166" fontId="6" fillId="0" borderId="4" xfId="0" applyNumberFormat="1" applyFont="1" applyBorder="1"/>
    <xf numFmtId="43" fontId="24" fillId="0" borderId="0" xfId="1" applyNumberFormat="1" applyFont="1" applyFill="1" applyAlignment="1">
      <alignment horizontal="center"/>
    </xf>
    <xf numFmtId="37" fontId="20" fillId="0" borderId="0" xfId="1" quotePrefix="1" applyNumberFormat="1" applyFont="1" applyFill="1" applyBorder="1" applyAlignment="1">
      <alignment horizontal="center"/>
    </xf>
    <xf numFmtId="37" fontId="20" fillId="0" borderId="0" xfId="1" quotePrefix="1" applyNumberFormat="1" applyFont="1" applyFill="1" applyBorder="1" applyAlignment="1">
      <alignment horizontal="right"/>
    </xf>
    <xf numFmtId="37" fontId="15" fillId="0" borderId="0" xfId="1" quotePrefix="1" applyNumberFormat="1" applyFont="1" applyFill="1" applyBorder="1" applyAlignment="1">
      <alignment horizontal="right"/>
    </xf>
    <xf numFmtId="38" fontId="15" fillId="0" borderId="0" xfId="1" applyNumberFormat="1" applyFont="1" applyFill="1" applyBorder="1"/>
    <xf numFmtId="37" fontId="15" fillId="0" borderId="0" xfId="1" applyNumberFormat="1" applyFont="1" applyFill="1" applyBorder="1" applyAlignment="1">
      <alignment horizontal="center"/>
    </xf>
    <xf numFmtId="37" fontId="15" fillId="0" borderId="0" xfId="1" applyNumberFormat="1" applyFont="1" applyFill="1" applyBorder="1" applyAlignment="1">
      <alignment horizontal="right"/>
    </xf>
    <xf numFmtId="37" fontId="15" fillId="0" borderId="0" xfId="1" applyNumberFormat="1" applyFont="1" applyFill="1" applyBorder="1"/>
    <xf numFmtId="37" fontId="20" fillId="0" borderId="3" xfId="1" quotePrefix="1" applyNumberFormat="1" applyFont="1" applyFill="1" applyBorder="1" applyAlignment="1">
      <alignment horizontal="center"/>
    </xf>
    <xf numFmtId="40" fontId="6" fillId="2" borderId="0" xfId="2" applyFont="1" applyFill="1" applyBorder="1" applyAlignment="1">
      <alignment horizontal="center"/>
    </xf>
    <xf numFmtId="166" fontId="6" fillId="2" borderId="2" xfId="2" quotePrefix="1" applyNumberFormat="1" applyFont="1" applyFill="1" applyBorder="1" applyAlignment="1">
      <alignment horizontal="center"/>
    </xf>
    <xf numFmtId="166" fontId="8" fillId="0" borderId="3" xfId="0" quotePrefix="1" applyNumberFormat="1" applyFont="1" applyFill="1" applyBorder="1" applyAlignment="1">
      <alignment horizontal="right"/>
    </xf>
    <xf numFmtId="37" fontId="8" fillId="0" borderId="0" xfId="0" quotePrefix="1" applyFont="1" applyFill="1" applyBorder="1" applyAlignment="1">
      <alignment horizontal="center"/>
    </xf>
    <xf numFmtId="43" fontId="8" fillId="0" borderId="0" xfId="1" applyNumberFormat="1" applyFont="1" applyFill="1" applyAlignment="1">
      <alignment horizontal="center"/>
    </xf>
    <xf numFmtId="166" fontId="8" fillId="0" borderId="0" xfId="0" applyNumberFormat="1" applyFont="1" applyFill="1" applyAlignment="1">
      <alignment horizontal="center"/>
    </xf>
    <xf numFmtId="37" fontId="8" fillId="0" borderId="0" xfId="0" applyFont="1" applyFill="1" applyAlignment="1">
      <alignment vertical="center"/>
    </xf>
    <xf numFmtId="49" fontId="7" fillId="0" borderId="0" xfId="0" quotePrefix="1" applyNumberFormat="1" applyFont="1" applyFill="1" applyAlignment="1">
      <alignment horizontal="center"/>
    </xf>
    <xf numFmtId="37" fontId="3" fillId="0" borderId="0" xfId="0" applyFont="1" applyFill="1" applyAlignment="1">
      <alignment horizontal="left" vertical="center"/>
    </xf>
    <xf numFmtId="40" fontId="5" fillId="0" borderId="0" xfId="1" quotePrefix="1" applyFont="1" applyFill="1" applyAlignment="1">
      <alignment horizontal="center"/>
    </xf>
    <xf numFmtId="37" fontId="5" fillId="0" borderId="0" xfId="0" quotePrefix="1" applyFont="1" applyFill="1"/>
    <xf numFmtId="37" fontId="8" fillId="0" borderId="0" xfId="0" quotePrefix="1" applyFont="1" applyFill="1" applyAlignment="1">
      <alignment horizontal="center"/>
    </xf>
    <xf numFmtId="0" fontId="8" fillId="0" borderId="0" xfId="0" quotePrefix="1" applyNumberFormat="1" applyFont="1" applyFill="1" applyAlignment="1">
      <alignment horizontal="center"/>
    </xf>
    <xf numFmtId="164" fontId="8" fillId="0" borderId="0" xfId="0" applyNumberFormat="1" applyFont="1" applyFill="1" applyAlignment="1">
      <alignment horizontal="center"/>
    </xf>
    <xf numFmtId="40" fontId="20" fillId="0" borderId="0" xfId="1" applyFont="1" applyFill="1" applyBorder="1" applyAlignment="1">
      <alignment horizontal="center"/>
    </xf>
    <xf numFmtId="40" fontId="15" fillId="0" borderId="0" xfId="1" applyFont="1" applyFill="1" applyBorder="1" applyAlignment="1">
      <alignment horizontal="center"/>
    </xf>
    <xf numFmtId="40" fontId="21" fillId="0" borderId="0" xfId="1" applyFont="1" applyFill="1" applyBorder="1" applyAlignment="1"/>
    <xf numFmtId="40" fontId="20" fillId="0" borderId="0" xfId="1" applyFont="1" applyFill="1" applyAlignment="1">
      <alignment horizontal="center"/>
    </xf>
    <xf numFmtId="40" fontId="20" fillId="0" borderId="0" xfId="1" applyFont="1" applyFill="1" applyBorder="1" applyAlignment="1"/>
    <xf numFmtId="40" fontId="20" fillId="0" borderId="0" xfId="1" applyFont="1" applyFill="1"/>
    <xf numFmtId="40" fontId="20" fillId="0" borderId="0" xfId="1" applyFont="1" applyFill="1" applyBorder="1"/>
    <xf numFmtId="40" fontId="8" fillId="0" borderId="0" xfId="2" applyFont="1" applyFill="1" applyBorder="1" applyAlignment="1">
      <alignment horizontal="center"/>
    </xf>
    <xf numFmtId="40" fontId="18" fillId="0" borderId="0" xfId="1" applyFont="1" applyFill="1" applyBorder="1"/>
    <xf numFmtId="37" fontId="20" fillId="0" borderId="0" xfId="10" applyFont="1" applyFill="1" applyAlignment="1"/>
    <xf numFmtId="37" fontId="20" fillId="0" borderId="0" xfId="10" applyFont="1" applyFill="1" applyAlignment="1">
      <alignment horizontal="center"/>
    </xf>
    <xf numFmtId="40" fontId="21" fillId="0" borderId="0" xfId="1" applyFont="1" applyFill="1" applyBorder="1" applyAlignment="1">
      <alignment horizontal="center"/>
    </xf>
    <xf numFmtId="40" fontId="18" fillId="0" borderId="0" xfId="1" applyFont="1" applyFill="1"/>
    <xf numFmtId="40" fontId="15" fillId="0" borderId="0" xfId="1" applyFont="1" applyFill="1" applyBorder="1"/>
    <xf numFmtId="40" fontId="6" fillId="0" borderId="0" xfId="1" applyFont="1" applyFill="1" applyBorder="1"/>
    <xf numFmtId="37" fontId="15" fillId="0" borderId="0" xfId="1" quotePrefix="1" applyNumberFormat="1" applyFont="1" applyFill="1" applyBorder="1" applyAlignment="1">
      <alignment horizontal="center"/>
    </xf>
    <xf numFmtId="37" fontId="9" fillId="0" borderId="0" xfId="0" applyFont="1" applyFill="1" applyAlignment="1">
      <alignment horizontal="left"/>
    </xf>
    <xf numFmtId="38" fontId="21" fillId="0" borderId="0" xfId="1" applyNumberFormat="1" applyFont="1" applyFill="1" applyBorder="1" applyAlignment="1">
      <alignment horizontal="center"/>
    </xf>
    <xf numFmtId="37" fontId="15" fillId="0" borderId="0" xfId="10" applyNumberFormat="1" applyFont="1" applyFill="1" applyBorder="1" applyAlignment="1">
      <alignment horizontal="right"/>
    </xf>
    <xf numFmtId="37" fontId="20" fillId="0" borderId="0" xfId="0" applyFont="1" applyFill="1" applyAlignment="1">
      <alignment horizontal="left"/>
    </xf>
    <xf numFmtId="166" fontId="7" fillId="0" borderId="0" xfId="10" applyNumberFormat="1" applyFont="1" applyFill="1" applyAlignment="1">
      <alignment horizontal="center"/>
    </xf>
    <xf numFmtId="37" fontId="20" fillId="0" borderId="0" xfId="1" applyNumberFormat="1" applyFont="1" applyFill="1" applyBorder="1" applyAlignment="1">
      <alignment horizontal="center"/>
    </xf>
    <xf numFmtId="40" fontId="22" fillId="0" borderId="0" xfId="1" applyFont="1" applyFill="1" applyBorder="1"/>
    <xf numFmtId="37" fontId="22" fillId="0" borderId="0" xfId="1" applyNumberFormat="1" applyFont="1" applyFill="1"/>
    <xf numFmtId="37" fontId="20" fillId="0" borderId="0" xfId="1" applyNumberFormat="1" applyFont="1" applyFill="1" applyBorder="1"/>
    <xf numFmtId="37" fontId="15" fillId="0" borderId="3" xfId="1" quotePrefix="1" applyNumberFormat="1" applyFont="1" applyFill="1" applyBorder="1" applyAlignment="1">
      <alignment horizontal="center"/>
    </xf>
    <xf numFmtId="37" fontId="15" fillId="0" borderId="1" xfId="1" applyNumberFormat="1" applyFont="1" applyFill="1" applyBorder="1"/>
    <xf numFmtId="37" fontId="15" fillId="0" borderId="1" xfId="1" quotePrefix="1" applyNumberFormat="1" applyFont="1" applyFill="1" applyBorder="1" applyAlignment="1">
      <alignment horizontal="center"/>
    </xf>
    <xf numFmtId="40" fontId="22" fillId="0" borderId="0" xfId="1" applyFont="1" applyFill="1"/>
    <xf numFmtId="166" fontId="15" fillId="0" borderId="1" xfId="1" quotePrefix="1" applyNumberFormat="1" applyFont="1" applyFill="1" applyBorder="1" applyAlignment="1">
      <alignment horizontal="center"/>
    </xf>
    <xf numFmtId="37" fontId="15" fillId="0" borderId="1" xfId="1" quotePrefix="1" applyNumberFormat="1" applyFont="1" applyFill="1" applyBorder="1" applyAlignment="1">
      <alignment horizontal="right"/>
    </xf>
    <xf numFmtId="40" fontId="15" fillId="0" borderId="0" xfId="1" applyFont="1" applyFill="1"/>
    <xf numFmtId="38" fontId="6" fillId="0" borderId="2" xfId="1" applyNumberFormat="1" applyFont="1" applyFill="1" applyBorder="1"/>
    <xf numFmtId="38" fontId="20" fillId="0" borderId="0" xfId="1" applyNumberFormat="1" applyFont="1" applyFill="1" applyBorder="1"/>
    <xf numFmtId="168" fontId="15" fillId="0" borderId="2" xfId="1" applyNumberFormat="1" applyFont="1" applyFill="1" applyBorder="1"/>
    <xf numFmtId="38" fontId="6" fillId="0" borderId="2" xfId="1" quotePrefix="1" applyNumberFormat="1" applyFont="1" applyFill="1" applyBorder="1" applyAlignment="1">
      <alignment horizontal="center"/>
    </xf>
    <xf numFmtId="168" fontId="15" fillId="0" borderId="0" xfId="1" quotePrefix="1" applyNumberFormat="1" applyFont="1" applyFill="1" applyBorder="1" applyAlignment="1">
      <alignment horizontal="right"/>
    </xf>
    <xf numFmtId="168" fontId="6" fillId="0" borderId="2" xfId="1" applyNumberFormat="1" applyFont="1" applyFill="1" applyBorder="1"/>
    <xf numFmtId="168" fontId="20" fillId="0" borderId="0" xfId="1" applyNumberFormat="1" applyFont="1" applyFill="1" applyBorder="1"/>
    <xf numFmtId="166" fontId="8" fillId="0" borderId="0" xfId="2" applyNumberFormat="1" applyFont="1" applyFill="1" applyBorder="1" applyAlignment="1">
      <alignment horizontal="right"/>
    </xf>
    <xf numFmtId="166" fontId="6" fillId="0" borderId="1" xfId="2" applyNumberFormat="1" applyFont="1" applyFill="1" applyBorder="1" applyAlignment="1">
      <alignment horizontal="right"/>
    </xf>
    <xf numFmtId="40" fontId="8" fillId="0" borderId="0" xfId="2" applyFont="1" applyFill="1" applyAlignment="1">
      <alignment horizontal="center"/>
    </xf>
    <xf numFmtId="40" fontId="6" fillId="0" borderId="0" xfId="2" applyFont="1" applyFill="1" applyBorder="1" applyAlignment="1">
      <alignment horizontal="center"/>
    </xf>
    <xf numFmtId="40" fontId="8" fillId="0" borderId="0" xfId="2" applyFont="1" applyFill="1"/>
    <xf numFmtId="40" fontId="7" fillId="0" borderId="0" xfId="2" applyFont="1" applyFill="1" applyBorder="1" applyAlignment="1"/>
    <xf numFmtId="37" fontId="0" fillId="0" borderId="0" xfId="0" applyFill="1"/>
    <xf numFmtId="40" fontId="7" fillId="0" borderId="0" xfId="2" applyFont="1" applyFill="1" applyBorder="1" applyAlignment="1">
      <alignment horizontal="center"/>
    </xf>
    <xf numFmtId="40" fontId="6" fillId="0" borderId="0" xfId="2" applyFont="1" applyFill="1" applyBorder="1"/>
    <xf numFmtId="38" fontId="9" fillId="0" borderId="0" xfId="2" quotePrefix="1" applyNumberFormat="1" applyFont="1" applyFill="1" applyAlignment="1">
      <alignment horizontal="center"/>
    </xf>
    <xf numFmtId="166" fontId="6" fillId="0" borderId="0" xfId="2" applyNumberFormat="1" applyFont="1" applyFill="1" applyBorder="1" applyAlignment="1">
      <alignment horizontal="right"/>
    </xf>
    <xf numFmtId="40" fontId="6" fillId="0" borderId="0" xfId="2" applyFont="1" applyFill="1"/>
    <xf numFmtId="166" fontId="6" fillId="0" borderId="0" xfId="2" applyNumberFormat="1" applyFont="1" applyFill="1" applyBorder="1" applyAlignment="1">
      <alignment horizontal="center"/>
    </xf>
    <xf numFmtId="166" fontId="8" fillId="0" borderId="0" xfId="2" applyNumberFormat="1" applyFont="1" applyFill="1" applyBorder="1" applyAlignment="1">
      <alignment horizontal="center"/>
    </xf>
    <xf numFmtId="37" fontId="8" fillId="0" borderId="0" xfId="2" quotePrefix="1" applyNumberFormat="1" applyFont="1" applyFill="1" applyBorder="1" applyAlignment="1">
      <alignment horizontal="center"/>
    </xf>
    <xf numFmtId="166" fontId="8" fillId="0" borderId="0" xfId="10" applyNumberFormat="1" applyFont="1" applyFill="1" applyBorder="1" applyAlignment="1">
      <alignment horizontal="right"/>
    </xf>
    <xf numFmtId="40" fontId="9" fillId="0" borderId="0" xfId="1" applyFont="1" applyFill="1" applyBorder="1"/>
    <xf numFmtId="37" fontId="8" fillId="0" borderId="0" xfId="7" applyFont="1" applyFill="1" applyAlignment="1">
      <alignment horizontal="left"/>
    </xf>
    <xf numFmtId="166" fontId="8" fillId="0" borderId="0" xfId="2" quotePrefix="1" applyNumberFormat="1" applyFont="1" applyFill="1" applyBorder="1" applyAlignment="1">
      <alignment horizontal="center"/>
    </xf>
    <xf numFmtId="38" fontId="7" fillId="0" borderId="0" xfId="2" quotePrefix="1" applyNumberFormat="1" applyFont="1" applyFill="1" applyAlignment="1">
      <alignment horizontal="center"/>
    </xf>
    <xf numFmtId="166" fontId="6" fillId="0" borderId="1" xfId="2" quotePrefix="1" applyNumberFormat="1" applyFont="1" applyFill="1" applyBorder="1" applyAlignment="1">
      <alignment horizontal="center"/>
    </xf>
    <xf numFmtId="166" fontId="6" fillId="0" borderId="1" xfId="2" applyNumberFormat="1" applyFont="1" applyFill="1" applyBorder="1" applyAlignment="1">
      <alignment horizontal="center"/>
    </xf>
    <xf numFmtId="166" fontId="6" fillId="0" borderId="0" xfId="2" quotePrefix="1" applyNumberFormat="1" applyFont="1" applyFill="1" applyBorder="1" applyAlignment="1">
      <alignment horizontal="center"/>
    </xf>
    <xf numFmtId="166" fontId="6" fillId="0" borderId="0" xfId="10" applyNumberFormat="1" applyFont="1" applyFill="1" applyBorder="1" applyAlignment="1">
      <alignment horizontal="right"/>
    </xf>
    <xf numFmtId="166" fontId="6" fillId="0" borderId="1" xfId="2" applyNumberFormat="1" applyFont="1" applyFill="1" applyBorder="1" applyAlignment="1"/>
    <xf numFmtId="40" fontId="6" fillId="0" borderId="0" xfId="1" applyFont="1" applyFill="1"/>
    <xf numFmtId="166" fontId="6" fillId="0" borderId="2" xfId="2" applyNumberFormat="1" applyFont="1" applyFill="1" applyBorder="1" applyAlignment="1">
      <alignment horizontal="right"/>
    </xf>
    <xf numFmtId="166" fontId="6" fillId="0" borderId="2" xfId="2" applyNumberFormat="1" applyFont="1" applyFill="1" applyBorder="1" applyAlignment="1">
      <alignment horizontal="center"/>
    </xf>
    <xf numFmtId="40" fontId="18" fillId="0" borderId="6" xfId="1" applyFont="1" applyFill="1" applyBorder="1"/>
    <xf numFmtId="9" fontId="8" fillId="0" borderId="0" xfId="11" applyFont="1"/>
    <xf numFmtId="37" fontId="6" fillId="0" borderId="0" xfId="0" applyFont="1" applyAlignment="1">
      <alignment horizontal="center"/>
    </xf>
    <xf numFmtId="49" fontId="7" fillId="0" borderId="0" xfId="0" quotePrefix="1" applyNumberFormat="1" applyFont="1" applyAlignment="1">
      <alignment horizontal="center"/>
    </xf>
    <xf numFmtId="37" fontId="6" fillId="0" borderId="0" xfId="0" applyFont="1" applyFill="1" applyAlignment="1">
      <alignment horizontal="center"/>
    </xf>
    <xf numFmtId="37" fontId="8" fillId="0" borderId="0" xfId="0" applyFont="1" applyFill="1" applyBorder="1" applyAlignment="1">
      <alignment horizontal="center"/>
    </xf>
    <xf numFmtId="37" fontId="6" fillId="0" borderId="0" xfId="0" applyFont="1" applyFill="1" applyBorder="1" applyAlignment="1">
      <alignment horizontal="center"/>
    </xf>
    <xf numFmtId="40" fontId="15" fillId="2" borderId="0" xfId="1" applyFont="1" applyFill="1" applyBorder="1" applyAlignment="1">
      <alignment horizontal="center"/>
    </xf>
    <xf numFmtId="40" fontId="20" fillId="2" borderId="3" xfId="1" applyFont="1" applyFill="1" applyBorder="1" applyAlignment="1">
      <alignment horizontal="center"/>
    </xf>
    <xf numFmtId="40" fontId="21" fillId="0" borderId="0" xfId="1" applyFont="1" applyFill="1" applyBorder="1" applyAlignment="1">
      <alignment horizontal="center"/>
    </xf>
    <xf numFmtId="40" fontId="7" fillId="0" borderId="0" xfId="2" applyFont="1" applyFill="1" applyBorder="1" applyAlignment="1">
      <alignment horizontal="center"/>
    </xf>
    <xf numFmtId="40" fontId="6" fillId="2" borderId="0" xfId="2" applyFont="1" applyFill="1" applyBorder="1" applyAlignment="1">
      <alignment horizontal="center"/>
    </xf>
    <xf numFmtId="40" fontId="8" fillId="2" borderId="3" xfId="2" applyFont="1" applyFill="1" applyBorder="1" applyAlignment="1">
      <alignment horizontal="center"/>
    </xf>
  </cellXfs>
  <cellStyles count="12">
    <cellStyle name="Comma" xfId="1" builtinId="3"/>
    <cellStyle name="Comma 2" xfId="2" xr:uid="{00000000-0005-0000-0000-000001000000}"/>
    <cellStyle name="Comma 3" xfId="3" xr:uid="{00000000-0005-0000-0000-000002000000}"/>
    <cellStyle name="Currency" xfId="4" builtinId="4"/>
    <cellStyle name="Currency 2" xfId="5" xr:uid="{00000000-0005-0000-0000-000004000000}"/>
    <cellStyle name="no dec" xfId="6" xr:uid="{00000000-0005-0000-0000-000005000000}"/>
    <cellStyle name="Normal" xfId="0" builtinId="0"/>
    <cellStyle name="Normal 2" xfId="7" xr:uid="{00000000-0005-0000-0000-000007000000}"/>
    <cellStyle name="Normal 3" xfId="8" xr:uid="{00000000-0005-0000-0000-000008000000}"/>
    <cellStyle name="Normal 4" xfId="9" xr:uid="{00000000-0005-0000-0000-000009000000}"/>
    <cellStyle name="Normal_q308" xfId="10" xr:uid="{00000000-0005-0000-0000-00000A000000}"/>
    <cellStyle name="Percent" xfId="11" builtinId="5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1593850</xdr:colOff>
      <xdr:row>89</xdr:row>
      <xdr:rowOff>0</xdr:rowOff>
    </xdr:from>
    <xdr:to>
      <xdr:col>0</xdr:col>
      <xdr:colOff>1800225</xdr:colOff>
      <xdr:row>89</xdr:row>
      <xdr:rowOff>47625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FD4493B7-BD4D-4C70-AD01-64D9F1F7D990}"/>
            </a:ext>
          </a:extLst>
        </xdr:cNvPr>
        <xdr:cNvSpPr txBox="1">
          <a:spLocks noChangeArrowheads="1"/>
        </xdr:cNvSpPr>
      </xdr:nvSpPr>
      <xdr:spPr bwMode="auto">
        <a:xfrm>
          <a:off x="1593850" y="27127200"/>
          <a:ext cx="2063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1800225</xdr:colOff>
      <xdr:row>89</xdr:row>
      <xdr:rowOff>47625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D6EB4DED-3013-4EA4-9D04-B3AD498585D1}"/>
            </a:ext>
          </a:extLst>
        </xdr:cNvPr>
        <xdr:cNvSpPr txBox="1">
          <a:spLocks noChangeArrowheads="1"/>
        </xdr:cNvSpPr>
      </xdr:nvSpPr>
      <xdr:spPr bwMode="auto">
        <a:xfrm>
          <a:off x="1593850" y="27127200"/>
          <a:ext cx="2063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1800225</xdr:colOff>
      <xdr:row>88</xdr:row>
      <xdr:rowOff>47625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CC5D598D-68D4-4645-8CAA-BB6208160F66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2063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1800225</xdr:colOff>
      <xdr:row>88</xdr:row>
      <xdr:rowOff>47625</xdr:rowOff>
    </xdr:to>
    <xdr:sp macro="" textlink="">
      <xdr:nvSpPr>
        <xdr:cNvPr id="5" name="Text Box 10">
          <a:extLst>
            <a:ext uri="{FF2B5EF4-FFF2-40B4-BE49-F238E27FC236}">
              <a16:creationId xmlns:a16="http://schemas.microsoft.com/office/drawing/2014/main" id="{3E99FE94-2E9B-4EB4-8E00-4E75F4319BFF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2063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1733550</xdr:colOff>
      <xdr:row>86</xdr:row>
      <xdr:rowOff>66675</xdr:rowOff>
    </xdr:to>
    <xdr:sp macro="" textlink="">
      <xdr:nvSpPr>
        <xdr:cNvPr id="6" name="Text Box 9">
          <a:extLst>
            <a:ext uri="{FF2B5EF4-FFF2-40B4-BE49-F238E27FC236}">
              <a16:creationId xmlns:a16="http://schemas.microsoft.com/office/drawing/2014/main" id="{04B0843C-FD80-4A06-8A54-966D9935729E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1733550</xdr:colOff>
      <xdr:row>86</xdr:row>
      <xdr:rowOff>66675</xdr:rowOff>
    </xdr:to>
    <xdr:sp macro="" textlink="">
      <xdr:nvSpPr>
        <xdr:cNvPr id="7" name="Text Box 1">
          <a:extLst>
            <a:ext uri="{FF2B5EF4-FFF2-40B4-BE49-F238E27FC236}">
              <a16:creationId xmlns:a16="http://schemas.microsoft.com/office/drawing/2014/main" id="{E9D0AD9E-3C62-4093-AFA0-918C11E70EF1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1733550</xdr:colOff>
      <xdr:row>86</xdr:row>
      <xdr:rowOff>66675</xdr:rowOff>
    </xdr:to>
    <xdr:sp macro="" textlink="">
      <xdr:nvSpPr>
        <xdr:cNvPr id="8" name="Text Box 8">
          <a:extLst>
            <a:ext uri="{FF2B5EF4-FFF2-40B4-BE49-F238E27FC236}">
              <a16:creationId xmlns:a16="http://schemas.microsoft.com/office/drawing/2014/main" id="{C4EB2507-79E3-487D-9F21-CD1B46118D6C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1733550</xdr:colOff>
      <xdr:row>85</xdr:row>
      <xdr:rowOff>66675</xdr:rowOff>
    </xdr:to>
    <xdr:sp macro="" textlink="">
      <xdr:nvSpPr>
        <xdr:cNvPr id="9" name="Text Box 9">
          <a:extLst>
            <a:ext uri="{FF2B5EF4-FFF2-40B4-BE49-F238E27FC236}">
              <a16:creationId xmlns:a16="http://schemas.microsoft.com/office/drawing/2014/main" id="{24889BD5-8699-43F2-BC60-9C8784DA30FF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1733550</xdr:colOff>
      <xdr:row>85</xdr:row>
      <xdr:rowOff>66675</xdr:rowOff>
    </xdr:to>
    <xdr:sp macro="" textlink="">
      <xdr:nvSpPr>
        <xdr:cNvPr id="10" name="Text Box 10">
          <a:extLst>
            <a:ext uri="{FF2B5EF4-FFF2-40B4-BE49-F238E27FC236}">
              <a16:creationId xmlns:a16="http://schemas.microsoft.com/office/drawing/2014/main" id="{82E3BBF8-A277-435E-842F-584CBDF23948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1666875</xdr:colOff>
      <xdr:row>84</xdr:row>
      <xdr:rowOff>9526</xdr:rowOff>
    </xdr:to>
    <xdr:sp macro="" textlink="">
      <xdr:nvSpPr>
        <xdr:cNvPr id="11" name="Text Box 9">
          <a:extLst>
            <a:ext uri="{FF2B5EF4-FFF2-40B4-BE49-F238E27FC236}">
              <a16:creationId xmlns:a16="http://schemas.microsoft.com/office/drawing/2014/main" id="{C28F316A-0445-4019-9AEE-4018DDC6073C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730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1733550</xdr:colOff>
      <xdr:row>85</xdr:row>
      <xdr:rowOff>66675</xdr:rowOff>
    </xdr:to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id="{979D07DA-C001-455B-849E-F53A82455C9B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1733550</xdr:colOff>
      <xdr:row>85</xdr:row>
      <xdr:rowOff>66675</xdr:rowOff>
    </xdr:to>
    <xdr:sp macro="" textlink="">
      <xdr:nvSpPr>
        <xdr:cNvPr id="13" name="Text Box 8">
          <a:extLst>
            <a:ext uri="{FF2B5EF4-FFF2-40B4-BE49-F238E27FC236}">
              <a16:creationId xmlns:a16="http://schemas.microsoft.com/office/drawing/2014/main" id="{7D8558E4-424F-4A7C-B908-AEEE6468784D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1733550</xdr:colOff>
      <xdr:row>84</xdr:row>
      <xdr:rowOff>66675</xdr:rowOff>
    </xdr:to>
    <xdr:sp macro="" textlink="">
      <xdr:nvSpPr>
        <xdr:cNvPr id="14" name="Text Box 9">
          <a:extLst>
            <a:ext uri="{FF2B5EF4-FFF2-40B4-BE49-F238E27FC236}">
              <a16:creationId xmlns:a16="http://schemas.microsoft.com/office/drawing/2014/main" id="{B86169E4-86B6-4BE6-B2CE-79984F6AA842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1733550</xdr:colOff>
      <xdr:row>84</xdr:row>
      <xdr:rowOff>66675</xdr:rowOff>
    </xdr:to>
    <xdr:sp macro="" textlink="">
      <xdr:nvSpPr>
        <xdr:cNvPr id="15" name="Text Box 10">
          <a:extLst>
            <a:ext uri="{FF2B5EF4-FFF2-40B4-BE49-F238E27FC236}">
              <a16:creationId xmlns:a16="http://schemas.microsoft.com/office/drawing/2014/main" id="{E4B21637-2281-42BB-8844-708CB6E839E7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1666875</xdr:colOff>
      <xdr:row>83</xdr:row>
      <xdr:rowOff>9525</xdr:rowOff>
    </xdr:to>
    <xdr:sp macro="" textlink="">
      <xdr:nvSpPr>
        <xdr:cNvPr id="16" name="Text Box 9">
          <a:extLst>
            <a:ext uri="{FF2B5EF4-FFF2-40B4-BE49-F238E27FC236}">
              <a16:creationId xmlns:a16="http://schemas.microsoft.com/office/drawing/2014/main" id="{FD4A73C9-63DF-42D4-B25E-D456CB0CCB64}"/>
            </a:ext>
          </a:extLst>
        </xdr:cNvPr>
        <xdr:cNvSpPr txBox="1">
          <a:spLocks noChangeArrowheads="1"/>
        </xdr:cNvSpPr>
      </xdr:nvSpPr>
      <xdr:spPr bwMode="auto">
        <a:xfrm>
          <a:off x="1593850" y="24993600"/>
          <a:ext cx="730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1733550</xdr:colOff>
      <xdr:row>81</xdr:row>
      <xdr:rowOff>66675</xdr:rowOff>
    </xdr:to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id="{AF2168C2-59C9-4941-A497-909C589CD62B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1733550</xdr:colOff>
      <xdr:row>81</xdr:row>
      <xdr:rowOff>66675</xdr:rowOff>
    </xdr:to>
    <xdr:sp macro="" textlink="">
      <xdr:nvSpPr>
        <xdr:cNvPr id="18" name="Text Box 8">
          <a:extLst>
            <a:ext uri="{FF2B5EF4-FFF2-40B4-BE49-F238E27FC236}">
              <a16:creationId xmlns:a16="http://schemas.microsoft.com/office/drawing/2014/main" id="{585305FD-BA84-4EF6-892F-1A460D218E90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1733550</xdr:colOff>
      <xdr:row>80</xdr:row>
      <xdr:rowOff>66675</xdr:rowOff>
    </xdr:to>
    <xdr:sp macro="" textlink="">
      <xdr:nvSpPr>
        <xdr:cNvPr id="19" name="Text Box 9">
          <a:extLst>
            <a:ext uri="{FF2B5EF4-FFF2-40B4-BE49-F238E27FC236}">
              <a16:creationId xmlns:a16="http://schemas.microsoft.com/office/drawing/2014/main" id="{7A0BE192-A4D4-4B95-BEE1-56162AEFA018}"/>
            </a:ext>
          </a:extLst>
        </xdr:cNvPr>
        <xdr:cNvSpPr txBox="1">
          <a:spLocks noChangeArrowheads="1"/>
        </xdr:cNvSpPr>
      </xdr:nvSpPr>
      <xdr:spPr bwMode="auto">
        <a:xfrm>
          <a:off x="1593850" y="24384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1733550</xdr:colOff>
      <xdr:row>80</xdr:row>
      <xdr:rowOff>66675</xdr:rowOff>
    </xdr:to>
    <xdr:sp macro="" textlink="">
      <xdr:nvSpPr>
        <xdr:cNvPr id="20" name="Text Box 10">
          <a:extLst>
            <a:ext uri="{FF2B5EF4-FFF2-40B4-BE49-F238E27FC236}">
              <a16:creationId xmlns:a16="http://schemas.microsoft.com/office/drawing/2014/main" id="{5A79E492-5886-419C-952F-A4678A43BB83}"/>
            </a:ext>
          </a:extLst>
        </xdr:cNvPr>
        <xdr:cNvSpPr txBox="1">
          <a:spLocks noChangeArrowheads="1"/>
        </xdr:cNvSpPr>
      </xdr:nvSpPr>
      <xdr:spPr bwMode="auto">
        <a:xfrm>
          <a:off x="1593850" y="24384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1666875</xdr:colOff>
      <xdr:row>78</xdr:row>
      <xdr:rowOff>295275</xdr:rowOff>
    </xdr:to>
    <xdr:sp macro="" textlink="">
      <xdr:nvSpPr>
        <xdr:cNvPr id="21" name="Text Box 9">
          <a:extLst>
            <a:ext uri="{FF2B5EF4-FFF2-40B4-BE49-F238E27FC236}">
              <a16:creationId xmlns:a16="http://schemas.microsoft.com/office/drawing/2014/main" id="{8E09CBD4-7A69-4D11-9621-8ED563BA1410}"/>
            </a:ext>
          </a:extLst>
        </xdr:cNvPr>
        <xdr:cNvSpPr txBox="1">
          <a:spLocks noChangeArrowheads="1"/>
        </xdr:cNvSpPr>
      </xdr:nvSpPr>
      <xdr:spPr bwMode="auto">
        <a:xfrm>
          <a:off x="1593850" y="23774400"/>
          <a:ext cx="7302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1733550</xdr:colOff>
      <xdr:row>86</xdr:row>
      <xdr:rowOff>66675</xdr:rowOff>
    </xdr:to>
    <xdr:sp macro="" textlink="">
      <xdr:nvSpPr>
        <xdr:cNvPr id="22" name="Text Box 1">
          <a:extLst>
            <a:ext uri="{FF2B5EF4-FFF2-40B4-BE49-F238E27FC236}">
              <a16:creationId xmlns:a16="http://schemas.microsoft.com/office/drawing/2014/main" id="{79E3C7BF-7490-467D-8EBA-27D321202643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1733550</xdr:colOff>
      <xdr:row>86</xdr:row>
      <xdr:rowOff>66675</xdr:rowOff>
    </xdr:to>
    <xdr:sp macro="" textlink="">
      <xdr:nvSpPr>
        <xdr:cNvPr id="23" name="Text Box 8">
          <a:extLst>
            <a:ext uri="{FF2B5EF4-FFF2-40B4-BE49-F238E27FC236}">
              <a16:creationId xmlns:a16="http://schemas.microsoft.com/office/drawing/2014/main" id="{DB4E9751-38D8-49D3-9A1E-02B5FE400644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1733550</xdr:colOff>
      <xdr:row>85</xdr:row>
      <xdr:rowOff>66675</xdr:rowOff>
    </xdr:to>
    <xdr:sp macro="" textlink="">
      <xdr:nvSpPr>
        <xdr:cNvPr id="24" name="Text Box 9">
          <a:extLst>
            <a:ext uri="{FF2B5EF4-FFF2-40B4-BE49-F238E27FC236}">
              <a16:creationId xmlns:a16="http://schemas.microsoft.com/office/drawing/2014/main" id="{E596EA4F-4755-4E3A-A342-BCA708836C7F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1733550</xdr:colOff>
      <xdr:row>85</xdr:row>
      <xdr:rowOff>66675</xdr:rowOff>
    </xdr:to>
    <xdr:sp macro="" textlink="">
      <xdr:nvSpPr>
        <xdr:cNvPr id="25" name="Text Box 10">
          <a:extLst>
            <a:ext uri="{FF2B5EF4-FFF2-40B4-BE49-F238E27FC236}">
              <a16:creationId xmlns:a16="http://schemas.microsoft.com/office/drawing/2014/main" id="{078943B0-6C91-4BC5-A258-A3B44773525B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1666875</xdr:colOff>
      <xdr:row>83</xdr:row>
      <xdr:rowOff>285750</xdr:rowOff>
    </xdr:to>
    <xdr:sp macro="" textlink="">
      <xdr:nvSpPr>
        <xdr:cNvPr id="26" name="Text Box 9">
          <a:extLst>
            <a:ext uri="{FF2B5EF4-FFF2-40B4-BE49-F238E27FC236}">
              <a16:creationId xmlns:a16="http://schemas.microsoft.com/office/drawing/2014/main" id="{83B81EFB-7EF3-469F-837A-3C719BDDA6D0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730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79</xdr:row>
      <xdr:rowOff>0</xdr:rowOff>
    </xdr:from>
    <xdr:to>
      <xdr:col>0</xdr:col>
      <xdr:colOff>1733550</xdr:colOff>
      <xdr:row>79</xdr:row>
      <xdr:rowOff>66675</xdr:rowOff>
    </xdr:to>
    <xdr:sp macro="" textlink="">
      <xdr:nvSpPr>
        <xdr:cNvPr id="27" name="Text Box 1">
          <a:extLst>
            <a:ext uri="{FF2B5EF4-FFF2-40B4-BE49-F238E27FC236}">
              <a16:creationId xmlns:a16="http://schemas.microsoft.com/office/drawing/2014/main" id="{16E083D9-B85B-400F-B6CC-1588C04ECFA3}"/>
            </a:ext>
          </a:extLst>
        </xdr:cNvPr>
        <xdr:cNvSpPr txBox="1">
          <a:spLocks noChangeArrowheads="1"/>
        </xdr:cNvSpPr>
      </xdr:nvSpPr>
      <xdr:spPr bwMode="auto">
        <a:xfrm>
          <a:off x="1593850" y="240792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79</xdr:row>
      <xdr:rowOff>0</xdr:rowOff>
    </xdr:from>
    <xdr:to>
      <xdr:col>0</xdr:col>
      <xdr:colOff>1733550</xdr:colOff>
      <xdr:row>79</xdr:row>
      <xdr:rowOff>66675</xdr:rowOff>
    </xdr:to>
    <xdr:sp macro="" textlink="">
      <xdr:nvSpPr>
        <xdr:cNvPr id="28" name="Text Box 8">
          <a:extLst>
            <a:ext uri="{FF2B5EF4-FFF2-40B4-BE49-F238E27FC236}">
              <a16:creationId xmlns:a16="http://schemas.microsoft.com/office/drawing/2014/main" id="{225AC132-09FF-4FA4-94D8-5BD59C320D46}"/>
            </a:ext>
          </a:extLst>
        </xdr:cNvPr>
        <xdr:cNvSpPr txBox="1">
          <a:spLocks noChangeArrowheads="1"/>
        </xdr:cNvSpPr>
      </xdr:nvSpPr>
      <xdr:spPr bwMode="auto">
        <a:xfrm>
          <a:off x="1593850" y="240792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1733550</xdr:colOff>
      <xdr:row>83</xdr:row>
      <xdr:rowOff>66675</xdr:rowOff>
    </xdr:to>
    <xdr:sp macro="" textlink="">
      <xdr:nvSpPr>
        <xdr:cNvPr id="29" name="Text Box 9">
          <a:extLst>
            <a:ext uri="{FF2B5EF4-FFF2-40B4-BE49-F238E27FC236}">
              <a16:creationId xmlns:a16="http://schemas.microsoft.com/office/drawing/2014/main" id="{456378C9-4149-45C1-8629-533197BE5992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1733550</xdr:colOff>
      <xdr:row>83</xdr:row>
      <xdr:rowOff>66675</xdr:rowOff>
    </xdr:to>
    <xdr:sp macro="" textlink="">
      <xdr:nvSpPr>
        <xdr:cNvPr id="30" name="Text Box 10">
          <a:extLst>
            <a:ext uri="{FF2B5EF4-FFF2-40B4-BE49-F238E27FC236}">
              <a16:creationId xmlns:a16="http://schemas.microsoft.com/office/drawing/2014/main" id="{61E7D380-51D3-4A46-8312-7230CD56A58C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1666875</xdr:colOff>
      <xdr:row>79</xdr:row>
      <xdr:rowOff>1</xdr:rowOff>
    </xdr:to>
    <xdr:sp macro="" textlink="">
      <xdr:nvSpPr>
        <xdr:cNvPr id="31" name="Text Box 9">
          <a:extLst>
            <a:ext uri="{FF2B5EF4-FFF2-40B4-BE49-F238E27FC236}">
              <a16:creationId xmlns:a16="http://schemas.microsoft.com/office/drawing/2014/main" id="{DE34A6E8-2254-46C6-91D6-F9704D21EE97}"/>
            </a:ext>
          </a:extLst>
        </xdr:cNvPr>
        <xdr:cNvSpPr txBox="1">
          <a:spLocks noChangeArrowheads="1"/>
        </xdr:cNvSpPr>
      </xdr:nvSpPr>
      <xdr:spPr bwMode="auto">
        <a:xfrm>
          <a:off x="1593850" y="23774400"/>
          <a:ext cx="7302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1733550</xdr:colOff>
      <xdr:row>80</xdr:row>
      <xdr:rowOff>66675</xdr:rowOff>
    </xdr:to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74B7ABA8-2117-499A-8A58-864523C153FF}"/>
            </a:ext>
          </a:extLst>
        </xdr:cNvPr>
        <xdr:cNvSpPr txBox="1">
          <a:spLocks noChangeArrowheads="1"/>
        </xdr:cNvSpPr>
      </xdr:nvSpPr>
      <xdr:spPr bwMode="auto">
        <a:xfrm>
          <a:off x="1593850" y="24384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1733550</xdr:colOff>
      <xdr:row>80</xdr:row>
      <xdr:rowOff>66675</xdr:rowOff>
    </xdr:to>
    <xdr:sp macro="" textlink="">
      <xdr:nvSpPr>
        <xdr:cNvPr id="33" name="Text Box 8">
          <a:extLst>
            <a:ext uri="{FF2B5EF4-FFF2-40B4-BE49-F238E27FC236}">
              <a16:creationId xmlns:a16="http://schemas.microsoft.com/office/drawing/2014/main" id="{7D3A3095-8579-4AE6-BF80-423EF57B1B80}"/>
            </a:ext>
          </a:extLst>
        </xdr:cNvPr>
        <xdr:cNvSpPr txBox="1">
          <a:spLocks noChangeArrowheads="1"/>
        </xdr:cNvSpPr>
      </xdr:nvSpPr>
      <xdr:spPr bwMode="auto">
        <a:xfrm>
          <a:off x="1593850" y="24384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1733550</xdr:colOff>
      <xdr:row>84</xdr:row>
      <xdr:rowOff>66675</xdr:rowOff>
    </xdr:to>
    <xdr:sp macro="" textlink="">
      <xdr:nvSpPr>
        <xdr:cNvPr id="34" name="Text Box 9">
          <a:extLst>
            <a:ext uri="{FF2B5EF4-FFF2-40B4-BE49-F238E27FC236}">
              <a16:creationId xmlns:a16="http://schemas.microsoft.com/office/drawing/2014/main" id="{B278ADEF-C1A5-4262-9B4D-5B12670F79EB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1733550</xdr:colOff>
      <xdr:row>84</xdr:row>
      <xdr:rowOff>66675</xdr:rowOff>
    </xdr:to>
    <xdr:sp macro="" textlink="">
      <xdr:nvSpPr>
        <xdr:cNvPr id="35" name="Text Box 10">
          <a:extLst>
            <a:ext uri="{FF2B5EF4-FFF2-40B4-BE49-F238E27FC236}">
              <a16:creationId xmlns:a16="http://schemas.microsoft.com/office/drawing/2014/main" id="{AC8B3A78-BD4A-405B-93FD-E7F82499A114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1666875</xdr:colOff>
      <xdr:row>79</xdr:row>
      <xdr:rowOff>9526</xdr:rowOff>
    </xdr:to>
    <xdr:sp macro="" textlink="">
      <xdr:nvSpPr>
        <xdr:cNvPr id="36" name="Text Box 9">
          <a:extLst>
            <a:ext uri="{FF2B5EF4-FFF2-40B4-BE49-F238E27FC236}">
              <a16:creationId xmlns:a16="http://schemas.microsoft.com/office/drawing/2014/main" id="{877E4E14-F978-445D-8CC5-F2EA9E7BB9FA}"/>
            </a:ext>
          </a:extLst>
        </xdr:cNvPr>
        <xdr:cNvSpPr txBox="1">
          <a:spLocks noChangeArrowheads="1"/>
        </xdr:cNvSpPr>
      </xdr:nvSpPr>
      <xdr:spPr bwMode="auto">
        <a:xfrm>
          <a:off x="1593850" y="23774400"/>
          <a:ext cx="730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1733550</xdr:colOff>
      <xdr:row>80</xdr:row>
      <xdr:rowOff>66675</xdr:rowOff>
    </xdr:to>
    <xdr:sp macro="" textlink="">
      <xdr:nvSpPr>
        <xdr:cNvPr id="37" name="Text Box 1">
          <a:extLst>
            <a:ext uri="{FF2B5EF4-FFF2-40B4-BE49-F238E27FC236}">
              <a16:creationId xmlns:a16="http://schemas.microsoft.com/office/drawing/2014/main" id="{D9214511-2210-4BAF-934E-32B42A5296DB}"/>
            </a:ext>
          </a:extLst>
        </xdr:cNvPr>
        <xdr:cNvSpPr txBox="1">
          <a:spLocks noChangeArrowheads="1"/>
        </xdr:cNvSpPr>
      </xdr:nvSpPr>
      <xdr:spPr bwMode="auto">
        <a:xfrm>
          <a:off x="1593850" y="24384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1733550</xdr:colOff>
      <xdr:row>80</xdr:row>
      <xdr:rowOff>66675</xdr:rowOff>
    </xdr:to>
    <xdr:sp macro="" textlink="">
      <xdr:nvSpPr>
        <xdr:cNvPr id="38" name="Text Box 8">
          <a:extLst>
            <a:ext uri="{FF2B5EF4-FFF2-40B4-BE49-F238E27FC236}">
              <a16:creationId xmlns:a16="http://schemas.microsoft.com/office/drawing/2014/main" id="{43174B5D-F0B5-48A1-999C-EEAE23B467DB}"/>
            </a:ext>
          </a:extLst>
        </xdr:cNvPr>
        <xdr:cNvSpPr txBox="1">
          <a:spLocks noChangeArrowheads="1"/>
        </xdr:cNvSpPr>
      </xdr:nvSpPr>
      <xdr:spPr bwMode="auto">
        <a:xfrm>
          <a:off x="1593850" y="24384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1733550</xdr:colOff>
      <xdr:row>84</xdr:row>
      <xdr:rowOff>66675</xdr:rowOff>
    </xdr:to>
    <xdr:sp macro="" textlink="">
      <xdr:nvSpPr>
        <xdr:cNvPr id="39" name="Text Box 9">
          <a:extLst>
            <a:ext uri="{FF2B5EF4-FFF2-40B4-BE49-F238E27FC236}">
              <a16:creationId xmlns:a16="http://schemas.microsoft.com/office/drawing/2014/main" id="{663D5C27-3821-4400-AFD5-209FF135C6DE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1733550</xdr:colOff>
      <xdr:row>84</xdr:row>
      <xdr:rowOff>66675</xdr:rowOff>
    </xdr:to>
    <xdr:sp macro="" textlink="">
      <xdr:nvSpPr>
        <xdr:cNvPr id="40" name="Text Box 10">
          <a:extLst>
            <a:ext uri="{FF2B5EF4-FFF2-40B4-BE49-F238E27FC236}">
              <a16:creationId xmlns:a16="http://schemas.microsoft.com/office/drawing/2014/main" id="{9A680BFC-9602-4699-8317-50A2FFAE48B3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1666875</xdr:colOff>
      <xdr:row>79</xdr:row>
      <xdr:rowOff>1</xdr:rowOff>
    </xdr:to>
    <xdr:sp macro="" textlink="">
      <xdr:nvSpPr>
        <xdr:cNvPr id="41" name="Text Box 9">
          <a:extLst>
            <a:ext uri="{FF2B5EF4-FFF2-40B4-BE49-F238E27FC236}">
              <a16:creationId xmlns:a16="http://schemas.microsoft.com/office/drawing/2014/main" id="{F9AB66D1-570D-40EC-AACD-0664C329BEC3}"/>
            </a:ext>
          </a:extLst>
        </xdr:cNvPr>
        <xdr:cNvSpPr txBox="1">
          <a:spLocks noChangeArrowheads="1"/>
        </xdr:cNvSpPr>
      </xdr:nvSpPr>
      <xdr:spPr bwMode="auto">
        <a:xfrm>
          <a:off x="1593850" y="23774400"/>
          <a:ext cx="7302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1733550</xdr:colOff>
      <xdr:row>80</xdr:row>
      <xdr:rowOff>66675</xdr:rowOff>
    </xdr:to>
    <xdr:sp macro="" textlink="">
      <xdr:nvSpPr>
        <xdr:cNvPr id="42" name="Text Box 1">
          <a:extLst>
            <a:ext uri="{FF2B5EF4-FFF2-40B4-BE49-F238E27FC236}">
              <a16:creationId xmlns:a16="http://schemas.microsoft.com/office/drawing/2014/main" id="{BD03551E-3FD9-43A1-A329-F353D5224264}"/>
            </a:ext>
          </a:extLst>
        </xdr:cNvPr>
        <xdr:cNvSpPr txBox="1">
          <a:spLocks noChangeArrowheads="1"/>
        </xdr:cNvSpPr>
      </xdr:nvSpPr>
      <xdr:spPr bwMode="auto">
        <a:xfrm>
          <a:off x="1593850" y="24384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1733550</xdr:colOff>
      <xdr:row>80</xdr:row>
      <xdr:rowOff>66675</xdr:rowOff>
    </xdr:to>
    <xdr:sp macro="" textlink="">
      <xdr:nvSpPr>
        <xdr:cNvPr id="43" name="Text Box 8">
          <a:extLst>
            <a:ext uri="{FF2B5EF4-FFF2-40B4-BE49-F238E27FC236}">
              <a16:creationId xmlns:a16="http://schemas.microsoft.com/office/drawing/2014/main" id="{2A5219E2-5858-411A-8EF8-07B443F46686}"/>
            </a:ext>
          </a:extLst>
        </xdr:cNvPr>
        <xdr:cNvSpPr txBox="1">
          <a:spLocks noChangeArrowheads="1"/>
        </xdr:cNvSpPr>
      </xdr:nvSpPr>
      <xdr:spPr bwMode="auto">
        <a:xfrm>
          <a:off x="1593850" y="24384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1733550</xdr:colOff>
      <xdr:row>84</xdr:row>
      <xdr:rowOff>66675</xdr:rowOff>
    </xdr:to>
    <xdr:sp macro="" textlink="">
      <xdr:nvSpPr>
        <xdr:cNvPr id="44" name="Text Box 9">
          <a:extLst>
            <a:ext uri="{FF2B5EF4-FFF2-40B4-BE49-F238E27FC236}">
              <a16:creationId xmlns:a16="http://schemas.microsoft.com/office/drawing/2014/main" id="{7178EE59-DC38-48A9-9D45-1954FDEEE9BE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1733550</xdr:colOff>
      <xdr:row>84</xdr:row>
      <xdr:rowOff>66675</xdr:rowOff>
    </xdr:to>
    <xdr:sp macro="" textlink="">
      <xdr:nvSpPr>
        <xdr:cNvPr id="45" name="Text Box 10">
          <a:extLst>
            <a:ext uri="{FF2B5EF4-FFF2-40B4-BE49-F238E27FC236}">
              <a16:creationId xmlns:a16="http://schemas.microsoft.com/office/drawing/2014/main" id="{147AC7CB-1C38-489F-A32C-132B3A846E0E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1666875</xdr:colOff>
      <xdr:row>79</xdr:row>
      <xdr:rowOff>1</xdr:rowOff>
    </xdr:to>
    <xdr:sp macro="" textlink="">
      <xdr:nvSpPr>
        <xdr:cNvPr id="46" name="Text Box 9">
          <a:extLst>
            <a:ext uri="{FF2B5EF4-FFF2-40B4-BE49-F238E27FC236}">
              <a16:creationId xmlns:a16="http://schemas.microsoft.com/office/drawing/2014/main" id="{981290D1-0A80-4E26-AE29-DB85F5C95A79}"/>
            </a:ext>
          </a:extLst>
        </xdr:cNvPr>
        <xdr:cNvSpPr txBox="1">
          <a:spLocks noChangeArrowheads="1"/>
        </xdr:cNvSpPr>
      </xdr:nvSpPr>
      <xdr:spPr bwMode="auto">
        <a:xfrm>
          <a:off x="1593850" y="23774400"/>
          <a:ext cx="7302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1733550</xdr:colOff>
      <xdr:row>78</xdr:row>
      <xdr:rowOff>63500</xdr:rowOff>
    </xdr:to>
    <xdr:sp macro="" textlink="">
      <xdr:nvSpPr>
        <xdr:cNvPr id="47" name="Text Box 1">
          <a:extLst>
            <a:ext uri="{FF2B5EF4-FFF2-40B4-BE49-F238E27FC236}">
              <a16:creationId xmlns:a16="http://schemas.microsoft.com/office/drawing/2014/main" id="{ADC26737-F800-44EA-B1DF-E5219C37EF74}"/>
            </a:ext>
          </a:extLst>
        </xdr:cNvPr>
        <xdr:cNvSpPr txBox="1">
          <a:spLocks noChangeArrowheads="1"/>
        </xdr:cNvSpPr>
      </xdr:nvSpPr>
      <xdr:spPr bwMode="auto">
        <a:xfrm>
          <a:off x="1593850" y="237744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1733550</xdr:colOff>
      <xdr:row>78</xdr:row>
      <xdr:rowOff>63500</xdr:rowOff>
    </xdr:to>
    <xdr:sp macro="" textlink="">
      <xdr:nvSpPr>
        <xdr:cNvPr id="48" name="Text Box 8">
          <a:extLst>
            <a:ext uri="{FF2B5EF4-FFF2-40B4-BE49-F238E27FC236}">
              <a16:creationId xmlns:a16="http://schemas.microsoft.com/office/drawing/2014/main" id="{776311B1-D956-47FE-9E53-B6C69CAF3A17}"/>
            </a:ext>
          </a:extLst>
        </xdr:cNvPr>
        <xdr:cNvSpPr txBox="1">
          <a:spLocks noChangeArrowheads="1"/>
        </xdr:cNvSpPr>
      </xdr:nvSpPr>
      <xdr:spPr bwMode="auto">
        <a:xfrm>
          <a:off x="1593850" y="237744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1733550</xdr:colOff>
      <xdr:row>82</xdr:row>
      <xdr:rowOff>63500</xdr:rowOff>
    </xdr:to>
    <xdr:sp macro="" textlink="">
      <xdr:nvSpPr>
        <xdr:cNvPr id="49" name="Text Box 9">
          <a:extLst>
            <a:ext uri="{FF2B5EF4-FFF2-40B4-BE49-F238E27FC236}">
              <a16:creationId xmlns:a16="http://schemas.microsoft.com/office/drawing/2014/main" id="{16045F3B-7437-4C70-9D69-BF7AB7081A86}"/>
            </a:ext>
          </a:extLst>
        </xdr:cNvPr>
        <xdr:cNvSpPr txBox="1">
          <a:spLocks noChangeArrowheads="1"/>
        </xdr:cNvSpPr>
      </xdr:nvSpPr>
      <xdr:spPr bwMode="auto">
        <a:xfrm>
          <a:off x="1593850" y="249936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1733550</xdr:colOff>
      <xdr:row>82</xdr:row>
      <xdr:rowOff>63500</xdr:rowOff>
    </xdr:to>
    <xdr:sp macro="" textlink="">
      <xdr:nvSpPr>
        <xdr:cNvPr id="50" name="Text Box 10">
          <a:extLst>
            <a:ext uri="{FF2B5EF4-FFF2-40B4-BE49-F238E27FC236}">
              <a16:creationId xmlns:a16="http://schemas.microsoft.com/office/drawing/2014/main" id="{03884640-BD09-4B7A-A789-EE6E73F3F579}"/>
            </a:ext>
          </a:extLst>
        </xdr:cNvPr>
        <xdr:cNvSpPr txBox="1">
          <a:spLocks noChangeArrowheads="1"/>
        </xdr:cNvSpPr>
      </xdr:nvSpPr>
      <xdr:spPr bwMode="auto">
        <a:xfrm>
          <a:off x="1593850" y="249936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77</xdr:row>
      <xdr:rowOff>0</xdr:rowOff>
    </xdr:from>
    <xdr:to>
      <xdr:col>0</xdr:col>
      <xdr:colOff>1663700</xdr:colOff>
      <xdr:row>78</xdr:row>
      <xdr:rowOff>1</xdr:rowOff>
    </xdr:to>
    <xdr:sp macro="" textlink="">
      <xdr:nvSpPr>
        <xdr:cNvPr id="51" name="Text Box 9">
          <a:extLst>
            <a:ext uri="{FF2B5EF4-FFF2-40B4-BE49-F238E27FC236}">
              <a16:creationId xmlns:a16="http://schemas.microsoft.com/office/drawing/2014/main" id="{243A4B1E-BE2F-4C8B-A8A9-EC9119EAB71F}"/>
            </a:ext>
          </a:extLst>
        </xdr:cNvPr>
        <xdr:cNvSpPr txBox="1">
          <a:spLocks noChangeArrowheads="1"/>
        </xdr:cNvSpPr>
      </xdr:nvSpPr>
      <xdr:spPr bwMode="auto">
        <a:xfrm>
          <a:off x="1593850" y="23469600"/>
          <a:ext cx="69850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1733550</xdr:colOff>
      <xdr:row>78</xdr:row>
      <xdr:rowOff>63500</xdr:rowOff>
    </xdr:to>
    <xdr:sp macro="" textlink="">
      <xdr:nvSpPr>
        <xdr:cNvPr id="52" name="Text Box 1">
          <a:extLst>
            <a:ext uri="{FF2B5EF4-FFF2-40B4-BE49-F238E27FC236}">
              <a16:creationId xmlns:a16="http://schemas.microsoft.com/office/drawing/2014/main" id="{5706F71C-14B7-4294-9536-8E6D04265FBC}"/>
            </a:ext>
          </a:extLst>
        </xdr:cNvPr>
        <xdr:cNvSpPr txBox="1">
          <a:spLocks noChangeArrowheads="1"/>
        </xdr:cNvSpPr>
      </xdr:nvSpPr>
      <xdr:spPr bwMode="auto">
        <a:xfrm>
          <a:off x="1593850" y="237744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1733550</xdr:colOff>
      <xdr:row>78</xdr:row>
      <xdr:rowOff>63500</xdr:rowOff>
    </xdr:to>
    <xdr:sp macro="" textlink="">
      <xdr:nvSpPr>
        <xdr:cNvPr id="53" name="Text Box 8">
          <a:extLst>
            <a:ext uri="{FF2B5EF4-FFF2-40B4-BE49-F238E27FC236}">
              <a16:creationId xmlns:a16="http://schemas.microsoft.com/office/drawing/2014/main" id="{811C57D9-652A-46F0-9762-C44C4184AD64}"/>
            </a:ext>
          </a:extLst>
        </xdr:cNvPr>
        <xdr:cNvSpPr txBox="1">
          <a:spLocks noChangeArrowheads="1"/>
        </xdr:cNvSpPr>
      </xdr:nvSpPr>
      <xdr:spPr bwMode="auto">
        <a:xfrm>
          <a:off x="1593850" y="237744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1733550</xdr:colOff>
      <xdr:row>82</xdr:row>
      <xdr:rowOff>63500</xdr:rowOff>
    </xdr:to>
    <xdr:sp macro="" textlink="">
      <xdr:nvSpPr>
        <xdr:cNvPr id="54" name="Text Box 9">
          <a:extLst>
            <a:ext uri="{FF2B5EF4-FFF2-40B4-BE49-F238E27FC236}">
              <a16:creationId xmlns:a16="http://schemas.microsoft.com/office/drawing/2014/main" id="{DE396650-11E0-497A-A82C-DFFE346D581A}"/>
            </a:ext>
          </a:extLst>
        </xdr:cNvPr>
        <xdr:cNvSpPr txBox="1">
          <a:spLocks noChangeArrowheads="1"/>
        </xdr:cNvSpPr>
      </xdr:nvSpPr>
      <xdr:spPr bwMode="auto">
        <a:xfrm>
          <a:off x="1593850" y="249936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1733550</xdr:colOff>
      <xdr:row>82</xdr:row>
      <xdr:rowOff>63500</xdr:rowOff>
    </xdr:to>
    <xdr:sp macro="" textlink="">
      <xdr:nvSpPr>
        <xdr:cNvPr id="55" name="Text Box 10">
          <a:extLst>
            <a:ext uri="{FF2B5EF4-FFF2-40B4-BE49-F238E27FC236}">
              <a16:creationId xmlns:a16="http://schemas.microsoft.com/office/drawing/2014/main" id="{627E87C4-8C19-47C0-905D-C6B40721E0B4}"/>
            </a:ext>
          </a:extLst>
        </xdr:cNvPr>
        <xdr:cNvSpPr txBox="1">
          <a:spLocks noChangeArrowheads="1"/>
        </xdr:cNvSpPr>
      </xdr:nvSpPr>
      <xdr:spPr bwMode="auto">
        <a:xfrm>
          <a:off x="1593850" y="249936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77</xdr:row>
      <xdr:rowOff>0</xdr:rowOff>
    </xdr:from>
    <xdr:to>
      <xdr:col>0</xdr:col>
      <xdr:colOff>1663700</xdr:colOff>
      <xdr:row>78</xdr:row>
      <xdr:rowOff>0</xdr:rowOff>
    </xdr:to>
    <xdr:sp macro="" textlink="">
      <xdr:nvSpPr>
        <xdr:cNvPr id="56" name="Text Box 9">
          <a:extLst>
            <a:ext uri="{FF2B5EF4-FFF2-40B4-BE49-F238E27FC236}">
              <a16:creationId xmlns:a16="http://schemas.microsoft.com/office/drawing/2014/main" id="{1745E12C-DBE6-4186-A05C-1E1FAD60A601}"/>
            </a:ext>
          </a:extLst>
        </xdr:cNvPr>
        <xdr:cNvSpPr txBox="1">
          <a:spLocks noChangeArrowheads="1"/>
        </xdr:cNvSpPr>
      </xdr:nvSpPr>
      <xdr:spPr bwMode="auto">
        <a:xfrm>
          <a:off x="1593850" y="23469600"/>
          <a:ext cx="698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66675</xdr:rowOff>
    </xdr:to>
    <xdr:sp macro="" textlink="">
      <xdr:nvSpPr>
        <xdr:cNvPr id="12095" name="Text Box 1">
          <a:extLst>
            <a:ext uri="{FF2B5EF4-FFF2-40B4-BE49-F238E27FC236}">
              <a16:creationId xmlns:a16="http://schemas.microsoft.com/office/drawing/2014/main" id="{0F3511C8-07BB-4DD3-8474-63DA30E7E467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66675</xdr:rowOff>
    </xdr:to>
    <xdr:sp macro="" textlink="">
      <xdr:nvSpPr>
        <xdr:cNvPr id="12096" name="Text Box 8">
          <a:extLst>
            <a:ext uri="{FF2B5EF4-FFF2-40B4-BE49-F238E27FC236}">
              <a16:creationId xmlns:a16="http://schemas.microsoft.com/office/drawing/2014/main" id="{B5447CC4-79BB-4367-A455-15C473D95832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66675</xdr:rowOff>
    </xdr:to>
    <xdr:sp macro="" textlink="">
      <xdr:nvSpPr>
        <xdr:cNvPr id="12097" name="Text Box 9">
          <a:extLst>
            <a:ext uri="{FF2B5EF4-FFF2-40B4-BE49-F238E27FC236}">
              <a16:creationId xmlns:a16="http://schemas.microsoft.com/office/drawing/2014/main" id="{8CB620DD-C2EA-4E06-AB2C-97AA550362C3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66675</xdr:rowOff>
    </xdr:to>
    <xdr:sp macro="" textlink="">
      <xdr:nvSpPr>
        <xdr:cNvPr id="12098" name="Text Box 10">
          <a:extLst>
            <a:ext uri="{FF2B5EF4-FFF2-40B4-BE49-F238E27FC236}">
              <a16:creationId xmlns:a16="http://schemas.microsoft.com/office/drawing/2014/main" id="{21B426F0-A459-47DD-AD41-3760447D7C67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1666875</xdr:colOff>
      <xdr:row>1</xdr:row>
      <xdr:rowOff>9525</xdr:rowOff>
    </xdr:to>
    <xdr:sp macro="" textlink="">
      <xdr:nvSpPr>
        <xdr:cNvPr id="12099" name="Text Box 9">
          <a:extLst>
            <a:ext uri="{FF2B5EF4-FFF2-40B4-BE49-F238E27FC236}">
              <a16:creationId xmlns:a16="http://schemas.microsoft.com/office/drawing/2014/main" id="{171DA51F-23AD-44A5-A199-EE353E94B5C7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66675</xdr:rowOff>
    </xdr:to>
    <xdr:sp macro="" textlink="">
      <xdr:nvSpPr>
        <xdr:cNvPr id="12100" name="Text Box 1">
          <a:extLst>
            <a:ext uri="{FF2B5EF4-FFF2-40B4-BE49-F238E27FC236}">
              <a16:creationId xmlns:a16="http://schemas.microsoft.com/office/drawing/2014/main" id="{701A4066-2163-4C66-BE58-659448CFD276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66675</xdr:rowOff>
    </xdr:to>
    <xdr:sp macro="" textlink="">
      <xdr:nvSpPr>
        <xdr:cNvPr id="12101" name="Text Box 8">
          <a:extLst>
            <a:ext uri="{FF2B5EF4-FFF2-40B4-BE49-F238E27FC236}">
              <a16:creationId xmlns:a16="http://schemas.microsoft.com/office/drawing/2014/main" id="{40929CC9-D7BA-4A8A-A1B5-787C5501F665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66675</xdr:rowOff>
    </xdr:to>
    <xdr:sp macro="" textlink="">
      <xdr:nvSpPr>
        <xdr:cNvPr id="12102" name="Text Box 9">
          <a:extLst>
            <a:ext uri="{FF2B5EF4-FFF2-40B4-BE49-F238E27FC236}">
              <a16:creationId xmlns:a16="http://schemas.microsoft.com/office/drawing/2014/main" id="{825EA953-CBBE-405F-BFEB-27F4B98C5E82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66675</xdr:rowOff>
    </xdr:to>
    <xdr:sp macro="" textlink="">
      <xdr:nvSpPr>
        <xdr:cNvPr id="12103" name="Text Box 10">
          <a:extLst>
            <a:ext uri="{FF2B5EF4-FFF2-40B4-BE49-F238E27FC236}">
              <a16:creationId xmlns:a16="http://schemas.microsoft.com/office/drawing/2014/main" id="{85EBF54E-CF0D-4CBD-8DD2-0BF395C0CE2A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1666875</xdr:colOff>
      <xdr:row>1</xdr:row>
      <xdr:rowOff>0</xdr:rowOff>
    </xdr:to>
    <xdr:sp macro="" textlink="">
      <xdr:nvSpPr>
        <xdr:cNvPr id="12104" name="Text Box 9">
          <a:extLst>
            <a:ext uri="{FF2B5EF4-FFF2-40B4-BE49-F238E27FC236}">
              <a16:creationId xmlns:a16="http://schemas.microsoft.com/office/drawing/2014/main" id="{DB2E5196-E9BB-4A7D-A637-CCC031754111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66675</xdr:rowOff>
    </xdr:to>
    <xdr:sp macro="" textlink="">
      <xdr:nvSpPr>
        <xdr:cNvPr id="12105" name="Text Box 1">
          <a:extLst>
            <a:ext uri="{FF2B5EF4-FFF2-40B4-BE49-F238E27FC236}">
              <a16:creationId xmlns:a16="http://schemas.microsoft.com/office/drawing/2014/main" id="{EA6F7C27-4FA1-4297-8DFC-8A298C3CBC5C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66675</xdr:rowOff>
    </xdr:to>
    <xdr:sp macro="" textlink="">
      <xdr:nvSpPr>
        <xdr:cNvPr id="12106" name="Text Box 8">
          <a:extLst>
            <a:ext uri="{FF2B5EF4-FFF2-40B4-BE49-F238E27FC236}">
              <a16:creationId xmlns:a16="http://schemas.microsoft.com/office/drawing/2014/main" id="{99E499B6-8CFA-49E2-8ED7-800D6ABE0F05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66675</xdr:rowOff>
    </xdr:to>
    <xdr:sp macro="" textlink="">
      <xdr:nvSpPr>
        <xdr:cNvPr id="12107" name="Text Box 9">
          <a:extLst>
            <a:ext uri="{FF2B5EF4-FFF2-40B4-BE49-F238E27FC236}">
              <a16:creationId xmlns:a16="http://schemas.microsoft.com/office/drawing/2014/main" id="{25406A28-F7C4-4BC6-B263-90A6F4A069C7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66675</xdr:rowOff>
    </xdr:to>
    <xdr:sp macro="" textlink="">
      <xdr:nvSpPr>
        <xdr:cNvPr id="12108" name="Text Box 10">
          <a:extLst>
            <a:ext uri="{FF2B5EF4-FFF2-40B4-BE49-F238E27FC236}">
              <a16:creationId xmlns:a16="http://schemas.microsoft.com/office/drawing/2014/main" id="{ABA6E16C-7D66-42EB-B6DA-06E8DE58096C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1666875</xdr:colOff>
      <xdr:row>1</xdr:row>
      <xdr:rowOff>9525</xdr:rowOff>
    </xdr:to>
    <xdr:sp macro="" textlink="">
      <xdr:nvSpPr>
        <xdr:cNvPr id="12109" name="Text Box 9">
          <a:extLst>
            <a:ext uri="{FF2B5EF4-FFF2-40B4-BE49-F238E27FC236}">
              <a16:creationId xmlns:a16="http://schemas.microsoft.com/office/drawing/2014/main" id="{8CA0585B-750F-48BB-9C10-016FD4854CAD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66675</xdr:rowOff>
    </xdr:to>
    <xdr:sp macro="" textlink="">
      <xdr:nvSpPr>
        <xdr:cNvPr id="12110" name="Text Box 1">
          <a:extLst>
            <a:ext uri="{FF2B5EF4-FFF2-40B4-BE49-F238E27FC236}">
              <a16:creationId xmlns:a16="http://schemas.microsoft.com/office/drawing/2014/main" id="{0DCDB9A4-1D67-4E72-BBDE-89BDAE7E1D9B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66675</xdr:rowOff>
    </xdr:to>
    <xdr:sp macro="" textlink="">
      <xdr:nvSpPr>
        <xdr:cNvPr id="12111" name="Text Box 8">
          <a:extLst>
            <a:ext uri="{FF2B5EF4-FFF2-40B4-BE49-F238E27FC236}">
              <a16:creationId xmlns:a16="http://schemas.microsoft.com/office/drawing/2014/main" id="{00DCACF9-02A5-4552-BA3A-F5B6A99ED307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66675</xdr:rowOff>
    </xdr:to>
    <xdr:sp macro="" textlink="">
      <xdr:nvSpPr>
        <xdr:cNvPr id="12112" name="Text Box 9">
          <a:extLst>
            <a:ext uri="{FF2B5EF4-FFF2-40B4-BE49-F238E27FC236}">
              <a16:creationId xmlns:a16="http://schemas.microsoft.com/office/drawing/2014/main" id="{B32EDFD1-6B7F-4E34-8441-FA18A6C38B7B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66675</xdr:rowOff>
    </xdr:to>
    <xdr:sp macro="" textlink="">
      <xdr:nvSpPr>
        <xdr:cNvPr id="12113" name="Text Box 10">
          <a:extLst>
            <a:ext uri="{FF2B5EF4-FFF2-40B4-BE49-F238E27FC236}">
              <a16:creationId xmlns:a16="http://schemas.microsoft.com/office/drawing/2014/main" id="{BF57C3A9-3D94-4AE9-908B-B647C082E292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1666875</xdr:colOff>
      <xdr:row>1</xdr:row>
      <xdr:rowOff>9525</xdr:rowOff>
    </xdr:to>
    <xdr:sp macro="" textlink="">
      <xdr:nvSpPr>
        <xdr:cNvPr id="12114" name="Text Box 9">
          <a:extLst>
            <a:ext uri="{FF2B5EF4-FFF2-40B4-BE49-F238E27FC236}">
              <a16:creationId xmlns:a16="http://schemas.microsoft.com/office/drawing/2014/main" id="{00E9AD06-0353-407B-BAA6-529D12B7AE1B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66675</xdr:rowOff>
    </xdr:to>
    <xdr:sp macro="" textlink="">
      <xdr:nvSpPr>
        <xdr:cNvPr id="12115" name="Text Box 1">
          <a:extLst>
            <a:ext uri="{FF2B5EF4-FFF2-40B4-BE49-F238E27FC236}">
              <a16:creationId xmlns:a16="http://schemas.microsoft.com/office/drawing/2014/main" id="{AAAD87E5-B4A7-4B6D-A3C0-C18112843E9B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66675</xdr:rowOff>
    </xdr:to>
    <xdr:sp macro="" textlink="">
      <xdr:nvSpPr>
        <xdr:cNvPr id="12116" name="Text Box 8">
          <a:extLst>
            <a:ext uri="{FF2B5EF4-FFF2-40B4-BE49-F238E27FC236}">
              <a16:creationId xmlns:a16="http://schemas.microsoft.com/office/drawing/2014/main" id="{A0C4039D-C879-429E-925B-1FF0A1FCC3C5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66675</xdr:rowOff>
    </xdr:to>
    <xdr:sp macro="" textlink="">
      <xdr:nvSpPr>
        <xdr:cNvPr id="12117" name="Text Box 9">
          <a:extLst>
            <a:ext uri="{FF2B5EF4-FFF2-40B4-BE49-F238E27FC236}">
              <a16:creationId xmlns:a16="http://schemas.microsoft.com/office/drawing/2014/main" id="{41C64FA6-176F-4D28-B1CA-A96CAB6485C4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66675</xdr:rowOff>
    </xdr:to>
    <xdr:sp macro="" textlink="">
      <xdr:nvSpPr>
        <xdr:cNvPr id="12118" name="Text Box 10">
          <a:extLst>
            <a:ext uri="{FF2B5EF4-FFF2-40B4-BE49-F238E27FC236}">
              <a16:creationId xmlns:a16="http://schemas.microsoft.com/office/drawing/2014/main" id="{9A612977-6183-421F-A027-10C16A747B64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1666875</xdr:colOff>
      <xdr:row>1</xdr:row>
      <xdr:rowOff>0</xdr:rowOff>
    </xdr:to>
    <xdr:sp macro="" textlink="">
      <xdr:nvSpPr>
        <xdr:cNvPr id="12119" name="Text Box 9">
          <a:extLst>
            <a:ext uri="{FF2B5EF4-FFF2-40B4-BE49-F238E27FC236}">
              <a16:creationId xmlns:a16="http://schemas.microsoft.com/office/drawing/2014/main" id="{0DC5491E-A939-4518-880F-E198D70821B5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1590675</xdr:colOff>
      <xdr:row>0</xdr:row>
      <xdr:rowOff>0</xdr:rowOff>
    </xdr:from>
    <xdr:to>
      <xdr:col>0</xdr:col>
      <xdr:colOff>2800350</xdr:colOff>
      <xdr:row>0</xdr:row>
      <xdr:rowOff>63500</xdr:rowOff>
    </xdr:to>
    <xdr:sp macro="" textlink="">
      <xdr:nvSpPr>
        <xdr:cNvPr id="12727" name="Text Box 1">
          <a:extLst>
            <a:ext uri="{FF2B5EF4-FFF2-40B4-BE49-F238E27FC236}">
              <a16:creationId xmlns:a16="http://schemas.microsoft.com/office/drawing/2014/main" id="{D8E92337-8D03-43E6-83C9-8676FD69052D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2800350</xdr:colOff>
      <xdr:row>0</xdr:row>
      <xdr:rowOff>63500</xdr:rowOff>
    </xdr:to>
    <xdr:sp macro="" textlink="">
      <xdr:nvSpPr>
        <xdr:cNvPr id="12728" name="Text Box 8">
          <a:extLst>
            <a:ext uri="{FF2B5EF4-FFF2-40B4-BE49-F238E27FC236}">
              <a16:creationId xmlns:a16="http://schemas.microsoft.com/office/drawing/2014/main" id="{99BB1A2C-B8C3-4549-AB99-5F62FAF6FC0E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2800350</xdr:colOff>
      <xdr:row>0</xdr:row>
      <xdr:rowOff>63500</xdr:rowOff>
    </xdr:to>
    <xdr:sp macro="" textlink="">
      <xdr:nvSpPr>
        <xdr:cNvPr id="12729" name="Text Box 9">
          <a:extLst>
            <a:ext uri="{FF2B5EF4-FFF2-40B4-BE49-F238E27FC236}">
              <a16:creationId xmlns:a16="http://schemas.microsoft.com/office/drawing/2014/main" id="{EBBEC13F-79C6-4157-BFDF-1A577955318E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2800350</xdr:colOff>
      <xdr:row>0</xdr:row>
      <xdr:rowOff>63500</xdr:rowOff>
    </xdr:to>
    <xdr:sp macro="" textlink="">
      <xdr:nvSpPr>
        <xdr:cNvPr id="12730" name="Text Box 10">
          <a:extLst>
            <a:ext uri="{FF2B5EF4-FFF2-40B4-BE49-F238E27FC236}">
              <a16:creationId xmlns:a16="http://schemas.microsoft.com/office/drawing/2014/main" id="{A70182B8-F544-4204-9614-98C2246114ED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2800350</xdr:colOff>
      <xdr:row>0</xdr:row>
      <xdr:rowOff>63500</xdr:rowOff>
    </xdr:to>
    <xdr:sp macro="" textlink="">
      <xdr:nvSpPr>
        <xdr:cNvPr id="12731" name="Text Box 1">
          <a:extLst>
            <a:ext uri="{FF2B5EF4-FFF2-40B4-BE49-F238E27FC236}">
              <a16:creationId xmlns:a16="http://schemas.microsoft.com/office/drawing/2014/main" id="{417AB79E-4B9C-45BC-AE46-FBE82D87C27F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2800350</xdr:colOff>
      <xdr:row>0</xdr:row>
      <xdr:rowOff>63500</xdr:rowOff>
    </xdr:to>
    <xdr:sp macro="" textlink="">
      <xdr:nvSpPr>
        <xdr:cNvPr id="12732" name="Text Box 8">
          <a:extLst>
            <a:ext uri="{FF2B5EF4-FFF2-40B4-BE49-F238E27FC236}">
              <a16:creationId xmlns:a16="http://schemas.microsoft.com/office/drawing/2014/main" id="{F226CA7C-5C81-43AB-A729-8547CCE4BA1E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2800350</xdr:colOff>
      <xdr:row>0</xdr:row>
      <xdr:rowOff>63500</xdr:rowOff>
    </xdr:to>
    <xdr:sp macro="" textlink="">
      <xdr:nvSpPr>
        <xdr:cNvPr id="12733" name="Text Box 9">
          <a:extLst>
            <a:ext uri="{FF2B5EF4-FFF2-40B4-BE49-F238E27FC236}">
              <a16:creationId xmlns:a16="http://schemas.microsoft.com/office/drawing/2014/main" id="{BC0EE361-7C57-48FF-9878-1AA614140BA4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2800350</xdr:colOff>
      <xdr:row>0</xdr:row>
      <xdr:rowOff>63500</xdr:rowOff>
    </xdr:to>
    <xdr:sp macro="" textlink="">
      <xdr:nvSpPr>
        <xdr:cNvPr id="12734" name="Text Box 10">
          <a:extLst>
            <a:ext uri="{FF2B5EF4-FFF2-40B4-BE49-F238E27FC236}">
              <a16:creationId xmlns:a16="http://schemas.microsoft.com/office/drawing/2014/main" id="{5DFC4B76-1F5D-4522-97F8-2E42F34E995B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885825</xdr:colOff>
      <xdr:row>5</xdr:row>
      <xdr:rowOff>238125</xdr:rowOff>
    </xdr:from>
    <xdr:to>
      <xdr:col>8</xdr:col>
      <xdr:colOff>374650</xdr:colOff>
      <xdr:row>7</xdr:row>
      <xdr:rowOff>6350</xdr:rowOff>
    </xdr:to>
    <xdr:sp macro="" textlink="">
      <xdr:nvSpPr>
        <xdr:cNvPr id="12735" name="Text Box 9">
          <a:extLst>
            <a:ext uri="{FF2B5EF4-FFF2-40B4-BE49-F238E27FC236}">
              <a16:creationId xmlns:a16="http://schemas.microsoft.com/office/drawing/2014/main" id="{6CCD6BC7-F546-4957-B880-0ACE76F4AD16}"/>
            </a:ext>
          </a:extLst>
        </xdr:cNvPr>
        <xdr:cNvSpPr txBox="1">
          <a:spLocks noChangeArrowheads="1"/>
        </xdr:cNvSpPr>
      </xdr:nvSpPr>
      <xdr:spPr bwMode="auto">
        <a:xfrm>
          <a:off x="5648325" y="1495425"/>
          <a:ext cx="11430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40</xdr:row>
      <xdr:rowOff>0</xdr:rowOff>
    </xdr:from>
    <xdr:to>
      <xdr:col>0</xdr:col>
      <xdr:colOff>2800350</xdr:colOff>
      <xdr:row>40</xdr:row>
      <xdr:rowOff>63500</xdr:rowOff>
    </xdr:to>
    <xdr:sp macro="" textlink="">
      <xdr:nvSpPr>
        <xdr:cNvPr id="12736" name="Text Box 1">
          <a:extLst>
            <a:ext uri="{FF2B5EF4-FFF2-40B4-BE49-F238E27FC236}">
              <a16:creationId xmlns:a16="http://schemas.microsoft.com/office/drawing/2014/main" id="{C203B4E7-0C88-4972-B223-52C6D9DC7803}"/>
            </a:ext>
          </a:extLst>
        </xdr:cNvPr>
        <xdr:cNvSpPr txBox="1">
          <a:spLocks noChangeArrowheads="1"/>
        </xdr:cNvSpPr>
      </xdr:nvSpPr>
      <xdr:spPr bwMode="auto">
        <a:xfrm>
          <a:off x="1590675" y="1120140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40</xdr:row>
      <xdr:rowOff>0</xdr:rowOff>
    </xdr:from>
    <xdr:to>
      <xdr:col>0</xdr:col>
      <xdr:colOff>2800350</xdr:colOff>
      <xdr:row>40</xdr:row>
      <xdr:rowOff>63500</xdr:rowOff>
    </xdr:to>
    <xdr:sp macro="" textlink="">
      <xdr:nvSpPr>
        <xdr:cNvPr id="12737" name="Text Box 8">
          <a:extLst>
            <a:ext uri="{FF2B5EF4-FFF2-40B4-BE49-F238E27FC236}">
              <a16:creationId xmlns:a16="http://schemas.microsoft.com/office/drawing/2014/main" id="{F4CC6A2E-8E6C-4030-8F0D-3DDA3D854951}"/>
            </a:ext>
          </a:extLst>
        </xdr:cNvPr>
        <xdr:cNvSpPr txBox="1">
          <a:spLocks noChangeArrowheads="1"/>
        </xdr:cNvSpPr>
      </xdr:nvSpPr>
      <xdr:spPr bwMode="auto">
        <a:xfrm>
          <a:off x="1590675" y="1120140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40</xdr:row>
      <xdr:rowOff>0</xdr:rowOff>
    </xdr:from>
    <xdr:to>
      <xdr:col>0</xdr:col>
      <xdr:colOff>2800350</xdr:colOff>
      <xdr:row>40</xdr:row>
      <xdr:rowOff>63500</xdr:rowOff>
    </xdr:to>
    <xdr:sp macro="" textlink="">
      <xdr:nvSpPr>
        <xdr:cNvPr id="12738" name="Text Box 9">
          <a:extLst>
            <a:ext uri="{FF2B5EF4-FFF2-40B4-BE49-F238E27FC236}">
              <a16:creationId xmlns:a16="http://schemas.microsoft.com/office/drawing/2014/main" id="{2518C241-F7E1-4057-BE24-0C2FC748C849}"/>
            </a:ext>
          </a:extLst>
        </xdr:cNvPr>
        <xdr:cNvSpPr txBox="1">
          <a:spLocks noChangeArrowheads="1"/>
        </xdr:cNvSpPr>
      </xdr:nvSpPr>
      <xdr:spPr bwMode="auto">
        <a:xfrm>
          <a:off x="1590675" y="1120140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40</xdr:row>
      <xdr:rowOff>0</xdr:rowOff>
    </xdr:from>
    <xdr:to>
      <xdr:col>0</xdr:col>
      <xdr:colOff>2800350</xdr:colOff>
      <xdr:row>40</xdr:row>
      <xdr:rowOff>63500</xdr:rowOff>
    </xdr:to>
    <xdr:sp macro="" textlink="">
      <xdr:nvSpPr>
        <xdr:cNvPr id="12739" name="Text Box 10">
          <a:extLst>
            <a:ext uri="{FF2B5EF4-FFF2-40B4-BE49-F238E27FC236}">
              <a16:creationId xmlns:a16="http://schemas.microsoft.com/office/drawing/2014/main" id="{68E2A87D-AC32-4107-AC84-D7240C63A774}"/>
            </a:ext>
          </a:extLst>
        </xdr:cNvPr>
        <xdr:cNvSpPr txBox="1">
          <a:spLocks noChangeArrowheads="1"/>
        </xdr:cNvSpPr>
      </xdr:nvSpPr>
      <xdr:spPr bwMode="auto">
        <a:xfrm>
          <a:off x="1590675" y="1120140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40</xdr:row>
      <xdr:rowOff>0</xdr:rowOff>
    </xdr:from>
    <xdr:to>
      <xdr:col>0</xdr:col>
      <xdr:colOff>2730500</xdr:colOff>
      <xdr:row>41</xdr:row>
      <xdr:rowOff>38100</xdr:rowOff>
    </xdr:to>
    <xdr:sp macro="" textlink="">
      <xdr:nvSpPr>
        <xdr:cNvPr id="12740" name="Text Box 9">
          <a:extLst>
            <a:ext uri="{FF2B5EF4-FFF2-40B4-BE49-F238E27FC236}">
              <a16:creationId xmlns:a16="http://schemas.microsoft.com/office/drawing/2014/main" id="{D493094B-FA26-4078-87B4-84807F61FCCB}"/>
            </a:ext>
          </a:extLst>
        </xdr:cNvPr>
        <xdr:cNvSpPr txBox="1">
          <a:spLocks noChangeArrowheads="1"/>
        </xdr:cNvSpPr>
      </xdr:nvSpPr>
      <xdr:spPr bwMode="auto">
        <a:xfrm>
          <a:off x="1590675" y="11201400"/>
          <a:ext cx="11430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40</xdr:row>
      <xdr:rowOff>0</xdr:rowOff>
    </xdr:from>
    <xdr:to>
      <xdr:col>0</xdr:col>
      <xdr:colOff>2800350</xdr:colOff>
      <xdr:row>40</xdr:row>
      <xdr:rowOff>63500</xdr:rowOff>
    </xdr:to>
    <xdr:sp macro="" textlink="">
      <xdr:nvSpPr>
        <xdr:cNvPr id="12741" name="Text Box 1">
          <a:extLst>
            <a:ext uri="{FF2B5EF4-FFF2-40B4-BE49-F238E27FC236}">
              <a16:creationId xmlns:a16="http://schemas.microsoft.com/office/drawing/2014/main" id="{7ECF927F-A91B-4114-B21A-1E6078E34689}"/>
            </a:ext>
          </a:extLst>
        </xdr:cNvPr>
        <xdr:cNvSpPr txBox="1">
          <a:spLocks noChangeArrowheads="1"/>
        </xdr:cNvSpPr>
      </xdr:nvSpPr>
      <xdr:spPr bwMode="auto">
        <a:xfrm>
          <a:off x="1590675" y="1120140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40</xdr:row>
      <xdr:rowOff>0</xdr:rowOff>
    </xdr:from>
    <xdr:to>
      <xdr:col>0</xdr:col>
      <xdr:colOff>2800350</xdr:colOff>
      <xdr:row>40</xdr:row>
      <xdr:rowOff>63500</xdr:rowOff>
    </xdr:to>
    <xdr:sp macro="" textlink="">
      <xdr:nvSpPr>
        <xdr:cNvPr id="12742" name="Text Box 8">
          <a:extLst>
            <a:ext uri="{FF2B5EF4-FFF2-40B4-BE49-F238E27FC236}">
              <a16:creationId xmlns:a16="http://schemas.microsoft.com/office/drawing/2014/main" id="{C7B0E026-8EE7-4A5B-B938-2968F3E2291E}"/>
            </a:ext>
          </a:extLst>
        </xdr:cNvPr>
        <xdr:cNvSpPr txBox="1">
          <a:spLocks noChangeArrowheads="1"/>
        </xdr:cNvSpPr>
      </xdr:nvSpPr>
      <xdr:spPr bwMode="auto">
        <a:xfrm>
          <a:off x="1590675" y="1120140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40</xdr:row>
      <xdr:rowOff>0</xdr:rowOff>
    </xdr:from>
    <xdr:to>
      <xdr:col>0</xdr:col>
      <xdr:colOff>2800350</xdr:colOff>
      <xdr:row>40</xdr:row>
      <xdr:rowOff>63500</xdr:rowOff>
    </xdr:to>
    <xdr:sp macro="" textlink="">
      <xdr:nvSpPr>
        <xdr:cNvPr id="12743" name="Text Box 9">
          <a:extLst>
            <a:ext uri="{FF2B5EF4-FFF2-40B4-BE49-F238E27FC236}">
              <a16:creationId xmlns:a16="http://schemas.microsoft.com/office/drawing/2014/main" id="{8F3CDB5D-BF5E-4BEB-B8FD-70506B2CD6B2}"/>
            </a:ext>
          </a:extLst>
        </xdr:cNvPr>
        <xdr:cNvSpPr txBox="1">
          <a:spLocks noChangeArrowheads="1"/>
        </xdr:cNvSpPr>
      </xdr:nvSpPr>
      <xdr:spPr bwMode="auto">
        <a:xfrm>
          <a:off x="1590675" y="1120140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40</xdr:row>
      <xdr:rowOff>0</xdr:rowOff>
    </xdr:from>
    <xdr:to>
      <xdr:col>0</xdr:col>
      <xdr:colOff>2800350</xdr:colOff>
      <xdr:row>40</xdr:row>
      <xdr:rowOff>63500</xdr:rowOff>
    </xdr:to>
    <xdr:sp macro="" textlink="">
      <xdr:nvSpPr>
        <xdr:cNvPr id="12744" name="Text Box 10">
          <a:extLst>
            <a:ext uri="{FF2B5EF4-FFF2-40B4-BE49-F238E27FC236}">
              <a16:creationId xmlns:a16="http://schemas.microsoft.com/office/drawing/2014/main" id="{2A103AFE-4C7B-4B0F-ACC6-3B5EB601E118}"/>
            </a:ext>
          </a:extLst>
        </xdr:cNvPr>
        <xdr:cNvSpPr txBox="1">
          <a:spLocks noChangeArrowheads="1"/>
        </xdr:cNvSpPr>
      </xdr:nvSpPr>
      <xdr:spPr bwMode="auto">
        <a:xfrm>
          <a:off x="1590675" y="1120140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885825</xdr:colOff>
      <xdr:row>45</xdr:row>
      <xdr:rowOff>238125</xdr:rowOff>
    </xdr:from>
    <xdr:to>
      <xdr:col>8</xdr:col>
      <xdr:colOff>374650</xdr:colOff>
      <xdr:row>46</xdr:row>
      <xdr:rowOff>266700</xdr:rowOff>
    </xdr:to>
    <xdr:sp macro="" textlink="">
      <xdr:nvSpPr>
        <xdr:cNvPr id="12745" name="Text Box 9">
          <a:extLst>
            <a:ext uri="{FF2B5EF4-FFF2-40B4-BE49-F238E27FC236}">
              <a16:creationId xmlns:a16="http://schemas.microsoft.com/office/drawing/2014/main" id="{4B19E287-1BA7-4E58-BFAD-3C1302A5A15C}"/>
            </a:ext>
          </a:extLst>
        </xdr:cNvPr>
        <xdr:cNvSpPr txBox="1">
          <a:spLocks noChangeArrowheads="1"/>
        </xdr:cNvSpPr>
      </xdr:nvSpPr>
      <xdr:spPr bwMode="auto">
        <a:xfrm>
          <a:off x="5648325" y="12868275"/>
          <a:ext cx="11430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70</xdr:row>
      <xdr:rowOff>0</xdr:rowOff>
    </xdr:from>
    <xdr:to>
      <xdr:col>0</xdr:col>
      <xdr:colOff>2800350</xdr:colOff>
      <xdr:row>70</xdr:row>
      <xdr:rowOff>63500</xdr:rowOff>
    </xdr:to>
    <xdr:sp macro="" textlink="">
      <xdr:nvSpPr>
        <xdr:cNvPr id="12746" name="Text Box 1">
          <a:extLst>
            <a:ext uri="{FF2B5EF4-FFF2-40B4-BE49-F238E27FC236}">
              <a16:creationId xmlns:a16="http://schemas.microsoft.com/office/drawing/2014/main" id="{FB8E25BA-782F-401C-80AE-59EE9D24C62F}"/>
            </a:ext>
          </a:extLst>
        </xdr:cNvPr>
        <xdr:cNvSpPr txBox="1">
          <a:spLocks noChangeArrowheads="1"/>
        </xdr:cNvSpPr>
      </xdr:nvSpPr>
      <xdr:spPr bwMode="auto">
        <a:xfrm>
          <a:off x="1590675" y="21955125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70</xdr:row>
      <xdr:rowOff>0</xdr:rowOff>
    </xdr:from>
    <xdr:to>
      <xdr:col>0</xdr:col>
      <xdr:colOff>2800350</xdr:colOff>
      <xdr:row>70</xdr:row>
      <xdr:rowOff>63500</xdr:rowOff>
    </xdr:to>
    <xdr:sp macro="" textlink="">
      <xdr:nvSpPr>
        <xdr:cNvPr id="12747" name="Text Box 8">
          <a:extLst>
            <a:ext uri="{FF2B5EF4-FFF2-40B4-BE49-F238E27FC236}">
              <a16:creationId xmlns:a16="http://schemas.microsoft.com/office/drawing/2014/main" id="{574B8EAA-F339-4C10-8AF1-ACF4F2F9F1FF}"/>
            </a:ext>
          </a:extLst>
        </xdr:cNvPr>
        <xdr:cNvSpPr txBox="1">
          <a:spLocks noChangeArrowheads="1"/>
        </xdr:cNvSpPr>
      </xdr:nvSpPr>
      <xdr:spPr bwMode="auto">
        <a:xfrm>
          <a:off x="1590675" y="21955125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70</xdr:row>
      <xdr:rowOff>0</xdr:rowOff>
    </xdr:from>
    <xdr:to>
      <xdr:col>0</xdr:col>
      <xdr:colOff>2800350</xdr:colOff>
      <xdr:row>70</xdr:row>
      <xdr:rowOff>63500</xdr:rowOff>
    </xdr:to>
    <xdr:sp macro="" textlink="">
      <xdr:nvSpPr>
        <xdr:cNvPr id="12748" name="Text Box 9">
          <a:extLst>
            <a:ext uri="{FF2B5EF4-FFF2-40B4-BE49-F238E27FC236}">
              <a16:creationId xmlns:a16="http://schemas.microsoft.com/office/drawing/2014/main" id="{2CC50467-1503-4468-8553-D2661B35D398}"/>
            </a:ext>
          </a:extLst>
        </xdr:cNvPr>
        <xdr:cNvSpPr txBox="1">
          <a:spLocks noChangeArrowheads="1"/>
        </xdr:cNvSpPr>
      </xdr:nvSpPr>
      <xdr:spPr bwMode="auto">
        <a:xfrm>
          <a:off x="1590675" y="21955125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70</xdr:row>
      <xdr:rowOff>0</xdr:rowOff>
    </xdr:from>
    <xdr:to>
      <xdr:col>0</xdr:col>
      <xdr:colOff>2800350</xdr:colOff>
      <xdr:row>70</xdr:row>
      <xdr:rowOff>63500</xdr:rowOff>
    </xdr:to>
    <xdr:sp macro="" textlink="">
      <xdr:nvSpPr>
        <xdr:cNvPr id="12749" name="Text Box 10">
          <a:extLst>
            <a:ext uri="{FF2B5EF4-FFF2-40B4-BE49-F238E27FC236}">
              <a16:creationId xmlns:a16="http://schemas.microsoft.com/office/drawing/2014/main" id="{7FE909BF-3585-44CF-97A4-16D995499277}"/>
            </a:ext>
          </a:extLst>
        </xdr:cNvPr>
        <xdr:cNvSpPr txBox="1">
          <a:spLocks noChangeArrowheads="1"/>
        </xdr:cNvSpPr>
      </xdr:nvSpPr>
      <xdr:spPr bwMode="auto">
        <a:xfrm>
          <a:off x="1590675" y="21955125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70</xdr:row>
      <xdr:rowOff>0</xdr:rowOff>
    </xdr:from>
    <xdr:to>
      <xdr:col>0</xdr:col>
      <xdr:colOff>2730500</xdr:colOff>
      <xdr:row>71</xdr:row>
      <xdr:rowOff>38100</xdr:rowOff>
    </xdr:to>
    <xdr:sp macro="" textlink="">
      <xdr:nvSpPr>
        <xdr:cNvPr id="12750" name="Text Box 9">
          <a:extLst>
            <a:ext uri="{FF2B5EF4-FFF2-40B4-BE49-F238E27FC236}">
              <a16:creationId xmlns:a16="http://schemas.microsoft.com/office/drawing/2014/main" id="{D9934C17-41DF-4FDC-B145-4DA726A3FE85}"/>
            </a:ext>
          </a:extLst>
        </xdr:cNvPr>
        <xdr:cNvSpPr txBox="1">
          <a:spLocks noChangeArrowheads="1"/>
        </xdr:cNvSpPr>
      </xdr:nvSpPr>
      <xdr:spPr bwMode="auto">
        <a:xfrm>
          <a:off x="1590675" y="21955125"/>
          <a:ext cx="11430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70</xdr:row>
      <xdr:rowOff>0</xdr:rowOff>
    </xdr:from>
    <xdr:to>
      <xdr:col>0</xdr:col>
      <xdr:colOff>2800350</xdr:colOff>
      <xdr:row>70</xdr:row>
      <xdr:rowOff>63500</xdr:rowOff>
    </xdr:to>
    <xdr:sp macro="" textlink="">
      <xdr:nvSpPr>
        <xdr:cNvPr id="12751" name="Text Box 1">
          <a:extLst>
            <a:ext uri="{FF2B5EF4-FFF2-40B4-BE49-F238E27FC236}">
              <a16:creationId xmlns:a16="http://schemas.microsoft.com/office/drawing/2014/main" id="{C63ED038-F41E-4AE6-B23F-753CF20757BF}"/>
            </a:ext>
          </a:extLst>
        </xdr:cNvPr>
        <xdr:cNvSpPr txBox="1">
          <a:spLocks noChangeArrowheads="1"/>
        </xdr:cNvSpPr>
      </xdr:nvSpPr>
      <xdr:spPr bwMode="auto">
        <a:xfrm>
          <a:off x="1590675" y="21955125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70</xdr:row>
      <xdr:rowOff>0</xdr:rowOff>
    </xdr:from>
    <xdr:to>
      <xdr:col>0</xdr:col>
      <xdr:colOff>2800350</xdr:colOff>
      <xdr:row>70</xdr:row>
      <xdr:rowOff>63500</xdr:rowOff>
    </xdr:to>
    <xdr:sp macro="" textlink="">
      <xdr:nvSpPr>
        <xdr:cNvPr id="12752" name="Text Box 8">
          <a:extLst>
            <a:ext uri="{FF2B5EF4-FFF2-40B4-BE49-F238E27FC236}">
              <a16:creationId xmlns:a16="http://schemas.microsoft.com/office/drawing/2014/main" id="{9C23939B-FDB7-4DEC-B442-5AEDD72F8757}"/>
            </a:ext>
          </a:extLst>
        </xdr:cNvPr>
        <xdr:cNvSpPr txBox="1">
          <a:spLocks noChangeArrowheads="1"/>
        </xdr:cNvSpPr>
      </xdr:nvSpPr>
      <xdr:spPr bwMode="auto">
        <a:xfrm>
          <a:off x="1590675" y="21955125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70</xdr:row>
      <xdr:rowOff>0</xdr:rowOff>
    </xdr:from>
    <xdr:to>
      <xdr:col>0</xdr:col>
      <xdr:colOff>2800350</xdr:colOff>
      <xdr:row>70</xdr:row>
      <xdr:rowOff>63500</xdr:rowOff>
    </xdr:to>
    <xdr:sp macro="" textlink="">
      <xdr:nvSpPr>
        <xdr:cNvPr id="12753" name="Text Box 9">
          <a:extLst>
            <a:ext uri="{FF2B5EF4-FFF2-40B4-BE49-F238E27FC236}">
              <a16:creationId xmlns:a16="http://schemas.microsoft.com/office/drawing/2014/main" id="{C4518BC9-66BB-47EF-BF00-CE99DDFE7F43}"/>
            </a:ext>
          </a:extLst>
        </xdr:cNvPr>
        <xdr:cNvSpPr txBox="1">
          <a:spLocks noChangeArrowheads="1"/>
        </xdr:cNvSpPr>
      </xdr:nvSpPr>
      <xdr:spPr bwMode="auto">
        <a:xfrm>
          <a:off x="1590675" y="21955125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70</xdr:row>
      <xdr:rowOff>0</xdr:rowOff>
    </xdr:from>
    <xdr:to>
      <xdr:col>0</xdr:col>
      <xdr:colOff>2800350</xdr:colOff>
      <xdr:row>70</xdr:row>
      <xdr:rowOff>63500</xdr:rowOff>
    </xdr:to>
    <xdr:sp macro="" textlink="">
      <xdr:nvSpPr>
        <xdr:cNvPr id="12754" name="Text Box 10">
          <a:extLst>
            <a:ext uri="{FF2B5EF4-FFF2-40B4-BE49-F238E27FC236}">
              <a16:creationId xmlns:a16="http://schemas.microsoft.com/office/drawing/2014/main" id="{5B320186-2365-4F4B-9E82-C0D5AC49B212}"/>
            </a:ext>
          </a:extLst>
        </xdr:cNvPr>
        <xdr:cNvSpPr txBox="1">
          <a:spLocks noChangeArrowheads="1"/>
        </xdr:cNvSpPr>
      </xdr:nvSpPr>
      <xdr:spPr bwMode="auto">
        <a:xfrm>
          <a:off x="1590675" y="21955125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885825</xdr:colOff>
      <xdr:row>75</xdr:row>
      <xdr:rowOff>238125</xdr:rowOff>
    </xdr:from>
    <xdr:to>
      <xdr:col>8</xdr:col>
      <xdr:colOff>374650</xdr:colOff>
      <xdr:row>76</xdr:row>
      <xdr:rowOff>254000</xdr:rowOff>
    </xdr:to>
    <xdr:sp macro="" textlink="">
      <xdr:nvSpPr>
        <xdr:cNvPr id="12755" name="Text Box 9">
          <a:extLst>
            <a:ext uri="{FF2B5EF4-FFF2-40B4-BE49-F238E27FC236}">
              <a16:creationId xmlns:a16="http://schemas.microsoft.com/office/drawing/2014/main" id="{32895E33-7D98-4065-92A2-CDC5A98A1298}"/>
            </a:ext>
          </a:extLst>
        </xdr:cNvPr>
        <xdr:cNvSpPr txBox="1">
          <a:spLocks noChangeArrowheads="1"/>
        </xdr:cNvSpPr>
      </xdr:nvSpPr>
      <xdr:spPr bwMode="auto">
        <a:xfrm>
          <a:off x="5648325" y="23622000"/>
          <a:ext cx="11430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885825</xdr:colOff>
      <xdr:row>45</xdr:row>
      <xdr:rowOff>238125</xdr:rowOff>
    </xdr:from>
    <xdr:ext cx="1143000" cy="304800"/>
    <xdr:sp macro="" textlink="">
      <xdr:nvSpPr>
        <xdr:cNvPr id="31" name="Text Box 9">
          <a:extLst>
            <a:ext uri="{FF2B5EF4-FFF2-40B4-BE49-F238E27FC236}">
              <a16:creationId xmlns:a16="http://schemas.microsoft.com/office/drawing/2014/main" id="{8E2EEB76-33A6-43F8-B934-60DB125DE968}"/>
            </a:ext>
          </a:extLst>
        </xdr:cNvPr>
        <xdr:cNvSpPr txBox="1">
          <a:spLocks noChangeArrowheads="1"/>
        </xdr:cNvSpPr>
      </xdr:nvSpPr>
      <xdr:spPr bwMode="auto">
        <a:xfrm>
          <a:off x="5648325" y="1495425"/>
          <a:ext cx="11430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885825</xdr:colOff>
      <xdr:row>75</xdr:row>
      <xdr:rowOff>238125</xdr:rowOff>
    </xdr:from>
    <xdr:ext cx="1143000" cy="304800"/>
    <xdr:sp macro="" textlink="">
      <xdr:nvSpPr>
        <xdr:cNvPr id="32" name="Text Box 9">
          <a:extLst>
            <a:ext uri="{FF2B5EF4-FFF2-40B4-BE49-F238E27FC236}">
              <a16:creationId xmlns:a16="http://schemas.microsoft.com/office/drawing/2014/main" id="{8C244A3A-0158-4C7E-B21E-0B5E19745175}"/>
            </a:ext>
          </a:extLst>
        </xdr:cNvPr>
        <xdr:cNvSpPr txBox="1">
          <a:spLocks noChangeArrowheads="1"/>
        </xdr:cNvSpPr>
      </xdr:nvSpPr>
      <xdr:spPr bwMode="auto">
        <a:xfrm>
          <a:off x="5648325" y="1495425"/>
          <a:ext cx="11430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885825</xdr:colOff>
      <xdr:row>45</xdr:row>
      <xdr:rowOff>238125</xdr:rowOff>
    </xdr:from>
    <xdr:ext cx="1155700" cy="298450"/>
    <xdr:sp macro="" textlink="">
      <xdr:nvSpPr>
        <xdr:cNvPr id="33" name="Text Box 9">
          <a:extLst>
            <a:ext uri="{FF2B5EF4-FFF2-40B4-BE49-F238E27FC236}">
              <a16:creationId xmlns:a16="http://schemas.microsoft.com/office/drawing/2014/main" id="{C06AD7D9-6D78-4DED-B501-CAA76A32A099}"/>
            </a:ext>
          </a:extLst>
        </xdr:cNvPr>
        <xdr:cNvSpPr txBox="1">
          <a:spLocks noChangeArrowheads="1"/>
        </xdr:cNvSpPr>
      </xdr:nvSpPr>
      <xdr:spPr bwMode="auto">
        <a:xfrm>
          <a:off x="6059488" y="1484313"/>
          <a:ext cx="1155700" cy="298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885825</xdr:colOff>
      <xdr:row>75</xdr:row>
      <xdr:rowOff>238125</xdr:rowOff>
    </xdr:from>
    <xdr:ext cx="1155700" cy="298450"/>
    <xdr:sp macro="" textlink="">
      <xdr:nvSpPr>
        <xdr:cNvPr id="34" name="Text Box 9">
          <a:extLst>
            <a:ext uri="{FF2B5EF4-FFF2-40B4-BE49-F238E27FC236}">
              <a16:creationId xmlns:a16="http://schemas.microsoft.com/office/drawing/2014/main" id="{749CA937-3E43-4FB0-A668-7952717BDCEC}"/>
            </a:ext>
          </a:extLst>
        </xdr:cNvPr>
        <xdr:cNvSpPr txBox="1">
          <a:spLocks noChangeArrowheads="1"/>
        </xdr:cNvSpPr>
      </xdr:nvSpPr>
      <xdr:spPr bwMode="auto">
        <a:xfrm>
          <a:off x="6059488" y="1484313"/>
          <a:ext cx="1155700" cy="298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46DA30-10ED-4201-A506-E199C1EE4E14}">
  <dimension ref="A1:N89"/>
  <sheetViews>
    <sheetView view="pageBreakPreview" topLeftCell="A7" zoomScaleNormal="90" zoomScaleSheetLayoutView="100" workbookViewId="0">
      <selection activeCell="H13" sqref="H13"/>
    </sheetView>
  </sheetViews>
  <sheetFormatPr defaultColWidth="10" defaultRowHeight="24" customHeight="1" x14ac:dyDescent="0.65"/>
  <cols>
    <col min="1" max="1" width="44.77734375" style="130" customWidth="1"/>
    <col min="2" max="2" width="10" style="129"/>
    <col min="3" max="3" width="0.77734375" style="130" customWidth="1"/>
    <col min="4" max="4" width="15.77734375" style="165" customWidth="1"/>
    <col min="5" max="5" width="0.77734375" style="130" customWidth="1"/>
    <col min="6" max="6" width="12.109375" style="165" customWidth="1"/>
    <col min="7" max="7" width="0.77734375" style="130" customWidth="1"/>
    <col min="8" max="8" width="15.77734375" style="130" customWidth="1"/>
    <col min="9" max="9" width="0.77734375" style="130" customWidth="1"/>
    <col min="10" max="10" width="12.109375" style="130" customWidth="1"/>
    <col min="11" max="12" width="10" style="130"/>
    <col min="13" max="13" width="12.109375" style="130" bestFit="1" customWidth="1"/>
    <col min="14" max="14" width="10" style="130"/>
    <col min="15" max="15" width="12.109375" style="130" bestFit="1" customWidth="1"/>
    <col min="16" max="16" width="10" style="130"/>
    <col min="17" max="17" width="10.44140625" style="130" bestFit="1" customWidth="1"/>
    <col min="18" max="16384" width="10" style="130"/>
  </cols>
  <sheetData>
    <row r="1" spans="1:10" s="156" customFormat="1" ht="24" customHeight="1" x14ac:dyDescent="0.7">
      <c r="A1" s="152" t="s">
        <v>46</v>
      </c>
      <c r="B1" s="153"/>
      <c r="C1" s="154"/>
      <c r="D1" s="154"/>
      <c r="E1" s="154"/>
      <c r="F1" s="154"/>
      <c r="G1" s="154"/>
      <c r="H1" s="155"/>
      <c r="I1" s="155"/>
      <c r="J1" s="155"/>
    </row>
    <row r="2" spans="1:10" s="156" customFormat="1" ht="24" customHeight="1" x14ac:dyDescent="0.7">
      <c r="A2" s="157" t="s">
        <v>68</v>
      </c>
      <c r="B2" s="153"/>
      <c r="C2" s="154"/>
      <c r="D2" s="154"/>
      <c r="E2" s="154"/>
      <c r="F2" s="154"/>
      <c r="G2" s="154"/>
      <c r="H2" s="155"/>
      <c r="I2" s="155"/>
      <c r="J2" s="155"/>
    </row>
    <row r="3" spans="1:10" ht="24" customHeight="1" x14ac:dyDescent="0.7">
      <c r="A3" s="157"/>
      <c r="C3" s="142"/>
      <c r="D3" s="142"/>
      <c r="E3" s="142"/>
      <c r="F3" s="142"/>
      <c r="G3" s="142"/>
    </row>
    <row r="4" spans="1:10" ht="24" customHeight="1" x14ac:dyDescent="0.7">
      <c r="A4" s="154"/>
      <c r="B4" s="135"/>
      <c r="D4" s="278" t="s">
        <v>4</v>
      </c>
      <c r="E4" s="278"/>
      <c r="F4" s="278"/>
      <c r="G4" s="278"/>
      <c r="H4" s="278" t="s">
        <v>40</v>
      </c>
      <c r="I4" s="278"/>
      <c r="J4" s="278"/>
    </row>
    <row r="5" spans="1:10" ht="24" customHeight="1" x14ac:dyDescent="0.7">
      <c r="A5" s="154"/>
      <c r="B5" s="135"/>
      <c r="D5" s="158" t="s">
        <v>108</v>
      </c>
      <c r="E5" s="158"/>
      <c r="F5" s="158" t="s">
        <v>76</v>
      </c>
      <c r="G5" s="158"/>
      <c r="H5" s="158" t="s">
        <v>108</v>
      </c>
      <c r="I5" s="158"/>
      <c r="J5" s="158" t="s">
        <v>76</v>
      </c>
    </row>
    <row r="6" spans="1:10" ht="24" customHeight="1" x14ac:dyDescent="0.7">
      <c r="A6" s="157" t="s">
        <v>5</v>
      </c>
      <c r="B6" s="129" t="s">
        <v>16</v>
      </c>
      <c r="D6" s="159">
        <v>2564</v>
      </c>
      <c r="E6" s="160"/>
      <c r="F6" s="159">
        <v>2563</v>
      </c>
      <c r="G6" s="160"/>
      <c r="H6" s="159">
        <v>2564</v>
      </c>
      <c r="I6" s="160"/>
      <c r="J6" s="159">
        <v>2563</v>
      </c>
    </row>
    <row r="7" spans="1:10" ht="24" customHeight="1" x14ac:dyDescent="0.7">
      <c r="A7" s="157"/>
      <c r="D7" s="159" t="s">
        <v>89</v>
      </c>
      <c r="E7" s="160"/>
      <c r="F7" s="159"/>
      <c r="G7" s="160"/>
      <c r="H7" s="159" t="s">
        <v>89</v>
      </c>
      <c r="I7" s="160"/>
      <c r="J7" s="159"/>
    </row>
    <row r="8" spans="1:10" ht="24" customHeight="1" x14ac:dyDescent="0.65">
      <c r="D8" s="279" t="s">
        <v>77</v>
      </c>
      <c r="E8" s="279"/>
      <c r="F8" s="279"/>
      <c r="G8" s="279"/>
      <c r="H8" s="279"/>
      <c r="I8" s="279"/>
      <c r="J8" s="279"/>
    </row>
    <row r="9" spans="1:10" ht="24" customHeight="1" x14ac:dyDescent="0.7">
      <c r="A9" s="128" t="s">
        <v>0</v>
      </c>
      <c r="D9" s="131"/>
      <c r="E9" s="132"/>
      <c r="F9" s="131"/>
      <c r="G9" s="132"/>
      <c r="H9" s="132"/>
      <c r="I9" s="132"/>
      <c r="J9" s="132"/>
    </row>
    <row r="10" spans="1:10" ht="24" customHeight="1" x14ac:dyDescent="0.65">
      <c r="A10" s="130" t="s">
        <v>13</v>
      </c>
      <c r="D10" s="133">
        <v>1540965</v>
      </c>
      <c r="E10" s="132"/>
      <c r="F10" s="133">
        <v>1622576</v>
      </c>
      <c r="G10" s="132"/>
      <c r="H10" s="132">
        <v>795900</v>
      </c>
      <c r="I10" s="132"/>
      <c r="J10" s="132">
        <v>809562</v>
      </c>
    </row>
    <row r="11" spans="1:10" ht="24" customHeight="1" x14ac:dyDescent="0.65">
      <c r="A11" s="130" t="s">
        <v>29</v>
      </c>
      <c r="B11" s="129" t="s">
        <v>194</v>
      </c>
      <c r="D11" s="133">
        <v>47166</v>
      </c>
      <c r="E11" s="132"/>
      <c r="F11" s="133">
        <v>76587</v>
      </c>
      <c r="G11" s="132"/>
      <c r="H11" s="130">
        <v>11663</v>
      </c>
      <c r="I11" s="132"/>
      <c r="J11" s="130">
        <v>33782</v>
      </c>
    </row>
    <row r="12" spans="1:10" ht="24" customHeight="1" x14ac:dyDescent="0.65">
      <c r="A12" s="130" t="s">
        <v>30</v>
      </c>
      <c r="D12" s="133">
        <v>38527</v>
      </c>
      <c r="E12" s="132"/>
      <c r="F12" s="133">
        <v>46207</v>
      </c>
      <c r="G12" s="132"/>
      <c r="H12" s="132">
        <v>5555</v>
      </c>
      <c r="I12" s="132"/>
      <c r="J12" s="132">
        <v>7983</v>
      </c>
    </row>
    <row r="13" spans="1:10" ht="24" customHeight="1" x14ac:dyDescent="0.65">
      <c r="A13" s="11" t="s">
        <v>55</v>
      </c>
      <c r="B13" s="8"/>
      <c r="C13" s="11"/>
      <c r="D13" s="28">
        <v>189290</v>
      </c>
      <c r="E13" s="29"/>
      <c r="F13" s="28">
        <v>169281</v>
      </c>
      <c r="G13" s="29"/>
      <c r="H13" s="29">
        <v>799</v>
      </c>
      <c r="I13" s="29"/>
      <c r="J13" s="200" t="s">
        <v>188</v>
      </c>
    </row>
    <row r="14" spans="1:10" ht="24" customHeight="1" x14ac:dyDescent="0.65">
      <c r="A14" s="11" t="s">
        <v>14</v>
      </c>
      <c r="B14" s="8" t="s">
        <v>87</v>
      </c>
      <c r="C14" s="11"/>
      <c r="D14" s="28">
        <v>76772</v>
      </c>
      <c r="E14" s="29"/>
      <c r="F14" s="28">
        <v>47553</v>
      </c>
      <c r="G14" s="29"/>
      <c r="H14" s="28">
        <v>59572</v>
      </c>
      <c r="I14" s="29"/>
      <c r="J14" s="28">
        <v>37909</v>
      </c>
    </row>
    <row r="15" spans="1:10" ht="24" customHeight="1" x14ac:dyDescent="0.7">
      <c r="A15" s="134" t="s">
        <v>15</v>
      </c>
      <c r="B15" s="135"/>
      <c r="C15" s="136"/>
      <c r="D15" s="137">
        <f>SUM(D10:D14)</f>
        <v>1892720</v>
      </c>
      <c r="E15" s="138"/>
      <c r="F15" s="137">
        <f>SUM(F10:F14)</f>
        <v>1962204</v>
      </c>
      <c r="G15" s="138"/>
      <c r="H15" s="137">
        <f>SUM(H10:H14)</f>
        <v>873489</v>
      </c>
      <c r="I15" s="138"/>
      <c r="J15" s="137">
        <f>SUM(J10:J14)</f>
        <v>889236</v>
      </c>
    </row>
    <row r="16" spans="1:10" ht="24" customHeight="1" x14ac:dyDescent="0.7">
      <c r="A16" s="134"/>
      <c r="B16" s="135"/>
      <c r="C16" s="136"/>
      <c r="D16" s="139"/>
      <c r="E16" s="132"/>
      <c r="F16" s="139"/>
      <c r="G16" s="132"/>
      <c r="H16" s="140"/>
      <c r="I16" s="132"/>
      <c r="J16" s="140"/>
    </row>
    <row r="17" spans="1:10" ht="24" customHeight="1" x14ac:dyDescent="0.7">
      <c r="A17" s="128" t="s">
        <v>9</v>
      </c>
      <c r="D17" s="131"/>
      <c r="E17" s="132"/>
      <c r="F17" s="131"/>
      <c r="G17" s="132"/>
      <c r="H17" s="132"/>
      <c r="I17" s="132"/>
      <c r="J17" s="132"/>
    </row>
    <row r="18" spans="1:10" ht="24" customHeight="1" x14ac:dyDescent="0.65">
      <c r="A18" s="130" t="s">
        <v>47</v>
      </c>
      <c r="B18" s="129" t="s">
        <v>88</v>
      </c>
      <c r="D18" s="133">
        <v>41897</v>
      </c>
      <c r="E18" s="132"/>
      <c r="F18" s="133">
        <v>48027</v>
      </c>
      <c r="G18" s="132"/>
      <c r="H18" s="132">
        <v>257181</v>
      </c>
      <c r="I18" s="132"/>
      <c r="J18" s="132">
        <v>264014</v>
      </c>
    </row>
    <row r="19" spans="1:10" ht="24" customHeight="1" x14ac:dyDescent="0.65">
      <c r="A19" s="130" t="s">
        <v>56</v>
      </c>
      <c r="B19" s="129" t="s">
        <v>144</v>
      </c>
      <c r="D19" s="161" t="s">
        <v>188</v>
      </c>
      <c r="E19" s="133"/>
      <c r="F19" s="161" t="s">
        <v>188</v>
      </c>
      <c r="G19" s="133"/>
      <c r="H19" s="132">
        <v>5045360</v>
      </c>
      <c r="I19" s="132"/>
      <c r="J19" s="132">
        <v>5192860</v>
      </c>
    </row>
    <row r="20" spans="1:10" ht="24" customHeight="1" x14ac:dyDescent="0.65">
      <c r="A20" s="141" t="s">
        <v>159</v>
      </c>
      <c r="D20" s="133">
        <v>485</v>
      </c>
      <c r="E20" s="132"/>
      <c r="F20" s="133">
        <v>476</v>
      </c>
      <c r="G20" s="132"/>
      <c r="H20" s="132">
        <v>415</v>
      </c>
      <c r="I20" s="132"/>
      <c r="J20" s="132">
        <v>408</v>
      </c>
    </row>
    <row r="21" spans="1:10" ht="24" customHeight="1" x14ac:dyDescent="0.65">
      <c r="A21" s="141" t="s">
        <v>138</v>
      </c>
      <c r="D21" s="133"/>
      <c r="E21" s="132"/>
      <c r="F21" s="133"/>
      <c r="G21" s="132"/>
      <c r="H21" s="132"/>
      <c r="I21" s="132"/>
      <c r="J21" s="132"/>
    </row>
    <row r="22" spans="1:10" ht="24" customHeight="1" x14ac:dyDescent="0.65">
      <c r="A22" s="141" t="s">
        <v>139</v>
      </c>
      <c r="B22" s="129" t="s">
        <v>87</v>
      </c>
      <c r="D22" s="148" t="s">
        <v>188</v>
      </c>
      <c r="E22" s="133"/>
      <c r="F22" s="148" t="s">
        <v>188</v>
      </c>
      <c r="G22" s="133"/>
      <c r="H22" s="132">
        <v>1182091</v>
      </c>
      <c r="I22" s="132"/>
      <c r="J22" s="132">
        <v>1042875</v>
      </c>
    </row>
    <row r="23" spans="1:10" ht="24" customHeight="1" x14ac:dyDescent="0.65">
      <c r="A23" s="141" t="s">
        <v>57</v>
      </c>
      <c r="B23" s="129" t="s">
        <v>230</v>
      </c>
      <c r="D23" s="133">
        <v>21316051</v>
      </c>
      <c r="E23" s="132"/>
      <c r="F23" s="133">
        <v>18825631</v>
      </c>
      <c r="G23" s="132"/>
      <c r="H23" s="133">
        <v>11149092</v>
      </c>
      <c r="I23" s="132"/>
      <c r="J23" s="133">
        <v>9687738</v>
      </c>
    </row>
    <row r="24" spans="1:10" ht="24" customHeight="1" x14ac:dyDescent="0.65">
      <c r="A24" s="141" t="s">
        <v>58</v>
      </c>
      <c r="D24" s="133">
        <v>41683</v>
      </c>
      <c r="E24" s="132"/>
      <c r="F24" s="133">
        <v>43428</v>
      </c>
      <c r="G24" s="132"/>
      <c r="H24" s="133">
        <v>25157</v>
      </c>
      <c r="I24" s="132"/>
      <c r="J24" s="133">
        <v>25387</v>
      </c>
    </row>
    <row r="25" spans="1:10" ht="24" customHeight="1" x14ac:dyDescent="0.65">
      <c r="A25" s="201" t="s">
        <v>189</v>
      </c>
      <c r="B25" s="8"/>
      <c r="C25" s="11"/>
      <c r="D25" s="28"/>
      <c r="E25" s="29"/>
      <c r="F25" s="28"/>
      <c r="G25" s="29"/>
      <c r="H25" s="28"/>
      <c r="I25" s="29"/>
      <c r="J25" s="28"/>
    </row>
    <row r="26" spans="1:10" ht="24" customHeight="1" x14ac:dyDescent="0.65">
      <c r="A26" s="201" t="s">
        <v>190</v>
      </c>
      <c r="B26" s="8"/>
      <c r="C26" s="11"/>
      <c r="D26" s="28">
        <v>165091</v>
      </c>
      <c r="E26" s="29"/>
      <c r="F26" s="28">
        <v>158876</v>
      </c>
      <c r="G26" s="29"/>
      <c r="H26" s="28">
        <v>96961</v>
      </c>
      <c r="I26" s="29"/>
      <c r="J26" s="28">
        <v>96061</v>
      </c>
    </row>
    <row r="27" spans="1:10" ht="24" customHeight="1" x14ac:dyDescent="0.65">
      <c r="A27" s="201" t="s">
        <v>85</v>
      </c>
      <c r="B27" s="8"/>
      <c r="C27" s="11"/>
      <c r="D27" s="28">
        <v>25355</v>
      </c>
      <c r="E27" s="29"/>
      <c r="F27" s="28">
        <v>61499</v>
      </c>
      <c r="G27" s="29"/>
      <c r="H27" s="200" t="s">
        <v>188</v>
      </c>
      <c r="I27" s="29"/>
      <c r="J27" s="28">
        <v>32699</v>
      </c>
    </row>
    <row r="28" spans="1:10" ht="24" customHeight="1" x14ac:dyDescent="0.65">
      <c r="A28" s="201" t="s">
        <v>17</v>
      </c>
      <c r="B28" s="8"/>
      <c r="C28" s="11"/>
      <c r="D28" s="28">
        <v>120430</v>
      </c>
      <c r="E28" s="29"/>
      <c r="F28" s="28">
        <v>114576</v>
      </c>
      <c r="G28" s="29"/>
      <c r="H28" s="28">
        <v>5517</v>
      </c>
      <c r="I28" s="29"/>
      <c r="J28" s="28">
        <v>4659</v>
      </c>
    </row>
    <row r="29" spans="1:10" ht="24" customHeight="1" x14ac:dyDescent="0.7">
      <c r="A29" s="36" t="s">
        <v>31</v>
      </c>
      <c r="B29" s="8"/>
      <c r="C29" s="11"/>
      <c r="D29" s="32">
        <f>SUM(D18:D28)</f>
        <v>21710992</v>
      </c>
      <c r="E29" s="47">
        <v>0</v>
      </c>
      <c r="F29" s="32">
        <f>SUM(F18:F28)</f>
        <v>19252513</v>
      </c>
      <c r="G29" s="47">
        <v>0</v>
      </c>
      <c r="H29" s="32">
        <f>SUM(H18:H28)</f>
        <v>17761774</v>
      </c>
      <c r="I29" s="47"/>
      <c r="J29" s="32">
        <f>SUM(J18:J28)</f>
        <v>16346701</v>
      </c>
    </row>
    <row r="30" spans="1:10" ht="24" customHeight="1" x14ac:dyDescent="0.7">
      <c r="A30" s="36"/>
      <c r="B30" s="8"/>
      <c r="C30" s="11"/>
      <c r="D30" s="47"/>
      <c r="E30" s="33"/>
      <c r="F30" s="47"/>
      <c r="G30" s="33"/>
      <c r="H30" s="33"/>
      <c r="I30" s="33"/>
      <c r="J30" s="33"/>
    </row>
    <row r="31" spans="1:10" ht="24" customHeight="1" thickBot="1" x14ac:dyDescent="0.75">
      <c r="A31" s="7" t="s">
        <v>18</v>
      </c>
      <c r="B31" s="202"/>
      <c r="C31" s="12"/>
      <c r="D31" s="40">
        <f>SUM(D15+D29)</f>
        <v>23603712</v>
      </c>
      <c r="E31" s="33"/>
      <c r="F31" s="40">
        <f>SUM(F15+F29)</f>
        <v>21214717</v>
      </c>
      <c r="G31" s="33"/>
      <c r="H31" s="40">
        <f>SUM(H15+H29)</f>
        <v>18635263</v>
      </c>
      <c r="I31" s="33"/>
      <c r="J31" s="40">
        <f>SUM(J15+J29)</f>
        <v>17235937</v>
      </c>
    </row>
    <row r="32" spans="1:10" ht="24" customHeight="1" thickTop="1" x14ac:dyDescent="0.65">
      <c r="A32" s="201"/>
      <c r="B32" s="8"/>
      <c r="C32" s="11"/>
      <c r="D32" s="28"/>
      <c r="E32" s="29"/>
      <c r="F32" s="28"/>
      <c r="G32" s="29"/>
      <c r="H32" s="28"/>
      <c r="I32" s="29"/>
      <c r="J32" s="28"/>
    </row>
    <row r="33" spans="1:10" ht="24" customHeight="1" x14ac:dyDescent="0.65">
      <c r="A33" s="11"/>
      <c r="B33" s="8"/>
      <c r="C33" s="11"/>
      <c r="D33" s="200"/>
      <c r="E33" s="29"/>
      <c r="F33" s="200"/>
      <c r="G33" s="29"/>
      <c r="H33" s="29"/>
      <c r="I33" s="29"/>
      <c r="J33" s="29"/>
    </row>
    <row r="34" spans="1:10" s="156" customFormat="1" ht="24" customHeight="1" x14ac:dyDescent="0.7">
      <c r="A34" s="203" t="s">
        <v>46</v>
      </c>
      <c r="B34" s="1"/>
      <c r="C34" s="41"/>
      <c r="D34" s="204"/>
      <c r="E34" s="41"/>
      <c r="F34" s="41"/>
      <c r="G34" s="41"/>
      <c r="H34" s="205"/>
      <c r="I34" s="205"/>
      <c r="J34" s="205"/>
    </row>
    <row r="35" spans="1:10" s="156" customFormat="1" ht="24" customHeight="1" x14ac:dyDescent="0.7">
      <c r="A35" s="5" t="s">
        <v>68</v>
      </c>
      <c r="B35" s="6"/>
      <c r="C35" s="42"/>
      <c r="D35" s="42"/>
      <c r="E35" s="42"/>
      <c r="F35" s="42"/>
      <c r="G35" s="42"/>
      <c r="H35" s="3"/>
      <c r="I35" s="3"/>
      <c r="J35" s="3"/>
    </row>
    <row r="36" spans="1:10" ht="24" customHeight="1" x14ac:dyDescent="0.7">
      <c r="A36" s="42"/>
      <c r="B36" s="8"/>
      <c r="C36" s="43"/>
      <c r="D36" s="43"/>
      <c r="E36" s="43"/>
      <c r="F36" s="43"/>
      <c r="G36" s="43"/>
      <c r="H36" s="11"/>
      <c r="I36" s="11"/>
      <c r="J36" s="11"/>
    </row>
    <row r="37" spans="1:10" ht="24" customHeight="1" x14ac:dyDescent="0.7">
      <c r="A37" s="3"/>
      <c r="B37" s="202"/>
      <c r="C37" s="11"/>
      <c r="D37" s="280" t="s">
        <v>4</v>
      </c>
      <c r="E37" s="280"/>
      <c r="F37" s="280"/>
      <c r="G37" s="280"/>
      <c r="H37" s="280" t="s">
        <v>40</v>
      </c>
      <c r="I37" s="280"/>
      <c r="J37" s="280"/>
    </row>
    <row r="38" spans="1:10" ht="24" customHeight="1" x14ac:dyDescent="0.7">
      <c r="A38" s="3"/>
      <c r="B38" s="202"/>
      <c r="C38" s="11"/>
      <c r="D38" s="206" t="s">
        <v>108</v>
      </c>
      <c r="E38" s="206"/>
      <c r="F38" s="206" t="s">
        <v>76</v>
      </c>
      <c r="G38" s="206"/>
      <c r="H38" s="206" t="s">
        <v>108</v>
      </c>
      <c r="I38" s="206"/>
      <c r="J38" s="206" t="s">
        <v>76</v>
      </c>
    </row>
    <row r="39" spans="1:10" ht="24" customHeight="1" x14ac:dyDescent="0.7">
      <c r="A39" s="5" t="s">
        <v>1</v>
      </c>
      <c r="B39" s="8" t="s">
        <v>16</v>
      </c>
      <c r="C39" s="11"/>
      <c r="D39" s="207">
        <v>2564</v>
      </c>
      <c r="E39" s="208"/>
      <c r="F39" s="207">
        <v>2563</v>
      </c>
      <c r="G39" s="208"/>
      <c r="H39" s="207">
        <v>2564</v>
      </c>
      <c r="I39" s="208"/>
      <c r="J39" s="207">
        <v>2563</v>
      </c>
    </row>
    <row r="40" spans="1:10" ht="24" customHeight="1" x14ac:dyDescent="0.7">
      <c r="A40" s="157"/>
      <c r="D40" s="159" t="s">
        <v>89</v>
      </c>
      <c r="E40" s="160"/>
      <c r="F40" s="159"/>
      <c r="G40" s="160"/>
      <c r="H40" s="159" t="s">
        <v>89</v>
      </c>
      <c r="I40" s="160"/>
      <c r="J40" s="166"/>
    </row>
    <row r="41" spans="1:10" ht="24" customHeight="1" x14ac:dyDescent="0.7">
      <c r="A41" s="134"/>
      <c r="D41" s="279" t="s">
        <v>77</v>
      </c>
      <c r="E41" s="279"/>
      <c r="F41" s="279"/>
      <c r="G41" s="279"/>
      <c r="H41" s="279"/>
      <c r="I41" s="279"/>
      <c r="J41" s="279"/>
    </row>
    <row r="42" spans="1:10" ht="24" customHeight="1" x14ac:dyDescent="0.7">
      <c r="A42" s="128" t="s">
        <v>2</v>
      </c>
      <c r="D42" s="131"/>
      <c r="E42" s="132"/>
      <c r="F42" s="131"/>
      <c r="G42" s="132"/>
      <c r="H42" s="132"/>
      <c r="I42" s="132"/>
      <c r="J42" s="132"/>
    </row>
    <row r="43" spans="1:10" ht="24" customHeight="1" x14ac:dyDescent="0.65">
      <c r="A43" s="141" t="s">
        <v>48</v>
      </c>
      <c r="B43" s="129" t="s">
        <v>154</v>
      </c>
      <c r="D43" s="133">
        <v>175000</v>
      </c>
      <c r="E43" s="132"/>
      <c r="F43" s="133">
        <v>1410000</v>
      </c>
      <c r="G43" s="132"/>
      <c r="H43" s="131" t="s">
        <v>188</v>
      </c>
      <c r="I43" s="132"/>
      <c r="J43" s="132">
        <v>1400000</v>
      </c>
    </row>
    <row r="44" spans="1:10" ht="24" customHeight="1" x14ac:dyDescent="0.65">
      <c r="A44" s="141" t="s">
        <v>19</v>
      </c>
      <c r="B44" s="129" t="s">
        <v>87</v>
      </c>
      <c r="D44" s="133">
        <v>70728</v>
      </c>
      <c r="E44" s="132"/>
      <c r="F44" s="133">
        <v>144666</v>
      </c>
      <c r="G44" s="132"/>
      <c r="H44" s="132">
        <v>37798</v>
      </c>
      <c r="I44" s="132"/>
      <c r="J44" s="132">
        <v>70084</v>
      </c>
    </row>
    <row r="45" spans="1:10" ht="24" customHeight="1" x14ac:dyDescent="0.65">
      <c r="A45" s="141" t="s">
        <v>42</v>
      </c>
      <c r="D45" s="133"/>
      <c r="E45" s="132"/>
      <c r="F45" s="133"/>
      <c r="G45" s="132"/>
      <c r="H45" s="132"/>
      <c r="I45" s="132"/>
      <c r="J45" s="132"/>
    </row>
    <row r="46" spans="1:10" ht="24" customHeight="1" x14ac:dyDescent="0.65">
      <c r="A46" s="141" t="s">
        <v>104</v>
      </c>
      <c r="B46" s="129" t="s">
        <v>154</v>
      </c>
      <c r="D46" s="133">
        <v>879912</v>
      </c>
      <c r="E46" s="132"/>
      <c r="F46" s="133">
        <v>725890</v>
      </c>
      <c r="G46" s="132"/>
      <c r="H46" s="132">
        <v>689171</v>
      </c>
      <c r="I46" s="132"/>
      <c r="J46" s="132">
        <v>269518</v>
      </c>
    </row>
    <row r="47" spans="1:10" ht="24" customHeight="1" x14ac:dyDescent="0.65">
      <c r="A47" s="141" t="s">
        <v>160</v>
      </c>
      <c r="D47" s="133"/>
      <c r="E47" s="132"/>
      <c r="F47" s="133"/>
      <c r="G47" s="132"/>
      <c r="H47" s="132"/>
      <c r="I47" s="132"/>
      <c r="J47" s="132"/>
    </row>
    <row r="48" spans="1:10" ht="24" customHeight="1" x14ac:dyDescent="0.65">
      <c r="A48" s="141" t="s">
        <v>161</v>
      </c>
      <c r="D48" s="133">
        <v>72446</v>
      </c>
      <c r="E48" s="132"/>
      <c r="F48" s="133">
        <v>73523</v>
      </c>
      <c r="G48" s="132"/>
      <c r="H48" s="132">
        <v>719</v>
      </c>
      <c r="I48" s="132"/>
      <c r="J48" s="132">
        <v>1093</v>
      </c>
    </row>
    <row r="49" spans="1:14" ht="24" customHeight="1" x14ac:dyDescent="0.65">
      <c r="A49" s="141" t="s">
        <v>162</v>
      </c>
      <c r="D49" s="133">
        <v>178</v>
      </c>
      <c r="E49" s="132"/>
      <c r="F49" s="133">
        <v>524</v>
      </c>
      <c r="G49" s="132"/>
      <c r="H49" s="131" t="s">
        <v>188</v>
      </c>
      <c r="I49" s="132"/>
      <c r="J49" s="131" t="s">
        <v>188</v>
      </c>
    </row>
    <row r="50" spans="1:14" ht="24" customHeight="1" x14ac:dyDescent="0.65">
      <c r="A50" s="167" t="s">
        <v>20</v>
      </c>
      <c r="B50" s="129" t="s">
        <v>87</v>
      </c>
      <c r="D50" s="168">
        <v>490121</v>
      </c>
      <c r="E50" s="132"/>
      <c r="F50" s="168">
        <v>457741</v>
      </c>
      <c r="G50" s="132"/>
      <c r="H50" s="169">
        <v>228518</v>
      </c>
      <c r="I50" s="132"/>
      <c r="J50" s="169">
        <v>203426</v>
      </c>
    </row>
    <row r="51" spans="1:14" ht="24" customHeight="1" x14ac:dyDescent="0.7">
      <c r="A51" s="170" t="s">
        <v>21</v>
      </c>
      <c r="D51" s="162">
        <f>SUM(D43:D50)</f>
        <v>1688385</v>
      </c>
      <c r="E51" s="138"/>
      <c r="F51" s="162">
        <f>SUM(F43:F50)</f>
        <v>2812344</v>
      </c>
      <c r="G51" s="138"/>
      <c r="H51" s="162">
        <f>SUM(H43:H50)</f>
        <v>956206</v>
      </c>
      <c r="I51" s="138"/>
      <c r="J51" s="162">
        <f>SUM(J43:J50)</f>
        <v>1944121</v>
      </c>
    </row>
    <row r="52" spans="1:14" ht="24" customHeight="1" x14ac:dyDescent="0.7">
      <c r="A52" s="128"/>
      <c r="D52" s="171"/>
      <c r="E52" s="132"/>
      <c r="F52" s="171"/>
      <c r="G52" s="132"/>
      <c r="H52" s="172"/>
      <c r="I52" s="132"/>
      <c r="J52" s="172"/>
    </row>
    <row r="53" spans="1:14" ht="24" customHeight="1" x14ac:dyDescent="0.7">
      <c r="A53" s="173" t="s">
        <v>10</v>
      </c>
      <c r="D53" s="131"/>
      <c r="E53" s="132"/>
      <c r="F53" s="131"/>
      <c r="G53" s="132"/>
      <c r="H53" s="132"/>
      <c r="I53" s="132"/>
      <c r="J53" s="132"/>
    </row>
    <row r="54" spans="1:14" ht="24" customHeight="1" x14ac:dyDescent="0.65">
      <c r="A54" s="141" t="s">
        <v>140</v>
      </c>
      <c r="D54" s="174"/>
      <c r="E54" s="133"/>
      <c r="F54" s="174"/>
      <c r="G54" s="133"/>
      <c r="H54" s="133"/>
      <c r="I54" s="132"/>
      <c r="J54" s="133"/>
    </row>
    <row r="55" spans="1:14" ht="24" customHeight="1" x14ac:dyDescent="0.65">
      <c r="A55" s="141" t="s">
        <v>141</v>
      </c>
      <c r="B55" s="129" t="s">
        <v>87</v>
      </c>
      <c r="D55" s="174" t="s">
        <v>188</v>
      </c>
      <c r="E55" s="133"/>
      <c r="F55" s="174" t="s">
        <v>188</v>
      </c>
      <c r="G55" s="133"/>
      <c r="H55" s="133">
        <v>152691</v>
      </c>
      <c r="I55" s="132"/>
      <c r="J55" s="133">
        <v>174115</v>
      </c>
    </row>
    <row r="56" spans="1:14" ht="24" customHeight="1" x14ac:dyDescent="0.65">
      <c r="A56" s="141" t="s">
        <v>42</v>
      </c>
      <c r="B56" s="129" t="s">
        <v>154</v>
      </c>
      <c r="D56" s="133">
        <v>10506411</v>
      </c>
      <c r="E56" s="132"/>
      <c r="F56" s="133">
        <v>10551033</v>
      </c>
      <c r="G56" s="132"/>
      <c r="H56" s="132">
        <v>7258426</v>
      </c>
      <c r="I56" s="132"/>
      <c r="J56" s="132">
        <v>7676838</v>
      </c>
    </row>
    <row r="57" spans="1:14" ht="24" customHeight="1" x14ac:dyDescent="0.65">
      <c r="A57" s="141" t="s">
        <v>163</v>
      </c>
      <c r="D57" s="133">
        <v>3729060</v>
      </c>
      <c r="E57" s="132"/>
      <c r="F57" s="133">
        <v>3704775</v>
      </c>
      <c r="G57" s="132"/>
      <c r="H57" s="133">
        <v>1797448</v>
      </c>
      <c r="I57" s="132"/>
      <c r="J57" s="133">
        <v>1785215</v>
      </c>
    </row>
    <row r="58" spans="1:14" ht="24" customHeight="1" x14ac:dyDescent="0.65">
      <c r="A58" s="141" t="s">
        <v>49</v>
      </c>
      <c r="D58" s="133">
        <v>26963</v>
      </c>
      <c r="E58" s="132"/>
      <c r="F58" s="133">
        <v>29447</v>
      </c>
      <c r="G58" s="132"/>
      <c r="H58" s="132">
        <v>3100</v>
      </c>
      <c r="I58" s="132"/>
      <c r="J58" s="132">
        <v>3100</v>
      </c>
    </row>
    <row r="59" spans="1:14" ht="24" customHeight="1" x14ac:dyDescent="0.65">
      <c r="A59" s="141" t="s">
        <v>142</v>
      </c>
      <c r="D59" s="133">
        <v>5229</v>
      </c>
      <c r="E59" s="132"/>
      <c r="F59" s="133">
        <v>6241</v>
      </c>
      <c r="G59" s="132"/>
      <c r="H59" s="132">
        <v>5229</v>
      </c>
      <c r="I59" s="132"/>
      <c r="J59" s="132">
        <v>6241</v>
      </c>
    </row>
    <row r="60" spans="1:14" ht="24" customHeight="1" x14ac:dyDescent="0.65">
      <c r="A60" s="141" t="s">
        <v>80</v>
      </c>
      <c r="D60" s="133">
        <v>555058</v>
      </c>
      <c r="E60" s="132"/>
      <c r="F60" s="133">
        <v>52292</v>
      </c>
      <c r="G60" s="132"/>
      <c r="H60" s="132">
        <v>296332</v>
      </c>
      <c r="I60" s="132"/>
      <c r="J60" s="131" t="s">
        <v>188</v>
      </c>
    </row>
    <row r="61" spans="1:14" ht="24" customHeight="1" x14ac:dyDescent="0.65">
      <c r="A61" s="141" t="s">
        <v>164</v>
      </c>
      <c r="D61" s="133"/>
      <c r="E61" s="132"/>
      <c r="F61" s="133"/>
      <c r="G61" s="132"/>
      <c r="H61" s="144"/>
      <c r="I61" s="132"/>
      <c r="J61" s="144"/>
    </row>
    <row r="62" spans="1:14" ht="24" customHeight="1" x14ac:dyDescent="0.65">
      <c r="A62" s="141" t="s">
        <v>165</v>
      </c>
      <c r="D62" s="168">
        <v>132938</v>
      </c>
      <c r="E62" s="132"/>
      <c r="F62" s="168">
        <v>130026</v>
      </c>
      <c r="G62" s="132"/>
      <c r="H62" s="175">
        <v>72951</v>
      </c>
      <c r="I62" s="132"/>
      <c r="J62" s="175">
        <v>69816</v>
      </c>
    </row>
    <row r="63" spans="1:14" ht="24" customHeight="1" x14ac:dyDescent="0.7">
      <c r="A63" s="134" t="s">
        <v>22</v>
      </c>
      <c r="B63" s="135"/>
      <c r="C63" s="136"/>
      <c r="D63" s="162">
        <f>SUM(D54:D62)</f>
        <v>14955659</v>
      </c>
      <c r="E63" s="162">
        <v>0</v>
      </c>
      <c r="F63" s="162">
        <f>SUM(F54:F62)</f>
        <v>14473814</v>
      </c>
      <c r="G63" s="162">
        <v>0</v>
      </c>
      <c r="H63" s="162">
        <f>SUM(H54:H62)</f>
        <v>9586177</v>
      </c>
      <c r="I63" s="162"/>
      <c r="J63" s="162">
        <f>SUM(J54:J62)</f>
        <v>9715325</v>
      </c>
      <c r="N63" s="277"/>
    </row>
    <row r="64" spans="1:14" ht="24" customHeight="1" x14ac:dyDescent="0.7">
      <c r="A64" s="143" t="s">
        <v>23</v>
      </c>
      <c r="D64" s="137">
        <f>SUM(D51+D63)</f>
        <v>16644044</v>
      </c>
      <c r="E64" s="162">
        <v>0</v>
      </c>
      <c r="F64" s="137">
        <f>SUM(F51+F63)</f>
        <v>17286158</v>
      </c>
      <c r="G64" s="162">
        <v>0</v>
      </c>
      <c r="H64" s="137">
        <f>SUM(H51+H63)</f>
        <v>10542383</v>
      </c>
      <c r="I64" s="162"/>
      <c r="J64" s="137">
        <f>SUM(J51+J63)</f>
        <v>11659446</v>
      </c>
    </row>
    <row r="65" spans="1:10" ht="24" customHeight="1" x14ac:dyDescent="0.65">
      <c r="D65" s="131"/>
      <c r="E65" s="132"/>
      <c r="F65" s="131"/>
      <c r="G65" s="132"/>
      <c r="H65" s="132"/>
      <c r="I65" s="132"/>
      <c r="J65" s="132"/>
    </row>
    <row r="66" spans="1:10" s="156" customFormat="1" ht="24" customHeight="1" x14ac:dyDescent="0.7">
      <c r="A66" s="152" t="s">
        <v>46</v>
      </c>
      <c r="B66" s="153"/>
      <c r="C66" s="164"/>
      <c r="D66" s="164"/>
      <c r="E66" s="164"/>
      <c r="F66" s="164"/>
      <c r="G66" s="164"/>
      <c r="H66" s="155"/>
      <c r="I66" s="155"/>
      <c r="J66" s="155"/>
    </row>
    <row r="67" spans="1:10" s="156" customFormat="1" ht="24" customHeight="1" x14ac:dyDescent="0.7">
      <c r="A67" s="157" t="s">
        <v>68</v>
      </c>
      <c r="B67" s="153"/>
      <c r="C67" s="164"/>
      <c r="D67" s="164"/>
      <c r="E67" s="164"/>
      <c r="F67" s="164"/>
      <c r="G67" s="164"/>
      <c r="H67" s="155"/>
      <c r="I67" s="155"/>
      <c r="J67" s="155"/>
    </row>
    <row r="68" spans="1:10" ht="24" customHeight="1" x14ac:dyDescent="0.7">
      <c r="A68" s="156"/>
    </row>
    <row r="69" spans="1:10" ht="24" customHeight="1" x14ac:dyDescent="0.7">
      <c r="A69" s="156"/>
      <c r="B69" s="135"/>
      <c r="D69" s="278" t="s">
        <v>4</v>
      </c>
      <c r="E69" s="278"/>
      <c r="F69" s="278"/>
      <c r="G69" s="278"/>
      <c r="H69" s="278" t="s">
        <v>40</v>
      </c>
      <c r="I69" s="278"/>
      <c r="J69" s="278"/>
    </row>
    <row r="70" spans="1:10" ht="24" customHeight="1" x14ac:dyDescent="0.7">
      <c r="A70" s="156"/>
      <c r="B70" s="135"/>
      <c r="D70" s="158" t="s">
        <v>108</v>
      </c>
      <c r="E70" s="158"/>
      <c r="F70" s="158" t="s">
        <v>76</v>
      </c>
      <c r="G70" s="158"/>
      <c r="H70" s="158" t="s">
        <v>108</v>
      </c>
      <c r="I70" s="158"/>
      <c r="J70" s="158" t="s">
        <v>76</v>
      </c>
    </row>
    <row r="71" spans="1:10" ht="24" customHeight="1" x14ac:dyDescent="0.65">
      <c r="A71" s="176" t="s">
        <v>143</v>
      </c>
      <c r="B71" s="129" t="s">
        <v>16</v>
      </c>
      <c r="D71" s="159">
        <v>2564</v>
      </c>
      <c r="E71" s="160"/>
      <c r="F71" s="159">
        <v>2563</v>
      </c>
      <c r="G71" s="160"/>
      <c r="H71" s="159">
        <v>2564</v>
      </c>
      <c r="I71" s="160"/>
      <c r="J71" s="159">
        <v>2563</v>
      </c>
    </row>
    <row r="72" spans="1:10" ht="24" customHeight="1" x14ac:dyDescent="0.65">
      <c r="A72" s="176"/>
      <c r="D72" s="159" t="s">
        <v>89</v>
      </c>
      <c r="E72" s="160"/>
      <c r="F72" s="159"/>
      <c r="G72" s="160"/>
      <c r="H72" s="159" t="s">
        <v>89</v>
      </c>
      <c r="I72" s="160"/>
      <c r="J72" s="159"/>
    </row>
    <row r="73" spans="1:10" ht="24" customHeight="1" x14ac:dyDescent="0.7">
      <c r="A73" s="134"/>
      <c r="D73" s="279" t="s">
        <v>77</v>
      </c>
      <c r="E73" s="279"/>
      <c r="F73" s="279"/>
      <c r="G73" s="279"/>
      <c r="H73" s="279"/>
      <c r="I73" s="279"/>
      <c r="J73" s="279"/>
    </row>
    <row r="74" spans="1:10" ht="24" customHeight="1" x14ac:dyDescent="0.7">
      <c r="A74" s="128" t="s">
        <v>3</v>
      </c>
      <c r="D74" s="133"/>
      <c r="E74" s="132"/>
      <c r="F74" s="133"/>
      <c r="G74" s="132"/>
      <c r="H74" s="132"/>
      <c r="I74" s="132"/>
      <c r="J74" s="132"/>
    </row>
    <row r="75" spans="1:10" ht="24" customHeight="1" x14ac:dyDescent="0.65">
      <c r="A75" s="142" t="s">
        <v>6</v>
      </c>
      <c r="B75" s="129" t="s">
        <v>195</v>
      </c>
      <c r="C75" s="136"/>
      <c r="D75" s="133"/>
      <c r="E75" s="132"/>
      <c r="F75" s="133"/>
      <c r="G75" s="132"/>
      <c r="H75" s="132"/>
      <c r="I75" s="132"/>
      <c r="J75" s="132"/>
    </row>
    <row r="76" spans="1:10" ht="24" customHeight="1" thickBot="1" x14ac:dyDescent="0.7">
      <c r="A76" s="142" t="s">
        <v>32</v>
      </c>
      <c r="C76" s="142"/>
      <c r="D76" s="177">
        <v>4891207</v>
      </c>
      <c r="E76" s="132"/>
      <c r="F76" s="177">
        <v>2788665</v>
      </c>
      <c r="G76" s="132"/>
      <c r="H76" s="178">
        <v>4891207</v>
      </c>
      <c r="I76" s="132"/>
      <c r="J76" s="178">
        <v>2788665</v>
      </c>
    </row>
    <row r="77" spans="1:10" ht="24" customHeight="1" thickTop="1" x14ac:dyDescent="0.8">
      <c r="A77" s="130" t="s">
        <v>38</v>
      </c>
      <c r="B77" s="149"/>
      <c r="C77" s="179"/>
      <c r="D77" s="180">
        <v>4531560</v>
      </c>
      <c r="E77" s="181"/>
      <c r="F77" s="180">
        <v>2517533</v>
      </c>
      <c r="G77" s="181"/>
      <c r="H77" s="182">
        <v>4531560</v>
      </c>
      <c r="I77" s="183"/>
      <c r="J77" s="182">
        <v>2517533</v>
      </c>
    </row>
    <row r="78" spans="1:10" ht="24" customHeight="1" x14ac:dyDescent="0.65">
      <c r="A78" s="130" t="s">
        <v>59</v>
      </c>
      <c r="B78" s="129" t="s">
        <v>195</v>
      </c>
      <c r="D78" s="133">
        <v>909994</v>
      </c>
      <c r="E78" s="132">
        <v>358142539</v>
      </c>
      <c r="F78" s="133">
        <v>909994</v>
      </c>
      <c r="G78" s="132">
        <v>358142539</v>
      </c>
      <c r="H78" s="132">
        <v>909994</v>
      </c>
      <c r="I78" s="132"/>
      <c r="J78" s="132">
        <v>909994</v>
      </c>
    </row>
    <row r="79" spans="1:10" ht="24" customHeight="1" x14ac:dyDescent="0.65">
      <c r="A79" s="130" t="s">
        <v>7</v>
      </c>
      <c r="D79" s="133"/>
      <c r="E79" s="132"/>
      <c r="F79" s="133"/>
      <c r="G79" s="132"/>
      <c r="H79" s="132"/>
      <c r="I79" s="132"/>
      <c r="J79" s="132"/>
    </row>
    <row r="80" spans="1:10" ht="24" customHeight="1" x14ac:dyDescent="0.65">
      <c r="A80" s="130" t="s">
        <v>39</v>
      </c>
      <c r="E80" s="132"/>
      <c r="G80" s="132"/>
      <c r="H80" s="132"/>
      <c r="I80" s="132"/>
      <c r="J80" s="132"/>
    </row>
    <row r="81" spans="1:10" ht="24" customHeight="1" x14ac:dyDescent="0.65">
      <c r="A81" s="130" t="s">
        <v>60</v>
      </c>
      <c r="D81" s="133">
        <v>271330</v>
      </c>
      <c r="E81" s="132"/>
      <c r="F81" s="133">
        <v>271330</v>
      </c>
      <c r="G81" s="132"/>
      <c r="H81" s="132">
        <v>271330</v>
      </c>
      <c r="I81" s="132"/>
      <c r="J81" s="132">
        <v>271330</v>
      </c>
    </row>
    <row r="82" spans="1:10" ht="24" customHeight="1" x14ac:dyDescent="0.65">
      <c r="A82" s="130" t="s">
        <v>231</v>
      </c>
      <c r="D82" s="133">
        <v>-934386</v>
      </c>
      <c r="E82" s="132"/>
      <c r="F82" s="133">
        <v>247336</v>
      </c>
      <c r="G82" s="132"/>
      <c r="H82" s="133">
        <v>955202</v>
      </c>
      <c r="I82" s="132"/>
      <c r="J82" s="133">
        <v>1877621</v>
      </c>
    </row>
    <row r="83" spans="1:10" ht="24" customHeight="1" x14ac:dyDescent="0.65">
      <c r="A83" s="130" t="s">
        <v>70</v>
      </c>
      <c r="D83" s="168">
        <v>2113299</v>
      </c>
      <c r="E83" s="132"/>
      <c r="F83" s="168">
        <v>-133448</v>
      </c>
      <c r="G83" s="132"/>
      <c r="H83" s="169">
        <v>1424794</v>
      </c>
      <c r="I83" s="132"/>
      <c r="J83" s="169">
        <v>13</v>
      </c>
    </row>
    <row r="84" spans="1:10" ht="24" customHeight="1" x14ac:dyDescent="0.7">
      <c r="A84" s="134" t="s">
        <v>90</v>
      </c>
      <c r="D84" s="162">
        <f>SUM(D77:D83)</f>
        <v>6891797</v>
      </c>
      <c r="E84" s="162"/>
      <c r="F84" s="162">
        <f>SUM(F77:F83)</f>
        <v>3812745</v>
      </c>
      <c r="G84" s="162"/>
      <c r="H84" s="162">
        <f>SUM(H77:H83)</f>
        <v>8092880</v>
      </c>
      <c r="I84" s="138"/>
      <c r="J84" s="162">
        <f>SUM(J77:J83)</f>
        <v>5576491</v>
      </c>
    </row>
    <row r="85" spans="1:10" ht="24" customHeight="1" x14ac:dyDescent="0.65">
      <c r="A85" s="130" t="s">
        <v>69</v>
      </c>
      <c r="D85" s="133">
        <v>67871</v>
      </c>
      <c r="E85" s="132"/>
      <c r="F85" s="133">
        <v>115814</v>
      </c>
      <c r="G85" s="132"/>
      <c r="H85" s="148" t="s">
        <v>188</v>
      </c>
      <c r="I85" s="133"/>
      <c r="J85" s="148" t="s">
        <v>188</v>
      </c>
    </row>
    <row r="86" spans="1:10" ht="24" customHeight="1" x14ac:dyDescent="0.7">
      <c r="A86" s="143" t="s">
        <v>24</v>
      </c>
      <c r="D86" s="137">
        <f>SUM(D84:D85)</f>
        <v>6959668</v>
      </c>
      <c r="E86" s="162"/>
      <c r="F86" s="137">
        <f>SUM(F84:F85)</f>
        <v>3928559</v>
      </c>
      <c r="G86" s="162"/>
      <c r="H86" s="137">
        <f>SUM(H84:H85)</f>
        <v>8092880</v>
      </c>
      <c r="I86" s="138"/>
      <c r="J86" s="137">
        <f>SUM(J84:J85)</f>
        <v>5576491</v>
      </c>
    </row>
    <row r="87" spans="1:10" ht="24" customHeight="1" x14ac:dyDescent="0.7">
      <c r="A87" s="143"/>
      <c r="D87" s="184"/>
      <c r="E87" s="162"/>
      <c r="F87" s="184"/>
      <c r="G87" s="162"/>
      <c r="H87" s="185"/>
      <c r="I87" s="138"/>
      <c r="J87" s="185"/>
    </row>
    <row r="88" spans="1:10" ht="24" customHeight="1" thickBot="1" x14ac:dyDescent="0.75">
      <c r="A88" s="143" t="s">
        <v>25</v>
      </c>
      <c r="D88" s="163">
        <f>SUM(D64+D86)</f>
        <v>23603712</v>
      </c>
      <c r="E88" s="138"/>
      <c r="F88" s="163">
        <f>SUM(F64+F86)</f>
        <v>21214717</v>
      </c>
      <c r="G88" s="138"/>
      <c r="H88" s="163">
        <f>SUM(H64+H86)</f>
        <v>18635263</v>
      </c>
      <c r="I88" s="138"/>
      <c r="J88" s="163">
        <f>SUM(J64+J86)</f>
        <v>17235937</v>
      </c>
    </row>
    <row r="89" spans="1:10" ht="24" customHeight="1" thickTop="1" x14ac:dyDescent="0.65">
      <c r="D89" s="199"/>
      <c r="E89" s="186"/>
      <c r="F89" s="199"/>
      <c r="G89" s="186"/>
      <c r="H89" s="199"/>
      <c r="I89" s="186"/>
      <c r="J89" s="199"/>
    </row>
  </sheetData>
  <mergeCells count="9">
    <mergeCell ref="D69:G69"/>
    <mergeCell ref="H69:J69"/>
    <mergeCell ref="D73:J73"/>
    <mergeCell ref="D4:G4"/>
    <mergeCell ref="H4:J4"/>
    <mergeCell ref="D8:J8"/>
    <mergeCell ref="D37:G37"/>
    <mergeCell ref="H37:J37"/>
    <mergeCell ref="D41:J41"/>
  </mergeCells>
  <pageMargins left="0.7" right="0.7" top="0.48" bottom="0.5" header="0.5" footer="0.5"/>
  <pageSetup paperSize="9" scale="92" firstPageNumber="3" orientation="portrait" useFirstPageNumber="1" r:id="rId1"/>
  <headerFooter>
    <oddFooter>&amp;L&amp;15หมายเหตุประกอบงบการเงินเป็นส่วนหนึ่งของงบการเงินระหว่างกาลนี้&amp;14
&amp;C&amp;15&amp;P</oddFooter>
  </headerFooter>
  <rowBreaks count="2" manualBreakCount="2">
    <brk id="33" max="16383" man="1"/>
    <brk id="65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A100" transitionEvaluation="1" transitionEntry="1"/>
  <dimension ref="A1:M146"/>
  <sheetViews>
    <sheetView showGridLines="0" view="pageBreakPreview" topLeftCell="A100" zoomScale="96" zoomScaleNormal="90" zoomScaleSheetLayoutView="96" workbookViewId="0">
      <selection activeCell="L143" sqref="L143"/>
    </sheetView>
  </sheetViews>
  <sheetFormatPr defaultColWidth="10" defaultRowHeight="23.25" customHeight="1" x14ac:dyDescent="0.65"/>
  <cols>
    <col min="1" max="1" width="53.77734375" style="11" customWidth="1"/>
    <col min="2" max="2" width="9.33203125" style="8" customWidth="1"/>
    <col min="3" max="3" width="1.33203125" style="11" customWidth="1"/>
    <col min="4" max="4" width="13.44140625" style="43" customWidth="1"/>
    <col min="5" max="5" width="1.33203125" style="11" customWidth="1"/>
    <col min="6" max="6" width="13.44140625" style="43" customWidth="1"/>
    <col min="7" max="7" width="1.33203125" style="10" customWidth="1"/>
    <col min="8" max="8" width="13.44140625" style="10" customWidth="1"/>
    <col min="9" max="9" width="1.33203125" style="10" customWidth="1"/>
    <col min="10" max="10" width="13.44140625" style="10" customWidth="1"/>
    <col min="11" max="11" width="3" style="11" customWidth="1"/>
    <col min="12" max="12" width="10" style="11"/>
    <col min="13" max="13" width="11" style="11" bestFit="1" customWidth="1"/>
    <col min="14" max="14" width="10" style="11"/>
    <col min="15" max="15" width="11" style="11" bestFit="1" customWidth="1"/>
    <col min="16" max="16" width="10" style="11"/>
    <col min="17" max="17" width="9.33203125" style="11" bestFit="1" customWidth="1"/>
    <col min="18" max="18" width="10" style="11"/>
    <col min="19" max="19" width="9.33203125" style="11" bestFit="1" customWidth="1"/>
    <col min="20" max="16384" width="10" style="11"/>
  </cols>
  <sheetData>
    <row r="1" spans="1:10" s="3" customFormat="1" ht="23.25" customHeight="1" x14ac:dyDescent="0.7">
      <c r="A1" s="83" t="s">
        <v>46</v>
      </c>
      <c r="B1" s="1"/>
      <c r="C1" s="1"/>
      <c r="D1" s="41"/>
      <c r="E1" s="41"/>
      <c r="F1" s="41"/>
      <c r="G1" s="2"/>
      <c r="H1" s="2"/>
      <c r="I1" s="2"/>
      <c r="J1" s="2"/>
    </row>
    <row r="2" spans="1:10" s="3" customFormat="1" ht="23.25" customHeight="1" x14ac:dyDescent="0.7">
      <c r="A2" s="5" t="s">
        <v>82</v>
      </c>
      <c r="B2" s="6"/>
      <c r="C2" s="6"/>
      <c r="D2" s="42"/>
      <c r="E2" s="42"/>
      <c r="F2" s="42"/>
      <c r="G2" s="4"/>
      <c r="H2" s="4"/>
      <c r="I2" s="4"/>
      <c r="J2" s="4"/>
    </row>
    <row r="3" spans="1:10" ht="23.25" customHeight="1" x14ac:dyDescent="0.7">
      <c r="A3" s="5"/>
      <c r="B3" s="6"/>
      <c r="C3" s="6"/>
      <c r="D3" s="42"/>
      <c r="E3" s="42"/>
      <c r="F3" s="42"/>
      <c r="G3" s="4"/>
      <c r="H3" s="4"/>
      <c r="I3" s="4"/>
      <c r="J3" s="4"/>
    </row>
    <row r="4" spans="1:10" ht="23.25" customHeight="1" x14ac:dyDescent="0.7">
      <c r="A4" s="14"/>
      <c r="B4" s="13"/>
      <c r="C4" s="13"/>
      <c r="D4" s="15"/>
      <c r="E4" s="16" t="s">
        <v>4</v>
      </c>
      <c r="F4" s="151"/>
      <c r="G4" s="18"/>
      <c r="H4" s="282" t="s">
        <v>40</v>
      </c>
      <c r="I4" s="282"/>
      <c r="J4" s="282"/>
    </row>
    <row r="5" spans="1:10" ht="23.25" customHeight="1" x14ac:dyDescent="0.7">
      <c r="A5" s="48"/>
      <c r="B5" s="19"/>
      <c r="C5" s="19"/>
      <c r="D5" s="281" t="s">
        <v>79</v>
      </c>
      <c r="E5" s="281"/>
      <c r="F5" s="281"/>
      <c r="G5" s="17"/>
      <c r="H5" s="281" t="s">
        <v>79</v>
      </c>
      <c r="I5" s="281"/>
      <c r="J5" s="281"/>
    </row>
    <row r="6" spans="1:10" ht="23.25" customHeight="1" x14ac:dyDescent="0.7">
      <c r="A6" s="48"/>
      <c r="B6" s="19"/>
      <c r="C6" s="19"/>
      <c r="D6" s="281" t="s">
        <v>109</v>
      </c>
      <c r="E6" s="281"/>
      <c r="F6" s="281"/>
      <c r="G6" s="17"/>
      <c r="H6" s="281" t="s">
        <v>109</v>
      </c>
      <c r="I6" s="281"/>
      <c r="J6" s="281"/>
    </row>
    <row r="7" spans="1:10" ht="23.25" customHeight="1" x14ac:dyDescent="0.65">
      <c r="A7" s="14"/>
      <c r="B7" s="19"/>
      <c r="C7" s="19"/>
      <c r="D7" s="20">
        <v>2564</v>
      </c>
      <c r="E7" s="21"/>
      <c r="F7" s="20">
        <v>2563</v>
      </c>
      <c r="G7" s="23"/>
      <c r="H7" s="20">
        <v>2564</v>
      </c>
      <c r="I7" s="21"/>
      <c r="J7" s="20">
        <v>2563</v>
      </c>
    </row>
    <row r="8" spans="1:10" ht="23.25" customHeight="1" x14ac:dyDescent="0.65">
      <c r="A8" s="14"/>
      <c r="B8" s="19"/>
      <c r="C8" s="19"/>
      <c r="D8" s="20"/>
      <c r="E8" s="21"/>
      <c r="F8" s="20"/>
      <c r="G8" s="77" t="s">
        <v>77</v>
      </c>
      <c r="H8" s="22"/>
      <c r="I8" s="23"/>
      <c r="J8" s="22"/>
    </row>
    <row r="9" spans="1:10" ht="23.25" customHeight="1" x14ac:dyDescent="0.7">
      <c r="A9" s="49" t="s">
        <v>28</v>
      </c>
      <c r="B9" s="19"/>
      <c r="C9" s="19"/>
      <c r="D9" s="15"/>
      <c r="E9" s="14"/>
      <c r="F9" s="151"/>
      <c r="G9" s="17"/>
      <c r="H9" s="17"/>
      <c r="I9" s="17"/>
      <c r="J9" s="17"/>
    </row>
    <row r="10" spans="1:10" ht="23.25" customHeight="1" x14ac:dyDescent="0.65">
      <c r="A10" s="50" t="s">
        <v>50</v>
      </c>
      <c r="B10" s="129"/>
      <c r="C10" s="19"/>
      <c r="D10" s="72">
        <v>251150</v>
      </c>
      <c r="E10" s="14"/>
      <c r="F10" s="72">
        <v>56406</v>
      </c>
      <c r="G10" s="17"/>
      <c r="H10" s="17">
        <v>85257</v>
      </c>
      <c r="I10" s="17"/>
      <c r="J10" s="17">
        <v>12568</v>
      </c>
    </row>
    <row r="11" spans="1:10" ht="23.25" customHeight="1" x14ac:dyDescent="0.65">
      <c r="A11" s="50" t="s">
        <v>74</v>
      </c>
      <c r="B11" s="129"/>
      <c r="C11" s="19"/>
      <c r="D11" s="72">
        <v>11281</v>
      </c>
      <c r="E11" s="14"/>
      <c r="F11" s="72">
        <v>23006</v>
      </c>
      <c r="G11" s="17"/>
      <c r="H11" s="17">
        <v>2196</v>
      </c>
      <c r="I11" s="17"/>
      <c r="J11" s="17">
        <v>14662</v>
      </c>
    </row>
    <row r="12" spans="1:10" ht="23.25" customHeight="1" x14ac:dyDescent="0.65">
      <c r="A12" s="66" t="s">
        <v>166</v>
      </c>
      <c r="B12" s="129"/>
      <c r="C12" s="19"/>
      <c r="D12" s="72">
        <v>770</v>
      </c>
      <c r="E12" s="14"/>
      <c r="F12" s="72">
        <v>3447</v>
      </c>
      <c r="G12" s="17"/>
      <c r="H12" s="17">
        <v>10220</v>
      </c>
      <c r="I12" s="17"/>
      <c r="J12" s="17">
        <v>10901</v>
      </c>
    </row>
    <row r="13" spans="1:10" ht="23.25" customHeight="1" x14ac:dyDescent="0.65">
      <c r="A13" s="66" t="s">
        <v>26</v>
      </c>
      <c r="B13" s="129"/>
      <c r="C13" s="19"/>
      <c r="D13" s="57">
        <v>5931</v>
      </c>
      <c r="E13" s="14"/>
      <c r="F13" s="57">
        <v>1539</v>
      </c>
      <c r="G13" s="17"/>
      <c r="H13" s="51">
        <v>8704</v>
      </c>
      <c r="I13" s="17"/>
      <c r="J13" s="51">
        <v>5299</v>
      </c>
    </row>
    <row r="14" spans="1:10" ht="23.25" customHeight="1" x14ac:dyDescent="0.7">
      <c r="A14" s="52" t="s">
        <v>27</v>
      </c>
      <c r="B14" s="19"/>
      <c r="C14" s="19"/>
      <c r="D14" s="56">
        <f>SUM(D10:D13)</f>
        <v>269132</v>
      </c>
      <c r="E14" s="55"/>
      <c r="F14" s="56">
        <f>SUM(F10:F13)</f>
        <v>84398</v>
      </c>
      <c r="G14" s="18"/>
      <c r="H14" s="53">
        <f>SUM(H10:H13)</f>
        <v>106377</v>
      </c>
      <c r="I14" s="18"/>
      <c r="J14" s="53">
        <f>SUM(J10:J13)</f>
        <v>43430</v>
      </c>
    </row>
    <row r="15" spans="1:10" ht="23.25" customHeight="1" x14ac:dyDescent="0.7">
      <c r="A15" s="52"/>
      <c r="B15" s="19"/>
      <c r="C15" s="19"/>
      <c r="D15" s="72"/>
      <c r="E15" s="14"/>
      <c r="F15" s="72"/>
      <c r="G15" s="17"/>
      <c r="H15" s="17"/>
      <c r="I15" s="17"/>
      <c r="J15" s="17"/>
    </row>
    <row r="16" spans="1:10" ht="23.25" customHeight="1" x14ac:dyDescent="0.7">
      <c r="A16" s="49" t="s">
        <v>51</v>
      </c>
      <c r="B16" s="19"/>
      <c r="C16" s="19"/>
      <c r="D16" s="15"/>
      <c r="E16" s="14"/>
      <c r="F16" s="151"/>
      <c r="G16" s="17"/>
      <c r="H16" s="17"/>
      <c r="I16" s="17"/>
      <c r="J16" s="17"/>
    </row>
    <row r="17" spans="1:11" ht="23.25" customHeight="1" x14ac:dyDescent="0.65">
      <c r="A17" s="66" t="s">
        <v>62</v>
      </c>
      <c r="B17" s="129"/>
      <c r="C17" s="19"/>
      <c r="D17" s="72">
        <v>274217</v>
      </c>
      <c r="E17" s="14"/>
      <c r="F17" s="72">
        <v>133142</v>
      </c>
      <c r="G17" s="17"/>
      <c r="H17" s="72">
        <v>119236</v>
      </c>
      <c r="I17" s="17"/>
      <c r="J17" s="72">
        <v>52960</v>
      </c>
    </row>
    <row r="18" spans="1:11" ht="23.25" customHeight="1" x14ac:dyDescent="0.65">
      <c r="A18" s="66" t="s">
        <v>75</v>
      </c>
      <c r="B18" s="129"/>
      <c r="C18" s="19"/>
      <c r="D18" s="72">
        <v>10671</v>
      </c>
      <c r="E18" s="14"/>
      <c r="F18" s="72">
        <v>10279</v>
      </c>
      <c r="G18" s="17"/>
      <c r="H18" s="89" t="s">
        <v>146</v>
      </c>
      <c r="I18" s="17"/>
      <c r="J18" s="72">
        <v>7663</v>
      </c>
    </row>
    <row r="19" spans="1:11" ht="23.25" customHeight="1" x14ac:dyDescent="0.65">
      <c r="A19" s="50" t="s">
        <v>54</v>
      </c>
      <c r="B19" s="19"/>
      <c r="C19" s="19"/>
      <c r="D19" s="72">
        <v>244370</v>
      </c>
      <c r="E19" s="14"/>
      <c r="F19" s="72">
        <v>262677</v>
      </c>
      <c r="G19" s="17"/>
      <c r="H19" s="72">
        <v>117815</v>
      </c>
      <c r="I19" s="17"/>
      <c r="J19" s="72">
        <v>125117</v>
      </c>
    </row>
    <row r="20" spans="1:11" ht="23.25" customHeight="1" x14ac:dyDescent="0.65">
      <c r="A20" s="50" t="s">
        <v>52</v>
      </c>
      <c r="B20" s="19"/>
      <c r="C20" s="19"/>
      <c r="D20" s="72">
        <v>34346</v>
      </c>
      <c r="E20" s="14"/>
      <c r="F20" s="72">
        <v>32569</v>
      </c>
      <c r="G20" s="17"/>
      <c r="H20" s="72">
        <v>16352</v>
      </c>
      <c r="I20" s="17"/>
      <c r="J20" s="72">
        <v>15729</v>
      </c>
    </row>
    <row r="21" spans="1:11" ht="23.25" customHeight="1" x14ac:dyDescent="0.65">
      <c r="A21" s="50" t="s">
        <v>53</v>
      </c>
      <c r="B21" s="129"/>
      <c r="C21" s="19"/>
      <c r="D21" s="72">
        <v>178757</v>
      </c>
      <c r="E21" s="14"/>
      <c r="F21" s="72">
        <v>148404</v>
      </c>
      <c r="G21" s="17"/>
      <c r="H21" s="72">
        <v>95865</v>
      </c>
      <c r="I21" s="17"/>
      <c r="J21" s="72">
        <v>79357</v>
      </c>
    </row>
    <row r="22" spans="1:11" ht="23.25" customHeight="1" x14ac:dyDescent="0.65">
      <c r="A22" s="50" t="s">
        <v>206</v>
      </c>
      <c r="B22" s="129"/>
      <c r="C22" s="19"/>
      <c r="D22" s="72">
        <v>130672</v>
      </c>
      <c r="E22" s="14"/>
      <c r="F22" s="89" t="s">
        <v>146</v>
      </c>
      <c r="G22" s="17"/>
      <c r="H22" s="72">
        <v>100283</v>
      </c>
      <c r="I22" s="17"/>
      <c r="J22" s="72">
        <v>8150</v>
      </c>
    </row>
    <row r="23" spans="1:11" s="36" customFormat="1" ht="23.25" customHeight="1" x14ac:dyDescent="0.7">
      <c r="A23" s="52" t="s">
        <v>41</v>
      </c>
      <c r="B23" s="54"/>
      <c r="C23" s="54"/>
      <c r="D23" s="84">
        <f>SUM(D17:D22)</f>
        <v>873033</v>
      </c>
      <c r="E23" s="55"/>
      <c r="F23" s="84">
        <f>SUM(F17:F22)</f>
        <v>587071</v>
      </c>
      <c r="G23" s="55"/>
      <c r="H23" s="84">
        <f>SUM(H17:H22)</f>
        <v>449551</v>
      </c>
      <c r="I23" s="55"/>
      <c r="J23" s="84">
        <f>SUM(J17:J22)</f>
        <v>288976</v>
      </c>
      <c r="K23" s="55"/>
    </row>
    <row r="24" spans="1:11" s="36" customFormat="1" ht="23.25" customHeight="1" x14ac:dyDescent="0.7">
      <c r="A24" s="52"/>
      <c r="B24" s="54"/>
      <c r="C24" s="54"/>
      <c r="D24" s="69"/>
      <c r="E24" s="55"/>
      <c r="F24" s="69"/>
      <c r="G24" s="18"/>
      <c r="H24" s="69"/>
      <c r="I24" s="18"/>
      <c r="J24" s="69"/>
      <c r="K24" s="55"/>
    </row>
    <row r="25" spans="1:11" s="36" customFormat="1" ht="23.25" customHeight="1" x14ac:dyDescent="0.7">
      <c r="A25" s="52" t="s">
        <v>198</v>
      </c>
      <c r="B25" s="54"/>
      <c r="C25" s="54"/>
      <c r="D25" s="69">
        <f>D14-D23</f>
        <v>-603901</v>
      </c>
      <c r="E25" s="55"/>
      <c r="F25" s="69">
        <f>F14-F23</f>
        <v>-502673</v>
      </c>
      <c r="G25" s="18"/>
      <c r="H25" s="69">
        <f>H14-H23</f>
        <v>-343174</v>
      </c>
      <c r="I25" s="18"/>
      <c r="J25" s="69">
        <f>J14-J23</f>
        <v>-245546</v>
      </c>
      <c r="K25" s="55"/>
    </row>
    <row r="26" spans="1:11" ht="23.25" customHeight="1" x14ac:dyDescent="0.65">
      <c r="A26" s="50" t="s">
        <v>214</v>
      </c>
      <c r="B26" s="129"/>
      <c r="C26" s="19"/>
      <c r="D26" s="72">
        <v>383</v>
      </c>
      <c r="E26" s="14"/>
      <c r="F26" s="72">
        <v>-8803</v>
      </c>
      <c r="G26" s="17"/>
      <c r="H26" s="72">
        <v>-30241</v>
      </c>
      <c r="I26" s="17"/>
      <c r="J26" s="72">
        <v>-6808</v>
      </c>
    </row>
    <row r="27" spans="1:11" ht="23.25" customHeight="1" x14ac:dyDescent="0.7">
      <c r="A27" s="9" t="s">
        <v>63</v>
      </c>
      <c r="B27" s="129"/>
      <c r="C27" s="19"/>
      <c r="D27" s="72">
        <v>-135958</v>
      </c>
      <c r="E27" s="55"/>
      <c r="F27" s="72">
        <v>-134659</v>
      </c>
      <c r="G27" s="17"/>
      <c r="H27" s="72">
        <v>-92509</v>
      </c>
      <c r="I27" s="17"/>
      <c r="J27" s="72">
        <v>-93844</v>
      </c>
    </row>
    <row r="28" spans="1:11" s="36" customFormat="1" ht="23.15" customHeight="1" x14ac:dyDescent="0.7">
      <c r="A28" s="50" t="s">
        <v>234</v>
      </c>
      <c r="B28" s="19"/>
      <c r="C28" s="19"/>
      <c r="D28" s="57">
        <v>-2630</v>
      </c>
      <c r="E28" s="14"/>
      <c r="F28" s="57">
        <v>-11461</v>
      </c>
      <c r="G28" s="14"/>
      <c r="H28" s="127" t="s">
        <v>146</v>
      </c>
      <c r="I28" s="88"/>
      <c r="J28" s="127" t="s">
        <v>146</v>
      </c>
      <c r="K28" s="55"/>
    </row>
    <row r="29" spans="1:11" ht="23.25" customHeight="1" x14ac:dyDescent="0.7">
      <c r="A29" s="36" t="s">
        <v>199</v>
      </c>
      <c r="B29" s="54"/>
      <c r="C29" s="54"/>
      <c r="D29" s="69">
        <f>SUM(D25:D28)</f>
        <v>-742106</v>
      </c>
      <c r="E29" s="16">
        <f>E14-E23</f>
        <v>0</v>
      </c>
      <c r="F29" s="69">
        <f>SUM(F25:F28)</f>
        <v>-657596</v>
      </c>
      <c r="G29" s="16">
        <f>G14-G23</f>
        <v>0</v>
      </c>
      <c r="H29" s="69">
        <f>SUM(H25:H28)</f>
        <v>-465924</v>
      </c>
      <c r="I29" s="16"/>
      <c r="J29" s="69">
        <f>SUM(J25:J28)</f>
        <v>-346198</v>
      </c>
    </row>
    <row r="30" spans="1:11" ht="23.25" customHeight="1" x14ac:dyDescent="0.7">
      <c r="A30" s="12" t="s">
        <v>216</v>
      </c>
      <c r="B30" s="129"/>
      <c r="C30" s="19"/>
      <c r="D30" s="57">
        <v>25318</v>
      </c>
      <c r="E30" s="55"/>
      <c r="F30" s="57">
        <v>8269</v>
      </c>
      <c r="G30" s="18"/>
      <c r="H30" s="57">
        <v>23663</v>
      </c>
      <c r="I30" s="69"/>
      <c r="J30" s="57">
        <v>4854</v>
      </c>
    </row>
    <row r="31" spans="1:11" ht="23.25" customHeight="1" x14ac:dyDescent="0.7">
      <c r="A31" s="36" t="s">
        <v>200</v>
      </c>
      <c r="B31" s="54"/>
      <c r="C31" s="54"/>
      <c r="D31" s="84">
        <f>SUM(D29:D30)</f>
        <v>-716788</v>
      </c>
      <c r="E31" s="69">
        <f t="shared" ref="E31:I31" si="0">SUM(E29:E30)</f>
        <v>0</v>
      </c>
      <c r="F31" s="84">
        <f>SUM(F29:F30)</f>
        <v>-649327</v>
      </c>
      <c r="G31" s="69">
        <f t="shared" si="0"/>
        <v>0</v>
      </c>
      <c r="H31" s="84">
        <f>SUM(H29:H30)</f>
        <v>-442261</v>
      </c>
      <c r="I31" s="69">
        <f t="shared" si="0"/>
        <v>0</v>
      </c>
      <c r="J31" s="84">
        <f>SUM(J29:J30)</f>
        <v>-341344</v>
      </c>
    </row>
    <row r="32" spans="1:11" ht="23.25" customHeight="1" x14ac:dyDescent="0.7">
      <c r="A32" s="36" t="s">
        <v>81</v>
      </c>
      <c r="B32" s="54"/>
      <c r="C32" s="54"/>
      <c r="D32" s="69"/>
      <c r="E32" s="69"/>
      <c r="F32" s="69"/>
      <c r="G32" s="69"/>
      <c r="H32" s="69"/>
      <c r="I32" s="69"/>
      <c r="J32" s="69"/>
    </row>
    <row r="33" spans="1:11" s="3" customFormat="1" ht="23.25" customHeight="1" x14ac:dyDescent="0.7">
      <c r="A33" s="83" t="s">
        <v>46</v>
      </c>
      <c r="B33" s="1"/>
      <c r="C33" s="1"/>
      <c r="D33" s="41"/>
      <c r="E33" s="41"/>
      <c r="F33" s="41"/>
      <c r="G33" s="2"/>
      <c r="H33" s="2"/>
      <c r="I33" s="2"/>
      <c r="J33" s="2"/>
    </row>
    <row r="34" spans="1:11" s="3" customFormat="1" ht="23.25" customHeight="1" x14ac:dyDescent="0.7">
      <c r="A34" s="5" t="s">
        <v>82</v>
      </c>
      <c r="B34" s="6"/>
      <c r="C34" s="6"/>
      <c r="D34" s="42"/>
      <c r="E34" s="42"/>
      <c r="F34" s="42"/>
      <c r="G34" s="4"/>
      <c r="H34" s="4"/>
      <c r="I34" s="4"/>
      <c r="J34" s="4"/>
    </row>
    <row r="35" spans="1:11" ht="16" customHeight="1" x14ac:dyDescent="0.7">
      <c r="A35" s="5"/>
      <c r="B35" s="6"/>
      <c r="C35" s="6"/>
      <c r="D35" s="42"/>
      <c r="E35" s="42"/>
      <c r="F35" s="42"/>
      <c r="G35" s="4"/>
      <c r="H35" s="4"/>
      <c r="I35" s="4"/>
      <c r="J35" s="4"/>
    </row>
    <row r="36" spans="1:11" ht="23.25" customHeight="1" x14ac:dyDescent="0.7">
      <c r="A36" s="14"/>
      <c r="B36" s="13"/>
      <c r="C36" s="13"/>
      <c r="D36" s="15"/>
      <c r="E36" s="16" t="s">
        <v>4</v>
      </c>
      <c r="F36" s="151"/>
      <c r="G36" s="18"/>
      <c r="H36" s="282" t="s">
        <v>40</v>
      </c>
      <c r="I36" s="282"/>
      <c r="J36" s="282"/>
    </row>
    <row r="37" spans="1:11" ht="23.25" customHeight="1" x14ac:dyDescent="0.7">
      <c r="A37" s="48"/>
      <c r="B37" s="19"/>
      <c r="C37" s="19"/>
      <c r="D37" s="281" t="s">
        <v>79</v>
      </c>
      <c r="E37" s="281"/>
      <c r="F37" s="281"/>
      <c r="G37" s="17"/>
      <c r="H37" s="281" t="s">
        <v>79</v>
      </c>
      <c r="I37" s="281"/>
      <c r="J37" s="281"/>
    </row>
    <row r="38" spans="1:11" ht="23.25" customHeight="1" x14ac:dyDescent="0.7">
      <c r="A38" s="48"/>
      <c r="B38" s="19"/>
      <c r="C38" s="19"/>
      <c r="D38" s="281" t="s">
        <v>109</v>
      </c>
      <c r="E38" s="281"/>
      <c r="F38" s="281"/>
      <c r="G38" s="17"/>
      <c r="H38" s="281" t="s">
        <v>109</v>
      </c>
      <c r="I38" s="281"/>
      <c r="J38" s="281"/>
    </row>
    <row r="39" spans="1:11" ht="21" customHeight="1" x14ac:dyDescent="0.65">
      <c r="A39" s="14"/>
      <c r="B39" s="129" t="s">
        <v>16</v>
      </c>
      <c r="C39" s="19"/>
      <c r="D39" s="20">
        <v>2564</v>
      </c>
      <c r="E39" s="21"/>
      <c r="F39" s="20">
        <v>2563</v>
      </c>
      <c r="G39" s="23"/>
      <c r="H39" s="20">
        <v>2564</v>
      </c>
      <c r="I39" s="21"/>
      <c r="J39" s="20">
        <v>2563</v>
      </c>
    </row>
    <row r="40" spans="1:11" ht="21" customHeight="1" x14ac:dyDescent="0.65">
      <c r="A40" s="14"/>
      <c r="B40" s="19"/>
      <c r="C40" s="19"/>
      <c r="D40" s="20"/>
      <c r="E40" s="21"/>
      <c r="F40" s="20"/>
      <c r="G40" s="77" t="s">
        <v>77</v>
      </c>
      <c r="H40" s="22"/>
      <c r="I40" s="23"/>
      <c r="J40" s="22"/>
    </row>
    <row r="41" spans="1:11" ht="23.25" customHeight="1" x14ac:dyDescent="0.7">
      <c r="A41" s="7" t="s">
        <v>101</v>
      </c>
      <c r="B41" s="19"/>
      <c r="C41" s="19"/>
      <c r="D41" s="20"/>
      <c r="E41" s="21"/>
      <c r="F41" s="20"/>
      <c r="G41" s="77"/>
      <c r="H41" s="22"/>
      <c r="I41" s="23"/>
      <c r="J41" s="22"/>
    </row>
    <row r="42" spans="1:11" ht="23.25" customHeight="1" x14ac:dyDescent="0.7">
      <c r="A42" s="87" t="s">
        <v>117</v>
      </c>
      <c r="B42" s="19"/>
      <c r="C42" s="19"/>
      <c r="D42" s="20"/>
      <c r="E42" s="21"/>
      <c r="F42" s="20"/>
      <c r="G42" s="77"/>
      <c r="H42" s="22"/>
      <c r="I42" s="23"/>
      <c r="J42" s="22"/>
    </row>
    <row r="43" spans="1:11" ht="23.25" customHeight="1" x14ac:dyDescent="0.7">
      <c r="A43" s="87" t="s">
        <v>118</v>
      </c>
      <c r="B43" s="19"/>
      <c r="C43" s="19"/>
      <c r="D43" s="20"/>
      <c r="E43" s="21"/>
      <c r="F43" s="20"/>
      <c r="G43" s="77"/>
      <c r="H43" s="22"/>
      <c r="I43" s="23"/>
      <c r="J43" s="22"/>
    </row>
    <row r="44" spans="1:11" ht="23.25" customHeight="1" x14ac:dyDescent="0.65">
      <c r="A44" s="9" t="s">
        <v>119</v>
      </c>
      <c r="B44" s="19"/>
      <c r="C44" s="19"/>
      <c r="D44" s="197">
        <v>37207</v>
      </c>
      <c r="E44" s="21"/>
      <c r="F44" s="197">
        <v>-36135</v>
      </c>
      <c r="G44" s="77"/>
      <c r="H44" s="127" t="s">
        <v>146</v>
      </c>
      <c r="I44" s="14"/>
      <c r="J44" s="127" t="s">
        <v>146</v>
      </c>
      <c r="K44" s="85"/>
    </row>
    <row r="45" spans="1:11" s="36" customFormat="1" ht="23.25" customHeight="1" x14ac:dyDescent="0.7">
      <c r="A45" s="143" t="s">
        <v>168</v>
      </c>
      <c r="B45" s="19"/>
      <c r="C45" s="19"/>
      <c r="D45" s="72"/>
      <c r="E45" s="21"/>
      <c r="F45" s="72"/>
      <c r="G45" s="77"/>
      <c r="H45" s="72"/>
      <c r="I45" s="27"/>
      <c r="J45" s="72"/>
    </row>
    <row r="46" spans="1:11" s="36" customFormat="1" ht="23.25" customHeight="1" x14ac:dyDescent="0.7">
      <c r="A46" s="143" t="s">
        <v>118</v>
      </c>
      <c r="B46" s="19"/>
      <c r="C46" s="19"/>
      <c r="D46" s="56">
        <f>SUM(D44)</f>
        <v>37207</v>
      </c>
      <c r="E46" s="79"/>
      <c r="F46" s="56">
        <f>SUM(F44)</f>
        <v>-36135</v>
      </c>
      <c r="G46" s="80"/>
      <c r="H46" s="147" t="s">
        <v>146</v>
      </c>
      <c r="I46" s="39"/>
      <c r="J46" s="147" t="s">
        <v>146</v>
      </c>
    </row>
    <row r="47" spans="1:11" s="36" customFormat="1" ht="8.5" customHeight="1" x14ac:dyDescent="0.7">
      <c r="A47" s="9"/>
      <c r="B47" s="19"/>
      <c r="C47" s="19"/>
      <c r="D47" s="72"/>
      <c r="E47" s="21"/>
      <c r="F47" s="72"/>
      <c r="G47" s="77"/>
      <c r="H47" s="72"/>
      <c r="I47" s="27"/>
      <c r="J47" s="72"/>
    </row>
    <row r="48" spans="1:11" s="36" customFormat="1" ht="23.25" customHeight="1" x14ac:dyDescent="0.7">
      <c r="A48" s="145" t="s">
        <v>169</v>
      </c>
      <c r="B48" s="19"/>
      <c r="C48" s="19"/>
      <c r="D48" s="72"/>
      <c r="E48" s="21"/>
      <c r="F48" s="72"/>
      <c r="G48" s="77"/>
      <c r="H48" s="72"/>
      <c r="I48" s="27"/>
      <c r="J48" s="72"/>
    </row>
    <row r="49" spans="1:10" s="36" customFormat="1" ht="23.25" customHeight="1" x14ac:dyDescent="0.7">
      <c r="A49" s="145" t="s">
        <v>118</v>
      </c>
      <c r="B49" s="19"/>
      <c r="C49" s="19"/>
      <c r="D49" s="72"/>
      <c r="E49" s="21"/>
      <c r="F49" s="72"/>
      <c r="G49" s="77"/>
      <c r="H49" s="72"/>
      <c r="I49" s="27"/>
      <c r="J49" s="72"/>
    </row>
    <row r="50" spans="1:10" s="36" customFormat="1" ht="23.25" customHeight="1" x14ac:dyDescent="0.7">
      <c r="A50" s="130" t="s">
        <v>184</v>
      </c>
      <c r="B50" s="19"/>
      <c r="C50" s="19"/>
      <c r="D50" s="72"/>
      <c r="E50" s="21"/>
      <c r="F50" s="72"/>
      <c r="G50" s="77"/>
      <c r="H50" s="72"/>
      <c r="I50" s="27"/>
      <c r="J50" s="72"/>
    </row>
    <row r="51" spans="1:10" s="36" customFormat="1" ht="23.25" customHeight="1" x14ac:dyDescent="0.7">
      <c r="A51" s="130" t="s">
        <v>170</v>
      </c>
      <c r="B51" s="19"/>
      <c r="C51" s="19"/>
      <c r="D51" s="72">
        <v>8</v>
      </c>
      <c r="E51" s="21"/>
      <c r="F51" s="72">
        <v>5</v>
      </c>
      <c r="G51" s="77"/>
      <c r="H51" s="72">
        <v>6</v>
      </c>
      <c r="I51" s="27"/>
      <c r="J51" s="72">
        <v>4</v>
      </c>
    </row>
    <row r="52" spans="1:10" s="36" customFormat="1" ht="23.25" customHeight="1" x14ac:dyDescent="0.7">
      <c r="A52" s="11" t="s">
        <v>226</v>
      </c>
      <c r="B52" s="19" t="s">
        <v>225</v>
      </c>
      <c r="C52" s="19"/>
      <c r="D52" s="72">
        <v>2749120</v>
      </c>
      <c r="E52" s="21"/>
      <c r="F52" s="198" t="s">
        <v>146</v>
      </c>
      <c r="G52" s="77"/>
      <c r="H52" s="72">
        <v>1780968</v>
      </c>
      <c r="I52" s="27"/>
      <c r="J52" s="198" t="s">
        <v>146</v>
      </c>
    </row>
    <row r="53" spans="1:10" s="36" customFormat="1" ht="23.25" customHeight="1" x14ac:dyDescent="0.7">
      <c r="A53" s="130" t="s">
        <v>213</v>
      </c>
      <c r="B53" s="19"/>
      <c r="C53" s="19"/>
      <c r="D53" s="72"/>
      <c r="E53" s="21"/>
      <c r="F53" s="72"/>
      <c r="G53" s="77"/>
      <c r="H53" s="72"/>
      <c r="I53" s="27"/>
      <c r="J53" s="72"/>
    </row>
    <row r="54" spans="1:10" s="36" customFormat="1" ht="23.25" customHeight="1" x14ac:dyDescent="0.7">
      <c r="A54" s="130" t="s">
        <v>118</v>
      </c>
      <c r="B54" s="19"/>
      <c r="C54" s="19"/>
      <c r="D54" s="57">
        <v>-563849</v>
      </c>
      <c r="E54" s="21"/>
      <c r="F54" s="127" t="s">
        <v>146</v>
      </c>
      <c r="G54" s="77"/>
      <c r="H54" s="57">
        <v>-356194</v>
      </c>
      <c r="I54" s="27"/>
      <c r="J54" s="127" t="s">
        <v>146</v>
      </c>
    </row>
    <row r="55" spans="1:10" s="36" customFormat="1" ht="23.25" customHeight="1" x14ac:dyDescent="0.7">
      <c r="A55" s="143" t="s">
        <v>171</v>
      </c>
      <c r="B55" s="19"/>
      <c r="C55" s="19"/>
      <c r="D55" s="72"/>
      <c r="E55" s="21"/>
      <c r="F55" s="72"/>
      <c r="G55" s="77"/>
      <c r="H55" s="72"/>
      <c r="I55" s="27"/>
      <c r="J55" s="72"/>
    </row>
    <row r="56" spans="1:10" s="36" customFormat="1" ht="23.25" customHeight="1" x14ac:dyDescent="0.7">
      <c r="A56" s="143" t="s">
        <v>118</v>
      </c>
      <c r="B56" s="19"/>
      <c r="C56" s="19"/>
      <c r="D56" s="56">
        <f>SUM(D51:D54)</f>
        <v>2185279</v>
      </c>
      <c r="E56" s="21"/>
      <c r="F56" s="56">
        <f>SUM(F51:F54)</f>
        <v>5</v>
      </c>
      <c r="G56" s="77"/>
      <c r="H56" s="56">
        <f>SUM(H51:H54)</f>
        <v>1424780</v>
      </c>
      <c r="I56" s="27"/>
      <c r="J56" s="56">
        <f>SUM(J51:J54)</f>
        <v>4</v>
      </c>
    </row>
    <row r="57" spans="1:10" s="36" customFormat="1" ht="23.25" customHeight="1" x14ac:dyDescent="0.7">
      <c r="A57" s="7" t="s">
        <v>201</v>
      </c>
      <c r="B57" s="54"/>
      <c r="C57" s="54"/>
      <c r="D57" s="146">
        <f>SUM(D46,D56)</f>
        <v>2222486</v>
      </c>
      <c r="E57" s="79"/>
      <c r="F57" s="146">
        <f>SUM(F46,F56)</f>
        <v>-36130</v>
      </c>
      <c r="G57" s="80"/>
      <c r="H57" s="146">
        <f>SUM(H46,H56)</f>
        <v>1424780</v>
      </c>
      <c r="I57" s="81"/>
      <c r="J57" s="146">
        <f>SUM(J46,J56)</f>
        <v>4</v>
      </c>
    </row>
    <row r="58" spans="1:10" ht="23.25" customHeight="1" thickBot="1" x14ac:dyDescent="0.75">
      <c r="A58" s="7" t="s">
        <v>217</v>
      </c>
      <c r="B58" s="54"/>
      <c r="C58" s="54"/>
      <c r="D58" s="82">
        <f>D31+D57</f>
        <v>1505698</v>
      </c>
      <c r="E58" s="79"/>
      <c r="F58" s="82">
        <f>F31+F57</f>
        <v>-685457</v>
      </c>
      <c r="G58" s="79"/>
      <c r="H58" s="82">
        <f>H31+H57</f>
        <v>982519</v>
      </c>
      <c r="I58" s="79"/>
      <c r="J58" s="82">
        <f>J31+J57</f>
        <v>-341340</v>
      </c>
    </row>
    <row r="59" spans="1:10" s="71" customFormat="1" ht="10.5" customHeight="1" thickTop="1" x14ac:dyDescent="0.7">
      <c r="A59" s="7"/>
      <c r="B59" s="54"/>
      <c r="C59" s="54"/>
      <c r="D59" s="16"/>
      <c r="E59" s="79"/>
      <c r="F59" s="150"/>
      <c r="G59" s="79"/>
      <c r="H59" s="18"/>
      <c r="I59" s="79"/>
      <c r="J59" s="18"/>
    </row>
    <row r="60" spans="1:10" s="3" customFormat="1" ht="23.25" customHeight="1" x14ac:dyDescent="0.7">
      <c r="A60" s="36" t="s">
        <v>202</v>
      </c>
      <c r="B60" s="70"/>
      <c r="C60" s="70"/>
      <c r="D60" s="33"/>
      <c r="E60" s="47"/>
      <c r="F60" s="33"/>
      <c r="G60" s="35"/>
      <c r="H60" s="35"/>
      <c r="I60" s="35"/>
      <c r="J60" s="35"/>
    </row>
    <row r="61" spans="1:10" ht="23.25" customHeight="1" x14ac:dyDescent="0.65">
      <c r="A61" s="11" t="s">
        <v>91</v>
      </c>
      <c r="C61" s="8"/>
      <c r="D61" s="30">
        <f>D63-D62</f>
        <v>-689778</v>
      </c>
      <c r="E61" s="29"/>
      <c r="F61" s="30">
        <f>F63-F62</f>
        <v>-625109</v>
      </c>
      <c r="G61" s="30"/>
      <c r="H61" s="30">
        <f>H63-H62</f>
        <v>-442261</v>
      </c>
      <c r="I61" s="30"/>
      <c r="J61" s="30">
        <f>J63-J62</f>
        <v>-341344</v>
      </c>
    </row>
    <row r="62" spans="1:10" ht="23.25" customHeight="1" x14ac:dyDescent="0.65">
      <c r="A62" s="9" t="s">
        <v>78</v>
      </c>
      <c r="C62" s="8"/>
      <c r="D62" s="31">
        <v>-27010</v>
      </c>
      <c r="E62" s="26"/>
      <c r="F62" s="31">
        <v>-24218</v>
      </c>
      <c r="G62" s="30"/>
      <c r="H62" s="127" t="s">
        <v>146</v>
      </c>
      <c r="I62" s="88"/>
      <c r="J62" s="127" t="s">
        <v>146</v>
      </c>
    </row>
    <row r="63" spans="1:10" ht="23.25" customHeight="1" thickBot="1" x14ac:dyDescent="0.75">
      <c r="A63" s="36"/>
      <c r="C63" s="8"/>
      <c r="D63" s="59">
        <f>D31</f>
        <v>-716788</v>
      </c>
      <c r="E63" s="33"/>
      <c r="F63" s="59">
        <f>F31</f>
        <v>-649327</v>
      </c>
      <c r="G63" s="39"/>
      <c r="H63" s="59">
        <f>H31</f>
        <v>-442261</v>
      </c>
      <c r="I63" s="39"/>
      <c r="J63" s="59">
        <f>J31</f>
        <v>-341344</v>
      </c>
    </row>
    <row r="64" spans="1:10" s="71" customFormat="1" ht="10.5" customHeight="1" thickTop="1" x14ac:dyDescent="0.7">
      <c r="A64" s="36"/>
      <c r="B64" s="8"/>
      <c r="C64" s="8"/>
      <c r="D64" s="37"/>
      <c r="E64" s="38"/>
      <c r="F64" s="37"/>
      <c r="G64" s="39"/>
      <c r="H64" s="39"/>
      <c r="I64" s="39"/>
      <c r="J64" s="39"/>
    </row>
    <row r="65" spans="1:11" s="3" customFormat="1" ht="23.25" customHeight="1" x14ac:dyDescent="0.7">
      <c r="A65" s="36" t="s">
        <v>218</v>
      </c>
      <c r="B65" s="70"/>
      <c r="C65" s="70"/>
      <c r="D65" s="33"/>
      <c r="E65" s="47"/>
      <c r="F65" s="33"/>
      <c r="G65" s="35"/>
      <c r="H65" s="35"/>
      <c r="I65" s="35"/>
      <c r="J65" s="35"/>
    </row>
    <row r="66" spans="1:11" ht="23.25" customHeight="1" x14ac:dyDescent="0.65">
      <c r="A66" s="11" t="s">
        <v>91</v>
      </c>
      <c r="C66" s="8"/>
      <c r="D66" s="30">
        <f>D68-D67</f>
        <v>1532708</v>
      </c>
      <c r="E66" s="29"/>
      <c r="F66" s="30">
        <f>F68-F67</f>
        <v>-661239</v>
      </c>
      <c r="G66" s="30"/>
      <c r="H66" s="30">
        <f>H68-H67</f>
        <v>982519</v>
      </c>
      <c r="I66" s="30"/>
      <c r="J66" s="30">
        <f>J68-J67</f>
        <v>-341340</v>
      </c>
    </row>
    <row r="67" spans="1:11" ht="23.25" customHeight="1" x14ac:dyDescent="0.65">
      <c r="A67" s="9" t="s">
        <v>78</v>
      </c>
      <c r="C67" s="8"/>
      <c r="D67" s="31">
        <v>-27010</v>
      </c>
      <c r="E67" s="26"/>
      <c r="F67" s="31">
        <v>-24218</v>
      </c>
      <c r="G67" s="30"/>
      <c r="H67" s="127" t="s">
        <v>146</v>
      </c>
      <c r="I67" s="88"/>
      <c r="J67" s="127" t="s">
        <v>146</v>
      </c>
    </row>
    <row r="68" spans="1:11" ht="23.25" customHeight="1" thickBot="1" x14ac:dyDescent="0.75">
      <c r="A68" s="7"/>
      <c r="C68" s="8"/>
      <c r="D68" s="59">
        <f>D58</f>
        <v>1505698</v>
      </c>
      <c r="E68" s="33"/>
      <c r="F68" s="59">
        <f>F58</f>
        <v>-685457</v>
      </c>
      <c r="G68" s="39"/>
      <c r="H68" s="59">
        <f>H58</f>
        <v>982519</v>
      </c>
      <c r="I68" s="39"/>
      <c r="J68" s="59">
        <f>J58</f>
        <v>-341340</v>
      </c>
      <c r="K68" s="30"/>
    </row>
    <row r="69" spans="1:11" ht="10.5" customHeight="1" thickTop="1" x14ac:dyDescent="0.7">
      <c r="A69" s="36"/>
      <c r="C69" s="8"/>
      <c r="D69" s="37"/>
      <c r="E69" s="38"/>
      <c r="F69" s="37"/>
      <c r="G69" s="39"/>
      <c r="H69" s="39"/>
      <c r="I69" s="39"/>
      <c r="J69" s="39"/>
    </row>
    <row r="70" spans="1:11" ht="23.25" customHeight="1" x14ac:dyDescent="0.7">
      <c r="A70" s="36" t="s">
        <v>203</v>
      </c>
      <c r="B70" s="129"/>
      <c r="C70" s="8"/>
      <c r="D70" s="37"/>
      <c r="E70" s="38"/>
      <c r="F70" s="37"/>
      <c r="G70" s="39"/>
      <c r="H70" s="39"/>
      <c r="I70" s="39"/>
      <c r="J70" s="39"/>
    </row>
    <row r="71" spans="1:11" ht="23.25" customHeight="1" thickBot="1" x14ac:dyDescent="0.75">
      <c r="A71" s="11" t="s">
        <v>204</v>
      </c>
      <c r="B71" s="11"/>
      <c r="D71" s="86">
        <v>-0.23300000000000001</v>
      </c>
      <c r="E71" s="74"/>
      <c r="F71" s="86">
        <v>-0.24829999999999999</v>
      </c>
      <c r="G71" s="75"/>
      <c r="H71" s="86">
        <v>-0.14940000000000001</v>
      </c>
      <c r="I71" s="90"/>
      <c r="J71" s="86">
        <v>-0.1356</v>
      </c>
    </row>
    <row r="72" spans="1:11" ht="23.25" customHeight="1" thickTop="1" thickBot="1" x14ac:dyDescent="0.75">
      <c r="A72" s="11" t="s">
        <v>205</v>
      </c>
      <c r="B72" s="11"/>
      <c r="D72" s="86">
        <v>-0.23300000000000001</v>
      </c>
      <c r="E72" s="74"/>
      <c r="F72" s="86">
        <v>-0.24829999999999999</v>
      </c>
      <c r="G72" s="75"/>
      <c r="H72" s="86">
        <v>-0.14940000000000001</v>
      </c>
      <c r="I72" s="90"/>
      <c r="J72" s="86">
        <v>-0.1356</v>
      </c>
    </row>
    <row r="73" spans="1:11" ht="23.25" customHeight="1" thickTop="1" x14ac:dyDescent="0.65">
      <c r="C73" s="8"/>
      <c r="D73" s="61"/>
      <c r="E73" s="60"/>
      <c r="F73" s="61"/>
      <c r="G73" s="61"/>
      <c r="H73" s="61"/>
      <c r="I73" s="61"/>
      <c r="J73" s="61"/>
    </row>
    <row r="74" spans="1:11" ht="23.25" customHeight="1" x14ac:dyDescent="0.7">
      <c r="A74" s="83" t="s">
        <v>46</v>
      </c>
      <c r="B74" s="1"/>
      <c r="C74" s="1"/>
      <c r="D74" s="41"/>
      <c r="E74" s="41"/>
      <c r="F74" s="41"/>
      <c r="G74" s="2"/>
      <c r="H74" s="2"/>
      <c r="I74" s="2"/>
      <c r="J74" s="2"/>
    </row>
    <row r="75" spans="1:11" s="3" customFormat="1" ht="23.25" customHeight="1" x14ac:dyDescent="0.7">
      <c r="A75" s="5" t="s">
        <v>82</v>
      </c>
      <c r="B75" s="6"/>
      <c r="C75" s="6"/>
      <c r="D75" s="42"/>
      <c r="E75" s="42"/>
      <c r="F75" s="42"/>
      <c r="G75" s="4"/>
      <c r="H75" s="4"/>
      <c r="I75" s="4"/>
      <c r="J75" s="4"/>
    </row>
    <row r="76" spans="1:11" s="3" customFormat="1" ht="23.25" customHeight="1" x14ac:dyDescent="0.7">
      <c r="A76" s="48"/>
      <c r="B76" s="19"/>
      <c r="C76" s="19"/>
      <c r="D76" s="15"/>
      <c r="E76" s="15"/>
      <c r="F76" s="151"/>
      <c r="G76" s="17"/>
      <c r="H76" s="17"/>
      <c r="I76" s="17"/>
      <c r="J76" s="17"/>
    </row>
    <row r="77" spans="1:11" s="3" customFormat="1" ht="23.25" customHeight="1" x14ac:dyDescent="0.7">
      <c r="A77" s="14"/>
      <c r="B77" s="13"/>
      <c r="C77" s="13"/>
      <c r="D77" s="15"/>
      <c r="E77" s="16" t="s">
        <v>4</v>
      </c>
      <c r="F77" s="151"/>
      <c r="G77" s="18"/>
      <c r="H77" s="282" t="s">
        <v>40</v>
      </c>
      <c r="I77" s="282"/>
      <c r="J77" s="282"/>
    </row>
    <row r="78" spans="1:11" ht="23.25" customHeight="1" x14ac:dyDescent="0.65">
      <c r="A78" s="14"/>
      <c r="B78" s="13"/>
      <c r="C78" s="13"/>
      <c r="D78" s="281" t="s">
        <v>111</v>
      </c>
      <c r="E78" s="281"/>
      <c r="F78" s="281"/>
      <c r="G78" s="17"/>
      <c r="H78" s="281" t="s">
        <v>111</v>
      </c>
      <c r="I78" s="281"/>
      <c r="J78" s="281"/>
    </row>
    <row r="79" spans="1:11" ht="23.25" customHeight="1" x14ac:dyDescent="0.65">
      <c r="A79" s="14"/>
      <c r="B79" s="13"/>
      <c r="C79" s="13"/>
      <c r="D79" s="281" t="s">
        <v>109</v>
      </c>
      <c r="E79" s="281"/>
      <c r="F79" s="281"/>
      <c r="G79" s="17"/>
      <c r="H79" s="281" t="s">
        <v>109</v>
      </c>
      <c r="I79" s="281"/>
      <c r="J79" s="281"/>
    </row>
    <row r="80" spans="1:11" ht="23.25" customHeight="1" x14ac:dyDescent="0.65">
      <c r="A80" s="14"/>
      <c r="B80" s="19" t="s">
        <v>16</v>
      </c>
      <c r="C80" s="19"/>
      <c r="D80" s="20">
        <v>2564</v>
      </c>
      <c r="E80" s="21"/>
      <c r="F80" s="20">
        <v>2563</v>
      </c>
      <c r="G80" s="23"/>
      <c r="H80" s="20">
        <v>2564</v>
      </c>
      <c r="I80" s="21"/>
      <c r="J80" s="20">
        <v>2563</v>
      </c>
    </row>
    <row r="81" spans="1:10" ht="23.25" customHeight="1" x14ac:dyDescent="0.65">
      <c r="A81" s="14"/>
      <c r="B81" s="19"/>
      <c r="C81" s="19"/>
      <c r="D81" s="20"/>
      <c r="E81" s="21"/>
      <c r="F81" s="20"/>
      <c r="G81" s="77" t="s">
        <v>77</v>
      </c>
      <c r="H81" s="22"/>
      <c r="I81" s="23"/>
      <c r="J81" s="22"/>
    </row>
    <row r="82" spans="1:10" ht="23.25" customHeight="1" x14ac:dyDescent="0.7">
      <c r="A82" s="49" t="s">
        <v>28</v>
      </c>
      <c r="B82" s="19"/>
      <c r="C82" s="19"/>
      <c r="D82" s="15"/>
      <c r="E82" s="14"/>
      <c r="F82" s="151"/>
      <c r="G82" s="17"/>
      <c r="H82" s="17"/>
      <c r="I82" s="17"/>
      <c r="J82" s="17"/>
    </row>
    <row r="83" spans="1:10" ht="23.25" customHeight="1" x14ac:dyDescent="0.65">
      <c r="A83" s="50" t="s">
        <v>50</v>
      </c>
      <c r="B83" s="129" t="s">
        <v>167</v>
      </c>
      <c r="C83" s="19"/>
      <c r="D83" s="72">
        <v>605350</v>
      </c>
      <c r="E83" s="14"/>
      <c r="F83" s="72">
        <v>1217853</v>
      </c>
      <c r="G83" s="17"/>
      <c r="H83" s="17">
        <v>218852</v>
      </c>
      <c r="I83" s="17"/>
      <c r="J83" s="17">
        <v>597424</v>
      </c>
    </row>
    <row r="84" spans="1:10" ht="23.25" customHeight="1" x14ac:dyDescent="0.65">
      <c r="A84" s="50" t="s">
        <v>74</v>
      </c>
      <c r="B84" s="129" t="s">
        <v>167</v>
      </c>
      <c r="C84" s="19"/>
      <c r="D84" s="72">
        <v>34682</v>
      </c>
      <c r="E84" s="14"/>
      <c r="F84" s="72">
        <v>72365</v>
      </c>
      <c r="G84" s="17"/>
      <c r="H84" s="17">
        <v>4561</v>
      </c>
      <c r="I84" s="17"/>
      <c r="J84" s="17">
        <v>47299</v>
      </c>
    </row>
    <row r="85" spans="1:10" ht="23.25" customHeight="1" x14ac:dyDescent="0.65">
      <c r="A85" s="142" t="s">
        <v>166</v>
      </c>
      <c r="B85" s="129" t="s">
        <v>87</v>
      </c>
      <c r="C85" s="19"/>
      <c r="D85" s="72">
        <v>1796</v>
      </c>
      <c r="E85" s="14"/>
      <c r="F85" s="72">
        <v>5808</v>
      </c>
      <c r="G85" s="17"/>
      <c r="H85" s="17">
        <v>20355</v>
      </c>
      <c r="I85" s="17"/>
      <c r="J85" s="17">
        <v>20280</v>
      </c>
    </row>
    <row r="86" spans="1:10" ht="23.25" customHeight="1" x14ac:dyDescent="0.65">
      <c r="A86" s="66" t="s">
        <v>26</v>
      </c>
      <c r="B86" s="129" t="s">
        <v>87</v>
      </c>
      <c r="C86" s="19"/>
      <c r="D86" s="57">
        <v>17363</v>
      </c>
      <c r="E86" s="14"/>
      <c r="F86" s="57">
        <v>10968</v>
      </c>
      <c r="G86" s="17"/>
      <c r="H86" s="51">
        <v>18210</v>
      </c>
      <c r="I86" s="17"/>
      <c r="J86" s="51">
        <v>16601</v>
      </c>
    </row>
    <row r="87" spans="1:10" ht="23.25" customHeight="1" x14ac:dyDescent="0.7">
      <c r="A87" s="52" t="s">
        <v>27</v>
      </c>
      <c r="B87" s="19"/>
      <c r="C87" s="19"/>
      <c r="D87" s="56">
        <f>SUM(D83:D86)</f>
        <v>659191</v>
      </c>
      <c r="E87" s="55"/>
      <c r="F87" s="56">
        <f>SUM(F83:F86)</f>
        <v>1306994</v>
      </c>
      <c r="G87" s="18"/>
      <c r="H87" s="53">
        <f>SUM(H83:H86)</f>
        <v>261978</v>
      </c>
      <c r="I87" s="18"/>
      <c r="J87" s="53">
        <f>SUM(J83:J86)</f>
        <v>681604</v>
      </c>
    </row>
    <row r="88" spans="1:10" ht="23.25" customHeight="1" x14ac:dyDescent="0.7">
      <c r="A88" s="52"/>
      <c r="B88" s="19"/>
      <c r="C88" s="19"/>
      <c r="D88" s="72"/>
      <c r="E88" s="14"/>
      <c r="F88" s="72"/>
      <c r="G88" s="17"/>
      <c r="H88" s="17"/>
      <c r="I88" s="17"/>
      <c r="J88" s="17"/>
    </row>
    <row r="89" spans="1:10" ht="23.25" customHeight="1" x14ac:dyDescent="0.7">
      <c r="A89" s="49" t="s">
        <v>51</v>
      </c>
      <c r="B89" s="19"/>
      <c r="C89" s="19"/>
      <c r="D89" s="15"/>
      <c r="E89" s="14"/>
      <c r="F89" s="151"/>
      <c r="G89" s="17"/>
      <c r="H89" s="17"/>
      <c r="I89" s="17"/>
      <c r="J89" s="17"/>
    </row>
    <row r="90" spans="1:10" ht="23.25" customHeight="1" x14ac:dyDescent="0.65">
      <c r="A90" s="66" t="s">
        <v>62</v>
      </c>
      <c r="B90" s="129" t="s">
        <v>87</v>
      </c>
      <c r="C90" s="19"/>
      <c r="D90" s="72">
        <v>577539</v>
      </c>
      <c r="E90" s="14"/>
      <c r="F90" s="72">
        <v>704637</v>
      </c>
      <c r="G90" s="17"/>
      <c r="H90" s="72">
        <v>255768</v>
      </c>
      <c r="I90" s="17"/>
      <c r="J90" s="72">
        <v>339145</v>
      </c>
    </row>
    <row r="91" spans="1:10" ht="23.25" customHeight="1" x14ac:dyDescent="0.65">
      <c r="A91" s="66" t="s">
        <v>75</v>
      </c>
      <c r="B91" s="129" t="s">
        <v>87</v>
      </c>
      <c r="C91" s="19"/>
      <c r="D91" s="72">
        <v>22375</v>
      </c>
      <c r="E91" s="14"/>
      <c r="F91" s="72">
        <v>28161</v>
      </c>
      <c r="G91" s="17"/>
      <c r="H91" s="89" t="s">
        <v>146</v>
      </c>
      <c r="I91" s="17"/>
      <c r="J91" s="72">
        <v>17632</v>
      </c>
    </row>
    <row r="92" spans="1:10" ht="23.25" customHeight="1" x14ac:dyDescent="0.65">
      <c r="A92" s="50" t="s">
        <v>54</v>
      </c>
      <c r="B92" s="19"/>
      <c r="C92" s="19"/>
      <c r="D92" s="72">
        <v>487312</v>
      </c>
      <c r="E92" s="14"/>
      <c r="F92" s="72">
        <v>526158</v>
      </c>
      <c r="G92" s="17"/>
      <c r="H92" s="72">
        <v>234799</v>
      </c>
      <c r="I92" s="17"/>
      <c r="J92" s="72">
        <v>250407</v>
      </c>
    </row>
    <row r="93" spans="1:10" ht="23.25" customHeight="1" x14ac:dyDescent="0.65">
      <c r="A93" s="50" t="s">
        <v>52</v>
      </c>
      <c r="B93" s="19"/>
      <c r="C93" s="19"/>
      <c r="D93" s="72">
        <v>71280</v>
      </c>
      <c r="E93" s="14"/>
      <c r="F93" s="72">
        <v>106188</v>
      </c>
      <c r="G93" s="17"/>
      <c r="H93" s="72">
        <v>33212</v>
      </c>
      <c r="I93" s="17"/>
      <c r="J93" s="72">
        <v>54718</v>
      </c>
    </row>
    <row r="94" spans="1:10" ht="23.25" customHeight="1" x14ac:dyDescent="0.65">
      <c r="A94" s="50" t="s">
        <v>53</v>
      </c>
      <c r="B94" s="129" t="s">
        <v>87</v>
      </c>
      <c r="C94" s="19"/>
      <c r="D94" s="72">
        <f>349404+535</f>
        <v>349939</v>
      </c>
      <c r="E94" s="14"/>
      <c r="F94" s="72">
        <v>417303</v>
      </c>
      <c r="G94" s="17"/>
      <c r="H94" s="72">
        <f>186447+39</f>
        <v>186486</v>
      </c>
      <c r="I94" s="17"/>
      <c r="J94" s="72">
        <v>220901</v>
      </c>
    </row>
    <row r="95" spans="1:10" ht="23.25" customHeight="1" x14ac:dyDescent="0.65">
      <c r="A95" s="50" t="s">
        <v>206</v>
      </c>
      <c r="B95" s="129" t="s">
        <v>235</v>
      </c>
      <c r="C95" s="19"/>
      <c r="D95" s="72">
        <v>130672</v>
      </c>
      <c r="E95" s="14"/>
      <c r="F95" s="127" t="s">
        <v>146</v>
      </c>
      <c r="G95" s="17"/>
      <c r="H95" s="72">
        <f>314199-66416</f>
        <v>247783</v>
      </c>
      <c r="I95" s="17"/>
      <c r="J95" s="72">
        <v>8150</v>
      </c>
    </row>
    <row r="96" spans="1:10" s="36" customFormat="1" ht="23.25" customHeight="1" x14ac:dyDescent="0.7">
      <c r="A96" s="52" t="s">
        <v>41</v>
      </c>
      <c r="B96" s="54"/>
      <c r="C96" s="54"/>
      <c r="D96" s="84">
        <f>SUM(D90:D95)</f>
        <v>1639117</v>
      </c>
      <c r="E96" s="55"/>
      <c r="F96" s="84">
        <f>SUM(F90:F95)</f>
        <v>1782447</v>
      </c>
      <c r="G96" s="18"/>
      <c r="H96" s="84">
        <f>SUM(H90:H95)</f>
        <v>958048</v>
      </c>
      <c r="I96" s="18"/>
      <c r="J96" s="84">
        <f>SUM(J90:J95)</f>
        <v>890953</v>
      </c>
    </row>
    <row r="97" spans="1:13" s="36" customFormat="1" ht="23.25" customHeight="1" x14ac:dyDescent="0.7">
      <c r="A97" s="52"/>
      <c r="B97" s="54"/>
      <c r="C97" s="54"/>
      <c r="D97" s="69"/>
      <c r="E97" s="55"/>
      <c r="F97" s="69"/>
      <c r="G97" s="18"/>
      <c r="H97" s="69"/>
      <c r="I97" s="18"/>
      <c r="J97" s="69"/>
    </row>
    <row r="98" spans="1:13" ht="23.25" customHeight="1" x14ac:dyDescent="0.7">
      <c r="A98" s="7" t="s">
        <v>198</v>
      </c>
      <c r="B98" s="54"/>
      <c r="C98" s="54"/>
      <c r="D98" s="69">
        <f>D87-D96</f>
        <v>-979926</v>
      </c>
      <c r="E98" s="55"/>
      <c r="F98" s="69">
        <f>F87-F96</f>
        <v>-475453</v>
      </c>
      <c r="G98" s="55"/>
      <c r="H98" s="69">
        <f>H87-H96</f>
        <v>-696070</v>
      </c>
      <c r="I98" s="55"/>
      <c r="J98" s="69">
        <f>J87-J96</f>
        <v>-209349</v>
      </c>
    </row>
    <row r="99" spans="1:13" ht="23.25" customHeight="1" x14ac:dyDescent="0.65">
      <c r="A99" s="50" t="s">
        <v>214</v>
      </c>
      <c r="B99" s="129"/>
      <c r="C99" s="19"/>
      <c r="D99" s="72">
        <v>535</v>
      </c>
      <c r="E99" s="14"/>
      <c r="F99" s="72">
        <v>-8892</v>
      </c>
      <c r="G99" s="17"/>
      <c r="H99" s="72">
        <v>-66377</v>
      </c>
      <c r="I99" s="17"/>
      <c r="J99" s="72">
        <v>-6796</v>
      </c>
      <c r="M99" s="11">
        <f>H95-H99</f>
        <v>314160</v>
      </c>
    </row>
    <row r="100" spans="1:13" ht="23.25" customHeight="1" x14ac:dyDescent="0.7">
      <c r="A100" s="9" t="s">
        <v>63</v>
      </c>
      <c r="B100" s="129" t="s">
        <v>87</v>
      </c>
      <c r="C100" s="19"/>
      <c r="D100" s="72">
        <v>-274040</v>
      </c>
      <c r="E100" s="55"/>
      <c r="F100" s="72">
        <v>-273652</v>
      </c>
      <c r="G100" s="17"/>
      <c r="H100" s="72">
        <v>-187135</v>
      </c>
      <c r="I100" s="17"/>
      <c r="J100" s="72">
        <v>-186516</v>
      </c>
    </row>
    <row r="101" spans="1:13" s="3" customFormat="1" ht="23.25" customHeight="1" x14ac:dyDescent="0.7">
      <c r="A101" s="136" t="s">
        <v>186</v>
      </c>
      <c r="B101" s="129" t="s">
        <v>88</v>
      </c>
      <c r="C101" s="19"/>
      <c r="D101" s="57">
        <v>703</v>
      </c>
      <c r="E101" s="14"/>
      <c r="F101" s="57">
        <v>-8109</v>
      </c>
      <c r="G101" s="14"/>
      <c r="H101" s="127" t="s">
        <v>146</v>
      </c>
      <c r="I101" s="88"/>
      <c r="J101" s="127" t="s">
        <v>146</v>
      </c>
    </row>
    <row r="102" spans="1:13" s="3" customFormat="1" ht="23.25" customHeight="1" x14ac:dyDescent="0.7">
      <c r="A102" s="36" t="s">
        <v>199</v>
      </c>
      <c r="B102" s="54"/>
      <c r="C102" s="54"/>
      <c r="D102" s="69">
        <f>SUM(D98:D101)</f>
        <v>-1252728</v>
      </c>
      <c r="E102" s="16">
        <f>E87-E96</f>
        <v>0</v>
      </c>
      <c r="F102" s="69">
        <f>SUM(F98:F101)</f>
        <v>-766106</v>
      </c>
      <c r="G102" s="16">
        <f>G87-G96</f>
        <v>0</v>
      </c>
      <c r="H102" s="69">
        <f>SUM(H98:H101)</f>
        <v>-949582</v>
      </c>
      <c r="I102" s="16"/>
      <c r="J102" s="69">
        <f>SUM(J98:J101)</f>
        <v>-402661</v>
      </c>
    </row>
    <row r="103" spans="1:13" ht="23.25" customHeight="1" x14ac:dyDescent="0.7">
      <c r="A103" s="12" t="s">
        <v>216</v>
      </c>
      <c r="B103" s="129" t="s">
        <v>196</v>
      </c>
      <c r="C103" s="19"/>
      <c r="D103" s="57">
        <v>23063</v>
      </c>
      <c r="E103" s="55"/>
      <c r="F103" s="57">
        <v>9059</v>
      </c>
      <c r="G103" s="18"/>
      <c r="H103" s="57">
        <v>27163</v>
      </c>
      <c r="I103" s="69"/>
      <c r="J103" s="57">
        <v>7537</v>
      </c>
    </row>
    <row r="104" spans="1:13" ht="23.25" customHeight="1" x14ac:dyDescent="0.7">
      <c r="A104" s="36" t="s">
        <v>200</v>
      </c>
      <c r="B104" s="54"/>
      <c r="C104" s="54"/>
      <c r="D104" s="84">
        <f t="shared" ref="D104:I104" si="1">SUM(D102:D103)</f>
        <v>-1229665</v>
      </c>
      <c r="E104" s="69">
        <f t="shared" si="1"/>
        <v>0</v>
      </c>
      <c r="F104" s="84">
        <f t="shared" ref="F104" si="2">SUM(F102:F103)</f>
        <v>-757047</v>
      </c>
      <c r="G104" s="69">
        <f t="shared" si="1"/>
        <v>0</v>
      </c>
      <c r="H104" s="84">
        <f t="shared" si="1"/>
        <v>-922419</v>
      </c>
      <c r="I104" s="69">
        <f t="shared" si="1"/>
        <v>0</v>
      </c>
      <c r="J104" s="84">
        <f t="shared" ref="J104" si="3">SUM(J102:J103)</f>
        <v>-395124</v>
      </c>
    </row>
    <row r="105" spans="1:13" ht="23.25" customHeight="1" x14ac:dyDescent="0.7">
      <c r="A105" s="36"/>
      <c r="B105" s="54"/>
      <c r="C105" s="54"/>
      <c r="D105" s="69"/>
      <c r="E105" s="69"/>
      <c r="F105" s="69"/>
      <c r="G105" s="69"/>
      <c r="H105" s="69"/>
      <c r="I105" s="69"/>
      <c r="J105" s="69"/>
    </row>
    <row r="106" spans="1:13" ht="23.25" customHeight="1" x14ac:dyDescent="0.7">
      <c r="A106" s="83" t="s">
        <v>46</v>
      </c>
      <c r="B106" s="1"/>
      <c r="C106" s="1"/>
      <c r="D106" s="41"/>
      <c r="E106" s="41"/>
      <c r="F106" s="41"/>
      <c r="G106" s="2"/>
      <c r="H106" s="2"/>
      <c r="I106" s="2"/>
      <c r="J106" s="2"/>
    </row>
    <row r="107" spans="1:13" ht="23.25" customHeight="1" x14ac:dyDescent="0.7">
      <c r="A107" s="5" t="s">
        <v>82</v>
      </c>
      <c r="B107" s="6"/>
      <c r="C107" s="6"/>
      <c r="D107" s="42"/>
      <c r="E107" s="42"/>
      <c r="F107" s="42"/>
      <c r="G107" s="4"/>
      <c r="H107" s="4"/>
      <c r="I107" s="4"/>
      <c r="J107" s="4"/>
    </row>
    <row r="108" spans="1:13" ht="16" customHeight="1" x14ac:dyDescent="0.7">
      <c r="A108" s="5"/>
      <c r="B108" s="6"/>
      <c r="C108" s="6"/>
      <c r="D108" s="42"/>
      <c r="E108" s="42"/>
      <c r="F108" s="42"/>
      <c r="G108" s="4"/>
      <c r="H108" s="4"/>
      <c r="I108" s="4"/>
      <c r="J108" s="4"/>
    </row>
    <row r="109" spans="1:13" ht="23.25" customHeight="1" x14ac:dyDescent="0.7">
      <c r="A109" s="14"/>
      <c r="B109" s="13"/>
      <c r="C109" s="13"/>
      <c r="D109" s="15"/>
      <c r="E109" s="16" t="s">
        <v>4</v>
      </c>
      <c r="F109" s="151"/>
      <c r="G109" s="18"/>
      <c r="H109" s="282" t="s">
        <v>40</v>
      </c>
      <c r="I109" s="282"/>
      <c r="J109" s="282"/>
    </row>
    <row r="110" spans="1:13" ht="23.25" customHeight="1" x14ac:dyDescent="0.65">
      <c r="A110" s="14"/>
      <c r="B110" s="13"/>
      <c r="C110" s="13"/>
      <c r="D110" s="281" t="s">
        <v>111</v>
      </c>
      <c r="E110" s="281"/>
      <c r="F110" s="281"/>
      <c r="G110" s="17"/>
      <c r="H110" s="281" t="s">
        <v>111</v>
      </c>
      <c r="I110" s="281"/>
      <c r="J110" s="281"/>
    </row>
    <row r="111" spans="1:13" ht="23.25" customHeight="1" x14ac:dyDescent="0.65">
      <c r="A111" s="14"/>
      <c r="B111" s="13"/>
      <c r="C111" s="13"/>
      <c r="D111" s="281" t="s">
        <v>109</v>
      </c>
      <c r="E111" s="281"/>
      <c r="F111" s="281"/>
      <c r="G111" s="17"/>
      <c r="H111" s="281" t="s">
        <v>109</v>
      </c>
      <c r="I111" s="281"/>
      <c r="J111" s="281"/>
    </row>
    <row r="112" spans="1:13" ht="21" customHeight="1" x14ac:dyDescent="0.65">
      <c r="A112" s="14"/>
      <c r="B112" s="19" t="s">
        <v>16</v>
      </c>
      <c r="C112" s="19"/>
      <c r="D112" s="20">
        <v>2564</v>
      </c>
      <c r="E112" s="21"/>
      <c r="F112" s="20">
        <v>2563</v>
      </c>
      <c r="G112" s="23"/>
      <c r="H112" s="20">
        <v>2564</v>
      </c>
      <c r="I112" s="21"/>
      <c r="J112" s="20">
        <v>2563</v>
      </c>
    </row>
    <row r="113" spans="1:10" ht="21" customHeight="1" x14ac:dyDescent="0.65">
      <c r="A113" s="14"/>
      <c r="B113" s="19"/>
      <c r="C113" s="19"/>
      <c r="D113" s="20"/>
      <c r="E113" s="21"/>
      <c r="F113" s="20"/>
      <c r="G113" s="77" t="s">
        <v>77</v>
      </c>
      <c r="H113" s="22"/>
      <c r="I113" s="23"/>
      <c r="J113" s="22"/>
    </row>
    <row r="114" spans="1:10" s="3" customFormat="1" ht="23.25" customHeight="1" x14ac:dyDescent="0.7">
      <c r="A114" s="7" t="s">
        <v>101</v>
      </c>
      <c r="B114" s="19"/>
      <c r="C114" s="19"/>
      <c r="D114" s="20"/>
      <c r="E114" s="21"/>
      <c r="F114" s="20"/>
      <c r="G114" s="77"/>
      <c r="H114" s="22"/>
      <c r="I114" s="23"/>
      <c r="J114" s="22"/>
    </row>
    <row r="115" spans="1:10" s="3" customFormat="1" ht="23.25" customHeight="1" x14ac:dyDescent="0.7">
      <c r="A115" s="87" t="s">
        <v>117</v>
      </c>
      <c r="B115" s="19"/>
      <c r="C115" s="19"/>
      <c r="D115" s="20"/>
      <c r="E115" s="21"/>
      <c r="F115" s="20"/>
      <c r="G115" s="77"/>
      <c r="H115" s="22"/>
      <c r="I115" s="23"/>
      <c r="J115" s="22"/>
    </row>
    <row r="116" spans="1:10" ht="23.25" customHeight="1" x14ac:dyDescent="0.7">
      <c r="A116" s="87" t="s">
        <v>118</v>
      </c>
      <c r="B116" s="19"/>
      <c r="C116" s="19"/>
      <c r="D116" s="78"/>
      <c r="E116" s="21"/>
      <c r="F116" s="78"/>
      <c r="G116" s="77"/>
      <c r="H116" s="22"/>
      <c r="I116" s="23"/>
      <c r="J116" s="22"/>
    </row>
    <row r="117" spans="1:10" ht="23.25" customHeight="1" x14ac:dyDescent="0.65">
      <c r="A117" s="9" t="s">
        <v>119</v>
      </c>
      <c r="B117" s="19"/>
      <c r="C117" s="19"/>
      <c r="D117" s="197">
        <v>61467</v>
      </c>
      <c r="E117" s="21"/>
      <c r="F117" s="197">
        <v>25997</v>
      </c>
      <c r="G117" s="77"/>
      <c r="H117" s="127" t="s">
        <v>146</v>
      </c>
      <c r="I117" s="14"/>
      <c r="J117" s="127" t="s">
        <v>146</v>
      </c>
    </row>
    <row r="118" spans="1:10" s="14" customFormat="1" ht="23.25" customHeight="1" x14ac:dyDescent="0.7">
      <c r="A118" s="143" t="s">
        <v>168</v>
      </c>
      <c r="B118" s="19"/>
      <c r="C118" s="19"/>
      <c r="D118" s="72"/>
      <c r="E118" s="21"/>
      <c r="F118" s="72"/>
      <c r="G118" s="77"/>
      <c r="H118" s="72"/>
      <c r="I118" s="27"/>
      <c r="J118" s="72"/>
    </row>
    <row r="119" spans="1:10" s="14" customFormat="1" ht="23.25" customHeight="1" x14ac:dyDescent="0.7">
      <c r="A119" s="143" t="s">
        <v>118</v>
      </c>
      <c r="B119" s="19"/>
      <c r="C119" s="19"/>
      <c r="D119" s="56">
        <f>SUM(D117)</f>
        <v>61467</v>
      </c>
      <c r="E119" s="21"/>
      <c r="F119" s="56">
        <f>SUM(F117)</f>
        <v>25997</v>
      </c>
      <c r="G119" s="77"/>
      <c r="H119" s="147" t="s">
        <v>146</v>
      </c>
      <c r="I119" s="27"/>
      <c r="J119" s="147" t="s">
        <v>146</v>
      </c>
    </row>
    <row r="120" spans="1:10" s="14" customFormat="1" ht="9.65" customHeight="1" x14ac:dyDescent="0.7">
      <c r="A120" s="143"/>
      <c r="B120" s="19"/>
      <c r="C120" s="19"/>
      <c r="D120" s="72"/>
      <c r="E120" s="21"/>
      <c r="F120" s="72"/>
      <c r="G120" s="77"/>
      <c r="H120" s="72"/>
      <c r="I120" s="27"/>
      <c r="J120" s="72"/>
    </row>
    <row r="121" spans="1:10" s="14" customFormat="1" ht="23.25" customHeight="1" x14ac:dyDescent="0.7">
      <c r="A121" s="145" t="s">
        <v>169</v>
      </c>
      <c r="B121" s="19"/>
      <c r="C121" s="19"/>
      <c r="D121" s="72"/>
      <c r="E121" s="21"/>
      <c r="F121" s="72"/>
      <c r="G121" s="77"/>
      <c r="H121" s="72"/>
      <c r="I121" s="27"/>
      <c r="J121" s="72"/>
    </row>
    <row r="122" spans="1:10" s="14" customFormat="1" ht="23.25" customHeight="1" x14ac:dyDescent="0.7">
      <c r="A122" s="145" t="s">
        <v>118</v>
      </c>
      <c r="B122" s="19"/>
      <c r="C122" s="19"/>
      <c r="D122" s="72"/>
      <c r="E122" s="21"/>
      <c r="F122" s="72"/>
      <c r="G122" s="77"/>
      <c r="H122" s="72"/>
      <c r="I122" s="27"/>
      <c r="J122" s="72"/>
    </row>
    <row r="123" spans="1:10" s="14" customFormat="1" ht="23.25" customHeight="1" x14ac:dyDescent="0.65">
      <c r="A123" s="130" t="s">
        <v>219</v>
      </c>
      <c r="B123" s="19"/>
      <c r="C123" s="19"/>
      <c r="D123" s="72"/>
      <c r="E123" s="21"/>
      <c r="F123" s="72"/>
      <c r="G123" s="77"/>
      <c r="H123" s="72"/>
      <c r="I123" s="27"/>
      <c r="J123" s="72"/>
    </row>
    <row r="124" spans="1:10" s="14" customFormat="1" ht="23.25" customHeight="1" x14ac:dyDescent="0.65">
      <c r="A124" s="130" t="s">
        <v>170</v>
      </c>
      <c r="B124" s="19"/>
      <c r="C124" s="19"/>
      <c r="D124" s="72">
        <v>9</v>
      </c>
      <c r="E124" s="21"/>
      <c r="F124" s="72">
        <v>-404</v>
      </c>
      <c r="G124" s="77"/>
      <c r="H124" s="72">
        <v>7</v>
      </c>
      <c r="I124" s="27"/>
      <c r="J124" s="72">
        <v>-302</v>
      </c>
    </row>
    <row r="125" spans="1:10" s="14" customFormat="1" ht="23.25" customHeight="1" x14ac:dyDescent="0.65">
      <c r="A125" s="11" t="s">
        <v>226</v>
      </c>
      <c r="B125" s="19" t="s">
        <v>225</v>
      </c>
      <c r="C125" s="19"/>
      <c r="D125" s="72">
        <v>2749120</v>
      </c>
      <c r="E125" s="21"/>
      <c r="F125" s="89" t="s">
        <v>146</v>
      </c>
      <c r="G125" s="77"/>
      <c r="H125" s="72">
        <v>1780968</v>
      </c>
      <c r="I125" s="27"/>
      <c r="J125" s="89" t="s">
        <v>146</v>
      </c>
    </row>
    <row r="126" spans="1:10" s="14" customFormat="1" ht="23.25" customHeight="1" x14ac:dyDescent="0.65">
      <c r="A126" s="130" t="s">
        <v>213</v>
      </c>
      <c r="B126" s="19"/>
      <c r="C126" s="19"/>
      <c r="D126" s="72"/>
      <c r="E126" s="21"/>
      <c r="F126" s="72"/>
      <c r="G126" s="77"/>
      <c r="H126" s="72"/>
      <c r="I126" s="27"/>
      <c r="J126" s="72"/>
    </row>
    <row r="127" spans="1:10" s="14" customFormat="1" ht="23.25" customHeight="1" x14ac:dyDescent="0.65">
      <c r="A127" s="130" t="s">
        <v>118</v>
      </c>
      <c r="B127" s="19"/>
      <c r="C127" s="19"/>
      <c r="D127" s="57">
        <v>-563849</v>
      </c>
      <c r="E127" s="21"/>
      <c r="F127" s="127" t="s">
        <v>146</v>
      </c>
      <c r="G127" s="77"/>
      <c r="H127" s="57">
        <v>-356194</v>
      </c>
      <c r="I127" s="27"/>
      <c r="J127" s="127" t="s">
        <v>146</v>
      </c>
    </row>
    <row r="128" spans="1:10" s="14" customFormat="1" ht="23.25" customHeight="1" x14ac:dyDescent="0.7">
      <c r="A128" s="143" t="s">
        <v>171</v>
      </c>
      <c r="B128" s="19"/>
      <c r="C128" s="19"/>
      <c r="D128" s="72"/>
      <c r="E128" s="21"/>
      <c r="F128" s="72"/>
      <c r="G128" s="77"/>
      <c r="H128" s="72"/>
      <c r="I128" s="27"/>
      <c r="J128" s="72"/>
    </row>
    <row r="129" spans="1:10" s="14" customFormat="1" ht="23.25" customHeight="1" x14ac:dyDescent="0.7">
      <c r="A129" s="143" t="s">
        <v>118</v>
      </c>
      <c r="B129" s="19"/>
      <c r="C129" s="19"/>
      <c r="D129" s="56">
        <f>SUM(D124:D127)</f>
        <v>2185280</v>
      </c>
      <c r="E129" s="21"/>
      <c r="F129" s="56">
        <f>SUM(F124:F127)</f>
        <v>-404</v>
      </c>
      <c r="G129" s="77"/>
      <c r="H129" s="56">
        <f>SUM(H124:H127)</f>
        <v>1424781</v>
      </c>
      <c r="I129" s="27"/>
      <c r="J129" s="56">
        <f>SUM(J124:J127)</f>
        <v>-302</v>
      </c>
    </row>
    <row r="130" spans="1:10" ht="23.25" customHeight="1" x14ac:dyDescent="0.7">
      <c r="A130" s="7" t="s">
        <v>201</v>
      </c>
      <c r="B130" s="54"/>
      <c r="C130" s="54"/>
      <c r="D130" s="56">
        <f>SUM(D119,D129)</f>
        <v>2246747</v>
      </c>
      <c r="E130" s="79"/>
      <c r="F130" s="56">
        <f>SUM(F119,F129)</f>
        <v>25593</v>
      </c>
      <c r="G130" s="77"/>
      <c r="H130" s="56">
        <f>SUM(H119,H129)</f>
        <v>1424781</v>
      </c>
      <c r="I130" s="27"/>
      <c r="J130" s="56">
        <f>SUM(J119,J129)</f>
        <v>-302</v>
      </c>
    </row>
    <row r="131" spans="1:10" ht="23.25" customHeight="1" thickBot="1" x14ac:dyDescent="0.75">
      <c r="A131" s="7" t="s">
        <v>217</v>
      </c>
      <c r="B131" s="54"/>
      <c r="C131" s="54"/>
      <c r="D131" s="82">
        <f>D104+D130</f>
        <v>1017082</v>
      </c>
      <c r="E131" s="79"/>
      <c r="F131" s="82">
        <f>F104+F130</f>
        <v>-731454</v>
      </c>
      <c r="G131" s="79"/>
      <c r="H131" s="82">
        <f>H104+H130</f>
        <v>502362</v>
      </c>
      <c r="I131" s="79"/>
      <c r="J131" s="82">
        <f>J104+J130</f>
        <v>-395426</v>
      </c>
    </row>
    <row r="132" spans="1:10" ht="10.5" customHeight="1" thickTop="1" x14ac:dyDescent="0.7">
      <c r="A132" s="52"/>
      <c r="B132" s="54"/>
      <c r="C132" s="54"/>
      <c r="D132" s="16"/>
      <c r="E132" s="55"/>
      <c r="F132" s="150"/>
      <c r="G132" s="18"/>
      <c r="H132" s="18"/>
      <c r="I132" s="18"/>
      <c r="J132" s="18"/>
    </row>
    <row r="133" spans="1:10" ht="23.25" customHeight="1" x14ac:dyDescent="0.7">
      <c r="A133" s="36" t="s">
        <v>202</v>
      </c>
      <c r="B133" s="70"/>
      <c r="C133" s="70"/>
      <c r="D133" s="33"/>
      <c r="E133" s="47"/>
      <c r="F133" s="33"/>
      <c r="G133" s="35"/>
      <c r="H133" s="35"/>
      <c r="I133" s="35"/>
      <c r="J133" s="35"/>
    </row>
    <row r="134" spans="1:10" ht="23.25" customHeight="1" x14ac:dyDescent="0.65">
      <c r="A134" s="11" t="s">
        <v>91</v>
      </c>
      <c r="C134" s="8"/>
      <c r="D134" s="30">
        <f>D136-D135</f>
        <v>-1181722</v>
      </c>
      <c r="E134" s="29"/>
      <c r="F134" s="30">
        <f>F136-F135</f>
        <v>-727610</v>
      </c>
      <c r="G134" s="30"/>
      <c r="H134" s="30">
        <f>H136-H135</f>
        <v>-922419</v>
      </c>
      <c r="I134" s="30"/>
      <c r="J134" s="30">
        <f>J136-J135</f>
        <v>-395124</v>
      </c>
    </row>
    <row r="135" spans="1:10" ht="23.25" customHeight="1" x14ac:dyDescent="0.65">
      <c r="A135" s="9" t="s">
        <v>78</v>
      </c>
      <c r="C135" s="8"/>
      <c r="D135" s="31">
        <v>-47943</v>
      </c>
      <c r="E135" s="26"/>
      <c r="F135" s="31">
        <v>-29437</v>
      </c>
      <c r="G135" s="30"/>
      <c r="H135" s="127" t="s">
        <v>146</v>
      </c>
      <c r="I135" s="88"/>
      <c r="J135" s="127" t="s">
        <v>146</v>
      </c>
    </row>
    <row r="136" spans="1:10" ht="23.25" customHeight="1" thickBot="1" x14ac:dyDescent="0.75">
      <c r="A136" s="36"/>
      <c r="C136" s="8"/>
      <c r="D136" s="58">
        <f>D104</f>
        <v>-1229665</v>
      </c>
      <c r="E136" s="33"/>
      <c r="F136" s="58">
        <f>F104</f>
        <v>-757047</v>
      </c>
      <c r="G136" s="39"/>
      <c r="H136" s="59">
        <f>H104</f>
        <v>-922419</v>
      </c>
      <c r="I136" s="39"/>
      <c r="J136" s="59">
        <f>J104</f>
        <v>-395124</v>
      </c>
    </row>
    <row r="137" spans="1:10" ht="10.5" customHeight="1" thickTop="1" x14ac:dyDescent="0.7">
      <c r="A137" s="36"/>
      <c r="C137" s="8"/>
      <c r="D137" s="37"/>
      <c r="E137" s="38"/>
      <c r="F137" s="37"/>
      <c r="G137" s="39"/>
      <c r="H137" s="39"/>
      <c r="I137" s="39"/>
      <c r="J137" s="39"/>
    </row>
    <row r="138" spans="1:10" ht="23.25" customHeight="1" x14ac:dyDescent="0.7">
      <c r="A138" s="36" t="s">
        <v>218</v>
      </c>
      <c r="B138" s="70"/>
      <c r="C138" s="70"/>
      <c r="D138" s="33"/>
      <c r="E138" s="47"/>
      <c r="F138" s="33"/>
      <c r="G138" s="35"/>
      <c r="H138" s="35"/>
      <c r="I138" s="35"/>
      <c r="J138" s="35"/>
    </row>
    <row r="139" spans="1:10" ht="23.25" customHeight="1" x14ac:dyDescent="0.65">
      <c r="A139" s="11" t="s">
        <v>91</v>
      </c>
      <c r="C139" s="8"/>
      <c r="D139" s="30">
        <f>D141-D140</f>
        <v>1065025</v>
      </c>
      <c r="E139" s="29"/>
      <c r="F139" s="30">
        <f>F141-F140</f>
        <v>-702017</v>
      </c>
      <c r="G139" s="30"/>
      <c r="H139" s="30">
        <f>H141-H140</f>
        <v>502362</v>
      </c>
      <c r="I139" s="30"/>
      <c r="J139" s="30">
        <f>J141-J140</f>
        <v>-395426</v>
      </c>
    </row>
    <row r="140" spans="1:10" ht="23.25" customHeight="1" x14ac:dyDescent="0.65">
      <c r="A140" s="9" t="s">
        <v>78</v>
      </c>
      <c r="C140" s="8"/>
      <c r="D140" s="31">
        <v>-47943</v>
      </c>
      <c r="E140" s="26"/>
      <c r="F140" s="31">
        <v>-29437</v>
      </c>
      <c r="G140" s="30"/>
      <c r="H140" s="127" t="s">
        <v>146</v>
      </c>
      <c r="I140" s="88"/>
      <c r="J140" s="127" t="s">
        <v>146</v>
      </c>
    </row>
    <row r="141" spans="1:10" ht="23.25" customHeight="1" thickBot="1" x14ac:dyDescent="0.75">
      <c r="A141" s="7"/>
      <c r="C141" s="8"/>
      <c r="D141" s="59">
        <f>D131</f>
        <v>1017082</v>
      </c>
      <c r="E141" s="33"/>
      <c r="F141" s="59">
        <f>F131</f>
        <v>-731454</v>
      </c>
      <c r="G141" s="39"/>
      <c r="H141" s="59">
        <f>H131</f>
        <v>502362</v>
      </c>
      <c r="I141" s="39"/>
      <c r="J141" s="59">
        <f>J131</f>
        <v>-395426</v>
      </c>
    </row>
    <row r="142" spans="1:10" ht="10.5" customHeight="1" thickTop="1" x14ac:dyDescent="0.7">
      <c r="A142" s="36"/>
      <c r="C142" s="8"/>
      <c r="D142" s="37"/>
      <c r="E142" s="38"/>
      <c r="F142" s="37"/>
      <c r="G142" s="39"/>
      <c r="H142" s="39"/>
      <c r="I142" s="39"/>
      <c r="J142" s="39"/>
    </row>
    <row r="143" spans="1:10" ht="23.25" customHeight="1" x14ac:dyDescent="0.7">
      <c r="A143" s="36" t="s">
        <v>203</v>
      </c>
      <c r="B143" s="129" t="s">
        <v>152</v>
      </c>
      <c r="C143" s="8"/>
      <c r="D143" s="37"/>
      <c r="E143" s="38"/>
      <c r="F143" s="37"/>
      <c r="G143" s="39"/>
      <c r="H143" s="39"/>
      <c r="I143" s="39"/>
      <c r="J143" s="39"/>
    </row>
    <row r="144" spans="1:10" s="3" customFormat="1" ht="23.5" thickBot="1" x14ac:dyDescent="0.75">
      <c r="A144" s="11" t="s">
        <v>204</v>
      </c>
      <c r="B144" s="11"/>
      <c r="C144" s="11"/>
      <c r="D144" s="86">
        <v>-0.43130000000000002</v>
      </c>
      <c r="E144" s="91"/>
      <c r="F144" s="86">
        <v>-0.28899999999999998</v>
      </c>
      <c r="G144" s="90"/>
      <c r="H144" s="86">
        <v>-0.33660000000000001</v>
      </c>
      <c r="I144" s="90"/>
      <c r="J144" s="86">
        <v>-0.15690000000000001</v>
      </c>
    </row>
    <row r="145" spans="1:10" s="3" customFormat="1" ht="24" thickTop="1" thickBot="1" x14ac:dyDescent="0.75">
      <c r="A145" s="11" t="s">
        <v>205</v>
      </c>
      <c r="B145" s="11"/>
      <c r="C145" s="11"/>
      <c r="D145" s="86">
        <v>-0.43130000000000002</v>
      </c>
      <c r="E145" s="91"/>
      <c r="F145" s="86">
        <v>-0.28899999999999998</v>
      </c>
      <c r="G145" s="90"/>
      <c r="H145" s="86">
        <v>-0.33660000000000001</v>
      </c>
      <c r="I145" s="90"/>
      <c r="J145" s="86">
        <v>-0.15690000000000001</v>
      </c>
    </row>
    <row r="146" spans="1:10" s="3" customFormat="1" ht="23.25" customHeight="1" thickTop="1" x14ac:dyDescent="0.7">
      <c r="A146" s="11"/>
      <c r="B146" s="8"/>
      <c r="C146" s="8"/>
      <c r="D146" s="61"/>
      <c r="E146" s="60"/>
      <c r="F146" s="61"/>
      <c r="G146" s="61"/>
      <c r="H146" s="61"/>
      <c r="I146" s="61"/>
      <c r="J146" s="61"/>
    </row>
  </sheetData>
  <mergeCells count="20">
    <mergeCell ref="H4:J4"/>
    <mergeCell ref="H79:J79"/>
    <mergeCell ref="H36:J36"/>
    <mergeCell ref="H77:J77"/>
    <mergeCell ref="H78:J78"/>
    <mergeCell ref="D5:F5"/>
    <mergeCell ref="H5:J5"/>
    <mergeCell ref="D6:F6"/>
    <mergeCell ref="H6:J6"/>
    <mergeCell ref="D37:F37"/>
    <mergeCell ref="H37:J37"/>
    <mergeCell ref="D110:F110"/>
    <mergeCell ref="H110:J110"/>
    <mergeCell ref="D111:F111"/>
    <mergeCell ref="H111:J111"/>
    <mergeCell ref="D38:F38"/>
    <mergeCell ref="H38:J38"/>
    <mergeCell ref="D78:F78"/>
    <mergeCell ref="D79:F79"/>
    <mergeCell ref="H109:J109"/>
  </mergeCells>
  <phoneticPr fontId="0" type="noConversion"/>
  <printOptions gridLinesSet="0"/>
  <pageMargins left="0.7" right="0.7" top="0.48" bottom="0.5" header="0.5" footer="0.5"/>
  <pageSetup paperSize="9" scale="83" firstPageNumber="6" orientation="portrait" useFirstPageNumber="1" r:id="rId1"/>
  <headerFooter alignWithMargins="0">
    <oddFooter>&amp;L&amp;15หมายเหตุประกอบงบการเงินเป็นส่วนหนึ่งของงบการเงินระหว่างกาลนี้
&amp;C&amp;P</oddFooter>
  </headerFooter>
  <rowBreaks count="6" manualBreakCount="6">
    <brk id="32" max="16383" man="1"/>
    <brk id="73" max="16383" man="1"/>
    <brk id="105" max="16383" man="1"/>
    <brk id="151" max="16383" man="1"/>
    <brk id="189" max="16383" man="1"/>
    <brk id="226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40"/>
  <sheetViews>
    <sheetView showGridLines="0" view="pageBreakPreview" topLeftCell="A4" zoomScale="70" zoomScaleNormal="80" zoomScaleSheetLayoutView="70" workbookViewId="0">
      <selection activeCell="I11" sqref="I11"/>
    </sheetView>
  </sheetViews>
  <sheetFormatPr defaultColWidth="10.6640625" defaultRowHeight="24" customHeight="1" x14ac:dyDescent="0.6"/>
  <cols>
    <col min="1" max="1" width="65.44140625" style="96" customWidth="1"/>
    <col min="2" max="2" width="8.77734375" style="96" customWidth="1"/>
    <col min="3" max="3" width="13.6640625" style="96" customWidth="1"/>
    <col min="4" max="4" width="1.33203125" style="95" customWidth="1"/>
    <col min="5" max="5" width="13.6640625" style="96" customWidth="1"/>
    <col min="6" max="6" width="1.33203125" style="95" customWidth="1"/>
    <col min="7" max="7" width="12.77734375" style="95" customWidth="1"/>
    <col min="8" max="8" width="1.33203125" style="95" customWidth="1"/>
    <col min="9" max="9" width="11.77734375" style="96" customWidth="1"/>
    <col min="10" max="10" width="1.33203125" style="95" customWidth="1"/>
    <col min="11" max="11" width="13.109375" style="95" customWidth="1"/>
    <col min="12" max="12" width="1.33203125" style="95" customWidth="1"/>
    <col min="13" max="13" width="20" style="95" customWidth="1"/>
    <col min="14" max="14" width="1.33203125" style="95" customWidth="1"/>
    <col min="15" max="15" width="26.77734375" style="95" customWidth="1"/>
    <col min="16" max="16" width="1.6640625" style="95" customWidth="1"/>
    <col min="17" max="17" width="20" style="95" customWidth="1"/>
    <col min="18" max="18" width="1.6640625" style="95" customWidth="1"/>
    <col min="19" max="19" width="16.44140625" style="95" customWidth="1"/>
    <col min="20" max="20" width="1.44140625" style="95" customWidth="1"/>
    <col min="21" max="21" width="14.6640625" style="96" customWidth="1"/>
    <col min="22" max="22" width="1.33203125" style="95" customWidth="1"/>
    <col min="23" max="23" width="16.77734375" style="95" customWidth="1"/>
    <col min="24" max="24" width="1.33203125" style="95" customWidth="1"/>
    <col min="25" max="25" width="14.77734375" style="96" customWidth="1"/>
    <col min="26" max="16384" width="10.6640625" style="96"/>
  </cols>
  <sheetData>
    <row r="1" spans="1:25" ht="24" customHeight="1" x14ac:dyDescent="0.7">
      <c r="A1" s="92" t="s">
        <v>46</v>
      </c>
      <c r="B1" s="93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4"/>
    </row>
    <row r="2" spans="1:25" ht="24" customHeight="1" x14ac:dyDescent="0.7">
      <c r="A2" s="92" t="s">
        <v>83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7"/>
    </row>
    <row r="3" spans="1:25" ht="21" customHeight="1" x14ac:dyDescent="0.7">
      <c r="A3" s="98"/>
      <c r="B3" s="99"/>
      <c r="C3" s="283" t="s">
        <v>4</v>
      </c>
      <c r="D3" s="283"/>
      <c r="E3" s="283"/>
      <c r="F3" s="283"/>
      <c r="G3" s="283"/>
      <c r="H3" s="283"/>
      <c r="I3" s="283"/>
      <c r="J3" s="283"/>
      <c r="K3" s="283"/>
      <c r="L3" s="283"/>
      <c r="M3" s="283"/>
      <c r="N3" s="283"/>
      <c r="O3" s="283"/>
      <c r="P3" s="283"/>
      <c r="Q3" s="283"/>
      <c r="R3" s="283"/>
      <c r="S3" s="283"/>
      <c r="T3" s="283"/>
      <c r="U3" s="283"/>
      <c r="V3" s="283"/>
      <c r="W3" s="283"/>
      <c r="X3" s="283"/>
      <c r="Y3" s="283"/>
    </row>
    <row r="4" spans="1:25" ht="22.5" customHeight="1" x14ac:dyDescent="0.7">
      <c r="A4" s="98"/>
      <c r="B4" s="99"/>
      <c r="C4" s="100"/>
      <c r="D4" s="100"/>
      <c r="E4" s="100"/>
      <c r="F4" s="100"/>
      <c r="G4" s="100"/>
      <c r="H4" s="100"/>
      <c r="I4" s="284" t="s">
        <v>207</v>
      </c>
      <c r="J4" s="284"/>
      <c r="K4" s="284"/>
      <c r="L4" s="100"/>
      <c r="M4" s="284" t="s">
        <v>70</v>
      </c>
      <c r="N4" s="284"/>
      <c r="O4" s="284"/>
      <c r="P4" s="284"/>
      <c r="Q4" s="284"/>
      <c r="R4" s="284"/>
      <c r="S4" s="284"/>
      <c r="T4" s="98"/>
      <c r="U4" s="100"/>
      <c r="V4" s="100"/>
      <c r="W4" s="100"/>
      <c r="X4" s="100"/>
      <c r="Y4" s="100"/>
    </row>
    <row r="5" spans="1:25" ht="22.5" customHeight="1" x14ac:dyDescent="0.7">
      <c r="A5" s="209"/>
      <c r="B5" s="209"/>
      <c r="C5" s="210"/>
      <c r="D5" s="210"/>
      <c r="E5" s="211"/>
      <c r="F5" s="211"/>
      <c r="G5" s="212"/>
      <c r="H5" s="213"/>
      <c r="I5" s="214"/>
      <c r="J5" s="215"/>
      <c r="K5" s="209" t="s">
        <v>44</v>
      </c>
      <c r="L5" s="215"/>
      <c r="M5" s="216" t="s">
        <v>178</v>
      </c>
      <c r="N5" s="217"/>
      <c r="O5" s="209" t="s">
        <v>172</v>
      </c>
      <c r="P5" s="209"/>
      <c r="Q5" s="209"/>
      <c r="R5" s="209"/>
      <c r="S5" s="209" t="s">
        <v>92</v>
      </c>
      <c r="T5" s="209"/>
      <c r="U5" s="214"/>
      <c r="V5" s="210"/>
      <c r="W5" s="210"/>
      <c r="X5" s="210"/>
      <c r="Y5" s="210"/>
    </row>
    <row r="6" spans="1:25" ht="22.5" customHeight="1" x14ac:dyDescent="0.65">
      <c r="A6" s="215"/>
      <c r="B6" s="215"/>
      <c r="C6" s="209" t="s">
        <v>6</v>
      </c>
      <c r="D6" s="209"/>
      <c r="E6" s="209" t="s">
        <v>11</v>
      </c>
      <c r="F6" s="214"/>
      <c r="G6" s="209" t="s">
        <v>71</v>
      </c>
      <c r="H6" s="214"/>
      <c r="I6" s="214"/>
      <c r="J6" s="214"/>
      <c r="K6" s="209" t="s">
        <v>45</v>
      </c>
      <c r="L6" s="218"/>
      <c r="M6" s="174" t="s">
        <v>179</v>
      </c>
      <c r="N6" s="217"/>
      <c r="O6" s="174" t="s">
        <v>173</v>
      </c>
      <c r="P6" s="174"/>
      <c r="Q6" s="174" t="s">
        <v>227</v>
      </c>
      <c r="R6" s="174"/>
      <c r="S6" s="212" t="s">
        <v>93</v>
      </c>
      <c r="T6" s="212"/>
      <c r="U6" s="219" t="s">
        <v>92</v>
      </c>
      <c r="V6" s="218"/>
      <c r="W6" s="212" t="s">
        <v>43</v>
      </c>
      <c r="X6" s="215"/>
      <c r="Y6" s="214"/>
    </row>
    <row r="7" spans="1:25" ht="22.5" customHeight="1" x14ac:dyDescent="0.65">
      <c r="A7" s="215"/>
      <c r="B7" s="215"/>
      <c r="C7" s="212" t="s">
        <v>33</v>
      </c>
      <c r="D7" s="209"/>
      <c r="E7" s="209" t="s">
        <v>12</v>
      </c>
      <c r="F7" s="209"/>
      <c r="G7" s="209" t="s">
        <v>133</v>
      </c>
      <c r="H7" s="209"/>
      <c r="I7" s="209" t="s">
        <v>65</v>
      </c>
      <c r="J7" s="213"/>
      <c r="K7" s="209" t="s">
        <v>208</v>
      </c>
      <c r="L7" s="209"/>
      <c r="M7" s="174" t="s">
        <v>180</v>
      </c>
      <c r="N7" s="217"/>
      <c r="O7" s="174" t="s">
        <v>174</v>
      </c>
      <c r="P7" s="174"/>
      <c r="Q7" s="174" t="s">
        <v>228</v>
      </c>
      <c r="R7" s="174"/>
      <c r="S7" s="209" t="s">
        <v>94</v>
      </c>
      <c r="T7" s="209"/>
      <c r="U7" s="209" t="s">
        <v>3</v>
      </c>
      <c r="V7" s="209"/>
      <c r="W7" s="209" t="s">
        <v>72</v>
      </c>
      <c r="X7" s="209"/>
      <c r="Y7" s="209" t="s">
        <v>92</v>
      </c>
    </row>
    <row r="8" spans="1:25" ht="22.5" customHeight="1" x14ac:dyDescent="0.65">
      <c r="A8" s="215"/>
      <c r="B8" s="220" t="s">
        <v>16</v>
      </c>
      <c r="C8" s="209" t="s">
        <v>34</v>
      </c>
      <c r="D8" s="209"/>
      <c r="E8" s="209" t="s">
        <v>103</v>
      </c>
      <c r="F8" s="209"/>
      <c r="G8" s="209" t="s">
        <v>134</v>
      </c>
      <c r="H8" s="209"/>
      <c r="I8" s="209" t="s">
        <v>64</v>
      </c>
      <c r="J8" s="209"/>
      <c r="K8" s="209" t="s">
        <v>209</v>
      </c>
      <c r="L8" s="209"/>
      <c r="M8" s="174" t="s">
        <v>232</v>
      </c>
      <c r="N8" s="217"/>
      <c r="O8" s="174" t="s">
        <v>175</v>
      </c>
      <c r="P8" s="174"/>
      <c r="Q8" s="174" t="s">
        <v>229</v>
      </c>
      <c r="R8" s="174"/>
      <c r="S8" s="209" t="s">
        <v>3</v>
      </c>
      <c r="T8" s="209"/>
      <c r="U8" s="209" t="s">
        <v>120</v>
      </c>
      <c r="V8" s="209"/>
      <c r="W8" s="209" t="s">
        <v>73</v>
      </c>
      <c r="X8" s="209"/>
      <c r="Y8" s="209" t="s">
        <v>3</v>
      </c>
    </row>
    <row r="9" spans="1:25" ht="21" customHeight="1" x14ac:dyDescent="0.65">
      <c r="A9" s="221"/>
      <c r="B9" s="215"/>
      <c r="C9" s="285" t="s">
        <v>77</v>
      </c>
      <c r="D9" s="285"/>
      <c r="E9" s="285"/>
      <c r="F9" s="285"/>
      <c r="G9" s="285"/>
      <c r="H9" s="285"/>
      <c r="I9" s="285"/>
      <c r="J9" s="285"/>
      <c r="K9" s="285"/>
      <c r="L9" s="285"/>
      <c r="M9" s="285"/>
      <c r="N9" s="285"/>
      <c r="O9" s="285"/>
      <c r="P9" s="285"/>
      <c r="Q9" s="285"/>
      <c r="R9" s="285"/>
      <c r="S9" s="285"/>
      <c r="T9" s="285"/>
      <c r="U9" s="285"/>
      <c r="V9" s="285"/>
      <c r="W9" s="285"/>
      <c r="X9" s="285"/>
      <c r="Y9" s="285"/>
    </row>
    <row r="10" spans="1:25" ht="23.5" customHeight="1" x14ac:dyDescent="0.7">
      <c r="A10" s="222" t="s">
        <v>156</v>
      </c>
      <c r="B10" s="215"/>
      <c r="C10" s="189"/>
      <c r="D10" s="189"/>
      <c r="E10" s="189"/>
      <c r="F10" s="189"/>
      <c r="G10" s="189"/>
      <c r="H10" s="189"/>
      <c r="I10" s="189"/>
      <c r="J10" s="189"/>
      <c r="K10" s="189"/>
      <c r="L10" s="189"/>
      <c r="M10" s="189"/>
      <c r="N10" s="189"/>
      <c r="O10" s="189"/>
      <c r="P10" s="189"/>
      <c r="Q10" s="189"/>
      <c r="R10" s="189"/>
      <c r="S10" s="189"/>
      <c r="T10" s="189"/>
      <c r="U10" s="189"/>
      <c r="V10" s="189"/>
      <c r="W10" s="189"/>
      <c r="X10" s="189"/>
      <c r="Y10" s="189"/>
    </row>
    <row r="11" spans="1:25" ht="23.5" customHeight="1" x14ac:dyDescent="0.7">
      <c r="A11" s="223" t="s">
        <v>157</v>
      </c>
      <c r="B11" s="215"/>
      <c r="C11" s="189">
        <v>2517533</v>
      </c>
      <c r="D11" s="189"/>
      <c r="E11" s="189">
        <v>909994</v>
      </c>
      <c r="F11" s="189"/>
      <c r="G11" s="189">
        <v>11506</v>
      </c>
      <c r="H11" s="189"/>
      <c r="I11" s="189">
        <v>271330</v>
      </c>
      <c r="J11" s="189"/>
      <c r="K11" s="189">
        <v>2227756</v>
      </c>
      <c r="L11" s="189"/>
      <c r="M11" s="189">
        <v>-176448</v>
      </c>
      <c r="N11" s="189"/>
      <c r="O11" s="189">
        <v>484</v>
      </c>
      <c r="P11" s="224"/>
      <c r="Q11" s="224" t="s">
        <v>155</v>
      </c>
      <c r="R11" s="224"/>
      <c r="S11" s="189">
        <f>SUM(M11:Q11)</f>
        <v>-175964</v>
      </c>
      <c r="T11" s="189"/>
      <c r="U11" s="189">
        <v>5762155</v>
      </c>
      <c r="V11" s="189"/>
      <c r="W11" s="189">
        <v>179139</v>
      </c>
      <c r="X11" s="189"/>
      <c r="Y11" s="189">
        <f>SUM(U11:W11)</f>
        <v>5941294</v>
      </c>
    </row>
    <row r="12" spans="1:25" ht="7.5" customHeight="1" x14ac:dyDescent="0.7">
      <c r="A12" s="225"/>
      <c r="B12" s="226"/>
      <c r="C12" s="190"/>
      <c r="D12" s="191"/>
      <c r="E12" s="190"/>
      <c r="F12" s="192"/>
      <c r="G12" s="193"/>
      <c r="H12" s="190"/>
      <c r="I12" s="191"/>
      <c r="J12" s="191"/>
      <c r="K12" s="193"/>
      <c r="L12" s="191"/>
      <c r="M12" s="224"/>
      <c r="N12" s="224"/>
      <c r="O12" s="224"/>
      <c r="P12" s="224"/>
      <c r="Q12" s="224"/>
      <c r="R12" s="224"/>
      <c r="S12" s="224"/>
      <c r="T12" s="189"/>
      <c r="U12" s="193"/>
      <c r="V12" s="227"/>
      <c r="W12" s="224"/>
      <c r="X12" s="227"/>
      <c r="Y12" s="193"/>
    </row>
    <row r="13" spans="1:25" ht="21.65" customHeight="1" x14ac:dyDescent="0.7">
      <c r="A13" s="223" t="s">
        <v>105</v>
      </c>
      <c r="B13" s="215"/>
      <c r="C13" s="189"/>
      <c r="D13" s="189"/>
      <c r="E13" s="189"/>
      <c r="F13" s="189"/>
      <c r="G13" s="189"/>
      <c r="H13" s="189"/>
      <c r="I13" s="189"/>
      <c r="J13" s="189"/>
      <c r="K13" s="189"/>
      <c r="L13" s="189"/>
      <c r="M13" s="189"/>
      <c r="N13" s="189"/>
      <c r="O13" s="189"/>
      <c r="P13" s="224"/>
      <c r="Q13" s="189"/>
      <c r="R13" s="224"/>
      <c r="S13" s="189"/>
      <c r="T13" s="189"/>
      <c r="U13" s="189"/>
      <c r="V13" s="189"/>
      <c r="W13" s="189"/>
      <c r="X13" s="189"/>
      <c r="Y13" s="189"/>
    </row>
    <row r="14" spans="1:25" ht="21.65" customHeight="1" x14ac:dyDescent="0.7">
      <c r="A14" s="225" t="s">
        <v>112</v>
      </c>
      <c r="B14" s="215"/>
      <c r="C14" s="189"/>
      <c r="D14" s="189"/>
      <c r="E14" s="189"/>
      <c r="F14" s="189"/>
      <c r="G14" s="189"/>
      <c r="H14" s="189"/>
      <c r="I14" s="189"/>
      <c r="J14" s="189"/>
      <c r="K14" s="189"/>
      <c r="L14" s="189"/>
      <c r="M14" s="189"/>
      <c r="N14" s="189"/>
      <c r="O14" s="189"/>
      <c r="P14" s="224"/>
      <c r="Q14" s="189"/>
      <c r="R14" s="224"/>
      <c r="S14" s="189"/>
      <c r="T14" s="189"/>
      <c r="U14" s="189"/>
      <c r="V14" s="189"/>
      <c r="W14" s="189"/>
      <c r="X14" s="189"/>
      <c r="Y14" s="189"/>
    </row>
    <row r="15" spans="1:25" ht="21.65" customHeight="1" x14ac:dyDescent="0.65">
      <c r="A15" s="228" t="s">
        <v>121</v>
      </c>
      <c r="B15" s="229"/>
      <c r="C15" s="187" t="s">
        <v>148</v>
      </c>
      <c r="D15" s="188"/>
      <c r="E15" s="187" t="s">
        <v>148</v>
      </c>
      <c r="F15" s="188"/>
      <c r="G15" s="188">
        <v>1708</v>
      </c>
      <c r="H15" s="188"/>
      <c r="I15" s="187" t="s">
        <v>148</v>
      </c>
      <c r="J15" s="188"/>
      <c r="K15" s="187" t="s">
        <v>148</v>
      </c>
      <c r="L15" s="188"/>
      <c r="M15" s="187" t="s">
        <v>150</v>
      </c>
      <c r="N15" s="188"/>
      <c r="O15" s="187" t="s">
        <v>155</v>
      </c>
      <c r="P15" s="187"/>
      <c r="Q15" s="187" t="s">
        <v>155</v>
      </c>
      <c r="R15" s="187"/>
      <c r="S15" s="187" t="s">
        <v>155</v>
      </c>
      <c r="T15" s="188"/>
      <c r="U15" s="188">
        <f>SUM(C15:K15,S15)</f>
        <v>1708</v>
      </c>
      <c r="V15" s="188"/>
      <c r="W15" s="187" t="s">
        <v>155</v>
      </c>
      <c r="X15" s="188"/>
      <c r="Y15" s="188">
        <f>SUM(U15:W15)</f>
        <v>1708</v>
      </c>
    </row>
    <row r="16" spans="1:25" ht="21.65" customHeight="1" x14ac:dyDescent="0.7">
      <c r="A16" s="228" t="s">
        <v>113</v>
      </c>
      <c r="B16" s="229"/>
      <c r="C16" s="194" t="s">
        <v>148</v>
      </c>
      <c r="D16" s="230"/>
      <c r="E16" s="194" t="s">
        <v>148</v>
      </c>
      <c r="F16" s="230"/>
      <c r="G16" s="187" t="s">
        <v>148</v>
      </c>
      <c r="H16" s="231"/>
      <c r="I16" s="194" t="s">
        <v>148</v>
      </c>
      <c r="J16" s="232"/>
      <c r="K16" s="188">
        <v>-176227</v>
      </c>
      <c r="L16" s="232"/>
      <c r="M16" s="187" t="s">
        <v>150</v>
      </c>
      <c r="N16" s="188"/>
      <c r="O16" s="187" t="s">
        <v>155</v>
      </c>
      <c r="P16" s="187"/>
      <c r="Q16" s="187" t="s">
        <v>155</v>
      </c>
      <c r="R16" s="187"/>
      <c r="S16" s="187" t="s">
        <v>155</v>
      </c>
      <c r="T16" s="189"/>
      <c r="U16" s="188">
        <f>SUM(C16:K16,S16)</f>
        <v>-176227</v>
      </c>
      <c r="V16" s="233"/>
      <c r="W16" s="187" t="s">
        <v>155</v>
      </c>
      <c r="X16" s="233"/>
      <c r="Y16" s="233">
        <f>SUM(U16:X16)</f>
        <v>-176227</v>
      </c>
    </row>
    <row r="17" spans="1:25" ht="23.5" customHeight="1" x14ac:dyDescent="0.7">
      <c r="A17" s="225" t="s">
        <v>114</v>
      </c>
      <c r="B17" s="226"/>
      <c r="C17" s="234" t="s">
        <v>148</v>
      </c>
      <c r="D17" s="191"/>
      <c r="E17" s="234" t="s">
        <v>148</v>
      </c>
      <c r="F17" s="192"/>
      <c r="G17" s="235">
        <f>SUM(G15:G16)</f>
        <v>1708</v>
      </c>
      <c r="H17" s="190"/>
      <c r="I17" s="234" t="s">
        <v>148</v>
      </c>
      <c r="J17" s="191"/>
      <c r="K17" s="235">
        <f>SUM(K15:K16)</f>
        <v>-176227</v>
      </c>
      <c r="L17" s="191"/>
      <c r="M17" s="236" t="s">
        <v>150</v>
      </c>
      <c r="N17" s="188"/>
      <c r="O17" s="236" t="s">
        <v>155</v>
      </c>
      <c r="P17" s="187"/>
      <c r="Q17" s="236" t="s">
        <v>155</v>
      </c>
      <c r="R17" s="187"/>
      <c r="S17" s="236" t="s">
        <v>155</v>
      </c>
      <c r="T17" s="189"/>
      <c r="U17" s="235">
        <f>SUM(U15:U16)</f>
        <v>-174519</v>
      </c>
      <c r="V17" s="227"/>
      <c r="W17" s="236" t="s">
        <v>155</v>
      </c>
      <c r="X17" s="227"/>
      <c r="Y17" s="235">
        <f>SUM(Y15:Y16)</f>
        <v>-174519</v>
      </c>
    </row>
    <row r="18" spans="1:25" ht="7.5" customHeight="1" x14ac:dyDescent="0.7">
      <c r="A18" s="225"/>
      <c r="B18" s="226"/>
      <c r="C18" s="190"/>
      <c r="D18" s="191"/>
      <c r="E18" s="190"/>
      <c r="F18" s="192"/>
      <c r="G18" s="193"/>
      <c r="H18" s="190"/>
      <c r="I18" s="191"/>
      <c r="J18" s="191"/>
      <c r="K18" s="193"/>
      <c r="L18" s="191"/>
      <c r="M18" s="224"/>
      <c r="N18" s="224"/>
      <c r="O18" s="224"/>
      <c r="P18" s="224"/>
      <c r="Q18" s="224"/>
      <c r="R18" s="224"/>
      <c r="S18" s="224"/>
      <c r="T18" s="189"/>
      <c r="U18" s="193"/>
      <c r="V18" s="227"/>
      <c r="W18" s="224"/>
      <c r="X18" s="227"/>
      <c r="Y18" s="193"/>
    </row>
    <row r="19" spans="1:25" ht="21.65" customHeight="1" x14ac:dyDescent="0.7">
      <c r="A19" s="7" t="s">
        <v>86</v>
      </c>
      <c r="B19" s="222"/>
      <c r="C19" s="192"/>
      <c r="D19" s="192"/>
      <c r="E19" s="192"/>
      <c r="F19" s="192"/>
      <c r="G19" s="230"/>
      <c r="H19" s="192"/>
      <c r="I19" s="192"/>
      <c r="J19" s="192"/>
      <c r="K19" s="192"/>
      <c r="L19" s="192"/>
      <c r="M19" s="192"/>
      <c r="N19" s="192"/>
      <c r="O19" s="187"/>
      <c r="P19" s="192"/>
      <c r="Q19" s="187"/>
      <c r="R19" s="192"/>
      <c r="S19" s="192"/>
      <c r="T19" s="189"/>
      <c r="U19" s="187"/>
      <c r="V19" s="192"/>
      <c r="W19" s="192"/>
      <c r="X19" s="192"/>
      <c r="Y19" s="192"/>
    </row>
    <row r="20" spans="1:25" ht="21.65" customHeight="1" x14ac:dyDescent="0.7">
      <c r="A20" s="228" t="s">
        <v>177</v>
      </c>
      <c r="B20" s="222"/>
      <c r="C20" s="187" t="s">
        <v>148</v>
      </c>
      <c r="D20" s="230"/>
      <c r="E20" s="187" t="s">
        <v>148</v>
      </c>
      <c r="F20" s="230"/>
      <c r="G20" s="187" t="s">
        <v>148</v>
      </c>
      <c r="H20" s="237"/>
      <c r="I20" s="187" t="s">
        <v>148</v>
      </c>
      <c r="J20" s="232"/>
      <c r="K20" s="233">
        <v>-727610</v>
      </c>
      <c r="L20" s="232"/>
      <c r="M20" s="187" t="s">
        <v>150</v>
      </c>
      <c r="N20" s="188"/>
      <c r="O20" s="187" t="s">
        <v>155</v>
      </c>
      <c r="P20" s="187"/>
      <c r="Q20" s="187" t="s">
        <v>155</v>
      </c>
      <c r="R20" s="187"/>
      <c r="S20" s="187" t="s">
        <v>155</v>
      </c>
      <c r="T20" s="189"/>
      <c r="U20" s="188">
        <f>SUM(C20:K20,S20)</f>
        <v>-727610</v>
      </c>
      <c r="V20" s="233"/>
      <c r="W20" s="233">
        <v>-29437</v>
      </c>
      <c r="X20" s="233"/>
      <c r="Y20" s="233">
        <f>SUM(U20:X20)</f>
        <v>-757047</v>
      </c>
    </row>
    <row r="21" spans="1:25" ht="21.65" customHeight="1" x14ac:dyDescent="0.7">
      <c r="A21" s="228" t="s">
        <v>136</v>
      </c>
      <c r="B21" s="222"/>
      <c r="C21" s="194" t="s">
        <v>148</v>
      </c>
      <c r="D21" s="230"/>
      <c r="E21" s="194" t="s">
        <v>148</v>
      </c>
      <c r="F21" s="230"/>
      <c r="G21" s="194" t="s">
        <v>148</v>
      </c>
      <c r="H21" s="237"/>
      <c r="I21" s="194" t="s">
        <v>148</v>
      </c>
      <c r="J21" s="232"/>
      <c r="K21" s="187" t="s">
        <v>148</v>
      </c>
      <c r="L21" s="232"/>
      <c r="M21" s="233">
        <v>25997</v>
      </c>
      <c r="N21" s="232"/>
      <c r="O21" s="188">
        <v>-404</v>
      </c>
      <c r="P21" s="188"/>
      <c r="Q21" s="187" t="s">
        <v>155</v>
      </c>
      <c r="R21" s="188"/>
      <c r="S21" s="188">
        <f>SUM(M21:Q21)</f>
        <v>25593</v>
      </c>
      <c r="T21" s="189"/>
      <c r="U21" s="188">
        <f>SUM(C21:K21,S21)</f>
        <v>25593</v>
      </c>
      <c r="V21" s="233"/>
      <c r="W21" s="187" t="s">
        <v>155</v>
      </c>
      <c r="X21" s="233"/>
      <c r="Y21" s="233">
        <f>SUM(U21:X21)</f>
        <v>25593</v>
      </c>
    </row>
    <row r="22" spans="1:25" ht="21.65" customHeight="1" x14ac:dyDescent="0.7">
      <c r="A22" s="222" t="s">
        <v>100</v>
      </c>
      <c r="B22" s="226"/>
      <c r="C22" s="238" t="s">
        <v>148</v>
      </c>
      <c r="D22" s="191"/>
      <c r="E22" s="238" t="s">
        <v>148</v>
      </c>
      <c r="F22" s="192"/>
      <c r="G22" s="238" t="s">
        <v>148</v>
      </c>
      <c r="H22" s="192"/>
      <c r="I22" s="234" t="s">
        <v>148</v>
      </c>
      <c r="J22" s="191"/>
      <c r="K22" s="235">
        <f>SUM(K20:K21)</f>
        <v>-727610</v>
      </c>
      <c r="L22" s="191"/>
      <c r="M22" s="235">
        <f>SUM(M20:M21)</f>
        <v>25997</v>
      </c>
      <c r="N22" s="224"/>
      <c r="O22" s="235">
        <f>SUM(O20:O21)</f>
        <v>-404</v>
      </c>
      <c r="P22" s="224"/>
      <c r="Q22" s="236" t="s">
        <v>155</v>
      </c>
      <c r="R22" s="224"/>
      <c r="S22" s="235">
        <f>SUM(S20:S21)</f>
        <v>25593</v>
      </c>
      <c r="T22" s="189"/>
      <c r="U22" s="235">
        <f>SUM(U20:U21)</f>
        <v>-702017</v>
      </c>
      <c r="V22" s="227"/>
      <c r="W22" s="235">
        <f>SUM(W20:W21)</f>
        <v>-29437</v>
      </c>
      <c r="X22" s="227"/>
      <c r="Y22" s="239">
        <f>SUM(Y20:Y21)</f>
        <v>-731454</v>
      </c>
    </row>
    <row r="23" spans="1:25" ht="7.5" customHeight="1" x14ac:dyDescent="0.7">
      <c r="A23" s="225"/>
      <c r="B23" s="226"/>
      <c r="C23" s="190"/>
      <c r="D23" s="191"/>
      <c r="E23" s="190"/>
      <c r="F23" s="192"/>
      <c r="G23" s="193"/>
      <c r="H23" s="190"/>
      <c r="I23" s="191"/>
      <c r="J23" s="191"/>
      <c r="K23" s="193"/>
      <c r="L23" s="191"/>
      <c r="M23" s="224"/>
      <c r="N23" s="224"/>
      <c r="O23" s="224"/>
      <c r="P23" s="224"/>
      <c r="Q23" s="224"/>
      <c r="R23" s="224"/>
      <c r="S23" s="224"/>
      <c r="T23" s="189"/>
      <c r="U23" s="193"/>
      <c r="V23" s="227"/>
      <c r="W23" s="224"/>
      <c r="X23" s="227"/>
      <c r="Y23" s="193"/>
    </row>
    <row r="24" spans="1:25" ht="23.5" customHeight="1" thickBot="1" x14ac:dyDescent="0.75">
      <c r="A24" s="240" t="s">
        <v>158</v>
      </c>
      <c r="B24" s="215"/>
      <c r="C24" s="241">
        <f>SUM(C11,C17,C22)</f>
        <v>2517533</v>
      </c>
      <c r="D24" s="242"/>
      <c r="E24" s="241">
        <f>SUM(E11,E17,E22)</f>
        <v>909994</v>
      </c>
      <c r="F24" s="215"/>
      <c r="G24" s="241">
        <f>SUM(G11,G17,G22)</f>
        <v>13214</v>
      </c>
      <c r="H24" s="215"/>
      <c r="I24" s="241">
        <f>SUM(I11,I17,I22)</f>
        <v>271330</v>
      </c>
      <c r="J24" s="215"/>
      <c r="K24" s="241">
        <f>SUM(K11,K17,K22)</f>
        <v>1323919</v>
      </c>
      <c r="L24" s="215"/>
      <c r="M24" s="243">
        <f>SUM(M11,M17,M22)</f>
        <v>-150451</v>
      </c>
      <c r="N24" s="189"/>
      <c r="O24" s="241">
        <f>SUM(O11,O17,O22)</f>
        <v>80</v>
      </c>
      <c r="P24" s="190"/>
      <c r="Q24" s="224" t="s">
        <v>155</v>
      </c>
      <c r="R24" s="190"/>
      <c r="S24" s="243">
        <f>SUM(S11,S17,S22)</f>
        <v>-150371</v>
      </c>
      <c r="T24" s="245"/>
      <c r="U24" s="246">
        <f>SUM(U11,U17,U22)</f>
        <v>4885619</v>
      </c>
      <c r="V24" s="247"/>
      <c r="W24" s="246">
        <f>SUM(W11,W17,W22)</f>
        <v>149702</v>
      </c>
      <c r="X24" s="247"/>
      <c r="Y24" s="246">
        <f>SUM(Y11,Y17,Y22)</f>
        <v>5035321</v>
      </c>
    </row>
    <row r="25" spans="1:25" ht="17.5" customHeight="1" thickTop="1" x14ac:dyDescent="0.6">
      <c r="A25" s="221"/>
      <c r="B25" s="221"/>
      <c r="C25" s="221"/>
      <c r="D25" s="217"/>
      <c r="E25" s="221"/>
      <c r="F25" s="217"/>
      <c r="G25" s="217"/>
      <c r="H25" s="217"/>
      <c r="I25" s="221"/>
      <c r="J25" s="217"/>
      <c r="K25" s="217"/>
      <c r="L25" s="217"/>
      <c r="M25" s="217"/>
      <c r="N25" s="217"/>
      <c r="O25" s="217"/>
      <c r="P25" s="217"/>
      <c r="Q25" s="276"/>
      <c r="R25" s="217"/>
      <c r="S25" s="217"/>
      <c r="T25" s="217"/>
      <c r="U25" s="221"/>
      <c r="V25" s="217"/>
      <c r="W25" s="217"/>
      <c r="X25" s="217"/>
      <c r="Y25" s="221"/>
    </row>
    <row r="26" spans="1:25" ht="23.5" customHeight="1" x14ac:dyDescent="0.7">
      <c r="A26" s="222" t="s">
        <v>191</v>
      </c>
      <c r="B26" s="215"/>
      <c r="C26" s="189"/>
      <c r="D26" s="189"/>
      <c r="E26" s="189"/>
      <c r="F26" s="189"/>
      <c r="G26" s="189"/>
      <c r="H26" s="189"/>
      <c r="I26" s="189"/>
      <c r="J26" s="189"/>
      <c r="K26" s="189"/>
      <c r="L26" s="189"/>
      <c r="M26" s="189"/>
      <c r="N26" s="189"/>
      <c r="O26" s="189"/>
      <c r="P26" s="189"/>
      <c r="Q26" s="189"/>
      <c r="R26" s="189"/>
      <c r="S26" s="189"/>
      <c r="T26" s="189"/>
      <c r="U26" s="189"/>
      <c r="V26" s="189"/>
      <c r="W26" s="189"/>
      <c r="X26" s="189"/>
      <c r="Y26" s="189"/>
    </row>
    <row r="27" spans="1:25" ht="23.5" customHeight="1" x14ac:dyDescent="0.7">
      <c r="A27" s="223" t="s">
        <v>192</v>
      </c>
      <c r="B27" s="215"/>
      <c r="C27" s="189">
        <v>2517533</v>
      </c>
      <c r="D27" s="189"/>
      <c r="E27" s="189">
        <v>909994</v>
      </c>
      <c r="F27" s="189"/>
      <c r="G27" s="187" t="s">
        <v>148</v>
      </c>
      <c r="H27" s="189"/>
      <c r="I27" s="189">
        <v>271330</v>
      </c>
      <c r="J27" s="189"/>
      <c r="K27" s="189">
        <v>247336</v>
      </c>
      <c r="L27" s="189"/>
      <c r="M27" s="189">
        <v>-133537</v>
      </c>
      <c r="N27" s="189"/>
      <c r="O27" s="189">
        <v>89</v>
      </c>
      <c r="P27" s="224"/>
      <c r="Q27" s="224" t="s">
        <v>155</v>
      </c>
      <c r="R27" s="224"/>
      <c r="S27" s="189">
        <f>SUM(M27:Q27)</f>
        <v>-133448</v>
      </c>
      <c r="T27" s="189"/>
      <c r="U27" s="189">
        <v>3812745</v>
      </c>
      <c r="V27" s="189"/>
      <c r="W27" s="189">
        <v>115814</v>
      </c>
      <c r="X27" s="189"/>
      <c r="Y27" s="189">
        <f>SUM(U27:W27)</f>
        <v>3928559</v>
      </c>
    </row>
    <row r="28" spans="1:25" ht="7.5" customHeight="1" x14ac:dyDescent="0.7">
      <c r="A28" s="225"/>
      <c r="B28" s="226"/>
      <c r="C28" s="190"/>
      <c r="D28" s="191"/>
      <c r="E28" s="190"/>
      <c r="F28" s="192"/>
      <c r="G28" s="193"/>
      <c r="H28" s="190"/>
      <c r="I28" s="191"/>
      <c r="J28" s="191"/>
      <c r="K28" s="193"/>
      <c r="L28" s="191"/>
      <c r="M28" s="224"/>
      <c r="N28" s="224"/>
      <c r="O28" s="224"/>
      <c r="P28" s="224"/>
      <c r="Q28" s="224"/>
      <c r="R28" s="224"/>
      <c r="S28" s="224"/>
      <c r="T28" s="189"/>
      <c r="U28" s="193"/>
      <c r="V28" s="227"/>
      <c r="W28" s="224"/>
      <c r="X28" s="227"/>
      <c r="Y28" s="193"/>
    </row>
    <row r="29" spans="1:25" ht="21.65" customHeight="1" x14ac:dyDescent="0.7">
      <c r="A29" s="223" t="s">
        <v>105</v>
      </c>
      <c r="B29" s="215"/>
      <c r="C29" s="189"/>
      <c r="D29" s="189"/>
      <c r="E29" s="189"/>
      <c r="F29" s="189"/>
      <c r="G29" s="189"/>
      <c r="H29" s="189"/>
      <c r="I29" s="189"/>
      <c r="J29" s="189"/>
      <c r="K29" s="189"/>
      <c r="L29" s="189"/>
      <c r="M29" s="189"/>
      <c r="N29" s="189"/>
      <c r="O29" s="189"/>
      <c r="P29" s="224"/>
      <c r="Q29" s="189"/>
      <c r="R29" s="224"/>
      <c r="S29" s="189"/>
      <c r="T29" s="189"/>
      <c r="U29" s="189"/>
      <c r="V29" s="189"/>
      <c r="W29" s="189"/>
      <c r="X29" s="189"/>
      <c r="Y29" s="189"/>
    </row>
    <row r="30" spans="1:25" ht="23.5" customHeight="1" x14ac:dyDescent="0.7">
      <c r="A30" s="225" t="s">
        <v>112</v>
      </c>
      <c r="B30" s="215"/>
      <c r="C30" s="189"/>
      <c r="D30" s="189"/>
      <c r="E30" s="189"/>
      <c r="F30" s="189"/>
      <c r="G30" s="189"/>
      <c r="H30" s="189"/>
      <c r="I30" s="189"/>
      <c r="J30" s="189"/>
      <c r="K30" s="189"/>
      <c r="L30" s="189"/>
      <c r="M30" s="189"/>
      <c r="N30" s="189"/>
      <c r="O30" s="189"/>
      <c r="P30" s="224"/>
      <c r="Q30" s="189"/>
      <c r="R30" s="224"/>
      <c r="S30" s="189"/>
      <c r="T30" s="189"/>
      <c r="U30" s="189"/>
      <c r="V30" s="189"/>
      <c r="W30" s="189"/>
      <c r="X30" s="189"/>
      <c r="Y30" s="189"/>
    </row>
    <row r="31" spans="1:25" ht="21.65" customHeight="1" x14ac:dyDescent="0.65">
      <c r="A31" s="228" t="s">
        <v>197</v>
      </c>
      <c r="B31" s="229">
        <v>11</v>
      </c>
      <c r="C31" s="248">
        <v>2014027</v>
      </c>
      <c r="D31" s="188"/>
      <c r="E31" s="194" t="s">
        <v>148</v>
      </c>
      <c r="F31" s="188"/>
      <c r="G31" s="194" t="s">
        <v>148</v>
      </c>
      <c r="H31" s="188"/>
      <c r="I31" s="194" t="s">
        <v>148</v>
      </c>
      <c r="J31" s="188"/>
      <c r="K31" s="194" t="s">
        <v>148</v>
      </c>
      <c r="L31" s="188"/>
      <c r="M31" s="187" t="s">
        <v>150</v>
      </c>
      <c r="N31" s="188"/>
      <c r="O31" s="187" t="s">
        <v>155</v>
      </c>
      <c r="P31" s="187"/>
      <c r="Q31" s="187" t="s">
        <v>155</v>
      </c>
      <c r="R31" s="187"/>
      <c r="S31" s="187" t="s">
        <v>155</v>
      </c>
      <c r="T31" s="188"/>
      <c r="U31" s="188">
        <f>SUM(C31:K31,S31)</f>
        <v>2014027</v>
      </c>
      <c r="V31" s="188"/>
      <c r="W31" s="187" t="s">
        <v>155</v>
      </c>
      <c r="X31" s="188"/>
      <c r="Y31" s="188">
        <f>SUM(U31:W31)</f>
        <v>2014027</v>
      </c>
    </row>
    <row r="32" spans="1:25" ht="23.5" customHeight="1" x14ac:dyDescent="0.7">
      <c r="A32" s="225" t="s">
        <v>114</v>
      </c>
      <c r="B32" s="226"/>
      <c r="C32" s="249">
        <f>SUM(C31:C31)</f>
        <v>2014027</v>
      </c>
      <c r="D32" s="191"/>
      <c r="E32" s="234" t="s">
        <v>148</v>
      </c>
      <c r="F32" s="192"/>
      <c r="G32" s="234" t="s">
        <v>148</v>
      </c>
      <c r="H32" s="190"/>
      <c r="I32" s="234" t="s">
        <v>148</v>
      </c>
      <c r="J32" s="191"/>
      <c r="K32" s="234" t="s">
        <v>148</v>
      </c>
      <c r="L32" s="191"/>
      <c r="M32" s="236" t="s">
        <v>150</v>
      </c>
      <c r="N32" s="188"/>
      <c r="O32" s="236" t="s">
        <v>155</v>
      </c>
      <c r="P32" s="187"/>
      <c r="Q32" s="236" t="s">
        <v>155</v>
      </c>
      <c r="R32" s="187"/>
      <c r="S32" s="236" t="s">
        <v>155</v>
      </c>
      <c r="T32" s="189"/>
      <c r="U32" s="235">
        <f>SUM(U31:U31)</f>
        <v>2014027</v>
      </c>
      <c r="V32" s="227"/>
      <c r="W32" s="236" t="s">
        <v>155</v>
      </c>
      <c r="X32" s="227"/>
      <c r="Y32" s="235">
        <f>SUM(Y31:Y31)</f>
        <v>2014027</v>
      </c>
    </row>
    <row r="33" spans="1:25" ht="7.5" customHeight="1" x14ac:dyDescent="0.7">
      <c r="A33" s="225"/>
      <c r="B33" s="226"/>
      <c r="C33" s="190"/>
      <c r="D33" s="191"/>
      <c r="E33" s="190"/>
      <c r="F33" s="192"/>
      <c r="G33" s="193"/>
      <c r="H33" s="190"/>
      <c r="I33" s="191"/>
      <c r="J33" s="191"/>
      <c r="K33" s="193"/>
      <c r="L33" s="191"/>
      <c r="M33" s="224"/>
      <c r="N33" s="224"/>
      <c r="O33" s="224"/>
      <c r="P33" s="224"/>
      <c r="Q33" s="224"/>
      <c r="R33" s="224"/>
      <c r="S33" s="224"/>
      <c r="T33" s="189"/>
      <c r="U33" s="193"/>
      <c r="V33" s="227"/>
      <c r="W33" s="224"/>
      <c r="X33" s="227"/>
      <c r="Y33" s="193"/>
    </row>
    <row r="34" spans="1:25" ht="21.65" customHeight="1" x14ac:dyDescent="0.7">
      <c r="A34" s="7" t="s">
        <v>86</v>
      </c>
      <c r="B34" s="222"/>
      <c r="C34" s="192"/>
      <c r="D34" s="192"/>
      <c r="E34" s="192"/>
      <c r="F34" s="192"/>
      <c r="G34" s="230"/>
      <c r="H34" s="192"/>
      <c r="I34" s="192"/>
      <c r="J34" s="192"/>
      <c r="K34" s="192"/>
      <c r="L34" s="192"/>
      <c r="M34" s="192"/>
      <c r="N34" s="192"/>
      <c r="O34" s="187"/>
      <c r="P34" s="192"/>
      <c r="Q34" s="187"/>
      <c r="R34" s="192"/>
      <c r="S34" s="192"/>
      <c r="T34" s="189"/>
      <c r="U34" s="187"/>
      <c r="V34" s="192"/>
      <c r="W34" s="192"/>
      <c r="X34" s="192"/>
      <c r="Y34" s="192"/>
    </row>
    <row r="35" spans="1:25" ht="21.65" customHeight="1" x14ac:dyDescent="0.7">
      <c r="A35" s="228" t="s">
        <v>177</v>
      </c>
      <c r="B35" s="222"/>
      <c r="C35" s="187" t="s">
        <v>148</v>
      </c>
      <c r="D35" s="230"/>
      <c r="E35" s="187" t="s">
        <v>148</v>
      </c>
      <c r="F35" s="230"/>
      <c r="G35" s="187" t="s">
        <v>148</v>
      </c>
      <c r="H35" s="237"/>
      <c r="I35" s="187" t="s">
        <v>148</v>
      </c>
      <c r="J35" s="232"/>
      <c r="K35" s="233">
        <v>-1181722</v>
      </c>
      <c r="L35" s="232"/>
      <c r="M35" s="187" t="s">
        <v>150</v>
      </c>
      <c r="N35" s="188"/>
      <c r="O35" s="187" t="s">
        <v>155</v>
      </c>
      <c r="P35" s="187"/>
      <c r="Q35" s="187" t="s">
        <v>155</v>
      </c>
      <c r="R35" s="187"/>
      <c r="S35" s="187" t="s">
        <v>155</v>
      </c>
      <c r="T35" s="189"/>
      <c r="U35" s="188">
        <f>SUM(C35:K35,S35)</f>
        <v>-1181722</v>
      </c>
      <c r="V35" s="233"/>
      <c r="W35" s="233">
        <v>-47943</v>
      </c>
      <c r="X35" s="233"/>
      <c r="Y35" s="233">
        <f>SUM(U35:X35)</f>
        <v>-1229665</v>
      </c>
    </row>
    <row r="36" spans="1:25" ht="21.65" customHeight="1" x14ac:dyDescent="0.7">
      <c r="A36" s="228" t="s">
        <v>215</v>
      </c>
      <c r="B36" s="229">
        <v>3</v>
      </c>
      <c r="C36" s="194" t="s">
        <v>148</v>
      </c>
      <c r="D36" s="230"/>
      <c r="E36" s="194" t="s">
        <v>148</v>
      </c>
      <c r="F36" s="230"/>
      <c r="G36" s="194" t="s">
        <v>148</v>
      </c>
      <c r="H36" s="237"/>
      <c r="I36" s="194" t="s">
        <v>148</v>
      </c>
      <c r="J36" s="232"/>
      <c r="K36" s="187" t="s">
        <v>148</v>
      </c>
      <c r="L36" s="232"/>
      <c r="M36" s="233">
        <v>61467</v>
      </c>
      <c r="N36" s="232"/>
      <c r="O36" s="188">
        <v>9</v>
      </c>
      <c r="P36" s="188"/>
      <c r="Q36" s="188">
        <v>2185271</v>
      </c>
      <c r="R36" s="188"/>
      <c r="S36" s="188">
        <f>SUM(M36:Q36)</f>
        <v>2246747</v>
      </c>
      <c r="T36" s="189"/>
      <c r="U36" s="188">
        <f>SUM(C36:K36,S36)</f>
        <v>2246747</v>
      </c>
      <c r="V36" s="233"/>
      <c r="W36" s="187" t="s">
        <v>155</v>
      </c>
      <c r="X36" s="233"/>
      <c r="Y36" s="233">
        <f>SUM(U36:X36)</f>
        <v>2246747</v>
      </c>
    </row>
    <row r="37" spans="1:25" ht="21.65" customHeight="1" x14ac:dyDescent="0.7">
      <c r="A37" s="222" t="s">
        <v>100</v>
      </c>
      <c r="B37" s="226"/>
      <c r="C37" s="238" t="s">
        <v>148</v>
      </c>
      <c r="D37" s="191"/>
      <c r="E37" s="238" t="s">
        <v>148</v>
      </c>
      <c r="F37" s="192"/>
      <c r="G37" s="238" t="s">
        <v>148</v>
      </c>
      <c r="H37" s="192"/>
      <c r="I37" s="234" t="s">
        <v>148</v>
      </c>
      <c r="J37" s="191"/>
      <c r="K37" s="235">
        <f>SUM(K35:K36)</f>
        <v>-1181722</v>
      </c>
      <c r="L37" s="191"/>
      <c r="M37" s="235">
        <f>SUM(M35:M36)</f>
        <v>61467</v>
      </c>
      <c r="N37" s="224"/>
      <c r="O37" s="235">
        <f>SUM(O35:O36)</f>
        <v>9</v>
      </c>
      <c r="P37" s="224"/>
      <c r="Q37" s="235">
        <f>SUM(Q35:Q36)</f>
        <v>2185271</v>
      </c>
      <c r="R37" s="224"/>
      <c r="S37" s="235">
        <f>SUM(S35:S36)</f>
        <v>2246747</v>
      </c>
      <c r="T37" s="189"/>
      <c r="U37" s="235">
        <f>SUM(U35:U36)</f>
        <v>1065025</v>
      </c>
      <c r="V37" s="227"/>
      <c r="W37" s="235">
        <f>SUM(W35:W36)</f>
        <v>-47943</v>
      </c>
      <c r="X37" s="227"/>
      <c r="Y37" s="239">
        <f>SUM(Y35:Y36)</f>
        <v>1017082</v>
      </c>
    </row>
    <row r="38" spans="1:25" ht="7.5" customHeight="1" x14ac:dyDescent="0.7">
      <c r="A38" s="225"/>
      <c r="B38" s="226"/>
      <c r="C38" s="190"/>
      <c r="D38" s="191"/>
      <c r="E38" s="190"/>
      <c r="F38" s="192"/>
      <c r="G38" s="193"/>
      <c r="H38" s="190"/>
      <c r="I38" s="191"/>
      <c r="J38" s="191"/>
      <c r="K38" s="193"/>
      <c r="L38" s="191"/>
      <c r="M38" s="224"/>
      <c r="N38" s="224"/>
      <c r="O38" s="224"/>
      <c r="P38" s="224"/>
      <c r="Q38" s="224"/>
      <c r="R38" s="224"/>
      <c r="S38" s="224"/>
      <c r="T38" s="189"/>
      <c r="U38" s="193"/>
      <c r="V38" s="227"/>
      <c r="W38" s="224"/>
      <c r="X38" s="227"/>
      <c r="Y38" s="193"/>
    </row>
    <row r="39" spans="1:25" ht="23.5" customHeight="1" thickBot="1" x14ac:dyDescent="0.75">
      <c r="A39" s="240" t="s">
        <v>193</v>
      </c>
      <c r="B39" s="215"/>
      <c r="C39" s="241">
        <f>SUM(C27,C32,C37)</f>
        <v>4531560</v>
      </c>
      <c r="D39" s="242"/>
      <c r="E39" s="241">
        <f>SUM(E27,E32,E37)</f>
        <v>909994</v>
      </c>
      <c r="F39" s="215"/>
      <c r="G39" s="244" t="s">
        <v>148</v>
      </c>
      <c r="H39" s="215"/>
      <c r="I39" s="241">
        <f>SUM(I27,I32,I37)</f>
        <v>271330</v>
      </c>
      <c r="J39" s="215"/>
      <c r="K39" s="243">
        <f>SUM(K27,K32,K37)</f>
        <v>-934386</v>
      </c>
      <c r="L39" s="215"/>
      <c r="M39" s="243">
        <f>SUM(M27,M32,M37)</f>
        <v>-72070</v>
      </c>
      <c r="N39" s="189"/>
      <c r="O39" s="241">
        <f>SUM(O27,O32,O37)</f>
        <v>98</v>
      </c>
      <c r="P39" s="190"/>
      <c r="Q39" s="241">
        <f>SUM(Q27,Q32,Q37)</f>
        <v>2185271</v>
      </c>
      <c r="R39" s="190"/>
      <c r="S39" s="243">
        <f>SUM(S27,S32,S37)</f>
        <v>2113299</v>
      </c>
      <c r="T39" s="245"/>
      <c r="U39" s="246">
        <f>SUM(U27,U32,U37)</f>
        <v>6891797</v>
      </c>
      <c r="V39" s="247"/>
      <c r="W39" s="246">
        <f>SUM(W27,W32,W37)</f>
        <v>67871</v>
      </c>
      <c r="X39" s="247"/>
      <c r="Y39" s="246">
        <f>SUM(Y27,Y32,Y37)</f>
        <v>6959668</v>
      </c>
    </row>
    <row r="40" spans="1:25" ht="24" customHeight="1" thickTop="1" x14ac:dyDescent="0.6">
      <c r="A40" s="221"/>
      <c r="B40" s="221"/>
      <c r="C40" s="221"/>
      <c r="D40" s="217"/>
      <c r="E40" s="221"/>
      <c r="F40" s="217"/>
      <c r="G40" s="217"/>
      <c r="H40" s="217"/>
      <c r="I40" s="221"/>
      <c r="J40" s="217"/>
      <c r="K40" s="217"/>
      <c r="L40" s="217"/>
      <c r="M40" s="217"/>
      <c r="N40" s="217"/>
      <c r="O40" s="217"/>
      <c r="P40" s="217"/>
      <c r="Q40" s="217"/>
      <c r="R40" s="217"/>
      <c r="S40" s="217"/>
      <c r="T40" s="217"/>
      <c r="U40" s="217"/>
      <c r="V40" s="217"/>
      <c r="W40" s="217"/>
      <c r="X40" s="217"/>
      <c r="Y40" s="217"/>
    </row>
  </sheetData>
  <mergeCells count="4">
    <mergeCell ref="C3:Y3"/>
    <mergeCell ref="I4:K4"/>
    <mergeCell ref="M4:S4"/>
    <mergeCell ref="C9:Y9"/>
  </mergeCells>
  <phoneticPr fontId="8" type="noConversion"/>
  <conditionalFormatting sqref="I15:I16">
    <cfRule type="uniqueValues" dxfId="10" priority="18" stopIfTrue="1"/>
  </conditionalFormatting>
  <conditionalFormatting sqref="I20:I21">
    <cfRule type="uniqueValues" dxfId="9" priority="17" stopIfTrue="1"/>
  </conditionalFormatting>
  <conditionalFormatting sqref="G20:G21">
    <cfRule type="uniqueValues" dxfId="8" priority="16" stopIfTrue="1"/>
  </conditionalFormatting>
  <conditionalFormatting sqref="E20:E21">
    <cfRule type="uniqueValues" dxfId="7" priority="15" stopIfTrue="1"/>
  </conditionalFormatting>
  <conditionalFormatting sqref="C20:C21">
    <cfRule type="uniqueValues" dxfId="6" priority="14" stopIfTrue="1"/>
  </conditionalFormatting>
  <conditionalFormatting sqref="C15:C16">
    <cfRule type="uniqueValues" dxfId="5" priority="13" stopIfTrue="1"/>
  </conditionalFormatting>
  <conditionalFormatting sqref="E15:E16">
    <cfRule type="uniqueValues" dxfId="4" priority="12" stopIfTrue="1"/>
  </conditionalFormatting>
  <conditionalFormatting sqref="I35:I36">
    <cfRule type="uniqueValues" dxfId="3" priority="10" stopIfTrue="1"/>
  </conditionalFormatting>
  <conditionalFormatting sqref="G35:G36">
    <cfRule type="uniqueValues" dxfId="2" priority="9" stopIfTrue="1"/>
  </conditionalFormatting>
  <conditionalFormatting sqref="E35:E36">
    <cfRule type="uniqueValues" dxfId="1" priority="8" stopIfTrue="1"/>
  </conditionalFormatting>
  <conditionalFormatting sqref="C35:C36">
    <cfRule type="uniqueValues" dxfId="0" priority="7" stopIfTrue="1"/>
  </conditionalFormatting>
  <pageMargins left="0.7" right="0.7" top="0.48" bottom="0.5" header="0.5" footer="0.5"/>
  <pageSetup paperSize="9" scale="55" firstPageNumber="10" fitToHeight="0" orientation="landscape" useFirstPageNumber="1" r:id="rId1"/>
  <headerFooter alignWithMargins="0">
    <oddFooter>&amp;L&amp;15หมายเหตุประกอบงบการเงินเป็นส่วนหนึ่งของงบการเงินระหว่างกาลนี้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40"/>
  <sheetViews>
    <sheetView view="pageBreakPreview" zoomScale="85" zoomScaleNormal="80" zoomScaleSheetLayoutView="85" workbookViewId="0">
      <selection activeCell="L5" sqref="L5:L8"/>
    </sheetView>
  </sheetViews>
  <sheetFormatPr defaultColWidth="9.33203125" defaultRowHeight="20" x14ac:dyDescent="0.6"/>
  <cols>
    <col min="1" max="1" width="69.44140625" style="106" customWidth="1"/>
    <col min="2" max="2" width="12" style="106" customWidth="1"/>
    <col min="3" max="3" width="3.109375" style="106" customWidth="1"/>
    <col min="4" max="4" width="18" style="106" customWidth="1"/>
    <col min="5" max="5" width="3.109375" style="106" customWidth="1"/>
    <col min="6" max="6" width="18" style="106" customWidth="1"/>
    <col min="7" max="7" width="3.109375" style="106" customWidth="1"/>
    <col min="8" max="8" width="18" style="106" customWidth="1"/>
    <col min="9" max="9" width="3.109375" style="106" customWidth="1"/>
    <col min="10" max="10" width="18" style="106" customWidth="1"/>
    <col min="11" max="11" width="3.109375" style="106" customWidth="1"/>
    <col min="12" max="12" width="18" style="106" customWidth="1"/>
    <col min="13" max="13" width="3.109375" style="106" customWidth="1"/>
    <col min="14" max="14" width="30.109375" style="106" customWidth="1"/>
    <col min="15" max="15" width="3.109375" style="106" customWidth="1"/>
    <col min="16" max="16" width="18" style="106" customWidth="1"/>
    <col min="17" max="17" width="3.109375" style="106" customWidth="1"/>
    <col min="18" max="18" width="18" style="106" customWidth="1"/>
    <col min="19" max="19" width="3.109375" style="106" customWidth="1"/>
    <col min="20" max="20" width="18" style="106" customWidth="1"/>
    <col min="21" max="16384" width="9.33203125" style="106"/>
  </cols>
  <sheetData>
    <row r="1" spans="1:20" ht="23" x14ac:dyDescent="0.7">
      <c r="A1" s="103" t="s">
        <v>46</v>
      </c>
      <c r="B1" s="104"/>
      <c r="C1" s="104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5"/>
    </row>
    <row r="2" spans="1:20" ht="23" x14ac:dyDescent="0.7">
      <c r="A2" s="107" t="s">
        <v>83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</row>
    <row r="3" spans="1:20" ht="20.5" customHeight="1" x14ac:dyDescent="0.7">
      <c r="A3" s="108"/>
      <c r="B3" s="108"/>
      <c r="C3" s="108"/>
      <c r="D3" s="287" t="s">
        <v>40</v>
      </c>
      <c r="E3" s="287"/>
      <c r="F3" s="287"/>
      <c r="G3" s="287"/>
      <c r="H3" s="287"/>
      <c r="I3" s="287"/>
      <c r="J3" s="287"/>
      <c r="K3" s="287"/>
      <c r="L3" s="287"/>
      <c r="M3" s="287"/>
      <c r="N3" s="287"/>
      <c r="O3" s="287"/>
      <c r="P3" s="287"/>
      <c r="Q3" s="287"/>
      <c r="R3" s="287"/>
      <c r="S3" s="287"/>
      <c r="T3" s="287"/>
    </row>
    <row r="4" spans="1:20" ht="21" customHeight="1" x14ac:dyDescent="0.7">
      <c r="A4" s="108"/>
      <c r="B4" s="108"/>
      <c r="C4" s="108"/>
      <c r="D4" s="109"/>
      <c r="E4" s="109"/>
      <c r="F4" s="109"/>
      <c r="G4" s="109"/>
      <c r="H4" s="109"/>
      <c r="I4" s="109"/>
      <c r="J4" s="288" t="s">
        <v>207</v>
      </c>
      <c r="K4" s="288"/>
      <c r="L4" s="288"/>
      <c r="M4" s="109"/>
      <c r="N4" s="288" t="s">
        <v>70</v>
      </c>
      <c r="O4" s="288"/>
      <c r="P4" s="288"/>
      <c r="Q4" s="288"/>
      <c r="R4" s="288"/>
      <c r="S4" s="195"/>
      <c r="T4" s="109"/>
    </row>
    <row r="5" spans="1:20" ht="20.5" customHeight="1" x14ac:dyDescent="0.7">
      <c r="A5" s="250"/>
      <c r="B5" s="250"/>
      <c r="C5" s="250"/>
      <c r="D5" s="251"/>
      <c r="E5" s="251"/>
      <c r="F5" s="251"/>
      <c r="G5" s="251"/>
      <c r="H5" s="251"/>
      <c r="I5" s="251"/>
      <c r="J5" s="216"/>
      <c r="K5" s="216"/>
      <c r="L5" s="216" t="s">
        <v>44</v>
      </c>
      <c r="M5" s="251"/>
      <c r="N5" s="216" t="s">
        <v>172</v>
      </c>
      <c r="O5" s="251"/>
      <c r="P5" s="209"/>
      <c r="Q5" s="251"/>
      <c r="R5" s="209" t="s">
        <v>92</v>
      </c>
      <c r="S5" s="251"/>
      <c r="T5" s="251"/>
    </row>
    <row r="6" spans="1:20" ht="21" customHeight="1" x14ac:dyDescent="0.65">
      <c r="A6" s="252"/>
      <c r="B6" s="252"/>
      <c r="C6" s="252"/>
      <c r="D6" s="216" t="s">
        <v>6</v>
      </c>
      <c r="E6" s="216"/>
      <c r="F6" s="216" t="s">
        <v>11</v>
      </c>
      <c r="G6" s="216"/>
      <c r="H6" s="209" t="s">
        <v>71</v>
      </c>
      <c r="I6" s="216"/>
      <c r="J6" s="252"/>
      <c r="K6" s="252"/>
      <c r="L6" s="250" t="s">
        <v>45</v>
      </c>
      <c r="M6" s="253"/>
      <c r="N6" s="216" t="s">
        <v>173</v>
      </c>
      <c r="O6" s="216"/>
      <c r="P6" s="174" t="s">
        <v>227</v>
      </c>
      <c r="Q6" s="216"/>
      <c r="R6" s="212" t="s">
        <v>93</v>
      </c>
      <c r="S6" s="216"/>
      <c r="T6" s="254"/>
    </row>
    <row r="7" spans="1:20" ht="21" customHeight="1" x14ac:dyDescent="0.65">
      <c r="A7" s="252"/>
      <c r="B7" s="252"/>
      <c r="C7" s="252"/>
      <c r="D7" s="250" t="s">
        <v>33</v>
      </c>
      <c r="E7" s="216"/>
      <c r="F7" s="216" t="s">
        <v>12</v>
      </c>
      <c r="G7" s="216"/>
      <c r="H7" s="209" t="s">
        <v>133</v>
      </c>
      <c r="I7" s="216"/>
      <c r="J7" s="250" t="s">
        <v>65</v>
      </c>
      <c r="K7" s="250"/>
      <c r="L7" s="216" t="s">
        <v>208</v>
      </c>
      <c r="M7" s="250"/>
      <c r="N7" s="216" t="s">
        <v>174</v>
      </c>
      <c r="O7" s="216"/>
      <c r="P7" s="174" t="s">
        <v>228</v>
      </c>
      <c r="Q7" s="216"/>
      <c r="R7" s="209" t="s">
        <v>94</v>
      </c>
      <c r="S7" s="216"/>
      <c r="T7" s="216" t="s">
        <v>92</v>
      </c>
    </row>
    <row r="8" spans="1:20" ht="21" customHeight="1" x14ac:dyDescent="0.65">
      <c r="A8" s="252"/>
      <c r="B8" s="255" t="s">
        <v>16</v>
      </c>
      <c r="C8" s="255"/>
      <c r="D8" s="216" t="s">
        <v>34</v>
      </c>
      <c r="E8" s="216"/>
      <c r="F8" s="43" t="s">
        <v>103</v>
      </c>
      <c r="G8" s="216"/>
      <c r="H8" s="209" t="s">
        <v>134</v>
      </c>
      <c r="I8" s="216"/>
      <c r="J8" s="250" t="s">
        <v>64</v>
      </c>
      <c r="K8" s="250"/>
      <c r="L8" s="216" t="s">
        <v>209</v>
      </c>
      <c r="M8" s="250"/>
      <c r="N8" s="216" t="s">
        <v>175</v>
      </c>
      <c r="O8" s="216"/>
      <c r="P8" s="174" t="s">
        <v>229</v>
      </c>
      <c r="Q8" s="216"/>
      <c r="R8" s="209" t="s">
        <v>3</v>
      </c>
      <c r="S8" s="216"/>
      <c r="T8" s="216" t="s">
        <v>3</v>
      </c>
    </row>
    <row r="9" spans="1:20" ht="18" customHeight="1" x14ac:dyDescent="0.7">
      <c r="A9" s="256"/>
      <c r="B9" s="252"/>
      <c r="C9" s="252"/>
      <c r="D9" s="286" t="s">
        <v>77</v>
      </c>
      <c r="E9" s="286"/>
      <c r="F9" s="286"/>
      <c r="G9" s="286"/>
      <c r="H9" s="286"/>
      <c r="I9" s="286"/>
      <c r="J9" s="286"/>
      <c r="K9" s="286"/>
      <c r="L9" s="286"/>
      <c r="M9" s="286"/>
      <c r="N9" s="286"/>
      <c r="O9" s="286"/>
      <c r="P9" s="286"/>
      <c r="Q9" s="286"/>
      <c r="R9" s="286"/>
      <c r="S9" s="286"/>
      <c r="T9" s="286"/>
    </row>
    <row r="10" spans="1:20" ht="22" x14ac:dyDescent="0.7">
      <c r="A10" s="223" t="s">
        <v>156</v>
      </c>
      <c r="B10" s="257"/>
      <c r="C10" s="257"/>
      <c r="D10" s="258"/>
      <c r="E10" s="258"/>
      <c r="F10" s="258"/>
      <c r="G10" s="258"/>
      <c r="H10" s="258"/>
      <c r="I10" s="258"/>
      <c r="J10" s="258"/>
      <c r="K10" s="258"/>
      <c r="L10" s="258"/>
      <c r="M10" s="258"/>
      <c r="N10" s="258"/>
      <c r="O10" s="258"/>
      <c r="P10" s="258"/>
      <c r="Q10" s="258"/>
      <c r="R10" s="258"/>
      <c r="S10" s="258"/>
      <c r="T10" s="258"/>
    </row>
    <row r="11" spans="1:20" ht="20.5" customHeight="1" x14ac:dyDescent="0.7">
      <c r="A11" s="256" t="s">
        <v>157</v>
      </c>
      <c r="B11" s="259"/>
      <c r="C11" s="259"/>
      <c r="D11" s="258">
        <v>2517533</v>
      </c>
      <c r="E11" s="258"/>
      <c r="F11" s="258">
        <v>909994</v>
      </c>
      <c r="G11" s="258"/>
      <c r="H11" s="258">
        <v>11506</v>
      </c>
      <c r="I11" s="258"/>
      <c r="J11" s="258">
        <v>271330</v>
      </c>
      <c r="K11" s="258"/>
      <c r="L11" s="258">
        <v>3394997</v>
      </c>
      <c r="M11" s="258"/>
      <c r="N11" s="258">
        <v>309</v>
      </c>
      <c r="O11" s="258"/>
      <c r="P11" s="260" t="s">
        <v>149</v>
      </c>
      <c r="Q11" s="258"/>
      <c r="R11" s="258">
        <f>SUM(N11:Q11)</f>
        <v>309</v>
      </c>
      <c r="S11" s="258"/>
      <c r="T11" s="258">
        <f>SUM(D11:L11,R11)</f>
        <v>7105669</v>
      </c>
    </row>
    <row r="12" spans="1:20" ht="6" customHeight="1" x14ac:dyDescent="0.7">
      <c r="A12" s="225"/>
      <c r="B12" s="257"/>
      <c r="C12" s="257"/>
      <c r="D12" s="261"/>
      <c r="E12" s="261"/>
      <c r="F12" s="261"/>
      <c r="G12" s="262"/>
      <c r="H12" s="261"/>
      <c r="I12" s="262"/>
      <c r="J12" s="261"/>
      <c r="K12" s="261"/>
      <c r="L12" s="188"/>
      <c r="M12" s="263"/>
      <c r="N12" s="261"/>
      <c r="O12" s="261"/>
      <c r="P12" s="261"/>
      <c r="Q12" s="261"/>
      <c r="R12" s="261"/>
      <c r="S12" s="261"/>
      <c r="T12" s="248"/>
    </row>
    <row r="13" spans="1:20" ht="20.149999999999999" customHeight="1" x14ac:dyDescent="0.7">
      <c r="A13" s="223" t="s">
        <v>105</v>
      </c>
      <c r="B13" s="259"/>
      <c r="C13" s="259"/>
      <c r="D13" s="258"/>
      <c r="E13" s="258"/>
      <c r="F13" s="258"/>
      <c r="G13" s="258"/>
      <c r="H13" s="258"/>
      <c r="I13" s="258"/>
      <c r="J13" s="258"/>
      <c r="K13" s="258"/>
      <c r="L13" s="258"/>
      <c r="M13" s="258"/>
      <c r="N13" s="258"/>
      <c r="O13" s="258"/>
      <c r="P13" s="258"/>
      <c r="Q13" s="258"/>
      <c r="R13" s="258"/>
      <c r="S13" s="258"/>
      <c r="T13" s="258"/>
    </row>
    <row r="14" spans="1:20" ht="22" x14ac:dyDescent="0.7">
      <c r="A14" s="264" t="s">
        <v>112</v>
      </c>
      <c r="B14" s="259"/>
      <c r="C14" s="259"/>
      <c r="D14" s="258"/>
      <c r="E14" s="258"/>
      <c r="F14" s="258"/>
      <c r="G14" s="258"/>
      <c r="H14" s="258"/>
      <c r="I14" s="258"/>
      <c r="J14" s="258"/>
      <c r="K14" s="258"/>
      <c r="L14" s="258"/>
      <c r="M14" s="258"/>
      <c r="N14" s="258"/>
      <c r="O14" s="258"/>
      <c r="P14" s="258"/>
      <c r="Q14" s="258"/>
      <c r="R14" s="258"/>
      <c r="S14" s="258"/>
      <c r="T14" s="258"/>
    </row>
    <row r="15" spans="1:20" ht="20.5" customHeight="1" x14ac:dyDescent="0.7">
      <c r="A15" s="265" t="s">
        <v>121</v>
      </c>
      <c r="B15" s="229"/>
      <c r="C15" s="259"/>
      <c r="D15" s="266" t="s">
        <v>147</v>
      </c>
      <c r="E15" s="248"/>
      <c r="F15" s="266" t="s">
        <v>147</v>
      </c>
      <c r="G15" s="248"/>
      <c r="H15" s="248">
        <v>1708</v>
      </c>
      <c r="I15" s="248"/>
      <c r="J15" s="261" t="s">
        <v>147</v>
      </c>
      <c r="K15" s="248"/>
      <c r="L15" s="266" t="s">
        <v>147</v>
      </c>
      <c r="M15" s="248"/>
      <c r="N15" s="261" t="s">
        <v>149</v>
      </c>
      <c r="O15" s="248"/>
      <c r="P15" s="261" t="s">
        <v>149</v>
      </c>
      <c r="Q15" s="248"/>
      <c r="R15" s="261" t="s">
        <v>149</v>
      </c>
      <c r="S15" s="248"/>
      <c r="T15" s="248">
        <f>SUM(D15:L15,R15)</f>
        <v>1708</v>
      </c>
    </row>
    <row r="16" spans="1:20" ht="20.149999999999999" customHeight="1" x14ac:dyDescent="0.65">
      <c r="A16" s="265" t="s">
        <v>113</v>
      </c>
      <c r="B16" s="229"/>
      <c r="C16" s="267"/>
      <c r="D16" s="261" t="s">
        <v>147</v>
      </c>
      <c r="E16" s="261"/>
      <c r="F16" s="261" t="s">
        <v>147</v>
      </c>
      <c r="G16" s="262"/>
      <c r="H16" s="266" t="s">
        <v>147</v>
      </c>
      <c r="I16" s="262"/>
      <c r="J16" s="261" t="s">
        <v>147</v>
      </c>
      <c r="K16" s="261"/>
      <c r="L16" s="188">
        <v>-176227</v>
      </c>
      <c r="M16" s="263"/>
      <c r="N16" s="261" t="s">
        <v>149</v>
      </c>
      <c r="O16" s="261"/>
      <c r="P16" s="261" t="s">
        <v>149</v>
      </c>
      <c r="Q16" s="261"/>
      <c r="R16" s="261" t="s">
        <v>149</v>
      </c>
      <c r="S16" s="261"/>
      <c r="T16" s="248">
        <f>SUM(D16:L16,R16)</f>
        <v>-176227</v>
      </c>
    </row>
    <row r="17" spans="1:20" ht="22" x14ac:dyDescent="0.7">
      <c r="A17" s="225" t="s">
        <v>115</v>
      </c>
      <c r="B17" s="257"/>
      <c r="C17" s="257"/>
      <c r="D17" s="268" t="s">
        <v>147</v>
      </c>
      <c r="E17" s="260"/>
      <c r="F17" s="268" t="s">
        <v>147</v>
      </c>
      <c r="G17" s="192"/>
      <c r="H17" s="249">
        <f>SUM(H15:H16)</f>
        <v>1708</v>
      </c>
      <c r="I17" s="258"/>
      <c r="J17" s="268" t="s">
        <v>147</v>
      </c>
      <c r="K17" s="260"/>
      <c r="L17" s="249">
        <f>SUM(L15:L16)</f>
        <v>-176227</v>
      </c>
      <c r="M17" s="260"/>
      <c r="N17" s="269" t="s">
        <v>149</v>
      </c>
      <c r="O17" s="258"/>
      <c r="P17" s="269" t="s">
        <v>149</v>
      </c>
      <c r="Q17" s="258"/>
      <c r="R17" s="269" t="s">
        <v>149</v>
      </c>
      <c r="S17" s="258"/>
      <c r="T17" s="249">
        <f>SUM(T15:T16)</f>
        <v>-174519</v>
      </c>
    </row>
    <row r="18" spans="1:20" ht="6" customHeight="1" x14ac:dyDescent="0.7">
      <c r="A18" s="225"/>
      <c r="B18" s="257"/>
      <c r="C18" s="257"/>
      <c r="D18" s="258"/>
      <c r="E18" s="260"/>
      <c r="F18" s="258"/>
      <c r="G18" s="192"/>
      <c r="H18" s="258"/>
      <c r="I18" s="258"/>
      <c r="J18" s="270"/>
      <c r="K18" s="260"/>
      <c r="L18" s="258"/>
      <c r="M18" s="260"/>
      <c r="N18" s="270"/>
      <c r="O18" s="258"/>
      <c r="P18" s="270"/>
      <c r="Q18" s="258"/>
      <c r="R18" s="270"/>
      <c r="S18" s="258"/>
      <c r="T18" s="258"/>
    </row>
    <row r="19" spans="1:20" ht="20.149999999999999" customHeight="1" x14ac:dyDescent="0.7">
      <c r="A19" s="7" t="s">
        <v>181</v>
      </c>
      <c r="B19" s="271"/>
      <c r="C19" s="271"/>
      <c r="D19" s="271"/>
      <c r="E19" s="271"/>
      <c r="F19" s="271"/>
      <c r="G19" s="271"/>
      <c r="H19" s="271"/>
      <c r="I19" s="271"/>
      <c r="J19" s="271"/>
      <c r="K19" s="271"/>
      <c r="L19" s="271"/>
      <c r="M19" s="271"/>
      <c r="N19" s="271"/>
      <c r="O19" s="271"/>
      <c r="P19" s="271"/>
      <c r="Q19" s="271"/>
      <c r="R19" s="271"/>
      <c r="S19" s="271"/>
      <c r="T19" s="271"/>
    </row>
    <row r="20" spans="1:20" ht="20.149999999999999" customHeight="1" x14ac:dyDescent="0.65">
      <c r="A20" s="265" t="s">
        <v>177</v>
      </c>
      <c r="B20" s="263"/>
      <c r="C20" s="263"/>
      <c r="D20" s="261" t="s">
        <v>147</v>
      </c>
      <c r="E20" s="261"/>
      <c r="F20" s="261" t="s">
        <v>147</v>
      </c>
      <c r="G20" s="261"/>
      <c r="H20" s="261" t="s">
        <v>147</v>
      </c>
      <c r="I20" s="261"/>
      <c r="J20" s="261" t="s">
        <v>147</v>
      </c>
      <c r="K20" s="261"/>
      <c r="L20" s="248">
        <v>-395124</v>
      </c>
      <c r="M20" s="248"/>
      <c r="N20" s="261" t="s">
        <v>149</v>
      </c>
      <c r="O20" s="261"/>
      <c r="P20" s="261" t="s">
        <v>149</v>
      </c>
      <c r="Q20" s="261"/>
      <c r="R20" s="261" t="s">
        <v>149</v>
      </c>
      <c r="S20" s="261"/>
      <c r="T20" s="248">
        <f>SUM(D20:L20,R20)</f>
        <v>-395124</v>
      </c>
    </row>
    <row r="21" spans="1:20" ht="21.5" x14ac:dyDescent="0.65">
      <c r="A21" s="265" t="s">
        <v>182</v>
      </c>
      <c r="B21" s="263"/>
      <c r="C21" s="263"/>
      <c r="D21" s="261" t="s">
        <v>147</v>
      </c>
      <c r="E21" s="261"/>
      <c r="F21" s="261" t="s">
        <v>147</v>
      </c>
      <c r="G21" s="262"/>
      <c r="H21" s="261" t="s">
        <v>147</v>
      </c>
      <c r="I21" s="262"/>
      <c r="J21" s="261" t="s">
        <v>147</v>
      </c>
      <c r="K21" s="261"/>
      <c r="L21" s="261" t="s">
        <v>147</v>
      </c>
      <c r="M21" s="248"/>
      <c r="N21" s="248">
        <v>-302</v>
      </c>
      <c r="O21" s="261"/>
      <c r="P21" s="261" t="s">
        <v>149</v>
      </c>
      <c r="Q21" s="261"/>
      <c r="R21" s="248">
        <f>SUM(N21:Q21)</f>
        <v>-302</v>
      </c>
      <c r="S21" s="261"/>
      <c r="T21" s="248">
        <f>SUM(D21:L21,R21)</f>
        <v>-302</v>
      </c>
    </row>
    <row r="22" spans="1:20" ht="20.149999999999999" customHeight="1" x14ac:dyDescent="0.7">
      <c r="A22" s="222" t="s">
        <v>183</v>
      </c>
      <c r="B22" s="267"/>
      <c r="C22" s="267"/>
      <c r="D22" s="268" t="s">
        <v>147</v>
      </c>
      <c r="E22" s="261"/>
      <c r="F22" s="268" t="s">
        <v>147</v>
      </c>
      <c r="G22" s="262"/>
      <c r="H22" s="268" t="s">
        <v>147</v>
      </c>
      <c r="I22" s="262"/>
      <c r="J22" s="268" t="s">
        <v>147</v>
      </c>
      <c r="K22" s="261"/>
      <c r="L22" s="272">
        <f>SUM(L20:L21)</f>
        <v>-395124</v>
      </c>
      <c r="M22" s="263"/>
      <c r="N22" s="272">
        <f>SUM(N20:N21)</f>
        <v>-302</v>
      </c>
      <c r="O22" s="261"/>
      <c r="P22" s="269" t="s">
        <v>149</v>
      </c>
      <c r="Q22" s="261"/>
      <c r="R22" s="272">
        <f>SUM(R20:R21)</f>
        <v>-302</v>
      </c>
      <c r="S22" s="261"/>
      <c r="T22" s="272">
        <f>SUM(T20:T21)</f>
        <v>-395426</v>
      </c>
    </row>
    <row r="23" spans="1:20" ht="3.65" customHeight="1" x14ac:dyDescent="0.7">
      <c r="A23" s="225"/>
      <c r="B23" s="257"/>
      <c r="C23" s="257"/>
      <c r="D23" s="261"/>
      <c r="E23" s="261"/>
      <c r="F23" s="261"/>
      <c r="G23" s="262"/>
      <c r="H23" s="261"/>
      <c r="I23" s="262"/>
      <c r="J23" s="261"/>
      <c r="K23" s="261"/>
      <c r="L23" s="188"/>
      <c r="M23" s="263"/>
      <c r="N23" s="261"/>
      <c r="O23" s="261"/>
      <c r="P23" s="261"/>
      <c r="Q23" s="261"/>
      <c r="R23" s="261"/>
      <c r="S23" s="261"/>
      <c r="T23" s="248"/>
    </row>
    <row r="24" spans="1:20" ht="22.5" thickBot="1" x14ac:dyDescent="0.75">
      <c r="A24" s="273" t="s">
        <v>158</v>
      </c>
      <c r="B24" s="257"/>
      <c r="C24" s="257"/>
      <c r="D24" s="274">
        <f>SUM(D11,D17,D22)</f>
        <v>2517533</v>
      </c>
      <c r="E24" s="258"/>
      <c r="F24" s="274">
        <f>SUM(F11,F17,F22)</f>
        <v>909994</v>
      </c>
      <c r="G24" s="258"/>
      <c r="H24" s="274">
        <f>SUM(H11,H17,H22)</f>
        <v>13214</v>
      </c>
      <c r="I24" s="258"/>
      <c r="J24" s="274">
        <f>SUM(J11,J17,J22)</f>
        <v>271330</v>
      </c>
      <c r="K24" s="258"/>
      <c r="L24" s="274">
        <f>SUM(L11,L17,L22)</f>
        <v>2823646</v>
      </c>
      <c r="M24" s="258"/>
      <c r="N24" s="274">
        <f>SUM(N11,N17,N22)</f>
        <v>7</v>
      </c>
      <c r="O24" s="258"/>
      <c r="P24" s="275" t="s">
        <v>149</v>
      </c>
      <c r="Q24" s="258"/>
      <c r="R24" s="274">
        <f>SUM(R11,R17,R22)</f>
        <v>7</v>
      </c>
      <c r="S24" s="258"/>
      <c r="T24" s="274">
        <f>SUM(T11,T17,T22)</f>
        <v>6535724</v>
      </c>
    </row>
    <row r="25" spans="1:20" ht="9.65" customHeight="1" thickTop="1" x14ac:dyDescent="0.6">
      <c r="A25" s="254"/>
      <c r="B25" s="254"/>
      <c r="C25" s="254"/>
      <c r="D25" s="254"/>
      <c r="E25" s="254"/>
      <c r="F25" s="254"/>
      <c r="G25" s="254"/>
      <c r="H25" s="254"/>
      <c r="I25" s="254"/>
      <c r="J25" s="254"/>
      <c r="K25" s="254"/>
      <c r="L25" s="254"/>
      <c r="M25" s="254"/>
      <c r="N25" s="254"/>
      <c r="O25" s="254"/>
      <c r="P25" s="254"/>
      <c r="Q25" s="254"/>
      <c r="R25" s="254"/>
      <c r="S25" s="254"/>
      <c r="T25" s="254"/>
    </row>
    <row r="26" spans="1:20" ht="21.65" customHeight="1" x14ac:dyDescent="0.7">
      <c r="A26" s="223" t="s">
        <v>191</v>
      </c>
      <c r="B26" s="257"/>
      <c r="C26" s="257"/>
      <c r="D26" s="258"/>
      <c r="E26" s="258"/>
      <c r="F26" s="258"/>
      <c r="G26" s="258"/>
      <c r="H26" s="258"/>
      <c r="I26" s="258"/>
      <c r="J26" s="258"/>
      <c r="K26" s="258"/>
      <c r="L26" s="258"/>
      <c r="M26" s="258"/>
      <c r="N26" s="258"/>
      <c r="O26" s="258"/>
      <c r="P26" s="258"/>
      <c r="Q26" s="258"/>
      <c r="R26" s="258"/>
      <c r="S26" s="258"/>
      <c r="T26" s="258"/>
    </row>
    <row r="27" spans="1:20" ht="22" x14ac:dyDescent="0.7">
      <c r="A27" s="256" t="s">
        <v>192</v>
      </c>
      <c r="B27" s="259"/>
      <c r="C27" s="259"/>
      <c r="D27" s="258">
        <v>2517533</v>
      </c>
      <c r="E27" s="258"/>
      <c r="F27" s="258">
        <v>909994</v>
      </c>
      <c r="G27" s="258"/>
      <c r="H27" s="261" t="s">
        <v>147</v>
      </c>
      <c r="I27" s="258"/>
      <c r="J27" s="258">
        <v>271330</v>
      </c>
      <c r="K27" s="258"/>
      <c r="L27" s="258">
        <v>1877621</v>
      </c>
      <c r="M27" s="258"/>
      <c r="N27" s="258">
        <v>13</v>
      </c>
      <c r="O27" s="258"/>
      <c r="P27" s="260" t="s">
        <v>149</v>
      </c>
      <c r="Q27" s="258"/>
      <c r="R27" s="258">
        <f>SUM(N27:Q27)</f>
        <v>13</v>
      </c>
      <c r="S27" s="258"/>
      <c r="T27" s="258">
        <f>SUM(D27:L27,R27)</f>
        <v>5576491</v>
      </c>
    </row>
    <row r="28" spans="1:20" ht="6" customHeight="1" x14ac:dyDescent="0.7">
      <c r="A28" s="225"/>
      <c r="B28" s="257"/>
      <c r="C28" s="257"/>
      <c r="D28" s="261"/>
      <c r="E28" s="261"/>
      <c r="F28" s="261"/>
      <c r="G28" s="262"/>
      <c r="H28" s="261"/>
      <c r="I28" s="262"/>
      <c r="J28" s="261"/>
      <c r="K28" s="261"/>
      <c r="L28" s="188"/>
      <c r="M28" s="263"/>
      <c r="N28" s="261"/>
      <c r="O28" s="261"/>
      <c r="P28" s="261"/>
      <c r="Q28" s="261"/>
      <c r="R28" s="261"/>
      <c r="S28" s="261"/>
      <c r="T28" s="248"/>
    </row>
    <row r="29" spans="1:20" ht="20.5" customHeight="1" x14ac:dyDescent="0.7">
      <c r="A29" s="223" t="s">
        <v>105</v>
      </c>
      <c r="B29" s="259"/>
      <c r="C29" s="259"/>
      <c r="D29" s="258"/>
      <c r="E29" s="258"/>
      <c r="F29" s="258"/>
      <c r="G29" s="258"/>
      <c r="H29" s="258"/>
      <c r="I29" s="258"/>
      <c r="J29" s="258"/>
      <c r="K29" s="258"/>
      <c r="L29" s="258"/>
      <c r="M29" s="258"/>
      <c r="N29" s="258"/>
      <c r="O29" s="258"/>
      <c r="P29" s="258"/>
      <c r="Q29" s="258"/>
      <c r="R29" s="258"/>
      <c r="S29" s="258"/>
      <c r="T29" s="258"/>
    </row>
    <row r="30" spans="1:20" ht="22" x14ac:dyDescent="0.7">
      <c r="A30" s="264" t="s">
        <v>112</v>
      </c>
      <c r="B30" s="259"/>
      <c r="C30" s="259"/>
      <c r="D30" s="258"/>
      <c r="E30" s="258"/>
      <c r="F30" s="258"/>
      <c r="G30" s="258"/>
      <c r="H30" s="258"/>
      <c r="I30" s="258"/>
      <c r="J30" s="258"/>
      <c r="K30" s="258"/>
      <c r="L30" s="258"/>
      <c r="M30" s="258"/>
      <c r="N30" s="258"/>
      <c r="O30" s="258"/>
      <c r="P30" s="258"/>
      <c r="Q30" s="258"/>
      <c r="R30" s="258"/>
      <c r="S30" s="258"/>
      <c r="T30" s="258"/>
    </row>
    <row r="31" spans="1:20" ht="22" x14ac:dyDescent="0.7">
      <c r="A31" s="228" t="s">
        <v>197</v>
      </c>
      <c r="B31" s="229">
        <v>11</v>
      </c>
      <c r="C31" s="259"/>
      <c r="D31" s="248">
        <v>2014027</v>
      </c>
      <c r="E31" s="248"/>
      <c r="F31" s="266" t="s">
        <v>147</v>
      </c>
      <c r="G31" s="248"/>
      <c r="H31" s="266" t="s">
        <v>147</v>
      </c>
      <c r="I31" s="248"/>
      <c r="J31" s="261" t="s">
        <v>147</v>
      </c>
      <c r="K31" s="248"/>
      <c r="L31" s="266" t="s">
        <v>147</v>
      </c>
      <c r="M31" s="248"/>
      <c r="N31" s="261" t="s">
        <v>149</v>
      </c>
      <c r="O31" s="248"/>
      <c r="P31" s="261" t="s">
        <v>149</v>
      </c>
      <c r="Q31" s="248"/>
      <c r="R31" s="261" t="s">
        <v>149</v>
      </c>
      <c r="S31" s="248"/>
      <c r="T31" s="248">
        <f>SUM(D31:L31,R31)</f>
        <v>2014027</v>
      </c>
    </row>
    <row r="32" spans="1:20" ht="22" x14ac:dyDescent="0.7">
      <c r="A32" s="225" t="s">
        <v>115</v>
      </c>
      <c r="B32" s="257"/>
      <c r="C32" s="257"/>
      <c r="D32" s="249">
        <f>SUM(D31:D31)</f>
        <v>2014027</v>
      </c>
      <c r="E32" s="260"/>
      <c r="F32" s="268" t="s">
        <v>147</v>
      </c>
      <c r="G32" s="192"/>
      <c r="H32" s="268" t="s">
        <v>147</v>
      </c>
      <c r="I32" s="258"/>
      <c r="J32" s="268" t="s">
        <v>147</v>
      </c>
      <c r="K32" s="260"/>
      <c r="L32" s="268" t="s">
        <v>147</v>
      </c>
      <c r="M32" s="260"/>
      <c r="N32" s="269" t="s">
        <v>149</v>
      </c>
      <c r="O32" s="258"/>
      <c r="P32" s="269" t="s">
        <v>149</v>
      </c>
      <c r="Q32" s="258"/>
      <c r="R32" s="269" t="s">
        <v>149</v>
      </c>
      <c r="S32" s="258"/>
      <c r="T32" s="249">
        <f>SUM(T31:T31)</f>
        <v>2014027</v>
      </c>
    </row>
    <row r="33" spans="1:20" ht="6" customHeight="1" x14ac:dyDescent="0.7">
      <c r="A33" s="225"/>
      <c r="B33" s="257"/>
      <c r="C33" s="257"/>
      <c r="D33" s="258"/>
      <c r="E33" s="260"/>
      <c r="F33" s="258"/>
      <c r="G33" s="192"/>
      <c r="H33" s="258"/>
      <c r="I33" s="258"/>
      <c r="J33" s="270"/>
      <c r="K33" s="260"/>
      <c r="L33" s="258"/>
      <c r="M33" s="260"/>
      <c r="N33" s="270"/>
      <c r="O33" s="258"/>
      <c r="P33" s="270"/>
      <c r="Q33" s="258"/>
      <c r="R33" s="270"/>
      <c r="S33" s="258"/>
      <c r="T33" s="258"/>
    </row>
    <row r="34" spans="1:20" ht="20.149999999999999" customHeight="1" x14ac:dyDescent="0.7">
      <c r="A34" s="7" t="s">
        <v>86</v>
      </c>
      <c r="B34" s="271"/>
      <c r="C34" s="271"/>
      <c r="D34" s="271"/>
      <c r="E34" s="271"/>
      <c r="F34" s="271"/>
      <c r="G34" s="271"/>
      <c r="H34" s="271"/>
      <c r="I34" s="271"/>
      <c r="J34" s="271"/>
      <c r="K34" s="271"/>
      <c r="L34" s="271"/>
      <c r="M34" s="271"/>
      <c r="N34" s="271"/>
      <c r="O34" s="271"/>
      <c r="P34" s="271"/>
      <c r="Q34" s="271"/>
      <c r="R34" s="271"/>
      <c r="S34" s="271"/>
      <c r="T34" s="271"/>
    </row>
    <row r="35" spans="1:20" ht="20.149999999999999" customHeight="1" x14ac:dyDescent="0.65">
      <c r="A35" s="265" t="s">
        <v>177</v>
      </c>
      <c r="B35" s="263"/>
      <c r="C35" s="263"/>
      <c r="D35" s="261" t="s">
        <v>147</v>
      </c>
      <c r="E35" s="261"/>
      <c r="F35" s="261" t="s">
        <v>147</v>
      </c>
      <c r="G35" s="261"/>
      <c r="H35" s="261" t="s">
        <v>147</v>
      </c>
      <c r="I35" s="261"/>
      <c r="J35" s="261" t="s">
        <v>147</v>
      </c>
      <c r="K35" s="261"/>
      <c r="L35" s="248">
        <v>-922419</v>
      </c>
      <c r="M35" s="248"/>
      <c r="N35" s="261" t="s">
        <v>149</v>
      </c>
      <c r="O35" s="261"/>
      <c r="P35" s="261" t="s">
        <v>149</v>
      </c>
      <c r="Q35" s="261"/>
      <c r="R35" s="261" t="s">
        <v>149</v>
      </c>
      <c r="S35" s="261"/>
      <c r="T35" s="248">
        <f>SUM(D35:L35,R35)</f>
        <v>-922419</v>
      </c>
    </row>
    <row r="36" spans="1:20" ht="21.5" x14ac:dyDescent="0.65">
      <c r="A36" s="265" t="s">
        <v>215</v>
      </c>
      <c r="B36" s="229">
        <v>3</v>
      </c>
      <c r="C36" s="263"/>
      <c r="D36" s="261" t="s">
        <v>147</v>
      </c>
      <c r="E36" s="261"/>
      <c r="F36" s="261" t="s">
        <v>147</v>
      </c>
      <c r="G36" s="262"/>
      <c r="H36" s="261" t="s">
        <v>147</v>
      </c>
      <c r="I36" s="262"/>
      <c r="J36" s="261" t="s">
        <v>147</v>
      </c>
      <c r="K36" s="261"/>
      <c r="L36" s="261" t="s">
        <v>147</v>
      </c>
      <c r="M36" s="248"/>
      <c r="N36" s="248">
        <v>7</v>
      </c>
      <c r="O36" s="261"/>
      <c r="P36" s="248">
        <v>1424774</v>
      </c>
      <c r="Q36" s="261"/>
      <c r="R36" s="248">
        <f>SUM(N36:Q36)</f>
        <v>1424781</v>
      </c>
      <c r="S36" s="261"/>
      <c r="T36" s="248">
        <f>SUM(D36:L36,R36)</f>
        <v>1424781</v>
      </c>
    </row>
    <row r="37" spans="1:20" ht="20.149999999999999" customHeight="1" x14ac:dyDescent="0.7">
      <c r="A37" s="222" t="s">
        <v>100</v>
      </c>
      <c r="B37" s="267"/>
      <c r="C37" s="267"/>
      <c r="D37" s="268" t="s">
        <v>147</v>
      </c>
      <c r="E37" s="261"/>
      <c r="F37" s="268" t="s">
        <v>147</v>
      </c>
      <c r="G37" s="262"/>
      <c r="H37" s="268" t="s">
        <v>147</v>
      </c>
      <c r="I37" s="262"/>
      <c r="J37" s="268" t="s">
        <v>147</v>
      </c>
      <c r="K37" s="261"/>
      <c r="L37" s="272">
        <f>SUM(L35:L36)</f>
        <v>-922419</v>
      </c>
      <c r="M37" s="263"/>
      <c r="N37" s="272">
        <f>SUM(N35:N36)</f>
        <v>7</v>
      </c>
      <c r="O37" s="261"/>
      <c r="P37" s="272">
        <f>SUM(P35:P36)</f>
        <v>1424774</v>
      </c>
      <c r="Q37" s="261"/>
      <c r="R37" s="272">
        <f>SUM(R35:R36)</f>
        <v>1424781</v>
      </c>
      <c r="S37" s="261"/>
      <c r="T37" s="272">
        <f>SUM(T35:T36)</f>
        <v>502362</v>
      </c>
    </row>
    <row r="38" spans="1:20" ht="3.65" customHeight="1" x14ac:dyDescent="0.7">
      <c r="A38" s="101"/>
      <c r="B38" s="110"/>
      <c r="C38" s="110"/>
      <c r="D38" s="113"/>
      <c r="E38" s="113"/>
      <c r="F38" s="113"/>
      <c r="G38" s="114"/>
      <c r="H38" s="113"/>
      <c r="I38" s="114"/>
      <c r="J38" s="113"/>
      <c r="K38" s="113"/>
      <c r="L38" s="102"/>
      <c r="M38" s="115"/>
      <c r="N38" s="113"/>
      <c r="O38" s="113"/>
      <c r="P38" s="113"/>
      <c r="Q38" s="113"/>
      <c r="R38" s="113"/>
      <c r="S38" s="113"/>
      <c r="T38" s="112"/>
    </row>
    <row r="39" spans="1:20" ht="22.5" thickBot="1" x14ac:dyDescent="0.75">
      <c r="A39" s="116" t="s">
        <v>193</v>
      </c>
      <c r="B39" s="110"/>
      <c r="C39" s="110"/>
      <c r="D39" s="117">
        <f>SUM(D27,D32,D37)</f>
        <v>4531560</v>
      </c>
      <c r="E39" s="111"/>
      <c r="F39" s="117">
        <f>SUM(F27,F32,F37)</f>
        <v>909994</v>
      </c>
      <c r="G39" s="111"/>
      <c r="H39" s="196" t="s">
        <v>147</v>
      </c>
      <c r="I39" s="111"/>
      <c r="J39" s="117">
        <f>SUM(J27,J32,J37)</f>
        <v>271330</v>
      </c>
      <c r="K39" s="111"/>
      <c r="L39" s="117">
        <f>SUM(L27,L32,L37)</f>
        <v>955202</v>
      </c>
      <c r="M39" s="111"/>
      <c r="N39" s="117">
        <f>SUM(N27,N32,N37)</f>
        <v>20</v>
      </c>
      <c r="O39" s="111"/>
      <c r="P39" s="117">
        <f>SUM(P27,P32,P37)</f>
        <v>1424774</v>
      </c>
      <c r="Q39" s="111"/>
      <c r="R39" s="117">
        <f>SUM(R27,R32,R37)</f>
        <v>1424794</v>
      </c>
      <c r="S39" s="111"/>
      <c r="T39" s="117">
        <f>SUM(T27,T32,T37)</f>
        <v>8092880</v>
      </c>
    </row>
    <row r="40" spans="1:20" ht="20.5" thickTop="1" x14ac:dyDescent="0.6"/>
  </sheetData>
  <mergeCells count="4">
    <mergeCell ref="D9:T9"/>
    <mergeCell ref="D3:T3"/>
    <mergeCell ref="J4:L4"/>
    <mergeCell ref="N4:R4"/>
  </mergeCells>
  <pageMargins left="0.7" right="0.7" top="0.48" bottom="0.5" header="0.5" footer="0.5"/>
  <pageSetup paperSize="9" scale="55" firstPageNumber="11" orientation="landscape" useFirstPageNumber="1" r:id="rId1"/>
  <headerFooter>
    <oddFooter>&amp;L&amp;15หมายเหตุประกอบงบการเงินเป็นส่วนหนึ่งของงบการเงินระหว่างกาลนี้&amp;14
&amp;C&amp;15&amp;P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90"/>
  <sheetViews>
    <sheetView tabSelected="1" view="pageBreakPreview" topLeftCell="A49" zoomScaleNormal="90" zoomScaleSheetLayoutView="100" workbookViewId="0">
      <selection activeCell="D56" sqref="D56"/>
    </sheetView>
  </sheetViews>
  <sheetFormatPr defaultColWidth="10" defaultRowHeight="22.5" customHeight="1" x14ac:dyDescent="0.65"/>
  <cols>
    <col min="1" max="1" width="68.33203125" style="11" customWidth="1"/>
    <col min="2" max="2" width="12.109375" style="43" customWidth="1"/>
    <col min="3" max="3" width="1.33203125" style="11" customWidth="1"/>
    <col min="4" max="4" width="12.109375" style="43" customWidth="1"/>
    <col min="5" max="5" width="1.33203125" style="10" customWidth="1"/>
    <col min="6" max="6" width="12.109375" style="10" customWidth="1"/>
    <col min="7" max="7" width="1.33203125" style="10" customWidth="1"/>
    <col min="8" max="8" width="12.109375" style="10" customWidth="1"/>
    <col min="9" max="9" width="12" style="11" customWidth="1"/>
    <col min="10" max="11" width="10" style="119"/>
    <col min="12" max="16384" width="10" style="11"/>
  </cols>
  <sheetData>
    <row r="1" spans="1:11" s="3" customFormat="1" ht="22.5" customHeight="1" x14ac:dyDescent="0.7">
      <c r="A1" s="83" t="s">
        <v>46</v>
      </c>
      <c r="B1" s="41"/>
      <c r="C1" s="41"/>
      <c r="D1" s="41"/>
      <c r="E1" s="2"/>
      <c r="F1" s="2"/>
      <c r="G1" s="2"/>
      <c r="H1" s="2"/>
      <c r="J1" s="118"/>
      <c r="K1" s="118"/>
    </row>
    <row r="2" spans="1:11" s="3" customFormat="1" ht="22.5" customHeight="1" x14ac:dyDescent="0.7">
      <c r="A2" s="5" t="s">
        <v>84</v>
      </c>
      <c r="B2" s="42"/>
      <c r="C2" s="42"/>
      <c r="D2" s="42"/>
      <c r="E2" s="4"/>
      <c r="F2" s="4"/>
      <c r="G2" s="4"/>
      <c r="H2" s="4"/>
      <c r="J2" s="118"/>
      <c r="K2" s="118"/>
    </row>
    <row r="3" spans="1:11" ht="10.5" customHeight="1" x14ac:dyDescent="0.65">
      <c r="A3" s="9"/>
      <c r="C3" s="43"/>
    </row>
    <row r="4" spans="1:11" ht="21" customHeight="1" x14ac:dyDescent="0.7">
      <c r="B4" s="15"/>
      <c r="C4" s="16" t="s">
        <v>4</v>
      </c>
      <c r="D4" s="151"/>
      <c r="E4" s="17"/>
      <c r="F4" s="282" t="s">
        <v>40</v>
      </c>
      <c r="G4" s="282"/>
      <c r="H4" s="282"/>
    </row>
    <row r="5" spans="1:11" ht="21.75" customHeight="1" x14ac:dyDescent="0.65">
      <c r="B5" s="281" t="s">
        <v>111</v>
      </c>
      <c r="C5" s="281"/>
      <c r="D5" s="281"/>
      <c r="E5" s="17"/>
      <c r="F5" s="281" t="s">
        <v>111</v>
      </c>
      <c r="G5" s="281"/>
      <c r="H5" s="281"/>
    </row>
    <row r="6" spans="1:11" ht="21" customHeight="1" x14ac:dyDescent="0.65">
      <c r="B6" s="281" t="s">
        <v>109</v>
      </c>
      <c r="C6" s="281"/>
      <c r="D6" s="281"/>
      <c r="E6" s="17"/>
      <c r="F6" s="281" t="s">
        <v>109</v>
      </c>
      <c r="G6" s="281"/>
      <c r="H6" s="281"/>
    </row>
    <row r="7" spans="1:11" ht="21" customHeight="1" x14ac:dyDescent="0.65">
      <c r="B7" s="20">
        <v>2564</v>
      </c>
      <c r="C7" s="21"/>
      <c r="D7" s="20">
        <v>2563</v>
      </c>
      <c r="E7" s="23"/>
      <c r="F7" s="20">
        <v>2564</v>
      </c>
      <c r="G7" s="21"/>
      <c r="H7" s="20">
        <v>2563</v>
      </c>
    </row>
    <row r="8" spans="1:11" ht="21" customHeight="1" x14ac:dyDescent="0.65">
      <c r="B8" s="20"/>
      <c r="C8" s="21"/>
      <c r="D8" s="20"/>
      <c r="E8" s="77" t="s">
        <v>77</v>
      </c>
      <c r="F8" s="22"/>
      <c r="G8" s="23"/>
      <c r="H8" s="22"/>
    </row>
    <row r="9" spans="1:11" ht="21" customHeight="1" x14ac:dyDescent="0.7">
      <c r="A9" s="25" t="s">
        <v>8</v>
      </c>
      <c r="B9" s="15"/>
      <c r="C9" s="14"/>
      <c r="D9" s="151"/>
      <c r="E9" s="17"/>
      <c r="F9" s="17"/>
      <c r="G9" s="17"/>
      <c r="H9" s="17"/>
    </row>
    <row r="10" spans="1:11" ht="21" customHeight="1" x14ac:dyDescent="0.65">
      <c r="A10" s="11" t="s">
        <v>200</v>
      </c>
      <c r="B10" s="28">
        <v>-1229665</v>
      </c>
      <c r="C10" s="29"/>
      <c r="D10" s="28">
        <v>-757047</v>
      </c>
      <c r="E10" s="29"/>
      <c r="F10" s="30">
        <v>-922419</v>
      </c>
      <c r="G10" s="30"/>
      <c r="H10" s="30">
        <v>-395124</v>
      </c>
    </row>
    <row r="11" spans="1:11" ht="21.75" customHeight="1" x14ac:dyDescent="0.65">
      <c r="A11" s="62" t="s">
        <v>210</v>
      </c>
      <c r="B11" s="28"/>
      <c r="C11" s="29"/>
      <c r="D11" s="28"/>
      <c r="E11" s="29"/>
      <c r="F11" s="30"/>
      <c r="G11" s="30"/>
      <c r="H11" s="30"/>
    </row>
    <row r="12" spans="1:11" ht="21" customHeight="1" x14ac:dyDescent="0.65">
      <c r="A12" s="12" t="s">
        <v>216</v>
      </c>
      <c r="B12" s="31">
        <v>-23063</v>
      </c>
      <c r="C12" s="31"/>
      <c r="D12" s="31">
        <v>-9059</v>
      </c>
      <c r="E12" s="31"/>
      <c r="F12" s="31">
        <v>-27163</v>
      </c>
      <c r="G12" s="78"/>
      <c r="H12" s="31">
        <v>-7537</v>
      </c>
    </row>
    <row r="13" spans="1:11" ht="21" customHeight="1" x14ac:dyDescent="0.65">
      <c r="A13" s="9" t="s">
        <v>63</v>
      </c>
      <c r="B13" s="28">
        <v>274040</v>
      </c>
      <c r="C13" s="29"/>
      <c r="D13" s="28">
        <v>273652</v>
      </c>
      <c r="E13" s="29"/>
      <c r="F13" s="30">
        <v>187135</v>
      </c>
      <c r="G13" s="30"/>
      <c r="H13" s="30">
        <v>186516</v>
      </c>
    </row>
    <row r="14" spans="1:11" ht="21" customHeight="1" x14ac:dyDescent="0.65">
      <c r="A14" s="9" t="s">
        <v>54</v>
      </c>
      <c r="B14" s="28">
        <v>487312</v>
      </c>
      <c r="C14" s="29"/>
      <c r="D14" s="28">
        <v>526158</v>
      </c>
      <c r="E14" s="29"/>
      <c r="F14" s="30">
        <v>234799</v>
      </c>
      <c r="G14" s="30"/>
      <c r="H14" s="30">
        <v>250407</v>
      </c>
    </row>
    <row r="15" spans="1:11" ht="21" customHeight="1" x14ac:dyDescent="0.65">
      <c r="A15" s="9" t="s">
        <v>187</v>
      </c>
      <c r="B15" s="28">
        <v>-6508</v>
      </c>
      <c r="C15" s="29"/>
      <c r="D15" s="28">
        <v>882</v>
      </c>
      <c r="E15" s="29"/>
      <c r="F15" s="30">
        <v>-3028</v>
      </c>
      <c r="G15" s="30"/>
      <c r="H15" s="30">
        <v>93</v>
      </c>
    </row>
    <row r="16" spans="1:11" ht="21.75" customHeight="1" x14ac:dyDescent="0.65">
      <c r="A16" s="9" t="s">
        <v>107</v>
      </c>
      <c r="B16" s="28">
        <v>8292</v>
      </c>
      <c r="C16" s="29"/>
      <c r="D16" s="28">
        <v>8762</v>
      </c>
      <c r="E16" s="29"/>
      <c r="F16" s="30">
        <v>4712</v>
      </c>
      <c r="G16" s="30"/>
      <c r="H16" s="30">
        <v>5148</v>
      </c>
    </row>
    <row r="17" spans="1:11" ht="21" customHeight="1" x14ac:dyDescent="0.65">
      <c r="A17" s="9" t="s">
        <v>131</v>
      </c>
      <c r="B17" s="89" t="s">
        <v>146</v>
      </c>
      <c r="C17" s="29"/>
      <c r="D17" s="28">
        <v>1708</v>
      </c>
      <c r="E17" s="29"/>
      <c r="F17" s="89" t="s">
        <v>146</v>
      </c>
      <c r="G17" s="30"/>
      <c r="H17" s="30">
        <v>1708</v>
      </c>
    </row>
    <row r="18" spans="1:11" ht="21" customHeight="1" x14ac:dyDescent="0.65">
      <c r="A18" s="9" t="s">
        <v>237</v>
      </c>
      <c r="B18" s="31">
        <v>-703</v>
      </c>
      <c r="C18" s="29"/>
      <c r="D18" s="31">
        <v>8109</v>
      </c>
      <c r="F18" s="89" t="s">
        <v>146</v>
      </c>
      <c r="G18" s="30" t="s">
        <v>110</v>
      </c>
      <c r="H18" s="89" t="s">
        <v>146</v>
      </c>
    </row>
    <row r="19" spans="1:11" ht="21" customHeight="1" x14ac:dyDescent="0.65">
      <c r="A19" s="9" t="s">
        <v>211</v>
      </c>
      <c r="B19" s="89"/>
      <c r="C19" s="29"/>
      <c r="D19" s="11"/>
      <c r="E19" s="11"/>
      <c r="F19" s="11"/>
      <c r="G19" s="11"/>
      <c r="H19" s="11"/>
    </row>
    <row r="20" spans="1:11" ht="21" customHeight="1" x14ac:dyDescent="0.65">
      <c r="A20" s="9" t="s">
        <v>233</v>
      </c>
      <c r="B20" s="28">
        <v>130137</v>
      </c>
      <c r="C20" s="29"/>
      <c r="D20" s="28">
        <v>8892</v>
      </c>
      <c r="F20" s="30">
        <v>314160</v>
      </c>
      <c r="G20" s="89"/>
      <c r="H20" s="30">
        <v>14946</v>
      </c>
    </row>
    <row r="21" spans="1:11" ht="21" customHeight="1" x14ac:dyDescent="0.65">
      <c r="A21" s="12" t="s">
        <v>220</v>
      </c>
      <c r="B21" s="31">
        <v>-3543</v>
      </c>
      <c r="C21" s="29"/>
      <c r="D21" s="31">
        <v>-336</v>
      </c>
      <c r="E21" s="29"/>
      <c r="F21" s="31">
        <v>238</v>
      </c>
      <c r="G21" s="63"/>
      <c r="H21" s="31">
        <v>-532</v>
      </c>
    </row>
    <row r="22" spans="1:11" ht="21" customHeight="1" x14ac:dyDescent="0.65">
      <c r="A22" s="9" t="s">
        <v>212</v>
      </c>
      <c r="B22" s="28">
        <v>173</v>
      </c>
      <c r="C22" s="29"/>
      <c r="D22" s="28">
        <v>159</v>
      </c>
      <c r="E22" s="29"/>
      <c r="F22" s="89" t="s">
        <v>146</v>
      </c>
      <c r="G22" s="30"/>
      <c r="H22" s="89" t="s">
        <v>146</v>
      </c>
    </row>
    <row r="23" spans="1:11" ht="21" customHeight="1" x14ac:dyDescent="0.65">
      <c r="A23" s="9" t="s">
        <v>95</v>
      </c>
      <c r="B23" s="28">
        <v>-1032</v>
      </c>
      <c r="C23" s="29"/>
      <c r="D23" s="28">
        <v>-1215</v>
      </c>
      <c r="E23" s="29"/>
      <c r="F23" s="28">
        <v>-1012</v>
      </c>
      <c r="G23" s="30"/>
      <c r="H23" s="28">
        <v>-1156</v>
      </c>
    </row>
    <row r="24" spans="1:11" s="3" customFormat="1" ht="21.75" customHeight="1" x14ac:dyDescent="0.7">
      <c r="A24" s="9" t="s">
        <v>61</v>
      </c>
      <c r="B24" s="46">
        <v>-1796</v>
      </c>
      <c r="C24" s="29"/>
      <c r="D24" s="46">
        <v>-5808</v>
      </c>
      <c r="E24" s="29"/>
      <c r="F24" s="44">
        <v>-20355</v>
      </c>
      <c r="G24" s="63"/>
      <c r="H24" s="44">
        <v>-20280</v>
      </c>
      <c r="J24" s="118"/>
      <c r="K24" s="118"/>
    </row>
    <row r="25" spans="1:11" s="36" customFormat="1" ht="21" customHeight="1" x14ac:dyDescent="0.7">
      <c r="A25" s="7"/>
      <c r="B25" s="36">
        <f>SUM(B10:B24)</f>
        <v>-366356</v>
      </c>
      <c r="C25" s="64"/>
      <c r="D25" s="36">
        <f>SUM(D10:D24)</f>
        <v>54857</v>
      </c>
      <c r="E25" s="64"/>
      <c r="F25" s="65">
        <f>SUM(F10:F24)</f>
        <v>-232933</v>
      </c>
      <c r="G25" s="65"/>
      <c r="H25" s="65">
        <f>SUM(H10:H24)</f>
        <v>34189</v>
      </c>
      <c r="J25" s="120"/>
      <c r="K25" s="120"/>
    </row>
    <row r="26" spans="1:11" ht="21.75" customHeight="1" x14ac:dyDescent="0.65">
      <c r="A26" s="62" t="s">
        <v>37</v>
      </c>
      <c r="B26" s="31"/>
      <c r="C26" s="26"/>
      <c r="D26" s="31"/>
      <c r="E26" s="67"/>
      <c r="F26" s="67"/>
      <c r="G26" s="67"/>
      <c r="H26" s="67"/>
    </row>
    <row r="27" spans="1:11" ht="21.75" customHeight="1" x14ac:dyDescent="0.65">
      <c r="A27" s="11" t="s">
        <v>29</v>
      </c>
      <c r="B27" s="28">
        <v>31054</v>
      </c>
      <c r="C27" s="29"/>
      <c r="D27" s="28">
        <v>109571</v>
      </c>
      <c r="E27" s="30"/>
      <c r="F27" s="30">
        <v>22158</v>
      </c>
      <c r="G27" s="30"/>
      <c r="H27" s="30">
        <v>34317</v>
      </c>
    </row>
    <row r="28" spans="1:11" ht="21" customHeight="1" x14ac:dyDescent="0.65">
      <c r="A28" s="11" t="s">
        <v>30</v>
      </c>
      <c r="B28" s="28">
        <v>7680</v>
      </c>
      <c r="C28" s="29"/>
      <c r="D28" s="28">
        <v>4872</v>
      </c>
      <c r="E28" s="30"/>
      <c r="F28" s="30">
        <v>2428</v>
      </c>
      <c r="G28" s="30"/>
      <c r="H28" s="30">
        <v>2151</v>
      </c>
    </row>
    <row r="29" spans="1:11" ht="21.75" customHeight="1" x14ac:dyDescent="0.65">
      <c r="A29" s="11" t="s">
        <v>55</v>
      </c>
      <c r="B29" s="28">
        <v>-12739</v>
      </c>
      <c r="C29" s="29"/>
      <c r="D29" s="28">
        <v>-20846</v>
      </c>
      <c r="E29" s="30"/>
      <c r="F29" s="28">
        <v>-799</v>
      </c>
      <c r="G29" s="30" t="s">
        <v>110</v>
      </c>
      <c r="H29" s="28">
        <v>-8542</v>
      </c>
    </row>
    <row r="30" spans="1:11" ht="21" customHeight="1" x14ac:dyDescent="0.65">
      <c r="A30" s="11" t="s">
        <v>14</v>
      </c>
      <c r="B30" s="28">
        <v>-28831</v>
      </c>
      <c r="C30" s="29"/>
      <c r="D30" s="28">
        <v>-12919</v>
      </c>
      <c r="E30" s="30"/>
      <c r="F30" s="30">
        <v>-21697</v>
      </c>
      <c r="G30" s="30"/>
      <c r="H30" s="30">
        <v>-22296</v>
      </c>
    </row>
    <row r="31" spans="1:11" ht="21" customHeight="1" x14ac:dyDescent="0.65">
      <c r="A31" s="11" t="s">
        <v>67</v>
      </c>
      <c r="B31" s="28">
        <v>-3362</v>
      </c>
      <c r="C31" s="28"/>
      <c r="D31" s="28">
        <v>4275</v>
      </c>
      <c r="E31" s="30"/>
      <c r="F31" s="30">
        <v>-900</v>
      </c>
      <c r="G31" s="30"/>
      <c r="H31" s="30">
        <v>4217</v>
      </c>
    </row>
    <row r="32" spans="1:11" ht="21" customHeight="1" x14ac:dyDescent="0.65">
      <c r="A32" s="11" t="s">
        <v>17</v>
      </c>
      <c r="B32" s="28">
        <v>3933</v>
      </c>
      <c r="C32" s="28"/>
      <c r="D32" s="28">
        <v>-14079</v>
      </c>
      <c r="E32" s="30"/>
      <c r="F32" s="89" t="s">
        <v>146</v>
      </c>
      <c r="G32" s="30"/>
      <c r="H32" s="30">
        <v>-1067</v>
      </c>
    </row>
    <row r="33" spans="1:11" s="3" customFormat="1" ht="21.75" customHeight="1" x14ac:dyDescent="0.7">
      <c r="A33" s="11" t="s">
        <v>19</v>
      </c>
      <c r="B33" s="28">
        <v>-73664</v>
      </c>
      <c r="C33" s="28"/>
      <c r="D33" s="28">
        <v>-194492</v>
      </c>
      <c r="E33" s="30"/>
      <c r="F33" s="30">
        <v>-32286</v>
      </c>
      <c r="G33" s="30"/>
      <c r="H33" s="30">
        <v>-97587</v>
      </c>
      <c r="J33" s="118"/>
      <c r="K33" s="119"/>
    </row>
    <row r="34" spans="1:11" s="3" customFormat="1" ht="21" customHeight="1" x14ac:dyDescent="0.7">
      <c r="A34" s="11" t="s">
        <v>96</v>
      </c>
      <c r="B34" s="28">
        <v>-5408</v>
      </c>
      <c r="C34" s="28"/>
      <c r="D34" s="28">
        <v>-2487</v>
      </c>
      <c r="E34" s="30"/>
      <c r="F34" s="30">
        <v>-1577</v>
      </c>
      <c r="G34" s="30"/>
      <c r="H34" s="30">
        <v>-2487</v>
      </c>
      <c r="J34" s="118"/>
      <c r="K34" s="118"/>
    </row>
    <row r="35" spans="1:11" ht="21.75" customHeight="1" x14ac:dyDescent="0.7">
      <c r="A35" s="11" t="s">
        <v>20</v>
      </c>
      <c r="B35" s="28">
        <v>-27831</v>
      </c>
      <c r="C35" s="29"/>
      <c r="D35" s="28">
        <v>-374310</v>
      </c>
      <c r="E35" s="30"/>
      <c r="F35" s="30">
        <v>-14813</v>
      </c>
      <c r="G35" s="30"/>
      <c r="H35" s="30">
        <v>-243805</v>
      </c>
      <c r="I35" s="3"/>
    </row>
    <row r="36" spans="1:11" ht="21" customHeight="1" x14ac:dyDescent="0.65">
      <c r="A36" s="11" t="s">
        <v>49</v>
      </c>
      <c r="B36" s="28">
        <v>-2422</v>
      </c>
      <c r="C36" s="29"/>
      <c r="D36" s="28">
        <v>-3793</v>
      </c>
      <c r="E36" s="30"/>
      <c r="F36" s="89" t="s">
        <v>146</v>
      </c>
      <c r="G36" s="30"/>
      <c r="H36" s="30">
        <v>-3410</v>
      </c>
    </row>
    <row r="37" spans="1:11" ht="21" customHeight="1" x14ac:dyDescent="0.65">
      <c r="A37" s="11" t="s">
        <v>222</v>
      </c>
      <c r="B37" s="68">
        <f>SUM(B25,B27:B36)</f>
        <v>-477946</v>
      </c>
      <c r="C37" s="31"/>
      <c r="D37" s="68">
        <f>SUM(D25,D27:D36)</f>
        <v>-449351</v>
      </c>
      <c r="E37" s="30"/>
      <c r="F37" s="45">
        <f>SUM(F25,F27:F36)</f>
        <v>-280419</v>
      </c>
      <c r="G37" s="30"/>
      <c r="H37" s="45">
        <f>SUM(H25,H27:H36)</f>
        <v>-304320</v>
      </c>
    </row>
    <row r="38" spans="1:11" ht="21" customHeight="1" x14ac:dyDescent="0.65">
      <c r="A38" s="9" t="s">
        <v>106</v>
      </c>
      <c r="B38" s="31">
        <v>-5449</v>
      </c>
      <c r="C38" s="29"/>
      <c r="D38" s="31">
        <v>-34457</v>
      </c>
      <c r="E38" s="30"/>
      <c r="F38" s="27">
        <v>-858</v>
      </c>
      <c r="G38" s="30"/>
      <c r="H38" s="27">
        <v>-26655</v>
      </c>
    </row>
    <row r="39" spans="1:11" ht="21" customHeight="1" x14ac:dyDescent="0.7">
      <c r="A39" s="36" t="s">
        <v>223</v>
      </c>
      <c r="B39" s="32">
        <f>SUM(B37:B38)</f>
        <v>-483395</v>
      </c>
      <c r="C39" s="33"/>
      <c r="D39" s="32">
        <f>SUM(D37:D38)</f>
        <v>-483808</v>
      </c>
      <c r="E39" s="35"/>
      <c r="F39" s="34">
        <f>SUM(F37:F38)</f>
        <v>-281277</v>
      </c>
      <c r="G39" s="35"/>
      <c r="H39" s="34">
        <f>SUM(H37:H38)</f>
        <v>-330975</v>
      </c>
    </row>
    <row r="40" spans="1:11" ht="15" customHeight="1" x14ac:dyDescent="0.7">
      <c r="A40" s="36"/>
      <c r="B40" s="37"/>
      <c r="C40" s="33"/>
      <c r="D40" s="37"/>
      <c r="E40" s="35"/>
      <c r="F40" s="39"/>
      <c r="G40" s="35"/>
      <c r="H40" s="39"/>
    </row>
    <row r="41" spans="1:11" ht="22.5" customHeight="1" x14ac:dyDescent="0.7">
      <c r="A41" s="83" t="s">
        <v>46</v>
      </c>
      <c r="B41" s="41"/>
      <c r="C41" s="41"/>
      <c r="D41" s="41"/>
      <c r="E41" s="2"/>
      <c r="F41" s="2"/>
      <c r="G41" s="2"/>
      <c r="H41" s="2"/>
    </row>
    <row r="42" spans="1:11" ht="22.5" customHeight="1" x14ac:dyDescent="0.7">
      <c r="A42" s="5" t="s">
        <v>84</v>
      </c>
      <c r="B42" s="42"/>
      <c r="C42" s="42"/>
      <c r="D42" s="42"/>
      <c r="E42" s="4"/>
      <c r="F42" s="4"/>
      <c r="G42" s="4"/>
      <c r="H42" s="4"/>
    </row>
    <row r="43" spans="1:11" ht="22.5" customHeight="1" x14ac:dyDescent="0.7">
      <c r="A43" s="5"/>
      <c r="B43" s="42"/>
      <c r="C43" s="42"/>
      <c r="D43" s="42"/>
      <c r="E43" s="4"/>
      <c r="F43" s="4"/>
      <c r="G43" s="4"/>
      <c r="H43" s="4"/>
    </row>
    <row r="44" spans="1:11" ht="21.65" customHeight="1" x14ac:dyDescent="0.7">
      <c r="B44" s="15"/>
      <c r="C44" s="16" t="s">
        <v>4</v>
      </c>
      <c r="D44" s="151"/>
      <c r="E44" s="17"/>
      <c r="F44" s="282" t="s">
        <v>40</v>
      </c>
      <c r="G44" s="282"/>
      <c r="H44" s="282"/>
    </row>
    <row r="45" spans="1:11" ht="21.65" customHeight="1" x14ac:dyDescent="0.65">
      <c r="B45" s="281" t="s">
        <v>111</v>
      </c>
      <c r="C45" s="281"/>
      <c r="D45" s="281"/>
      <c r="E45" s="17"/>
      <c r="F45" s="281" t="s">
        <v>111</v>
      </c>
      <c r="G45" s="281"/>
      <c r="H45" s="281"/>
    </row>
    <row r="46" spans="1:11" ht="21.65" customHeight="1" x14ac:dyDescent="0.65">
      <c r="B46" s="281" t="s">
        <v>109</v>
      </c>
      <c r="C46" s="281"/>
      <c r="D46" s="281"/>
      <c r="E46" s="17"/>
      <c r="F46" s="281" t="s">
        <v>109</v>
      </c>
      <c r="G46" s="281"/>
      <c r="H46" s="281"/>
    </row>
    <row r="47" spans="1:11" ht="21.65" customHeight="1" x14ac:dyDescent="0.65">
      <c r="B47" s="20">
        <v>2564</v>
      </c>
      <c r="C47" s="21"/>
      <c r="D47" s="20">
        <v>2563</v>
      </c>
      <c r="E47" s="23"/>
      <c r="F47" s="20">
        <v>2564</v>
      </c>
      <c r="G47" s="21"/>
      <c r="H47" s="20">
        <v>2563</v>
      </c>
    </row>
    <row r="48" spans="1:11" ht="21" customHeight="1" x14ac:dyDescent="0.65">
      <c r="B48" s="20"/>
      <c r="C48" s="21"/>
      <c r="D48" s="20"/>
      <c r="E48" s="77" t="s">
        <v>77</v>
      </c>
      <c r="F48" s="22"/>
      <c r="G48" s="23"/>
      <c r="H48" s="22"/>
    </row>
    <row r="49" spans="1:8" ht="21.65" customHeight="1" x14ac:dyDescent="0.7">
      <c r="A49" s="25" t="s">
        <v>35</v>
      </c>
      <c r="B49" s="24"/>
      <c r="C49" s="26"/>
      <c r="D49" s="24"/>
      <c r="E49" s="27"/>
      <c r="F49" s="27"/>
      <c r="G49" s="27"/>
      <c r="H49" s="27"/>
    </row>
    <row r="50" spans="1:8" ht="21.65" customHeight="1" x14ac:dyDescent="0.65">
      <c r="A50" s="11" t="s">
        <v>47</v>
      </c>
      <c r="B50" s="30">
        <v>6833</v>
      </c>
      <c r="C50" s="26"/>
      <c r="D50" s="30">
        <v>10161</v>
      </c>
      <c r="E50" s="27"/>
      <c r="F50" s="27">
        <v>6833</v>
      </c>
      <c r="G50" s="27"/>
      <c r="H50" s="27">
        <v>10161</v>
      </c>
    </row>
    <row r="51" spans="1:8" ht="21.65" customHeight="1" x14ac:dyDescent="0.65">
      <c r="A51" s="11" t="s">
        <v>99</v>
      </c>
      <c r="B51" s="89" t="s">
        <v>146</v>
      </c>
      <c r="C51" s="26" t="s">
        <v>110</v>
      </c>
      <c r="D51" s="89" t="s">
        <v>146</v>
      </c>
      <c r="E51" s="30"/>
      <c r="F51" s="30">
        <v>-210215</v>
      </c>
      <c r="G51" s="30"/>
      <c r="H51" s="30">
        <v>-563273</v>
      </c>
    </row>
    <row r="52" spans="1:8" ht="21.65" customHeight="1" x14ac:dyDescent="0.65">
      <c r="A52" s="11" t="s">
        <v>221</v>
      </c>
      <c r="B52" s="89" t="s">
        <v>146</v>
      </c>
      <c r="C52" s="26"/>
      <c r="D52" s="89" t="s">
        <v>146</v>
      </c>
      <c r="E52" s="30"/>
      <c r="F52" s="30">
        <v>5005</v>
      </c>
      <c r="G52" s="30"/>
      <c r="H52" s="89" t="s">
        <v>146</v>
      </c>
    </row>
    <row r="53" spans="1:8" ht="21.65" customHeight="1" x14ac:dyDescent="0.65">
      <c r="A53" s="11" t="s">
        <v>122</v>
      </c>
      <c r="B53" s="30">
        <v>-231389</v>
      </c>
      <c r="C53" s="30"/>
      <c r="D53" s="30">
        <v>-358821</v>
      </c>
      <c r="E53" s="30"/>
      <c r="F53" s="30">
        <v>-12972</v>
      </c>
      <c r="G53" s="30"/>
      <c r="H53" s="30">
        <v>-84149</v>
      </c>
    </row>
    <row r="54" spans="1:8" ht="21.65" customHeight="1" x14ac:dyDescent="0.65">
      <c r="A54" s="11" t="s">
        <v>123</v>
      </c>
      <c r="B54" s="30">
        <v>-4540</v>
      </c>
      <c r="C54" s="30"/>
      <c r="D54" s="30">
        <v>-4451</v>
      </c>
      <c r="E54" s="30"/>
      <c r="F54" s="30">
        <v>-3494</v>
      </c>
      <c r="G54" s="30"/>
      <c r="H54" s="30">
        <v>-2876</v>
      </c>
    </row>
    <row r="55" spans="1:8" ht="21.65" customHeight="1" x14ac:dyDescent="0.65">
      <c r="A55" s="11" t="s">
        <v>145</v>
      </c>
      <c r="B55" s="30">
        <v>10671</v>
      </c>
      <c r="C55" s="30"/>
      <c r="D55" s="30">
        <v>688</v>
      </c>
      <c r="E55" s="30"/>
      <c r="F55" s="30">
        <v>153</v>
      </c>
      <c r="G55" s="30"/>
      <c r="H55" s="30">
        <v>642</v>
      </c>
    </row>
    <row r="56" spans="1:8" ht="21.65" customHeight="1" x14ac:dyDescent="0.65">
      <c r="A56" s="11" t="s">
        <v>61</v>
      </c>
      <c r="B56" s="30">
        <v>1686</v>
      </c>
      <c r="C56" s="30"/>
      <c r="D56" s="30">
        <v>5578</v>
      </c>
      <c r="E56" s="30"/>
      <c r="F56" s="76">
        <v>19967</v>
      </c>
      <c r="G56" s="30"/>
      <c r="H56" s="76">
        <v>18204</v>
      </c>
    </row>
    <row r="57" spans="1:8" ht="21.65" customHeight="1" x14ac:dyDescent="0.7">
      <c r="A57" s="7" t="s">
        <v>124</v>
      </c>
      <c r="B57" s="34">
        <f>SUM(B50:B56)</f>
        <v>-216739</v>
      </c>
      <c r="C57" s="35"/>
      <c r="D57" s="34">
        <f>SUM(D50:D56)</f>
        <v>-346845</v>
      </c>
      <c r="E57" s="35"/>
      <c r="F57" s="34">
        <f>SUM(F50:F56)</f>
        <v>-194723</v>
      </c>
      <c r="G57" s="35"/>
      <c r="H57" s="34">
        <f>SUM(H50:H56)</f>
        <v>-621291</v>
      </c>
    </row>
    <row r="58" spans="1:8" ht="14.25" customHeight="1" x14ac:dyDescent="0.7">
      <c r="A58" s="7"/>
      <c r="B58" s="39"/>
      <c r="C58" s="35"/>
      <c r="D58" s="39"/>
      <c r="E58" s="35"/>
      <c r="F58" s="39"/>
      <c r="G58" s="35"/>
      <c r="H58" s="39"/>
    </row>
    <row r="59" spans="1:8" ht="21.65" customHeight="1" x14ac:dyDescent="0.7">
      <c r="A59" s="25" t="s">
        <v>36</v>
      </c>
      <c r="B59" s="28"/>
      <c r="C59" s="29"/>
      <c r="D59" s="28"/>
      <c r="E59" s="30"/>
      <c r="F59" s="30"/>
      <c r="G59" s="30"/>
      <c r="H59" s="30"/>
    </row>
    <row r="60" spans="1:8" ht="21.65" customHeight="1" x14ac:dyDescent="0.65">
      <c r="A60" s="11" t="s">
        <v>236</v>
      </c>
      <c r="B60" s="28">
        <v>2014027</v>
      </c>
      <c r="C60" s="29"/>
      <c r="D60" s="89" t="s">
        <v>146</v>
      </c>
      <c r="E60" s="30"/>
      <c r="F60" s="30">
        <v>2014027</v>
      </c>
      <c r="G60" s="30"/>
      <c r="H60" s="89" t="s">
        <v>146</v>
      </c>
    </row>
    <row r="61" spans="1:8" ht="21.65" customHeight="1" x14ac:dyDescent="0.65">
      <c r="A61" s="11" t="s">
        <v>97</v>
      </c>
      <c r="B61" s="28">
        <v>565000</v>
      </c>
      <c r="C61" s="89"/>
      <c r="D61" s="28">
        <v>1590000</v>
      </c>
      <c r="E61" s="30"/>
      <c r="F61" s="30">
        <v>400000</v>
      </c>
      <c r="G61" s="30"/>
      <c r="H61" s="30">
        <v>1590000</v>
      </c>
    </row>
    <row r="62" spans="1:8" ht="21.65" customHeight="1" x14ac:dyDescent="0.65">
      <c r="A62" s="11" t="s">
        <v>125</v>
      </c>
      <c r="B62" s="28">
        <v>-1800000</v>
      </c>
      <c r="C62" s="89"/>
      <c r="D62" s="28">
        <v>-950000</v>
      </c>
      <c r="E62" s="30"/>
      <c r="F62" s="30">
        <v>-1800000</v>
      </c>
      <c r="G62" s="30"/>
      <c r="H62" s="30">
        <v>-950000</v>
      </c>
    </row>
    <row r="63" spans="1:8" ht="21.65" customHeight="1" x14ac:dyDescent="0.65">
      <c r="A63" s="11" t="s">
        <v>102</v>
      </c>
      <c r="B63" s="89" t="s">
        <v>146</v>
      </c>
      <c r="C63" s="29"/>
      <c r="D63" s="89" t="s">
        <v>146</v>
      </c>
      <c r="E63" s="30"/>
      <c r="F63" s="28">
        <v>2580</v>
      </c>
      <c r="G63" s="30"/>
      <c r="H63" s="28">
        <v>27895</v>
      </c>
    </row>
    <row r="64" spans="1:8" ht="21.65" customHeight="1" x14ac:dyDescent="0.65">
      <c r="A64" s="11" t="s">
        <v>126</v>
      </c>
      <c r="B64" s="89" t="s">
        <v>146</v>
      </c>
      <c r="C64" s="29"/>
      <c r="D64" s="89" t="s">
        <v>146</v>
      </c>
      <c r="E64" s="30"/>
      <c r="F64" s="28">
        <v>-23627</v>
      </c>
      <c r="G64" s="30"/>
      <c r="H64" s="28">
        <v>-59771</v>
      </c>
    </row>
    <row r="65" spans="1:8" ht="21.65" customHeight="1" x14ac:dyDescent="0.65">
      <c r="A65" s="11" t="s">
        <v>98</v>
      </c>
      <c r="B65" s="28">
        <v>455400</v>
      </c>
      <c r="D65" s="28">
        <v>1340499</v>
      </c>
      <c r="E65" s="30"/>
      <c r="F65" s="89" t="s">
        <v>146</v>
      </c>
      <c r="G65" s="30"/>
      <c r="H65" s="28">
        <v>998250</v>
      </c>
    </row>
    <row r="66" spans="1:8" ht="21.65" customHeight="1" x14ac:dyDescent="0.65">
      <c r="A66" s="11" t="s">
        <v>127</v>
      </c>
      <c r="B66" s="28">
        <v>-390000</v>
      </c>
      <c r="D66" s="28">
        <v>-129656</v>
      </c>
      <c r="E66" s="30"/>
      <c r="F66" s="89" t="s">
        <v>146</v>
      </c>
      <c r="G66" s="30"/>
      <c r="H66" s="28">
        <v>-65189</v>
      </c>
    </row>
    <row r="67" spans="1:8" ht="21.65" customHeight="1" x14ac:dyDescent="0.65">
      <c r="A67" s="130" t="s">
        <v>176</v>
      </c>
      <c r="B67" s="28">
        <v>-82549</v>
      </c>
      <c r="C67" s="89"/>
      <c r="D67" s="28">
        <v>-89860</v>
      </c>
      <c r="E67" s="30"/>
      <c r="F67" s="28">
        <v>-12254</v>
      </c>
      <c r="G67" s="30"/>
      <c r="H67" s="28">
        <v>-28733</v>
      </c>
    </row>
    <row r="68" spans="1:8" ht="21.65" customHeight="1" x14ac:dyDescent="0.65">
      <c r="A68" s="11" t="s">
        <v>137</v>
      </c>
      <c r="B68" s="89" t="s">
        <v>146</v>
      </c>
      <c r="C68" s="29"/>
      <c r="D68" s="28">
        <v>-176227</v>
      </c>
      <c r="E68" s="30"/>
      <c r="F68" s="89" t="s">
        <v>146</v>
      </c>
      <c r="G68" s="30"/>
      <c r="H68" s="28">
        <v>-176227</v>
      </c>
    </row>
    <row r="69" spans="1:8" ht="21.65" customHeight="1" x14ac:dyDescent="0.65">
      <c r="A69" s="11" t="s">
        <v>63</v>
      </c>
      <c r="B69" s="28">
        <v>-170401</v>
      </c>
      <c r="C69" s="29"/>
      <c r="D69" s="28">
        <v>-176679</v>
      </c>
      <c r="E69" s="30"/>
      <c r="F69" s="28">
        <v>-118388</v>
      </c>
      <c r="G69" s="30"/>
      <c r="H69" s="28">
        <v>-125252</v>
      </c>
    </row>
    <row r="70" spans="1:8" ht="21.65" customHeight="1" x14ac:dyDescent="0.7">
      <c r="A70" s="36" t="s">
        <v>224</v>
      </c>
      <c r="B70" s="32">
        <f>SUM(B60:B69)</f>
        <v>591477</v>
      </c>
      <c r="C70" s="33"/>
      <c r="D70" s="32">
        <f>SUM(D60:D69)</f>
        <v>1408077</v>
      </c>
      <c r="E70" s="35"/>
      <c r="F70" s="32">
        <f>SUM(F60:F69)</f>
        <v>462338</v>
      </c>
      <c r="G70" s="35"/>
      <c r="H70" s="32">
        <f>SUM(H60:H69)</f>
        <v>1210973</v>
      </c>
    </row>
    <row r="71" spans="1:8" ht="22.5" customHeight="1" x14ac:dyDescent="0.7">
      <c r="A71" s="83" t="s">
        <v>46</v>
      </c>
      <c r="B71" s="41"/>
      <c r="C71" s="41"/>
      <c r="D71" s="41"/>
      <c r="E71" s="2"/>
      <c r="F71" s="2"/>
      <c r="G71" s="2"/>
      <c r="H71" s="2"/>
    </row>
    <row r="72" spans="1:8" ht="22.5" customHeight="1" x14ac:dyDescent="0.7">
      <c r="A72" s="5" t="s">
        <v>84</v>
      </c>
      <c r="B72" s="42"/>
      <c r="C72" s="42"/>
      <c r="D72" s="42"/>
      <c r="E72" s="4"/>
      <c r="F72" s="4"/>
      <c r="G72" s="4"/>
      <c r="H72" s="4"/>
    </row>
    <row r="73" spans="1:8" ht="22.5" customHeight="1" x14ac:dyDescent="0.7">
      <c r="A73" s="5"/>
      <c r="B73" s="42"/>
      <c r="C73" s="42"/>
      <c r="D73" s="42"/>
      <c r="E73" s="4"/>
      <c r="F73" s="4"/>
      <c r="G73" s="4"/>
      <c r="H73" s="4"/>
    </row>
    <row r="74" spans="1:8" ht="22.5" customHeight="1" x14ac:dyDescent="0.7">
      <c r="B74" s="15"/>
      <c r="C74" s="16" t="s">
        <v>4</v>
      </c>
      <c r="D74" s="151"/>
      <c r="E74" s="17"/>
      <c r="F74" s="282" t="s">
        <v>40</v>
      </c>
      <c r="G74" s="282"/>
      <c r="H74" s="282"/>
    </row>
    <row r="75" spans="1:8" ht="22.5" customHeight="1" x14ac:dyDescent="0.65">
      <c r="B75" s="281" t="s">
        <v>111</v>
      </c>
      <c r="C75" s="281"/>
      <c r="D75" s="281"/>
      <c r="E75" s="17"/>
      <c r="F75" s="281" t="s">
        <v>111</v>
      </c>
      <c r="G75" s="281"/>
      <c r="H75" s="281"/>
    </row>
    <row r="76" spans="1:8" ht="22.5" customHeight="1" x14ac:dyDescent="0.65">
      <c r="B76" s="281" t="s">
        <v>109</v>
      </c>
      <c r="C76" s="281"/>
      <c r="D76" s="281"/>
      <c r="E76" s="17"/>
      <c r="F76" s="281" t="s">
        <v>109</v>
      </c>
      <c r="G76" s="281"/>
      <c r="H76" s="281"/>
    </row>
    <row r="77" spans="1:8" ht="22.5" customHeight="1" x14ac:dyDescent="0.65">
      <c r="B77" s="20">
        <v>2564</v>
      </c>
      <c r="C77" s="21"/>
      <c r="D77" s="20">
        <v>2563</v>
      </c>
      <c r="E77" s="23"/>
      <c r="F77" s="20">
        <v>2564</v>
      </c>
      <c r="G77" s="21"/>
      <c r="H77" s="20">
        <v>2563</v>
      </c>
    </row>
    <row r="78" spans="1:8" ht="22.5" customHeight="1" x14ac:dyDescent="0.65">
      <c r="B78" s="20"/>
      <c r="C78" s="21"/>
      <c r="D78" s="20"/>
      <c r="E78" s="77" t="s">
        <v>77</v>
      </c>
      <c r="F78" s="22"/>
      <c r="G78" s="23"/>
      <c r="H78" s="22"/>
    </row>
    <row r="79" spans="1:8" ht="22.5" customHeight="1" x14ac:dyDescent="0.7">
      <c r="A79" s="36" t="s">
        <v>185</v>
      </c>
      <c r="B79" s="11"/>
      <c r="D79" s="11"/>
      <c r="E79" s="11"/>
      <c r="F79" s="11"/>
      <c r="G79" s="11"/>
      <c r="H79" s="11"/>
    </row>
    <row r="80" spans="1:8" ht="22.5" customHeight="1" x14ac:dyDescent="0.7">
      <c r="A80" s="125" t="s">
        <v>132</v>
      </c>
      <c r="B80" s="47">
        <f>SUM(B70,B57,B39)</f>
        <v>-108657</v>
      </c>
      <c r="C80" s="33"/>
      <c r="D80" s="47">
        <f>SUM(D70,D57,D39)</f>
        <v>577424</v>
      </c>
      <c r="E80" s="35"/>
      <c r="F80" s="35">
        <f>SUM(F70,F57,F39)</f>
        <v>-13662</v>
      </c>
      <c r="G80" s="35"/>
      <c r="H80" s="35">
        <f>SUM(H70,H57,H39)</f>
        <v>258707</v>
      </c>
    </row>
    <row r="81" spans="1:11" ht="22.5" customHeight="1" x14ac:dyDescent="0.7">
      <c r="A81" s="12" t="s">
        <v>128</v>
      </c>
      <c r="B81" s="47"/>
      <c r="C81" s="33"/>
      <c r="D81" s="47"/>
      <c r="E81" s="35"/>
      <c r="F81" s="35"/>
      <c r="G81" s="35"/>
      <c r="H81" s="35"/>
    </row>
    <row r="82" spans="1:11" s="14" customFormat="1" ht="22.5" customHeight="1" x14ac:dyDescent="0.65">
      <c r="A82" s="50" t="s">
        <v>129</v>
      </c>
      <c r="B82" s="46">
        <v>27046</v>
      </c>
      <c r="C82" s="26"/>
      <c r="D82" s="46">
        <v>2493</v>
      </c>
      <c r="E82" s="27"/>
      <c r="F82" s="127" t="s">
        <v>146</v>
      </c>
      <c r="G82" s="27"/>
      <c r="H82" s="127" t="s">
        <v>146</v>
      </c>
      <c r="J82" s="124"/>
      <c r="K82" s="124"/>
    </row>
    <row r="83" spans="1:11" ht="22.5" customHeight="1" x14ac:dyDescent="0.7">
      <c r="A83" s="126" t="s">
        <v>185</v>
      </c>
      <c r="B83" s="36">
        <f>SUM(B80:B82)</f>
        <v>-81611</v>
      </c>
      <c r="C83" s="33"/>
      <c r="D83" s="36">
        <f>SUM(D80:D82)</f>
        <v>579917</v>
      </c>
      <c r="E83" s="36"/>
      <c r="F83" s="36">
        <f>SUM(F80:F82)</f>
        <v>-13662</v>
      </c>
      <c r="G83" s="36"/>
      <c r="H83" s="36">
        <f>SUM(H80:H82)</f>
        <v>258707</v>
      </c>
    </row>
    <row r="84" spans="1:11" ht="22.5" customHeight="1" x14ac:dyDescent="0.7">
      <c r="A84" s="12" t="s">
        <v>151</v>
      </c>
      <c r="B84" s="46">
        <v>1622576</v>
      </c>
      <c r="C84" s="29"/>
      <c r="D84" s="46">
        <v>968889</v>
      </c>
      <c r="E84" s="35"/>
      <c r="F84" s="44">
        <v>809562</v>
      </c>
      <c r="G84" s="35"/>
      <c r="H84" s="44">
        <v>228016</v>
      </c>
    </row>
    <row r="85" spans="1:11" ht="22.5" customHeight="1" thickBot="1" x14ac:dyDescent="0.75">
      <c r="A85" s="36" t="s">
        <v>153</v>
      </c>
      <c r="B85" s="40">
        <f>SUM(B83:B84)</f>
        <v>1540965</v>
      </c>
      <c r="C85" s="33"/>
      <c r="D85" s="40">
        <f>SUM(D83:D84)</f>
        <v>1548806</v>
      </c>
      <c r="E85" s="35"/>
      <c r="F85" s="40">
        <f>SUM(F83:F84)</f>
        <v>795900</v>
      </c>
      <c r="G85" s="35"/>
      <c r="H85" s="40">
        <f>SUM(H83:H84)</f>
        <v>486723</v>
      </c>
    </row>
    <row r="86" spans="1:11" s="119" customFormat="1" ht="22.5" customHeight="1" thickTop="1" x14ac:dyDescent="0.7">
      <c r="A86" s="120"/>
      <c r="B86" s="121"/>
      <c r="C86" s="122"/>
      <c r="D86" s="121"/>
      <c r="E86" s="123"/>
      <c r="F86" s="121"/>
      <c r="G86" s="123"/>
      <c r="H86" s="121"/>
    </row>
    <row r="87" spans="1:11" ht="22.5" customHeight="1" x14ac:dyDescent="0.7">
      <c r="A87" s="25" t="s">
        <v>66</v>
      </c>
    </row>
    <row r="88" spans="1:11" ht="22.5" hidden="1" customHeight="1" x14ac:dyDescent="0.65">
      <c r="A88" s="11" t="s">
        <v>116</v>
      </c>
      <c r="B88" s="89"/>
      <c r="D88" s="89"/>
      <c r="F88" s="89"/>
      <c r="H88" s="89"/>
    </row>
    <row r="89" spans="1:11" ht="22.5" customHeight="1" x14ac:dyDescent="0.65">
      <c r="A89" s="11" t="s">
        <v>135</v>
      </c>
      <c r="B89" s="30"/>
      <c r="D89" s="30"/>
      <c r="F89" s="73"/>
      <c r="H89" s="73"/>
    </row>
    <row r="90" spans="1:11" ht="22.5" customHeight="1" x14ac:dyDescent="0.65">
      <c r="A90" s="11" t="s">
        <v>130</v>
      </c>
      <c r="B90" s="30">
        <v>11233</v>
      </c>
      <c r="D90" s="30">
        <v>37390</v>
      </c>
      <c r="F90" s="73">
        <v>3207</v>
      </c>
      <c r="H90" s="73">
        <v>31262</v>
      </c>
    </row>
  </sheetData>
  <mergeCells count="15">
    <mergeCell ref="F4:H4"/>
    <mergeCell ref="B5:D5"/>
    <mergeCell ref="F5:H5"/>
    <mergeCell ref="B6:D6"/>
    <mergeCell ref="F6:H6"/>
    <mergeCell ref="F44:H44"/>
    <mergeCell ref="F74:H74"/>
    <mergeCell ref="B75:D75"/>
    <mergeCell ref="F75:H75"/>
    <mergeCell ref="B76:D76"/>
    <mergeCell ref="F76:H76"/>
    <mergeCell ref="B45:D45"/>
    <mergeCell ref="F45:H45"/>
    <mergeCell ref="B46:D46"/>
    <mergeCell ref="F46:H46"/>
  </mergeCells>
  <pageMargins left="0.7" right="0.7" top="0.48" bottom="0.5" header="0.5" footer="0.5"/>
  <pageSetup paperSize="9" scale="87" firstPageNumber="12" orientation="portrait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
&amp;P</oddFooter>
  </headerFooter>
  <rowBreaks count="2" manualBreakCount="2">
    <brk id="40" max="16383" man="1"/>
    <brk id="7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BS3-5</vt:lpstr>
      <vt:lpstr>PL-6-9</vt:lpstr>
      <vt:lpstr>Shareholder-10</vt:lpstr>
      <vt:lpstr>Sharehloder-11</vt:lpstr>
      <vt:lpstr>Cashflow-12-14</vt:lpstr>
      <vt:lpstr>'BS3-5'!Print_Area</vt:lpstr>
      <vt:lpstr>'Cashflow-12-14'!Print_Area</vt:lpstr>
      <vt:lpstr>'PL-6-9'!Print_Area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Somjai, Nigonyanont</cp:lastModifiedBy>
  <cp:lastPrinted>2021-08-13T11:01:38Z</cp:lastPrinted>
  <dcterms:created xsi:type="dcterms:W3CDTF">1999-04-21T14:26:53Z</dcterms:created>
  <dcterms:modified xsi:type="dcterms:W3CDTF">2021-08-13T11:02:07Z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387a603-4f3f-4e5e-a792-f06912a01f6e_Enabled">
    <vt:lpwstr>true</vt:lpwstr>
  </property>
  <property fmtid="{D5CDD505-2E9C-101B-9397-08002B2CF9AE}" pid="3" name="MSIP_Label_7387a603-4f3f-4e5e-a792-f06912a01f6e_SetDate">
    <vt:lpwstr>2021-07-19T08:39:10Z</vt:lpwstr>
  </property>
  <property fmtid="{D5CDD505-2E9C-101B-9397-08002B2CF9AE}" pid="4" name="MSIP_Label_7387a603-4f3f-4e5e-a792-f06912a01f6e_Method">
    <vt:lpwstr>Privileged</vt:lpwstr>
  </property>
  <property fmtid="{D5CDD505-2E9C-101B-9397-08002B2CF9AE}" pid="5" name="MSIP_Label_7387a603-4f3f-4e5e-a792-f06912a01f6e_Name">
    <vt:lpwstr>General</vt:lpwstr>
  </property>
  <property fmtid="{D5CDD505-2E9C-101B-9397-08002B2CF9AE}" pid="6" name="MSIP_Label_7387a603-4f3f-4e5e-a792-f06912a01f6e_SiteId">
    <vt:lpwstr>c7b82b75-bb92-42d1-a00f-a037dbbc66ac</vt:lpwstr>
  </property>
  <property fmtid="{D5CDD505-2E9C-101B-9397-08002B2CF9AE}" pid="7" name="MSIP_Label_7387a603-4f3f-4e5e-a792-f06912a01f6e_ActionId">
    <vt:lpwstr>0a55e71c-4e6e-4c6e-89c9-245ce99aa0e0</vt:lpwstr>
  </property>
  <property fmtid="{D5CDD505-2E9C-101B-9397-08002B2CF9AE}" pid="8" name="MSIP_Label_7387a603-4f3f-4e5e-a792-f06912a01f6e_ContentBits">
    <vt:lpwstr>0</vt:lpwstr>
  </property>
</Properties>
</file>