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106977 - 2021 Dec-FSA-ZEN Corporation PCL\Working Folder\Q2'21\File to SEC\"/>
    </mc:Choice>
  </mc:AlternateContent>
  <xr:revisionPtr revIDLastSave="0" documentId="13_ncr:1_{D0926004-6263-4476-B6C4-8788820BDB6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FP-3-5" sheetId="1" r:id="rId1"/>
    <sheet name="PL-6-7" sheetId="8" r:id="rId2"/>
    <sheet name="PL8-9" sheetId="9" r:id="rId3"/>
    <sheet name="SH-10-11" sheetId="4" r:id="rId4"/>
    <sheet name="SH-12-13" sheetId="6" r:id="rId5"/>
    <sheet name="CF-14-15" sheetId="3" r:id="rId6"/>
  </sheets>
  <externalReferences>
    <externalReference r:id="rId7"/>
  </externalReferences>
  <definedNames>
    <definedName name="_Key1" localSheetId="2" hidden="1">'[1]Detail-Sep'!#REF!</definedName>
    <definedName name="_Key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2" hidden="1">'[1]Detail-Sep'!#REF!</definedName>
    <definedName name="_Sort" hidden="1">'[1]Detail-Sep'!#REF!</definedName>
    <definedName name="hitech" localSheetId="2" hidden="1">#REF!</definedName>
    <definedName name="hitech" hidden="1">#REF!</definedName>
    <definedName name="_xlnm.Print_Area" localSheetId="5">'CF-14-15'!$A$1:$J$87</definedName>
    <definedName name="_xlnm.Print_Area" localSheetId="1">'PL-6-7'!$A$1:$J$51</definedName>
    <definedName name="_xlnm.Print_Area" localSheetId="2">'PL8-9'!$A$1:$J$51</definedName>
    <definedName name="_xlnm.Print_Area" localSheetId="0">'SFP-3-5'!$A$1:$J$91</definedName>
    <definedName name="_xlnm.Print_Area" localSheetId="3">'SH-10-11'!$A$1:$Q$66</definedName>
    <definedName name="_xlnm.Print_Area" localSheetId="4">'SH-12-13'!$A$1:$K$53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9" l="1"/>
  <c r="F26" i="9"/>
  <c r="H26" i="9"/>
  <c r="J26" i="9"/>
  <c r="O61" i="4" l="1"/>
  <c r="M55" i="4" l="1"/>
  <c r="Q55" i="4" s="1"/>
  <c r="K61" i="4"/>
  <c r="Q56" i="4" l="1"/>
  <c r="O56" i="4"/>
  <c r="M56" i="4"/>
  <c r="K56" i="4"/>
  <c r="I56" i="4"/>
  <c r="G56" i="4"/>
  <c r="E56" i="4"/>
  <c r="C56" i="4"/>
  <c r="O52" i="4"/>
  <c r="K52" i="4"/>
  <c r="I52" i="4"/>
  <c r="G52" i="4"/>
  <c r="E52" i="4"/>
  <c r="C52" i="4"/>
  <c r="E58" i="4" l="1"/>
  <c r="I58" i="4"/>
  <c r="K58" i="4"/>
  <c r="G58" i="4"/>
  <c r="O58" i="4"/>
  <c r="C58" i="4"/>
  <c r="D43" i="8" l="1"/>
  <c r="D42" i="8"/>
  <c r="D27" i="8" l="1"/>
  <c r="D25" i="8"/>
  <c r="D24" i="8"/>
  <c r="D20" i="8"/>
  <c r="D14" i="8"/>
  <c r="D10" i="8"/>
  <c r="D48" i="9" l="1"/>
  <c r="D47" i="9" l="1"/>
  <c r="D18" i="8"/>
  <c r="F13" i="3" l="1"/>
  <c r="J13" i="3"/>
  <c r="H24" i="8"/>
  <c r="F12" i="3"/>
  <c r="H20" i="8"/>
  <c r="H13" i="3" l="1"/>
  <c r="J12" i="3" l="1"/>
  <c r="D13" i="3" l="1"/>
  <c r="H48" i="9"/>
  <c r="F48" i="9"/>
  <c r="H30" i="9"/>
  <c r="D30" i="9"/>
  <c r="D12" i="3"/>
  <c r="J21" i="9"/>
  <c r="F21" i="9"/>
  <c r="D19" i="8"/>
  <c r="J15" i="9"/>
  <c r="F15" i="9"/>
  <c r="H14" i="8"/>
  <c r="H13" i="8"/>
  <c r="H12" i="8"/>
  <c r="J23" i="9" l="1"/>
  <c r="J28" i="9" s="1"/>
  <c r="J44" i="9" s="1"/>
  <c r="H27" i="8"/>
  <c r="H12" i="3"/>
  <c r="H15" i="9"/>
  <c r="D15" i="9"/>
  <c r="H21" i="9"/>
  <c r="D21" i="9"/>
  <c r="F23" i="9"/>
  <c r="J31" i="9" l="1"/>
  <c r="J47" i="9" s="1"/>
  <c r="J49" i="9" s="1"/>
  <c r="F28" i="9"/>
  <c r="F44" i="9" s="1"/>
  <c r="D23" i="9"/>
  <c r="H23" i="9"/>
  <c r="J10" i="3" l="1"/>
  <c r="J29" i="3" s="1"/>
  <c r="I22" i="6"/>
  <c r="D28" i="9"/>
  <c r="H28" i="9"/>
  <c r="I48" i="6" s="1"/>
  <c r="F31" i="9"/>
  <c r="H31" i="9" l="1"/>
  <c r="H47" i="9" s="1"/>
  <c r="H49" i="9" s="1"/>
  <c r="F47" i="9"/>
  <c r="F49" i="9" s="1"/>
  <c r="K27" i="4"/>
  <c r="F10" i="3"/>
  <c r="F29" i="3" s="1"/>
  <c r="D44" i="9"/>
  <c r="D31" i="9"/>
  <c r="H44" i="9"/>
  <c r="J52" i="3"/>
  <c r="H52" i="3"/>
  <c r="F52" i="3"/>
  <c r="D52" i="3"/>
  <c r="H10" i="3" l="1"/>
  <c r="D49" i="9"/>
  <c r="D10" i="3"/>
  <c r="J21" i="8"/>
  <c r="F21" i="8"/>
  <c r="D55" i="3" l="1"/>
  <c r="Q46" i="4" l="1"/>
  <c r="K13" i="6" l="1"/>
  <c r="I13" i="6"/>
  <c r="G13" i="6"/>
  <c r="E13" i="6"/>
  <c r="C13" i="6"/>
  <c r="K12" i="6"/>
  <c r="K11" i="6"/>
  <c r="H21" i="8" l="1"/>
  <c r="Q13" i="4" l="1"/>
  <c r="Q12" i="4"/>
  <c r="D69" i="3" l="1"/>
  <c r="K39" i="6" l="1"/>
  <c r="Q45" i="4" l="1"/>
  <c r="K40" i="6"/>
  <c r="H69" i="3" l="1"/>
  <c r="D48" i="8" l="1"/>
  <c r="D12" i="8" l="1"/>
  <c r="D13" i="8"/>
  <c r="D42" i="1"/>
  <c r="H48" i="8" l="1"/>
  <c r="H43" i="8"/>
  <c r="H25" i="8"/>
  <c r="H87" i="1"/>
  <c r="H42" i="1"/>
  <c r="I49" i="6" l="1"/>
  <c r="I23" i="6"/>
  <c r="K62" i="4"/>
  <c r="K28" i="4"/>
  <c r="Q22" i="4" l="1"/>
  <c r="M21" i="4"/>
  <c r="Q21" i="4" s="1"/>
  <c r="J87" i="1"/>
  <c r="J42" i="1"/>
  <c r="F42" i="1"/>
  <c r="H80" i="3"/>
  <c r="Q19" i="4"/>
  <c r="K44" i="6"/>
  <c r="C42" i="4"/>
  <c r="I37" i="4"/>
  <c r="D40" i="8"/>
  <c r="J29" i="1" l="1"/>
  <c r="F29" i="1"/>
  <c r="D40" i="1" l="1"/>
  <c r="D74" i="1" s="1"/>
  <c r="D80" i="3" l="1"/>
  <c r="J77" i="3" l="1"/>
  <c r="F77" i="3"/>
  <c r="F66" i="3"/>
  <c r="J66" i="3"/>
  <c r="G50" i="6" l="1"/>
  <c r="G52" i="6" s="1"/>
  <c r="E50" i="6"/>
  <c r="E52" i="6" s="1"/>
  <c r="C50" i="6"/>
  <c r="C52" i="6" s="1"/>
  <c r="K43" i="6"/>
  <c r="K38" i="6"/>
  <c r="C24" i="6"/>
  <c r="E24" i="6"/>
  <c r="G24" i="6"/>
  <c r="I19" i="6"/>
  <c r="G19" i="6"/>
  <c r="E19" i="6"/>
  <c r="K18" i="6"/>
  <c r="C19" i="6"/>
  <c r="C26" i="6" s="1"/>
  <c r="M51" i="4"/>
  <c r="M50" i="4"/>
  <c r="O63" i="4"/>
  <c r="O65" i="4" s="1"/>
  <c r="D87" i="1" s="1"/>
  <c r="I63" i="4"/>
  <c r="I65" i="4" s="1"/>
  <c r="G63" i="4"/>
  <c r="G65" i="4" s="1"/>
  <c r="E63" i="4"/>
  <c r="E65" i="4" s="1"/>
  <c r="C63" i="4"/>
  <c r="C65" i="4" s="1"/>
  <c r="Q50" i="4" l="1"/>
  <c r="Q52" i="4" s="1"/>
  <c r="Q58" i="4" s="1"/>
  <c r="M52" i="4"/>
  <c r="M58" i="4" s="1"/>
  <c r="Q51" i="4"/>
  <c r="E26" i="6"/>
  <c r="G26" i="6"/>
  <c r="K17" i="6"/>
  <c r="Q44" i="4" l="1"/>
  <c r="O24" i="4" l="1"/>
  <c r="K24" i="4"/>
  <c r="I24" i="4"/>
  <c r="G24" i="4"/>
  <c r="E24" i="4"/>
  <c r="C24" i="4"/>
  <c r="O29" i="4"/>
  <c r="I29" i="4"/>
  <c r="G29" i="4"/>
  <c r="E29" i="4"/>
  <c r="C29" i="4"/>
  <c r="J86" i="1"/>
  <c r="J88" i="1" s="1"/>
  <c r="F86" i="1"/>
  <c r="F88" i="1" s="1"/>
  <c r="G31" i="4" l="1"/>
  <c r="C31" i="4"/>
  <c r="E31" i="4"/>
  <c r="I31" i="4"/>
  <c r="O31" i="4"/>
  <c r="K19" i="6" l="1"/>
  <c r="K23" i="6"/>
  <c r="K49" i="6"/>
  <c r="M62" i="4"/>
  <c r="Q62" i="4" s="1"/>
  <c r="M28" i="4"/>
  <c r="Q28" i="4" s="1"/>
  <c r="Q14" i="4" l="1"/>
  <c r="Q24" i="4" s="1"/>
  <c r="M24" i="4"/>
  <c r="J15" i="8"/>
  <c r="F15" i="8"/>
  <c r="J63" i="1"/>
  <c r="J53" i="1"/>
  <c r="J16" i="1"/>
  <c r="F63" i="1"/>
  <c r="F53" i="1"/>
  <c r="F16" i="1"/>
  <c r="J65" i="1" l="1"/>
  <c r="J90" i="1" s="1"/>
  <c r="F65" i="1"/>
  <c r="F90" i="1" s="1"/>
  <c r="J31" i="1"/>
  <c r="F31" i="1"/>
  <c r="J93" i="1" l="1"/>
  <c r="F93" i="1"/>
  <c r="H63" i="1" l="1"/>
  <c r="H29" i="1" l="1"/>
  <c r="H77" i="3" l="1"/>
  <c r="H16" i="1" l="1"/>
  <c r="H31" i="1" s="1"/>
  <c r="H15" i="8" l="1"/>
  <c r="D63" i="1" l="1"/>
  <c r="D15" i="8" l="1"/>
  <c r="D16" i="1" l="1"/>
  <c r="D53" i="1" l="1"/>
  <c r="D65" i="1" s="1"/>
  <c r="D66" i="3" l="1"/>
  <c r="D77" i="3" l="1"/>
  <c r="H55" i="3" l="1"/>
  <c r="D29" i="1" l="1"/>
  <c r="D31" i="1" s="1"/>
  <c r="D21" i="8"/>
  <c r="D29" i="3" l="1"/>
  <c r="D23" i="8" l="1"/>
  <c r="D26" i="8" s="1"/>
  <c r="D28" i="8" s="1"/>
  <c r="D31" i="8" s="1"/>
  <c r="D47" i="8" l="1"/>
  <c r="D49" i="8" s="1"/>
  <c r="D44" i="8"/>
  <c r="K63" i="4"/>
  <c r="M61" i="4"/>
  <c r="K65" i="4" l="1"/>
  <c r="M63" i="4"/>
  <c r="M65" i="4" s="1"/>
  <c r="Q61" i="4"/>
  <c r="Q63" i="4" s="1"/>
  <c r="D41" i="3"/>
  <c r="D44" i="3" s="1"/>
  <c r="D79" i="3" s="1"/>
  <c r="D81" i="3" s="1"/>
  <c r="F23" i="8"/>
  <c r="F26" i="8" s="1"/>
  <c r="F28" i="8" s="1"/>
  <c r="F31" i="8" s="1"/>
  <c r="D85" i="1" l="1"/>
  <c r="D86" i="1" s="1"/>
  <c r="D88" i="1" s="1"/>
  <c r="D90" i="1" s="1"/>
  <c r="D93" i="1" s="1"/>
  <c r="Q65" i="4"/>
  <c r="F42" i="8"/>
  <c r="F44" i="8" s="1"/>
  <c r="F47" i="8" s="1"/>
  <c r="F49" i="8" s="1"/>
  <c r="F41" i="3" s="1"/>
  <c r="F44" i="3" s="1"/>
  <c r="F79" i="3" s="1"/>
  <c r="F81" i="3" s="1"/>
  <c r="S65" i="4" l="1"/>
  <c r="K29" i="4"/>
  <c r="K31" i="4" s="1"/>
  <c r="M27" i="4"/>
  <c r="Q27" i="4" l="1"/>
  <c r="Q29" i="4" s="1"/>
  <c r="Q31" i="4" s="1"/>
  <c r="M29" i="4"/>
  <c r="M31" i="4" s="1"/>
  <c r="H23" i="8"/>
  <c r="H26" i="8" s="1"/>
  <c r="H28" i="8" l="1"/>
  <c r="H31" i="8" s="1"/>
  <c r="H42" i="8" l="1"/>
  <c r="H47" i="8" s="1"/>
  <c r="H49" i="8" s="1"/>
  <c r="H44" i="8"/>
  <c r="I50" i="6"/>
  <c r="I52" i="6" s="1"/>
  <c r="H85" i="1" s="1"/>
  <c r="H86" i="1" s="1"/>
  <c r="H88" i="1" s="1"/>
  <c r="K48" i="6"/>
  <c r="K50" i="6" s="1"/>
  <c r="K52" i="6" s="1"/>
  <c r="L52" i="6" l="1"/>
  <c r="J23" i="8"/>
  <c r="J26" i="8" s="1"/>
  <c r="J28" i="8" s="1"/>
  <c r="J31" i="8" s="1"/>
  <c r="J42" i="8" l="1"/>
  <c r="J47" i="8" l="1"/>
  <c r="J49" i="8" s="1"/>
  <c r="J41" i="3" s="1"/>
  <c r="J44" i="3" s="1"/>
  <c r="J79" i="3" s="1"/>
  <c r="J81" i="3" s="1"/>
  <c r="J44" i="8"/>
  <c r="I24" i="6"/>
  <c r="I26" i="6" s="1"/>
  <c r="K22" i="6"/>
  <c r="K24" i="6" s="1"/>
  <c r="K26" i="6" s="1"/>
  <c r="H53" i="1" l="1"/>
  <c r="H65" i="1" s="1"/>
  <c r="H90" i="1" s="1"/>
  <c r="H93" i="1" s="1"/>
  <c r="H66" i="3" l="1"/>
  <c r="H29" i="3" l="1"/>
  <c r="H41" i="3" s="1"/>
  <c r="H44" i="3" s="1"/>
  <c r="H79" i="3" s="1"/>
  <c r="H81" i="3" s="1"/>
</calcChain>
</file>

<file path=xl/sharedStrings.xml><?xml version="1.0" encoding="utf-8"?>
<sst xmlns="http://schemas.openxmlformats.org/spreadsheetml/2006/main" count="437" uniqueCount="200">
  <si>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</si>
  <si>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</si>
  <si>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</si>
  <si>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</si>
  <si>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</si>
  <si>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</si>
  <si>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</si>
  <si>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</si>
  <si>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</si>
  <si>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</si>
  <si>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</si>
  <si>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</si>
  <si>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</si>
  <si>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</si>
  <si>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</si>
  <si>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</si>
  <si>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</si>
  <si>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</si>
  <si>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</si>
  <si>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</si>
  <si>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</si>
  <si>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</si>
  <si>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</si>
  <si>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</si>
  <si>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</si>
  <si>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</si>
  <si>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</si>
  <si>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</si>
  <si>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</si>
  <si>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</si>
  <si>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</si>
  <si>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</si>
  <si>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</si>
  <si>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</si>
  <si>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</si>
  <si>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</si>
  <si>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</si>
  <si>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</si>
  <si>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</si>
  <si>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</si>
  <si>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</si>
  <si>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</si>
  <si>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</si>
  <si>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</si>
  <si>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</si>
  <si>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</si>
  <si>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</si>
  <si>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</si>
  <si>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</si>
  <si>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</si>
  <si>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</si>
  <si>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</si>
  <si>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</si>
  <si>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</si>
  <si>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</si>
  <si>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</si>
  <si>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</si>
  <si>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</si>
  <si>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เงินมัดจำ</t>
  </si>
  <si>
    <t>ค่าใช้จ่ายค้างจ่าย</t>
  </si>
  <si>
    <t>ประมาณการหนี้สินไม่หมุนเวียนการรื้อถอน</t>
  </si>
  <si>
    <t>รายได้ค่าธรรมเนียนสมาชิกรอตัดบัญชี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</si>
  <si>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</si>
  <si>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</si>
  <si>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</si>
  <si>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</si>
  <si>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</si>
  <si>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</si>
  <si>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</si>
  <si>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</si>
  <si>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</si>
  <si>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</si>
  <si>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</si>
  <si>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</si>
  <si>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</si>
  <si>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จ่ายภาษีเงินได้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</si>
  <si>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</si>
  <si>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</si>
  <si>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</si>
  <si>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สิทธิการเช่า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</si>
  <si>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</si>
  <si>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</si>
  <si>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</si>
  <si>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</si>
  <si>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</si>
  <si>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</si>
  <si>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</si>
  <si>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</si>
  <si>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ยอดคงเหลือ ณ วันที่ 1 มกราคม 2563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</si>
  <si>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</si>
  <si>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</si>
  <si>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</si>
  <si>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</si>
  <si>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</si>
  <si>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กิจกรรมลงทุน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</si>
  <si>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</si>
  <si>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</si>
  <si>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</si>
  <si>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</si>
  <si>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</si>
  <si>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</si>
  <si>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</si>
  <si>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</si>
  <si>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</si>
  <si>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</si>
  <si>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</si>
  <si>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</si>
  <si>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</si>
  <si>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</si>
  <si>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</si>
  <si>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</si>
  <si>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</si>
  <si>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</si>
  <si>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</si>
  <si>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</si>
  <si>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</si>
  <si>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</si>
  <si>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</si>
  <si>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</si>
  <si>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</si>
  <si>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</si>
  <si>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</si>
  <si>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</si>
  <si>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</si>
  <si>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</si>
  <si>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</si>
  <si>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</si>
  <si>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</si>
  <si>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</si>
  <si>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</si>
  <si>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</si>
  <si>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</si>
  <si>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</si>
  <si>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</si>
  <si>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</si>
  <si>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</si>
  <si>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</si>
  <si>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</si>
  <si>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</si>
  <si>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</si>
  <si>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</si>
  <si>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</si>
  <si>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</si>
  <si>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</si>
  <si>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</si>
  <si>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</si>
  <si>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</si>
  <si>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   ขาดทุน</t>
  </si>
  <si>
    <t>รายการที่ไม่ใช่เงินสด</t>
  </si>
  <si>
    <t>ยอดคงเหลือ ณ วันที่ 1 มกราคม 2564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</si>
  <si>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</si>
  <si>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</si>
  <si>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</si>
  <si>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</si>
  <si>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</si>
  <si>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</si>
  <si>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</si>
  <si>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</si>
  <si>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</si>
  <si>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</si>
  <si>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</si>
  <si>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</si>
  <si>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</si>
  <si>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</si>
  <si>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</si>
  <si>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</si>
  <si>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</si>
  <si>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</si>
  <si>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</si>
  <si>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</si>
  <si>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</si>
  <si>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</si>
  <si>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</si>
  <si>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30 มิถุนายน</t>
  </si>
  <si>
    <t>สำหรับงวดหกเดือนสิ้นสุดวันที่</t>
  </si>
  <si>
    <t>2563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</si>
  <si>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</si>
  <si>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</si>
  <si>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</si>
  <si>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</si>
  <si>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</si>
  <si>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</si>
  <si>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2563</t>
  </si>
  <si>
    <t>ที่ไม่มีอำนาจ</t>
  </si>
  <si>
    <t>เงินสดและรายการเทียบเท่าเงินสด ณ 30 มิถุนายน</t>
  </si>
  <si>
    <t>ขาดทุน (กำไร) จากการจำหน่ายที่ดิน อาคารและอุปกรณ์</t>
  </si>
  <si>
    <t>5, 8</t>
  </si>
  <si>
    <t>ขาดทุนสำหรับงวด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</si>
  <si>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</si>
  <si>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</si>
  <si>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</si>
  <si>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</si>
  <si>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 (ขาดทุน)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</si>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</sst>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_(* #,##0.00000000_);_(* \(#,##0.00000000\);_(* &quot;-&quot;??_);_(@_)"/>
    <numFmt numFmtId="170" formatCode="#,##0.00;\(#,##0.00\)"/>
    <numFmt numFmtId="171" formatCode="[$-1010000]d/m/yy;@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rgb="FFFFFF0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71" fontId="1" fillId="0" borderId="0"/>
    <xf numFmtId="171" fontId="2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5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Alignment="1"/>
    <xf numFmtId="165" fontId="8" fillId="0" borderId="1" xfId="0" applyNumberFormat="1" applyFont="1" applyFill="1" applyBorder="1" applyAlignment="1"/>
    <xf numFmtId="0" fontId="5" fillId="0" borderId="0" xfId="0" applyFont="1" applyFill="1" applyAlignment="1"/>
    <xf numFmtId="0" fontId="8" fillId="0" borderId="0" xfId="0" applyFont="1" applyFill="1" applyAlignment="1"/>
    <xf numFmtId="165" fontId="7" fillId="0" borderId="0" xfId="0" applyNumberFormat="1" applyFont="1" applyFill="1" applyAlignment="1"/>
    <xf numFmtId="165" fontId="8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8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165" fontId="8" fillId="0" borderId="2" xfId="0" applyNumberFormat="1" applyFont="1" applyFill="1" applyBorder="1" applyAlignment="1"/>
    <xf numFmtId="165" fontId="8" fillId="0" borderId="4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37" fontId="8" fillId="0" borderId="0" xfId="0" applyNumberFormat="1" applyFont="1" applyFill="1" applyAlignment="1"/>
    <xf numFmtId="0" fontId="12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43" fontId="19" fillId="0" borderId="0" xfId="1" applyFont="1" applyFill="1" applyAlignment="1"/>
    <xf numFmtId="43" fontId="3" fillId="0" borderId="0" xfId="1" applyFont="1" applyFill="1" applyBorder="1" applyAlignment="1"/>
    <xf numFmtId="0" fontId="9" fillId="0" borderId="0" xfId="0" applyFont="1" applyFill="1" applyBorder="1" applyAlignment="1"/>
    <xf numFmtId="165" fontId="0" fillId="0" borderId="0" xfId="0" quotePrefix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vertical="top"/>
    </xf>
    <xf numFmtId="37" fontId="8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43" fontId="0" fillId="0" borderId="0" xfId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21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/>
    <xf numFmtId="43" fontId="8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8" fillId="0" borderId="0" xfId="0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43" fontId="17" fillId="0" borderId="0" xfId="1" applyFont="1" applyFill="1" applyBorder="1" applyAlignment="1"/>
    <xf numFmtId="169" fontId="17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14" fillId="0" borderId="0" xfId="0" applyFont="1" applyFill="1" applyAlignment="1"/>
    <xf numFmtId="166" fontId="0" fillId="0" borderId="2" xfId="1" applyNumberFormat="1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37" fontId="8" fillId="0" borderId="4" xfId="0" applyNumberFormat="1" applyFont="1" applyFill="1" applyBorder="1" applyAlignment="1"/>
    <xf numFmtId="37" fontId="8" fillId="0" borderId="4" xfId="1" applyNumberFormat="1" applyFont="1" applyFill="1" applyBorder="1" applyAlignment="1"/>
    <xf numFmtId="166" fontId="0" fillId="0" borderId="0" xfId="1" applyNumberFormat="1" applyFont="1" applyFill="1"/>
    <xf numFmtId="0" fontId="0" fillId="0" borderId="0" xfId="0" applyFont="1" applyFill="1"/>
    <xf numFmtId="166" fontId="8" fillId="0" borderId="5" xfId="1" applyNumberFormat="1" applyFont="1" applyFill="1" applyBorder="1" applyAlignment="1"/>
    <xf numFmtId="0" fontId="0" fillId="0" borderId="0" xfId="0" applyFill="1"/>
    <xf numFmtId="43" fontId="21" fillId="0" borderId="0" xfId="1" applyFont="1" applyFill="1" applyAlignment="1"/>
    <xf numFmtId="166" fontId="8" fillId="0" borderId="0" xfId="1" applyNumberFormat="1" applyFont="1" applyFill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0" fillId="0" borderId="4" xfId="1" applyNumberFormat="1" applyFont="1" applyFill="1" applyBorder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vertical="top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37" fontId="3" fillId="0" borderId="2" xfId="1" applyNumberFormat="1" applyFont="1" applyFill="1" applyBorder="1" applyAlignment="1"/>
    <xf numFmtId="43" fontId="8" fillId="0" borderId="0" xfId="1" applyFont="1" applyFill="1" applyAlignment="1"/>
    <xf numFmtId="43" fontId="0" fillId="0" borderId="0" xfId="1" applyNumberFormat="1" applyFont="1" applyFill="1" applyAlignment="1"/>
    <xf numFmtId="43" fontId="0" fillId="0" borderId="0" xfId="0" applyNumberFormat="1" applyFont="1" applyFill="1"/>
    <xf numFmtId="43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9" fontId="8" fillId="0" borderId="0" xfId="18" applyFont="1" applyFill="1" applyBorder="1" applyAlignment="1"/>
    <xf numFmtId="166" fontId="8" fillId="0" borderId="0" xfId="18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/>
    <xf numFmtId="0" fontId="0" fillId="0" borderId="0" xfId="10" applyFont="1" applyFill="1" applyAlignment="1">
      <alignment horizontal="center"/>
    </xf>
    <xf numFmtId="43" fontId="0" fillId="0" borderId="0" xfId="1" applyFont="1" applyFill="1"/>
    <xf numFmtId="43" fontId="17" fillId="0" borderId="0" xfId="1" applyFont="1" applyFill="1" applyAlignment="1"/>
    <xf numFmtId="0" fontId="21" fillId="0" borderId="0" xfId="0" applyFont="1" applyFill="1" applyBorder="1" applyAlignment="1"/>
    <xf numFmtId="166" fontId="21" fillId="0" borderId="0" xfId="0" applyNumberFormat="1" applyFont="1" applyFill="1" applyBorder="1" applyAlignment="1"/>
    <xf numFmtId="166" fontId="0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3" fontId="8" fillId="0" borderId="0" xfId="0" applyNumberFormat="1" applyFont="1" applyFill="1" applyBorder="1" applyAlignment="1"/>
    <xf numFmtId="43" fontId="9" fillId="0" borderId="0" xfId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37" fontId="13" fillId="0" borderId="0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70" fontId="0" fillId="0" borderId="0" xfId="17" applyNumberFormat="1" applyFont="1" applyFill="1"/>
    <xf numFmtId="168" fontId="8" fillId="0" borderId="0" xfId="17" applyNumberFormat="1" applyFont="1" applyFill="1"/>
    <xf numFmtId="0" fontId="12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37" fontId="8" fillId="0" borderId="3" xfId="0" applyNumberFormat="1" applyFont="1" applyFill="1" applyBorder="1" applyAlignment="1"/>
    <xf numFmtId="166" fontId="8" fillId="0" borderId="3" xfId="1" applyNumberFormat="1" applyFont="1" applyFill="1" applyBorder="1" applyAlignment="1"/>
    <xf numFmtId="39" fontId="8" fillId="0" borderId="4" xfId="0" applyNumberFormat="1" applyFont="1" applyFill="1" applyBorder="1" applyAlignment="1"/>
    <xf numFmtId="39" fontId="8" fillId="0" borderId="0" xfId="0" applyNumberFormat="1" applyFont="1" applyFill="1" applyAlignment="1"/>
    <xf numFmtId="166" fontId="22" fillId="0" borderId="1" xfId="1" applyNumberFormat="1" applyFont="1" applyFill="1" applyBorder="1" applyAlignment="1"/>
    <xf numFmtId="166" fontId="22" fillId="0" borderId="0" xfId="1" applyNumberFormat="1" applyFont="1" applyFill="1" applyBorder="1" applyAlignment="1"/>
    <xf numFmtId="43" fontId="22" fillId="0" borderId="0" xfId="1" applyFont="1" applyFill="1" applyBorder="1" applyAlignment="1"/>
    <xf numFmtId="166" fontId="22" fillId="0" borderId="4" xfId="1" applyNumberFormat="1" applyFont="1" applyFill="1" applyBorder="1" applyAlignment="1"/>
    <xf numFmtId="0" fontId="22" fillId="0" borderId="0" xfId="0" applyFont="1" applyFill="1" applyBorder="1" applyAlignment="1"/>
    <xf numFmtId="166" fontId="22" fillId="0" borderId="4" xfId="0" applyNumberFormat="1" applyFont="1" applyFill="1" applyBorder="1" applyAlignment="1"/>
    <xf numFmtId="9" fontId="8" fillId="0" borderId="0" xfId="18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8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/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1" fontId="5" fillId="0" borderId="0" xfId="19" applyFont="1"/>
    <xf numFmtId="0" fontId="20" fillId="0" borderId="0" xfId="20" applyNumberFormat="1" applyFont="1" applyAlignment="1">
      <alignment horizontal="center"/>
    </xf>
    <xf numFmtId="0" fontId="13" fillId="0" borderId="0" xfId="21" applyNumberFormat="1" applyFont="1" applyFill="1" applyBorder="1" applyAlignment="1"/>
    <xf numFmtId="0" fontId="13" fillId="0" borderId="0" xfId="21" applyNumberFormat="1" applyFont="1" applyFill="1" applyAlignment="1"/>
    <xf numFmtId="0" fontId="24" fillId="0" borderId="0" xfId="19" applyNumberFormat="1" applyFont="1"/>
    <xf numFmtId="0" fontId="13" fillId="0" borderId="0" xfId="20" applyNumberFormat="1" applyFont="1" applyAlignment="1">
      <alignment horizontal="center"/>
    </xf>
    <xf numFmtId="0" fontId="13" fillId="0" borderId="0" xfId="21" applyNumberFormat="1" applyFont="1" applyFill="1" applyAlignment="1">
      <alignment horizontal="center"/>
    </xf>
    <xf numFmtId="0" fontId="5" fillId="0" borderId="0" xfId="20" applyNumberFormat="1" applyFont="1"/>
    <xf numFmtId="0" fontId="8" fillId="0" borderId="0" xfId="20" applyNumberFormat="1" applyFont="1" applyAlignment="1">
      <alignment horizontal="left"/>
    </xf>
    <xf numFmtId="0" fontId="9" fillId="0" borderId="0" xfId="20" applyNumberFormat="1" applyFont="1" applyAlignment="1">
      <alignment horizontal="left"/>
    </xf>
    <xf numFmtId="0" fontId="3" fillId="0" borderId="0" xfId="20" applyNumberFormat="1" applyFont="1" applyAlignment="1">
      <alignment horizontal="left"/>
    </xf>
    <xf numFmtId="171" fontId="21" fillId="0" borderId="0" xfId="19" applyFont="1"/>
    <xf numFmtId="0" fontId="21" fillId="0" borderId="0" xfId="19" applyNumberFormat="1" applyFont="1"/>
    <xf numFmtId="43" fontId="21" fillId="0" borderId="0" xfId="22" applyFont="1" applyFill="1" applyAlignment="1">
      <alignment horizontal="center"/>
    </xf>
    <xf numFmtId="0" fontId="12" fillId="0" borderId="0" xfId="23" applyNumberFormat="1" applyFont="1" applyAlignment="1">
      <alignment horizontal="left"/>
    </xf>
    <xf numFmtId="0" fontId="8" fillId="0" borderId="0" xfId="23" applyNumberFormat="1" applyFont="1" applyAlignment="1">
      <alignment horizontal="left"/>
    </xf>
    <xf numFmtId="0" fontId="9" fillId="0" borderId="0" xfId="23" applyNumberFormat="1" applyFont="1" applyAlignment="1">
      <alignment horizontal="center"/>
    </xf>
    <xf numFmtId="49" fontId="21" fillId="0" borderId="0" xfId="19" applyNumberFormat="1" applyFont="1" applyAlignment="1">
      <alignment horizontal="center"/>
    </xf>
    <xf numFmtId="49" fontId="21" fillId="0" borderId="0" xfId="19" applyNumberFormat="1" applyFont="1"/>
    <xf numFmtId="0" fontId="3" fillId="0" borderId="0" xfId="20" applyNumberFormat="1" applyFont="1"/>
    <xf numFmtId="0" fontId="9" fillId="0" borderId="0" xfId="20" applyNumberFormat="1" applyFont="1" applyAlignment="1">
      <alignment horizontal="center"/>
    </xf>
    <xf numFmtId="166" fontId="9" fillId="0" borderId="0" xfId="21" applyNumberFormat="1" applyFont="1" applyFill="1" applyAlignment="1">
      <alignment horizontal="center"/>
    </xf>
    <xf numFmtId="0" fontId="3" fillId="0" borderId="0" xfId="20" applyNumberFormat="1" applyFont="1" applyAlignment="1">
      <alignment wrapText="1"/>
    </xf>
    <xf numFmtId="171" fontId="9" fillId="0" borderId="0" xfId="19" applyFont="1" applyAlignment="1">
      <alignment horizontal="center"/>
    </xf>
    <xf numFmtId="166" fontId="3" fillId="0" borderId="0" xfId="22" applyNumberFormat="1" applyFont="1" applyFill="1"/>
    <xf numFmtId="166" fontId="3" fillId="0" borderId="0" xfId="21" applyNumberFormat="1" applyFont="1" applyFill="1" applyAlignment="1"/>
    <xf numFmtId="166" fontId="21" fillId="0" borderId="0" xfId="22" applyNumberFormat="1" applyFont="1" applyFill="1"/>
    <xf numFmtId="43" fontId="21" fillId="0" borderId="0" xfId="21" applyFont="1" applyFill="1" applyAlignment="1"/>
    <xf numFmtId="0" fontId="3" fillId="0" borderId="0" xfId="19" applyNumberFormat="1" applyFont="1"/>
    <xf numFmtId="166" fontId="3" fillId="0" borderId="0" xfId="21" applyNumberFormat="1" applyFont="1" applyFill="1" applyBorder="1" applyAlignment="1"/>
    <xf numFmtId="166" fontId="9" fillId="0" borderId="0" xfId="21" applyNumberFormat="1" applyFont="1" applyFill="1" applyBorder="1" applyAlignment="1">
      <alignment horizontal="center"/>
    </xf>
    <xf numFmtId="43" fontId="21" fillId="0" borderId="0" xfId="19" applyNumberFormat="1" applyFont="1"/>
    <xf numFmtId="1" fontId="9" fillId="0" borderId="0" xfId="19" applyNumberFormat="1" applyFont="1" applyAlignment="1">
      <alignment horizontal="center"/>
    </xf>
    <xf numFmtId="0" fontId="8" fillId="0" borderId="0" xfId="20" applyNumberFormat="1" applyFont="1" applyAlignment="1">
      <alignment wrapText="1"/>
    </xf>
    <xf numFmtId="166" fontId="8" fillId="0" borderId="1" xfId="21" applyNumberFormat="1" applyFont="1" applyFill="1" applyBorder="1" applyAlignment="1"/>
    <xf numFmtId="166" fontId="8" fillId="0" borderId="0" xfId="21" applyNumberFormat="1" applyFont="1" applyFill="1" applyAlignment="1"/>
    <xf numFmtId="166" fontId="12" fillId="0" borderId="0" xfId="21" applyNumberFormat="1" applyFont="1" applyFill="1" applyAlignment="1">
      <alignment horizontal="center"/>
    </xf>
    <xf numFmtId="43" fontId="24" fillId="0" borderId="0" xfId="21" applyFont="1" applyFill="1" applyAlignment="1"/>
    <xf numFmtId="166" fontId="3" fillId="0" borderId="2" xfId="21" applyNumberFormat="1" applyFont="1" applyFill="1" applyBorder="1" applyAlignment="1"/>
    <xf numFmtId="0" fontId="3" fillId="0" borderId="0" xfId="20" applyNumberFormat="1" applyFont="1" applyAlignment="1">
      <alignment horizontal="center"/>
    </xf>
    <xf numFmtId="166" fontId="8" fillId="0" borderId="0" xfId="21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center"/>
    </xf>
    <xf numFmtId="0" fontId="8" fillId="0" borderId="0" xfId="20" applyNumberFormat="1" applyFont="1" applyAlignment="1">
      <alignment horizontal="center"/>
    </xf>
    <xf numFmtId="166" fontId="21" fillId="0" borderId="2" xfId="22" applyNumberFormat="1" applyFont="1" applyFill="1" applyBorder="1"/>
    <xf numFmtId="171" fontId="8" fillId="0" borderId="0" xfId="19" applyFont="1"/>
    <xf numFmtId="166" fontId="8" fillId="0" borderId="0" xfId="21" applyNumberFormat="1" applyFont="1" applyFill="1" applyBorder="1" applyAlignment="1"/>
    <xf numFmtId="166" fontId="8" fillId="0" borderId="4" xfId="21" applyNumberFormat="1" applyFont="1" applyFill="1" applyBorder="1" applyAlignment="1"/>
    <xf numFmtId="171" fontId="8" fillId="0" borderId="0" xfId="19" applyFont="1" applyAlignment="1">
      <alignment horizontal="left"/>
    </xf>
    <xf numFmtId="166" fontId="22" fillId="0" borderId="2" xfId="22" applyNumberFormat="1" applyFont="1" applyFill="1" applyBorder="1"/>
    <xf numFmtId="0" fontId="5" fillId="0" borderId="0" xfId="21" applyNumberFormat="1" applyFont="1" applyFill="1" applyAlignment="1">
      <alignment horizontal="center"/>
    </xf>
    <xf numFmtId="0" fontId="5" fillId="0" borderId="0" xfId="20" applyNumberFormat="1" applyFont="1" applyAlignment="1">
      <alignment horizontal="center"/>
    </xf>
    <xf numFmtId="166" fontId="8" fillId="0" borderId="3" xfId="21" applyNumberFormat="1" applyFont="1" applyFill="1" applyBorder="1" applyAlignment="1"/>
    <xf numFmtId="166" fontId="3" fillId="0" borderId="0" xfId="21" applyNumberFormat="1" applyFont="1" applyFill="1" applyBorder="1" applyAlignment="1">
      <alignment wrapText="1"/>
    </xf>
    <xf numFmtId="166" fontId="3" fillId="0" borderId="0" xfId="21" applyNumberFormat="1" applyFont="1" applyFill="1" applyAlignment="1">
      <alignment wrapText="1"/>
    </xf>
    <xf numFmtId="166" fontId="3" fillId="0" borderId="0" xfId="21" applyNumberFormat="1" applyFont="1" applyFill="1" applyBorder="1" applyAlignment="1">
      <alignment horizontal="right"/>
    </xf>
    <xf numFmtId="166" fontId="8" fillId="0" borderId="0" xfId="21" applyNumberFormat="1" applyFont="1" applyFill="1" applyAlignment="1">
      <alignment wrapText="1"/>
    </xf>
    <xf numFmtId="43" fontId="8" fillId="0" borderId="4" xfId="21" applyFont="1" applyFill="1" applyBorder="1" applyAlignment="1"/>
    <xf numFmtId="166" fontId="12" fillId="0" borderId="0" xfId="21" applyNumberFormat="1" applyFont="1" applyFill="1" applyBorder="1" applyAlignment="1">
      <alignment horizontal="center"/>
    </xf>
    <xf numFmtId="0" fontId="26" fillId="0" borderId="0" xfId="19" applyNumberFormat="1" applyFont="1"/>
    <xf numFmtId="9" fontId="3" fillId="0" borderId="0" xfId="24" applyFont="1" applyFill="1" applyAlignment="1"/>
    <xf numFmtId="171" fontId="9" fillId="0" borderId="0" xfId="19" applyFont="1" applyAlignment="1">
      <alignment horizontal="center"/>
    </xf>
    <xf numFmtId="37" fontId="0" fillId="0" borderId="0" xfId="1" applyNumberFormat="1" applyFont="1" applyFill="1" applyBorder="1" applyAlignment="1">
      <alignment horizontal="right"/>
    </xf>
    <xf numFmtId="0" fontId="12" fillId="0" borderId="0" xfId="20" applyNumberFormat="1" applyFont="1" applyAlignment="1">
      <alignment horizontal="left"/>
    </xf>
    <xf numFmtId="166" fontId="21" fillId="0" borderId="0" xfId="22" applyNumberFormat="1" applyFont="1" applyFill="1" applyBorder="1"/>
    <xf numFmtId="171" fontId="9" fillId="0" borderId="0" xfId="19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1" fontId="8" fillId="0" borderId="0" xfId="19" applyFont="1" applyAlignment="1">
      <alignment horizontal="center"/>
    </xf>
    <xf numFmtId="171" fontId="21" fillId="0" borderId="0" xfId="19" applyFont="1" applyAlignment="1">
      <alignment horizontal="center"/>
    </xf>
    <xf numFmtId="171" fontId="9" fillId="0" borderId="0" xfId="19" applyFont="1" applyAlignment="1">
      <alignment horizontal="center"/>
    </xf>
    <xf numFmtId="15" fontId="21" fillId="0" borderId="0" xfId="19" quotePrefix="1" applyNumberFormat="1" applyFont="1" applyAlignment="1">
      <alignment horizontal="center"/>
    </xf>
    <xf numFmtId="15" fontId="21" fillId="0" borderId="0" xfId="19" applyNumberFormat="1" applyFont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25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tabSelected="1" view="pageBreakPreview" topLeftCell="A78" zoomScaleNormal="100" zoomScaleSheetLayoutView="100" workbookViewId="0">
      <selection activeCell="L85" sqref="L85"/>
    </sheetView>
  </sheetViews>
  <sheetFormatPr defaultColWidth="9.125" defaultRowHeight="22.95" customHeight="1"/>
  <cols>
    <col min="1" max="1" width="51.125" style="12" customWidth="1"/>
    <col min="2" max="2" width="10.5" style="11" customWidth="1"/>
    <col min="3" max="3" width="1.125" style="11" customWidth="1"/>
    <col min="4" max="4" width="13.75" style="12" customWidth="1"/>
    <col min="5" max="5" width="1.125" style="12" customWidth="1"/>
    <col min="6" max="6" width="13.75" style="12" customWidth="1"/>
    <col min="7" max="7" width="1.125" style="12" customWidth="1"/>
    <col min="8" max="8" width="16.375" style="12" bestFit="1" customWidth="1"/>
    <col min="9" max="9" width="1.125" style="12" customWidth="1"/>
    <col min="10" max="11" width="13.75" style="12" customWidth="1"/>
    <col min="12" max="12" width="17.75" style="21" bestFit="1" customWidth="1"/>
    <col min="13" max="13" width="16.25" style="21" customWidth="1"/>
    <col min="14" max="14" width="15.625" style="21" bestFit="1" customWidth="1"/>
    <col min="15" max="15" width="16" style="21" customWidth="1"/>
    <col min="16" max="16" width="15.625" style="12" bestFit="1" customWidth="1"/>
    <col min="17" max="16384" width="9.125" style="12"/>
  </cols>
  <sheetData>
    <row r="1" spans="1:15" ht="22.95" customHeight="1">
      <c r="A1" s="5" t="s">
        <v>55</v>
      </c>
      <c r="N1" s="12"/>
      <c r="O1" s="12"/>
    </row>
    <row r="2" spans="1:15" ht="22.95" customHeight="1">
      <c r="A2" s="5" t="s">
        <v>40</v>
      </c>
      <c r="N2" s="12"/>
      <c r="O2" s="12"/>
    </row>
    <row r="3" spans="1:15" ht="22.95" customHeight="1">
      <c r="A3" s="6"/>
      <c r="N3" s="12"/>
      <c r="O3" s="12"/>
    </row>
    <row r="4" spans="1:15" ht="22.95" customHeight="1">
      <c r="A4" s="6"/>
      <c r="D4" s="241" t="s">
        <v>52</v>
      </c>
      <c r="E4" s="241"/>
      <c r="F4" s="241"/>
      <c r="G4" s="6"/>
      <c r="H4" s="241" t="s">
        <v>42</v>
      </c>
      <c r="I4" s="241"/>
      <c r="J4" s="241"/>
      <c r="K4" s="106"/>
      <c r="N4" s="12"/>
      <c r="O4" s="12"/>
    </row>
    <row r="5" spans="1:15" s="109" customFormat="1" ht="22.95" customHeight="1">
      <c r="A5" s="106"/>
      <c r="B5" s="11"/>
      <c r="C5" s="11"/>
      <c r="D5" s="109" t="s">
        <v>173</v>
      </c>
      <c r="F5" s="109" t="s">
        <v>43</v>
      </c>
      <c r="H5" s="109" t="s">
        <v>173</v>
      </c>
      <c r="J5" s="163" t="s">
        <v>43</v>
      </c>
      <c r="L5" s="47"/>
      <c r="M5" s="47"/>
    </row>
    <row r="6" spans="1:15" ht="22.95" customHeight="1">
      <c r="A6" s="6" t="s">
        <v>0</v>
      </c>
      <c r="B6" s="107" t="s">
        <v>1</v>
      </c>
      <c r="C6" s="107"/>
      <c r="D6" s="110">
        <v>2564</v>
      </c>
      <c r="E6" s="110"/>
      <c r="F6" s="110">
        <v>2563</v>
      </c>
      <c r="H6" s="164">
        <v>2564</v>
      </c>
      <c r="I6" s="110"/>
      <c r="J6" s="164">
        <v>2563</v>
      </c>
      <c r="K6" s="110"/>
      <c r="L6" s="109"/>
      <c r="M6" s="109"/>
      <c r="N6" s="109"/>
      <c r="O6" s="109"/>
    </row>
    <row r="7" spans="1:15" s="83" customFormat="1" ht="22.95" customHeight="1">
      <c r="A7" s="111"/>
      <c r="B7" s="11"/>
      <c r="C7" s="11"/>
      <c r="D7" s="108" t="s">
        <v>132</v>
      </c>
      <c r="E7" s="112"/>
      <c r="F7" s="112"/>
      <c r="G7" s="112"/>
      <c r="H7" s="112" t="s">
        <v>132</v>
      </c>
      <c r="I7" s="112"/>
      <c r="J7" s="112"/>
      <c r="K7" s="112"/>
      <c r="L7" s="47"/>
      <c r="M7" s="113"/>
    </row>
    <row r="8" spans="1:15" ht="22.95" customHeight="1">
      <c r="A8" s="6"/>
      <c r="B8" s="107"/>
      <c r="C8" s="107"/>
      <c r="D8" s="242" t="s">
        <v>101</v>
      </c>
      <c r="E8" s="242"/>
      <c r="F8" s="242"/>
      <c r="G8" s="242"/>
      <c r="H8" s="242"/>
      <c r="I8" s="242"/>
      <c r="J8" s="242"/>
      <c r="K8" s="107"/>
      <c r="L8" s="109"/>
      <c r="N8" s="12"/>
      <c r="O8" s="12"/>
    </row>
    <row r="9" spans="1:15" ht="22.95" customHeight="1">
      <c r="A9" s="18" t="s">
        <v>2</v>
      </c>
      <c r="D9" s="1"/>
      <c r="E9" s="1"/>
      <c r="F9" s="1"/>
      <c r="H9" s="1"/>
      <c r="I9" s="1"/>
      <c r="J9" s="1"/>
      <c r="K9" s="1"/>
      <c r="N9" s="12"/>
      <c r="O9" s="12"/>
    </row>
    <row r="10" spans="1:15" ht="22.95" customHeight="1">
      <c r="A10" s="12" t="s">
        <v>45</v>
      </c>
      <c r="D10" s="19">
        <v>167727</v>
      </c>
      <c r="E10" s="19"/>
      <c r="F10" s="19">
        <v>268540</v>
      </c>
      <c r="G10" s="19"/>
      <c r="H10" s="19">
        <v>90021</v>
      </c>
      <c r="I10" s="1"/>
      <c r="J10" s="1">
        <v>158474</v>
      </c>
      <c r="K10" s="1"/>
    </row>
    <row r="11" spans="1:15" ht="22.95" customHeight="1">
      <c r="A11" s="12" t="s">
        <v>72</v>
      </c>
      <c r="B11" s="11">
        <v>5</v>
      </c>
      <c r="D11" s="19">
        <v>59801</v>
      </c>
      <c r="E11" s="19"/>
      <c r="F11" s="19">
        <v>71854</v>
      </c>
      <c r="G11" s="19"/>
      <c r="H11" s="19">
        <v>23150</v>
      </c>
      <c r="I11" s="19"/>
      <c r="J11" s="19">
        <v>22910</v>
      </c>
      <c r="K11" s="19"/>
    </row>
    <row r="12" spans="1:15" ht="22.95" customHeight="1">
      <c r="A12" s="12" t="s">
        <v>102</v>
      </c>
      <c r="B12" s="11">
        <v>5</v>
      </c>
      <c r="D12" s="19">
        <v>0</v>
      </c>
      <c r="E12" s="19"/>
      <c r="F12" s="19">
        <v>0</v>
      </c>
      <c r="G12" s="19"/>
      <c r="H12" s="19">
        <v>314446</v>
      </c>
      <c r="I12" s="19"/>
      <c r="J12" s="19">
        <v>273332</v>
      </c>
      <c r="K12" s="19"/>
    </row>
    <row r="13" spans="1:15" ht="22.95" customHeight="1">
      <c r="A13" s="12" t="s">
        <v>73</v>
      </c>
      <c r="D13" s="19">
        <v>95552</v>
      </c>
      <c r="E13" s="19"/>
      <c r="F13" s="19">
        <v>87146</v>
      </c>
      <c r="G13" s="19"/>
      <c r="H13" s="19">
        <v>0</v>
      </c>
      <c r="I13" s="19"/>
      <c r="J13" s="19">
        <v>0</v>
      </c>
      <c r="K13" s="19"/>
    </row>
    <row r="14" spans="1:15" ht="22.95" customHeight="1">
      <c r="A14" s="12" t="s">
        <v>56</v>
      </c>
      <c r="D14" s="19">
        <v>5434</v>
      </c>
      <c r="E14" s="19"/>
      <c r="F14" s="19">
        <v>7986</v>
      </c>
      <c r="G14" s="19"/>
      <c r="H14" s="19">
        <v>3720</v>
      </c>
      <c r="I14" s="19"/>
      <c r="J14" s="19">
        <v>4778</v>
      </c>
      <c r="K14" s="19"/>
    </row>
    <row r="15" spans="1:15" ht="22.95" customHeight="1">
      <c r="A15" s="12" t="s">
        <v>3</v>
      </c>
      <c r="B15" s="11">
        <v>5</v>
      </c>
      <c r="D15" s="19">
        <v>23933</v>
      </c>
      <c r="E15" s="19"/>
      <c r="F15" s="19">
        <v>26054</v>
      </c>
      <c r="G15" s="19"/>
      <c r="H15" s="19">
        <v>4959</v>
      </c>
      <c r="I15" s="19"/>
      <c r="J15" s="19">
        <v>5271</v>
      </c>
      <c r="K15" s="19"/>
    </row>
    <row r="16" spans="1:15" ht="22.95" customHeight="1">
      <c r="A16" s="6" t="s">
        <v>4</v>
      </c>
      <c r="D16" s="64">
        <f>SUM(D10:D15)</f>
        <v>352447</v>
      </c>
      <c r="E16" s="85"/>
      <c r="F16" s="64">
        <f>SUM(F10:F15)</f>
        <v>461580</v>
      </c>
      <c r="G16" s="19"/>
      <c r="H16" s="64">
        <f>SUM(H10:H15)</f>
        <v>436296</v>
      </c>
      <c r="I16" s="3"/>
      <c r="J16" s="4">
        <f>SUM(J10:J15)</f>
        <v>464765</v>
      </c>
      <c r="K16" s="8"/>
    </row>
    <row r="17" spans="1:15" ht="22.95" customHeight="1">
      <c r="D17" s="19"/>
      <c r="E17" s="19"/>
      <c r="F17" s="19"/>
      <c r="G17" s="19"/>
      <c r="H17" s="19"/>
      <c r="I17" s="1"/>
      <c r="J17" s="1"/>
      <c r="K17" s="1"/>
    </row>
    <row r="18" spans="1:15" ht="22.95" customHeight="1">
      <c r="A18" s="18" t="s">
        <v>5</v>
      </c>
      <c r="D18" s="19"/>
      <c r="E18" s="19"/>
      <c r="F18" s="19"/>
      <c r="G18" s="19"/>
      <c r="H18" s="19"/>
      <c r="I18" s="1"/>
      <c r="J18" s="1"/>
      <c r="K18" s="1"/>
    </row>
    <row r="19" spans="1:15" ht="22.95" customHeight="1">
      <c r="A19" s="12" t="s">
        <v>103</v>
      </c>
      <c r="B19" s="11">
        <v>6</v>
      </c>
      <c r="D19" s="19">
        <v>4846</v>
      </c>
      <c r="E19" s="49"/>
      <c r="F19" s="19">
        <v>2467</v>
      </c>
      <c r="G19" s="19"/>
      <c r="H19" s="19">
        <v>0</v>
      </c>
      <c r="I19" s="19"/>
      <c r="J19" s="19">
        <v>0</v>
      </c>
      <c r="K19" s="19"/>
      <c r="N19" s="51"/>
      <c r="O19" s="51"/>
    </row>
    <row r="20" spans="1:15" ht="22.95" customHeight="1">
      <c r="A20" s="12" t="s">
        <v>77</v>
      </c>
      <c r="B20" s="11">
        <v>6</v>
      </c>
      <c r="D20" s="19">
        <v>0</v>
      </c>
      <c r="E20" s="49"/>
      <c r="F20" s="19">
        <v>0</v>
      </c>
      <c r="G20" s="19"/>
      <c r="H20" s="19">
        <v>498816</v>
      </c>
      <c r="I20" s="19"/>
      <c r="J20" s="19">
        <v>498816</v>
      </c>
      <c r="K20" s="19"/>
      <c r="L20" s="100"/>
      <c r="N20" s="51"/>
      <c r="O20" s="2"/>
    </row>
    <row r="21" spans="1:15" ht="22.95" customHeight="1">
      <c r="A21" s="12" t="s">
        <v>78</v>
      </c>
      <c r="B21" s="11">
        <v>7</v>
      </c>
      <c r="D21" s="19">
        <v>719529</v>
      </c>
      <c r="E21" s="49"/>
      <c r="F21" s="19">
        <v>720232</v>
      </c>
      <c r="G21" s="19"/>
      <c r="H21" s="19">
        <v>361863</v>
      </c>
      <c r="I21" s="19"/>
      <c r="J21" s="19">
        <v>364610</v>
      </c>
      <c r="K21" s="19"/>
      <c r="N21" s="49"/>
      <c r="O21" s="2"/>
    </row>
    <row r="22" spans="1:15" ht="22.95" customHeight="1">
      <c r="A22" s="12" t="s">
        <v>166</v>
      </c>
      <c r="B22" s="11">
        <v>7</v>
      </c>
      <c r="D22" s="19">
        <v>881276</v>
      </c>
      <c r="E22" s="19"/>
      <c r="F22" s="19">
        <v>956943</v>
      </c>
      <c r="G22" s="19"/>
      <c r="H22" s="19">
        <v>150151</v>
      </c>
      <c r="I22" s="19"/>
      <c r="J22" s="19">
        <v>161867</v>
      </c>
      <c r="K22" s="19"/>
    </row>
    <row r="23" spans="1:15" ht="22.95" customHeight="1">
      <c r="A23" s="12" t="s">
        <v>57</v>
      </c>
      <c r="B23" s="11">
        <v>4</v>
      </c>
      <c r="D23" s="19">
        <v>194809</v>
      </c>
      <c r="E23" s="19"/>
      <c r="F23" s="19">
        <v>180024</v>
      </c>
      <c r="G23" s="19"/>
      <c r="H23" s="19">
        <v>0</v>
      </c>
      <c r="I23" s="19"/>
      <c r="J23" s="19">
        <v>0</v>
      </c>
      <c r="K23" s="19"/>
      <c r="N23" s="1"/>
      <c r="O23" s="51"/>
    </row>
    <row r="24" spans="1:15" ht="22.95" customHeight="1">
      <c r="A24" s="12" t="s">
        <v>80</v>
      </c>
      <c r="D24" s="19">
        <v>92648</v>
      </c>
      <c r="E24" s="19"/>
      <c r="F24" s="19">
        <v>85749</v>
      </c>
      <c r="G24" s="19"/>
      <c r="H24" s="19">
        <v>14040</v>
      </c>
      <c r="I24" s="19"/>
      <c r="J24" s="19">
        <v>13692</v>
      </c>
      <c r="K24" s="19"/>
      <c r="N24" s="1"/>
      <c r="O24" s="1"/>
    </row>
    <row r="25" spans="1:15" ht="22.95" hidden="1" customHeight="1">
      <c r="A25" s="12" t="s">
        <v>79</v>
      </c>
      <c r="D25" s="19">
        <v>0</v>
      </c>
      <c r="E25" s="19"/>
      <c r="F25" s="19">
        <v>0</v>
      </c>
      <c r="G25" s="19"/>
      <c r="H25" s="19">
        <v>0</v>
      </c>
      <c r="I25" s="19"/>
      <c r="J25" s="19">
        <v>0</v>
      </c>
      <c r="K25" s="19"/>
      <c r="N25" s="1"/>
      <c r="O25" s="51"/>
    </row>
    <row r="26" spans="1:15" ht="22.95" customHeight="1">
      <c r="A26" s="12" t="s">
        <v>44</v>
      </c>
      <c r="D26" s="19">
        <v>77225</v>
      </c>
      <c r="E26" s="19"/>
      <c r="F26" s="19">
        <v>65870</v>
      </c>
      <c r="G26" s="19"/>
      <c r="H26" s="19">
        <v>17373</v>
      </c>
      <c r="I26" s="19"/>
      <c r="J26" s="19">
        <v>13609</v>
      </c>
      <c r="K26" s="19"/>
      <c r="N26" s="1"/>
      <c r="O26" s="1"/>
    </row>
    <row r="27" spans="1:15" ht="22.95" hidden="1" customHeight="1">
      <c r="A27" s="12" t="s">
        <v>58</v>
      </c>
      <c r="D27" s="19"/>
      <c r="E27" s="19"/>
      <c r="F27" s="19">
        <v>0</v>
      </c>
      <c r="G27" s="19"/>
      <c r="H27" s="19"/>
      <c r="I27" s="19"/>
      <c r="J27" s="19">
        <v>0</v>
      </c>
      <c r="K27" s="19"/>
      <c r="N27" s="1"/>
      <c r="O27" s="1"/>
    </row>
    <row r="28" spans="1:15" ht="22.95" customHeight="1">
      <c r="A28" s="12" t="s">
        <v>26</v>
      </c>
      <c r="D28" s="19">
        <v>222276</v>
      </c>
      <c r="E28" s="19"/>
      <c r="F28" s="76">
        <v>216091</v>
      </c>
      <c r="G28" s="19"/>
      <c r="H28" s="76">
        <v>21844</v>
      </c>
      <c r="I28" s="19"/>
      <c r="J28" s="76">
        <v>17067</v>
      </c>
      <c r="K28" s="49"/>
      <c r="N28" s="2"/>
      <c r="O28" s="2"/>
    </row>
    <row r="29" spans="1:15" ht="22.95" customHeight="1">
      <c r="A29" s="6" t="s">
        <v>6</v>
      </c>
      <c r="D29" s="64">
        <f>SUM(D19:D28)</f>
        <v>2192609</v>
      </c>
      <c r="E29" s="85"/>
      <c r="F29" s="86">
        <f>SUM(F19:F28)</f>
        <v>2227376</v>
      </c>
      <c r="G29" s="19"/>
      <c r="H29" s="86">
        <f>SUM(H19:H28)</f>
        <v>1064087</v>
      </c>
      <c r="I29" s="3"/>
      <c r="J29" s="14">
        <f>SUM(J19:J28)</f>
        <v>1069661</v>
      </c>
      <c r="K29" s="8"/>
    </row>
    <row r="30" spans="1:15" ht="22.95" customHeight="1">
      <c r="A30" s="6"/>
      <c r="D30" s="19"/>
      <c r="E30" s="19"/>
      <c r="F30" s="19"/>
      <c r="G30" s="19"/>
      <c r="H30" s="19"/>
      <c r="I30" s="1"/>
      <c r="J30" s="1"/>
      <c r="K30" s="1"/>
    </row>
    <row r="31" spans="1:15" ht="22.95" customHeight="1" thickBot="1">
      <c r="A31" s="6" t="s">
        <v>7</v>
      </c>
      <c r="D31" s="87">
        <f>D16+D29</f>
        <v>2545056</v>
      </c>
      <c r="E31" s="85"/>
      <c r="F31" s="87">
        <f>F16+F29</f>
        <v>2688956</v>
      </c>
      <c r="G31" s="19"/>
      <c r="H31" s="87">
        <f>SUM(H16+H29)</f>
        <v>1500383</v>
      </c>
      <c r="I31" s="3"/>
      <c r="J31" s="15">
        <f>SUM(J16+J29)</f>
        <v>1534426</v>
      </c>
      <c r="K31" s="8"/>
    </row>
    <row r="32" spans="1:15" ht="22.95" customHeight="1" thickTop="1">
      <c r="A32" s="6"/>
      <c r="D32" s="105"/>
      <c r="E32" s="3"/>
      <c r="F32" s="104"/>
      <c r="H32" s="8"/>
      <c r="I32" s="3"/>
      <c r="J32" s="8"/>
      <c r="K32" s="8"/>
    </row>
    <row r="33" spans="1:15" ht="22.95" customHeight="1">
      <c r="A33" s="5" t="s">
        <v>55</v>
      </c>
      <c r="H33" s="1"/>
      <c r="J33" s="1"/>
      <c r="K33" s="1"/>
    </row>
    <row r="34" spans="1:15" ht="22.95" customHeight="1">
      <c r="A34" s="5" t="s">
        <v>40</v>
      </c>
    </row>
    <row r="35" spans="1:15" ht="22.95" customHeight="1">
      <c r="A35" s="6"/>
    </row>
    <row r="36" spans="1:15" ht="22.95" customHeight="1">
      <c r="A36" s="6"/>
      <c r="D36" s="241" t="s">
        <v>52</v>
      </c>
      <c r="E36" s="241"/>
      <c r="F36" s="241"/>
      <c r="G36" s="6"/>
      <c r="H36" s="241" t="s">
        <v>42</v>
      </c>
      <c r="I36" s="241"/>
      <c r="J36" s="241"/>
      <c r="K36" s="106"/>
      <c r="N36" s="47"/>
    </row>
    <row r="37" spans="1:15" s="109" customFormat="1" ht="22.95" customHeight="1">
      <c r="A37" s="106"/>
      <c r="B37" s="11"/>
      <c r="C37" s="11"/>
      <c r="D37" s="109" t="s">
        <v>173</v>
      </c>
      <c r="F37" s="109" t="s">
        <v>43</v>
      </c>
      <c r="H37" s="109" t="s">
        <v>173</v>
      </c>
      <c r="J37" s="109" t="s">
        <v>43</v>
      </c>
      <c r="L37" s="47"/>
      <c r="M37" s="47"/>
      <c r="N37" s="21"/>
      <c r="O37" s="47"/>
    </row>
    <row r="38" spans="1:15" ht="22.95" customHeight="1">
      <c r="A38" s="6" t="s">
        <v>41</v>
      </c>
      <c r="B38" s="107" t="s">
        <v>1</v>
      </c>
      <c r="C38" s="107"/>
      <c r="D38" s="110">
        <v>2564</v>
      </c>
      <c r="E38" s="110"/>
      <c r="F38" s="110">
        <v>2563</v>
      </c>
      <c r="H38" s="110">
        <v>2564</v>
      </c>
      <c r="I38" s="110"/>
      <c r="J38" s="110">
        <v>2563</v>
      </c>
      <c r="K38" s="110"/>
    </row>
    <row r="39" spans="1:15" s="83" customFormat="1" ht="22.95" customHeight="1">
      <c r="A39" s="111"/>
      <c r="B39" s="11"/>
      <c r="C39" s="11"/>
      <c r="D39" s="108" t="s">
        <v>132</v>
      </c>
      <c r="E39" s="112"/>
      <c r="F39" s="112"/>
      <c r="G39" s="112"/>
      <c r="H39" s="112" t="s">
        <v>132</v>
      </c>
      <c r="I39" s="112"/>
      <c r="J39" s="112"/>
      <c r="K39" s="112"/>
      <c r="L39" s="47"/>
      <c r="M39" s="113"/>
    </row>
    <row r="40" spans="1:15" ht="22.95" customHeight="1">
      <c r="A40" s="6"/>
      <c r="D40" s="242" t="str">
        <f>D8</f>
        <v>(พันบาท)</v>
      </c>
      <c r="E40" s="242"/>
      <c r="F40" s="242"/>
      <c r="G40" s="242"/>
      <c r="H40" s="242"/>
      <c r="I40" s="242"/>
      <c r="J40" s="242"/>
      <c r="K40" s="107"/>
    </row>
    <row r="41" spans="1:15" ht="22.95" customHeight="1">
      <c r="A41" s="18" t="s">
        <v>8</v>
      </c>
      <c r="D41" s="1"/>
      <c r="E41" s="1"/>
      <c r="F41" s="1"/>
      <c r="H41" s="1"/>
      <c r="I41" s="1"/>
      <c r="J41" s="1"/>
      <c r="K41" s="1"/>
    </row>
    <row r="42" spans="1:15" ht="22.95" hidden="1" customHeight="1">
      <c r="A42" s="12" t="s">
        <v>104</v>
      </c>
      <c r="D42" s="19">
        <f t="shared" ref="D42:F42" si="0">ROUND(L42/10^3,0)</f>
        <v>0</v>
      </c>
      <c r="E42" s="19"/>
      <c r="F42" s="19">
        <f t="shared" si="0"/>
        <v>0</v>
      </c>
      <c r="G42" s="19"/>
      <c r="H42" s="19">
        <f t="shared" ref="H42" si="1">ROUND(M42/10^3,0)</f>
        <v>0</v>
      </c>
      <c r="I42" s="19"/>
      <c r="J42" s="19">
        <f t="shared" ref="J42" si="2">ROUND(O42/10^3,0)</f>
        <v>0</v>
      </c>
      <c r="K42" s="19"/>
    </row>
    <row r="43" spans="1:15" ht="22.95" customHeight="1">
      <c r="A43" s="12" t="s">
        <v>74</v>
      </c>
      <c r="B43" s="11">
        <v>5</v>
      </c>
      <c r="D43" s="19">
        <v>226657</v>
      </c>
      <c r="E43" s="19"/>
      <c r="F43" s="19">
        <v>251918</v>
      </c>
      <c r="G43" s="19"/>
      <c r="H43" s="19">
        <v>4486</v>
      </c>
      <c r="I43" s="19"/>
      <c r="J43" s="19">
        <v>13381</v>
      </c>
      <c r="K43" s="19"/>
    </row>
    <row r="44" spans="1:15" ht="22.95" customHeight="1">
      <c r="A44" s="12" t="s">
        <v>105</v>
      </c>
      <c r="B44" s="11">
        <v>5</v>
      </c>
      <c r="D44" s="19">
        <v>0</v>
      </c>
      <c r="E44" s="19"/>
      <c r="F44" s="19">
        <v>0</v>
      </c>
      <c r="G44" s="19"/>
      <c r="H44" s="19">
        <v>3544</v>
      </c>
      <c r="I44" s="19"/>
      <c r="J44" s="19">
        <v>3572</v>
      </c>
      <c r="K44" s="19"/>
    </row>
    <row r="45" spans="1:15" ht="22.95" customHeight="1">
      <c r="A45" s="12" t="s">
        <v>167</v>
      </c>
      <c r="D45" s="19">
        <v>203766</v>
      </c>
      <c r="E45" s="19"/>
      <c r="F45" s="19">
        <v>202602</v>
      </c>
      <c r="G45" s="19"/>
      <c r="H45" s="19">
        <v>16522</v>
      </c>
      <c r="I45" s="19"/>
      <c r="J45" s="19">
        <v>15805</v>
      </c>
      <c r="K45" s="19"/>
    </row>
    <row r="46" spans="1:15" ht="22.95" customHeight="1">
      <c r="A46" s="12" t="s">
        <v>81</v>
      </c>
      <c r="D46" s="19">
        <v>2681</v>
      </c>
      <c r="E46" s="19"/>
      <c r="F46" s="19">
        <v>772</v>
      </c>
      <c r="G46" s="19"/>
      <c r="H46" s="19">
        <v>0</v>
      </c>
      <c r="I46" s="19"/>
      <c r="J46" s="19">
        <v>0</v>
      </c>
      <c r="K46" s="19"/>
    </row>
    <row r="47" spans="1:15" ht="22.95" customHeight="1">
      <c r="A47" s="12" t="s">
        <v>59</v>
      </c>
      <c r="D47" s="19">
        <v>28523</v>
      </c>
      <c r="E47" s="19"/>
      <c r="F47" s="19">
        <v>41968</v>
      </c>
      <c r="G47" s="19"/>
      <c r="H47" s="19">
        <v>2532</v>
      </c>
      <c r="I47" s="19"/>
      <c r="J47" s="19">
        <v>8395</v>
      </c>
      <c r="K47" s="19"/>
    </row>
    <row r="48" spans="1:15" ht="22.95" customHeight="1">
      <c r="A48" s="12" t="s">
        <v>150</v>
      </c>
      <c r="D48" s="19">
        <v>17727</v>
      </c>
      <c r="E48" s="19"/>
      <c r="F48" s="19">
        <v>17171</v>
      </c>
      <c r="G48" s="19"/>
      <c r="H48" s="19">
        <v>6</v>
      </c>
      <c r="I48" s="19"/>
      <c r="J48" s="19">
        <v>0</v>
      </c>
      <c r="K48" s="19"/>
    </row>
    <row r="49" spans="1:11" ht="22.95" customHeight="1">
      <c r="A49" s="12" t="s">
        <v>134</v>
      </c>
      <c r="D49" s="19"/>
      <c r="E49" s="19"/>
      <c r="F49" s="19"/>
      <c r="G49" s="19"/>
      <c r="H49" s="19"/>
      <c r="I49" s="19"/>
      <c r="J49" s="19"/>
      <c r="K49" s="19"/>
    </row>
    <row r="50" spans="1:11" ht="22.95" customHeight="1">
      <c r="A50" s="12" t="s">
        <v>135</v>
      </c>
      <c r="B50" s="109"/>
      <c r="C50" s="109"/>
      <c r="D50" s="19">
        <v>5198</v>
      </c>
      <c r="E50" s="19"/>
      <c r="F50" s="19">
        <v>4590</v>
      </c>
      <c r="G50" s="19"/>
      <c r="H50" s="19">
        <v>5109</v>
      </c>
      <c r="I50" s="19"/>
      <c r="J50" s="19">
        <v>0</v>
      </c>
      <c r="K50" s="19"/>
    </row>
    <row r="51" spans="1:11" ht="22.95" customHeight="1">
      <c r="A51" s="12" t="s">
        <v>46</v>
      </c>
      <c r="B51" s="109"/>
      <c r="C51" s="109"/>
      <c r="D51" s="19">
        <v>3501</v>
      </c>
      <c r="E51" s="19"/>
      <c r="F51" s="19">
        <v>14466</v>
      </c>
      <c r="G51" s="19"/>
      <c r="H51" s="19">
        <v>414</v>
      </c>
      <c r="I51" s="19"/>
      <c r="J51" s="19">
        <v>1063</v>
      </c>
      <c r="K51" s="19"/>
    </row>
    <row r="52" spans="1:11" ht="22.95" customHeight="1">
      <c r="A52" s="12" t="s">
        <v>9</v>
      </c>
      <c r="B52" s="11">
        <v>5</v>
      </c>
      <c r="D52" s="76">
        <v>21391</v>
      </c>
      <c r="E52" s="19"/>
      <c r="F52" s="76">
        <v>32832</v>
      </c>
      <c r="G52" s="19"/>
      <c r="H52" s="76">
        <v>4008</v>
      </c>
      <c r="I52" s="19"/>
      <c r="J52" s="76">
        <v>14636</v>
      </c>
      <c r="K52" s="49"/>
    </row>
    <row r="53" spans="1:11" ht="22.95" customHeight="1">
      <c r="A53" s="6" t="s">
        <v>10</v>
      </c>
      <c r="D53" s="86">
        <f>SUM(D42:D52)</f>
        <v>509444</v>
      </c>
      <c r="E53" s="85"/>
      <c r="F53" s="86">
        <f>SUM(F42:F52)</f>
        <v>566319</v>
      </c>
      <c r="G53" s="19"/>
      <c r="H53" s="86">
        <f>SUM(H42:H52)</f>
        <v>36621</v>
      </c>
      <c r="I53" s="3"/>
      <c r="J53" s="14">
        <f>SUM(J42:J52)</f>
        <v>56852</v>
      </c>
      <c r="K53" s="8"/>
    </row>
    <row r="54" spans="1:11" ht="22.95" customHeight="1">
      <c r="A54" s="6"/>
      <c r="D54" s="19"/>
      <c r="E54" s="19"/>
      <c r="F54" s="19"/>
      <c r="G54" s="19"/>
      <c r="H54" s="19"/>
      <c r="I54" s="1"/>
      <c r="J54" s="1"/>
      <c r="K54" s="1"/>
    </row>
    <row r="55" spans="1:11" ht="22.95" customHeight="1">
      <c r="A55" s="18" t="s">
        <v>11</v>
      </c>
      <c r="D55" s="19"/>
      <c r="E55" s="19"/>
      <c r="F55" s="19"/>
      <c r="G55" s="19"/>
      <c r="H55" s="19"/>
      <c r="I55" s="1"/>
      <c r="J55" s="1"/>
      <c r="K55" s="1"/>
    </row>
    <row r="56" spans="1:11" ht="22.95" customHeight="1">
      <c r="A56" s="12" t="s">
        <v>168</v>
      </c>
      <c r="D56" s="19">
        <v>694712</v>
      </c>
      <c r="E56" s="19"/>
      <c r="F56" s="19">
        <v>778019</v>
      </c>
      <c r="G56" s="19"/>
      <c r="H56" s="19">
        <v>155066</v>
      </c>
      <c r="I56" s="19"/>
      <c r="J56" s="19">
        <v>163883</v>
      </c>
      <c r="K56" s="19"/>
    </row>
    <row r="57" spans="1:11" ht="22.95" customHeight="1">
      <c r="A57" s="12" t="s">
        <v>133</v>
      </c>
      <c r="D57" s="19">
        <v>19972</v>
      </c>
      <c r="E57" s="19"/>
      <c r="F57" s="19">
        <v>17742</v>
      </c>
      <c r="G57" s="19"/>
      <c r="H57" s="19">
        <v>7002</v>
      </c>
      <c r="I57" s="19"/>
      <c r="J57" s="19">
        <v>8577</v>
      </c>
      <c r="K57" s="19"/>
    </row>
    <row r="58" spans="1:11" ht="22.95" customHeight="1">
      <c r="A58" s="12" t="s">
        <v>60</v>
      </c>
      <c r="D58" s="19">
        <v>60387</v>
      </c>
      <c r="E58" s="19"/>
      <c r="F58" s="19">
        <v>62261</v>
      </c>
      <c r="G58" s="19"/>
      <c r="H58" s="19">
        <v>5091</v>
      </c>
      <c r="I58" s="19"/>
      <c r="J58" s="19">
        <v>5091</v>
      </c>
      <c r="K58" s="19"/>
    </row>
    <row r="59" spans="1:11" ht="22.95" hidden="1" customHeight="1">
      <c r="A59" s="12" t="s">
        <v>61</v>
      </c>
      <c r="D59" s="19">
        <v>0</v>
      </c>
      <c r="E59" s="19"/>
      <c r="F59" s="19">
        <v>0</v>
      </c>
      <c r="G59" s="19"/>
      <c r="H59" s="19">
        <v>0</v>
      </c>
      <c r="I59" s="19"/>
      <c r="J59" s="19">
        <v>0</v>
      </c>
      <c r="K59" s="19"/>
    </row>
    <row r="60" spans="1:11" ht="22.95" customHeight="1">
      <c r="A60" s="12" t="s">
        <v>151</v>
      </c>
      <c r="D60" s="19">
        <v>29487</v>
      </c>
      <c r="E60" s="49"/>
      <c r="F60" s="19">
        <v>29048</v>
      </c>
      <c r="G60" s="19"/>
      <c r="H60" s="19">
        <v>5</v>
      </c>
      <c r="I60" s="19"/>
      <c r="J60" s="19">
        <v>0</v>
      </c>
      <c r="K60" s="19"/>
    </row>
    <row r="61" spans="1:11" ht="22.95" hidden="1" customHeight="1">
      <c r="A61" s="12" t="s">
        <v>62</v>
      </c>
      <c r="D61" s="19"/>
      <c r="E61" s="49"/>
      <c r="F61" s="19">
        <v>0</v>
      </c>
      <c r="G61" s="19"/>
      <c r="H61" s="19"/>
      <c r="I61" s="19"/>
      <c r="J61" s="19">
        <v>0</v>
      </c>
      <c r="K61" s="19"/>
    </row>
    <row r="62" spans="1:11" ht="22.95" customHeight="1">
      <c r="A62" s="12" t="s">
        <v>47</v>
      </c>
      <c r="B62" s="11">
        <v>5</v>
      </c>
      <c r="D62" s="76">
        <v>24180</v>
      </c>
      <c r="E62" s="49"/>
      <c r="F62" s="76">
        <v>24441</v>
      </c>
      <c r="G62" s="19"/>
      <c r="H62" s="76">
        <v>0</v>
      </c>
      <c r="I62" s="19"/>
      <c r="J62" s="76">
        <v>0</v>
      </c>
      <c r="K62" s="49"/>
    </row>
    <row r="63" spans="1:11" ht="22.95" customHeight="1">
      <c r="A63" s="6" t="s">
        <v>12</v>
      </c>
      <c r="D63" s="86">
        <f>SUM(D56:D62)</f>
        <v>828738</v>
      </c>
      <c r="E63" s="85"/>
      <c r="F63" s="86">
        <f>SUM(F56:F62)</f>
        <v>911511</v>
      </c>
      <c r="G63" s="19"/>
      <c r="H63" s="86">
        <f>SUM(H56:H62)</f>
        <v>167164</v>
      </c>
      <c r="I63" s="3"/>
      <c r="J63" s="14">
        <f>SUM(J56:J62)</f>
        <v>177551</v>
      </c>
      <c r="K63" s="8"/>
    </row>
    <row r="64" spans="1:11" ht="22.95" customHeight="1">
      <c r="D64" s="19"/>
      <c r="E64" s="19"/>
      <c r="F64" s="19"/>
      <c r="G64" s="19"/>
      <c r="H64" s="19"/>
      <c r="I64" s="1"/>
      <c r="J64" s="1"/>
      <c r="K64" s="1"/>
    </row>
    <row r="65" spans="1:15" ht="22.95" customHeight="1">
      <c r="A65" s="6" t="s">
        <v>13</v>
      </c>
      <c r="D65" s="86">
        <f>SUM(D53+D63)</f>
        <v>1338182</v>
      </c>
      <c r="E65" s="85"/>
      <c r="F65" s="86">
        <f>SUM(F53+F63)</f>
        <v>1477830</v>
      </c>
      <c r="G65" s="19"/>
      <c r="H65" s="86">
        <f>SUM(H53+H63)</f>
        <v>203785</v>
      </c>
      <c r="I65" s="3"/>
      <c r="J65" s="14">
        <f>SUM(J53+J63)</f>
        <v>234403</v>
      </c>
      <c r="K65" s="8"/>
    </row>
    <row r="66" spans="1:15" ht="22.95" customHeight="1">
      <c r="A66" s="6"/>
      <c r="D66" s="104"/>
      <c r="E66" s="3"/>
      <c r="F66" s="104"/>
      <c r="H66" s="104"/>
      <c r="I66" s="3"/>
      <c r="J66" s="8"/>
      <c r="K66" s="8"/>
    </row>
    <row r="67" spans="1:15" ht="22.95" customHeight="1">
      <c r="A67" s="5" t="s">
        <v>55</v>
      </c>
    </row>
    <row r="68" spans="1:15" ht="22.95" customHeight="1">
      <c r="A68" s="5" t="s">
        <v>40</v>
      </c>
    </row>
    <row r="69" spans="1:15" ht="22.95" customHeight="1">
      <c r="A69" s="6"/>
    </row>
    <row r="70" spans="1:15" ht="22.95" customHeight="1">
      <c r="A70" s="6"/>
      <c r="D70" s="241" t="s">
        <v>52</v>
      </c>
      <c r="E70" s="241"/>
      <c r="F70" s="241"/>
      <c r="G70" s="6"/>
      <c r="H70" s="241" t="s">
        <v>42</v>
      </c>
      <c r="I70" s="241"/>
      <c r="J70" s="241"/>
      <c r="K70" s="106"/>
      <c r="N70" s="47"/>
    </row>
    <row r="71" spans="1:15" s="109" customFormat="1" ht="22.95" customHeight="1">
      <c r="A71" s="106"/>
      <c r="B71" s="11"/>
      <c r="C71" s="11"/>
      <c r="D71" s="109" t="s">
        <v>173</v>
      </c>
      <c r="F71" s="109" t="s">
        <v>43</v>
      </c>
      <c r="H71" s="109" t="s">
        <v>173</v>
      </c>
      <c r="J71" s="109" t="s">
        <v>43</v>
      </c>
      <c r="L71" s="47"/>
      <c r="M71" s="47"/>
      <c r="N71" s="21"/>
      <c r="O71" s="47"/>
    </row>
    <row r="72" spans="1:15" ht="22.95" customHeight="1">
      <c r="A72" s="6" t="s">
        <v>41</v>
      </c>
      <c r="B72" s="107"/>
      <c r="C72" s="107"/>
      <c r="D72" s="110">
        <v>2564</v>
      </c>
      <c r="E72" s="110"/>
      <c r="F72" s="110">
        <v>2563</v>
      </c>
      <c r="H72" s="110">
        <v>2564</v>
      </c>
      <c r="I72" s="110"/>
      <c r="J72" s="110">
        <v>2563</v>
      </c>
      <c r="K72" s="110"/>
    </row>
    <row r="73" spans="1:15" s="83" customFormat="1" ht="22.95" customHeight="1">
      <c r="A73" s="111"/>
      <c r="B73" s="11"/>
      <c r="C73" s="11"/>
      <c r="D73" s="108" t="s">
        <v>132</v>
      </c>
      <c r="E73" s="112"/>
      <c r="F73" s="112"/>
      <c r="G73" s="112"/>
      <c r="H73" s="112" t="s">
        <v>132</v>
      </c>
      <c r="I73" s="112"/>
      <c r="J73" s="112"/>
      <c r="K73" s="112"/>
      <c r="L73" s="47"/>
      <c r="M73" s="113"/>
    </row>
    <row r="74" spans="1:15" ht="22.95" customHeight="1">
      <c r="A74" s="6"/>
      <c r="D74" s="242" t="str">
        <f>D40</f>
        <v>(พันบาท)</v>
      </c>
      <c r="E74" s="242"/>
      <c r="F74" s="242"/>
      <c r="G74" s="242"/>
      <c r="H74" s="242"/>
      <c r="I74" s="242"/>
      <c r="J74" s="242"/>
      <c r="K74" s="107"/>
    </row>
    <row r="75" spans="1:15" ht="22.95" customHeight="1">
      <c r="A75" s="18" t="s">
        <v>14</v>
      </c>
      <c r="D75" s="1"/>
      <c r="E75" s="1"/>
      <c r="F75" s="1"/>
      <c r="H75" s="1"/>
      <c r="I75" s="1"/>
      <c r="J75" s="1"/>
      <c r="K75" s="1"/>
    </row>
    <row r="76" spans="1:15" ht="22.95" customHeight="1">
      <c r="A76" s="22" t="s">
        <v>29</v>
      </c>
      <c r="B76" s="107"/>
      <c r="C76" s="107"/>
      <c r="D76" s="2"/>
      <c r="E76" s="2"/>
      <c r="F76" s="2"/>
      <c r="G76" s="22"/>
      <c r="H76" s="2"/>
      <c r="I76" s="2"/>
      <c r="J76" s="2"/>
      <c r="K76" s="2"/>
    </row>
    <row r="77" spans="1:15" ht="22.95" customHeight="1">
      <c r="A77" s="22" t="s">
        <v>30</v>
      </c>
      <c r="B77" s="107"/>
      <c r="C77" s="107"/>
      <c r="D77" s="27"/>
      <c r="E77" s="28"/>
      <c r="F77" s="27"/>
      <c r="G77" s="22"/>
      <c r="H77" s="27"/>
      <c r="I77" s="28"/>
      <c r="J77" s="27"/>
      <c r="K77" s="27"/>
    </row>
    <row r="78" spans="1:15" ht="22.95" customHeight="1" thickBot="1">
      <c r="A78" s="26" t="s">
        <v>106</v>
      </c>
      <c r="B78" s="107"/>
      <c r="C78" s="107"/>
      <c r="D78" s="88">
        <v>300000</v>
      </c>
      <c r="E78" s="49"/>
      <c r="F78" s="88">
        <v>300000</v>
      </c>
      <c r="G78" s="19"/>
      <c r="H78" s="32">
        <v>300000</v>
      </c>
      <c r="I78" s="19"/>
      <c r="J78" s="32">
        <v>300000</v>
      </c>
      <c r="K78" s="2"/>
      <c r="N78" s="84"/>
      <c r="O78" s="84"/>
    </row>
    <row r="79" spans="1:15" ht="22.95" customHeight="1" thickTop="1">
      <c r="A79" s="22" t="s">
        <v>31</v>
      </c>
      <c r="B79" s="107"/>
      <c r="C79" s="107"/>
      <c r="D79" s="49"/>
      <c r="E79" s="49"/>
      <c r="F79" s="49"/>
      <c r="G79" s="49"/>
      <c r="H79" s="49"/>
      <c r="I79" s="2"/>
      <c r="J79" s="2"/>
      <c r="K79" s="2"/>
      <c r="N79" s="84"/>
      <c r="O79" s="84"/>
    </row>
    <row r="80" spans="1:15" ht="22.95" customHeight="1">
      <c r="A80" s="26" t="s">
        <v>106</v>
      </c>
      <c r="B80" s="107"/>
      <c r="C80" s="107"/>
      <c r="D80" s="49">
        <v>300000</v>
      </c>
      <c r="E80" s="49"/>
      <c r="F80" s="19">
        <v>300000</v>
      </c>
      <c r="G80" s="19"/>
      <c r="H80" s="19">
        <v>300000</v>
      </c>
      <c r="I80" s="19"/>
      <c r="J80" s="19">
        <v>300000</v>
      </c>
      <c r="K80" s="19"/>
      <c r="N80" s="84"/>
      <c r="O80" s="84"/>
    </row>
    <row r="81" spans="1:20" ht="22.95" customHeight="1">
      <c r="A81" s="22" t="s">
        <v>107</v>
      </c>
      <c r="B81" s="107"/>
      <c r="C81" s="107"/>
      <c r="D81" s="19">
        <v>959977</v>
      </c>
      <c r="E81" s="49"/>
      <c r="F81" s="19">
        <v>959977</v>
      </c>
      <c r="G81" s="19"/>
      <c r="H81" s="19">
        <v>959977</v>
      </c>
      <c r="I81" s="19"/>
      <c r="J81" s="19">
        <v>959977</v>
      </c>
      <c r="K81" s="19"/>
      <c r="N81" s="84"/>
      <c r="O81" s="84"/>
    </row>
    <row r="82" spans="1:20" ht="22.95" customHeight="1">
      <c r="A82" s="22" t="s">
        <v>108</v>
      </c>
      <c r="B82" s="107"/>
      <c r="C82" s="107"/>
      <c r="D82" s="19">
        <v>148701</v>
      </c>
      <c r="E82" s="49"/>
      <c r="F82" s="19">
        <v>148324</v>
      </c>
      <c r="G82" s="19"/>
      <c r="H82" s="19">
        <v>0</v>
      </c>
      <c r="I82" s="19"/>
      <c r="J82" s="19">
        <v>0</v>
      </c>
      <c r="K82" s="19"/>
      <c r="N82" s="84"/>
      <c r="O82" s="84"/>
    </row>
    <row r="83" spans="1:20" ht="22.95" customHeight="1">
      <c r="A83" s="22" t="s">
        <v>109</v>
      </c>
      <c r="B83" s="107"/>
      <c r="C83" s="107"/>
      <c r="D83" s="19"/>
      <c r="E83" s="49"/>
      <c r="F83" s="19"/>
      <c r="G83" s="19"/>
      <c r="H83" s="19"/>
      <c r="I83" s="19"/>
      <c r="J83" s="19"/>
      <c r="K83" s="19"/>
      <c r="N83" s="84"/>
      <c r="O83" s="84"/>
    </row>
    <row r="84" spans="1:20" ht="22.95" customHeight="1">
      <c r="A84" s="22" t="s">
        <v>110</v>
      </c>
      <c r="B84" s="107"/>
      <c r="C84" s="107"/>
      <c r="D84" s="19">
        <v>30000</v>
      </c>
      <c r="E84" s="49"/>
      <c r="F84" s="19">
        <v>30000</v>
      </c>
      <c r="G84" s="19"/>
      <c r="H84" s="19">
        <v>30000</v>
      </c>
      <c r="I84" s="19"/>
      <c r="J84" s="19">
        <v>30000</v>
      </c>
      <c r="K84" s="19"/>
      <c r="N84" s="84"/>
      <c r="O84" s="84"/>
    </row>
    <row r="85" spans="1:20" ht="22.95" customHeight="1">
      <c r="A85" s="22" t="s">
        <v>111</v>
      </c>
      <c r="B85" s="107"/>
      <c r="C85" s="107"/>
      <c r="D85" s="76">
        <f>'SH-10-11'!K65</f>
        <v>-266318</v>
      </c>
      <c r="E85" s="49"/>
      <c r="F85" s="76">
        <v>-227176</v>
      </c>
      <c r="G85" s="19"/>
      <c r="H85" s="76">
        <f>'SH-12-13'!I52</f>
        <v>6621</v>
      </c>
      <c r="I85" s="19"/>
      <c r="J85" s="76">
        <v>10046</v>
      </c>
      <c r="K85" s="49"/>
      <c r="N85" s="84"/>
      <c r="O85" s="84"/>
    </row>
    <row r="86" spans="1:20" ht="22.95" customHeight="1">
      <c r="A86" s="29" t="s">
        <v>50</v>
      </c>
      <c r="B86" s="31"/>
      <c r="C86" s="31"/>
      <c r="D86" s="65">
        <f>SUM(D80:D85)</f>
        <v>1172360</v>
      </c>
      <c r="E86" s="65"/>
      <c r="F86" s="65">
        <f>SUM(F80:F85)</f>
        <v>1211125</v>
      </c>
      <c r="G86" s="65"/>
      <c r="H86" s="65">
        <f>SUM(H80:H85)</f>
        <v>1296598</v>
      </c>
      <c r="I86" s="8"/>
      <c r="J86" s="65">
        <f>SUM(J80:J85)</f>
        <v>1300023</v>
      </c>
      <c r="K86" s="65"/>
      <c r="M86" s="24"/>
      <c r="N86" s="84"/>
      <c r="O86" s="84"/>
      <c r="P86" s="24"/>
      <c r="T86" s="114"/>
    </row>
    <row r="87" spans="1:20" ht="22.95" customHeight="1">
      <c r="A87" s="22" t="s">
        <v>51</v>
      </c>
      <c r="B87" s="30"/>
      <c r="C87" s="30"/>
      <c r="D87" s="50">
        <f>'SH-10-11'!O65</f>
        <v>34514</v>
      </c>
      <c r="E87" s="50"/>
      <c r="F87" s="19">
        <v>1</v>
      </c>
      <c r="G87" s="19"/>
      <c r="H87" s="19">
        <f t="shared" ref="H87" si="3">ROUND(M87/10^3,0)</f>
        <v>0</v>
      </c>
      <c r="I87" s="19"/>
      <c r="J87" s="19">
        <f>ROUND(O87/10^3,0)</f>
        <v>0</v>
      </c>
      <c r="K87" s="19"/>
      <c r="N87" s="84"/>
      <c r="O87" s="84"/>
    </row>
    <row r="88" spans="1:20" ht="22.95" customHeight="1">
      <c r="A88" s="29" t="s">
        <v>16</v>
      </c>
      <c r="B88" s="107"/>
      <c r="C88" s="107"/>
      <c r="D88" s="155">
        <f>SUM(D86:D87)</f>
        <v>1206874</v>
      </c>
      <c r="E88" s="156"/>
      <c r="F88" s="155">
        <f>SUM(F86:F87)</f>
        <v>1211126</v>
      </c>
      <c r="G88" s="156"/>
      <c r="H88" s="155">
        <f>SUM(H86:H87)</f>
        <v>1296598</v>
      </c>
      <c r="I88" s="157"/>
      <c r="J88" s="155">
        <f>SUM(J86:J87)</f>
        <v>1300023</v>
      </c>
      <c r="K88" s="50"/>
      <c r="N88" s="84"/>
      <c r="O88" s="84"/>
    </row>
    <row r="89" spans="1:20" ht="22.95" customHeight="1">
      <c r="A89" s="22"/>
      <c r="B89" s="107"/>
      <c r="C89" s="107"/>
      <c r="D89" s="50"/>
      <c r="E89" s="50"/>
      <c r="F89" s="50"/>
      <c r="G89" s="50"/>
      <c r="H89" s="50"/>
      <c r="I89" s="115"/>
      <c r="J89" s="115"/>
      <c r="K89" s="115"/>
    </row>
    <row r="90" spans="1:20" ht="22.95" customHeight="1" thickBot="1">
      <c r="A90" s="29" t="s">
        <v>17</v>
      </c>
      <c r="B90" s="107"/>
      <c r="C90" s="107"/>
      <c r="D90" s="158">
        <f>SUM(D88,D65)</f>
        <v>2545056</v>
      </c>
      <c r="E90" s="156"/>
      <c r="F90" s="158">
        <f>SUM(F88,F65)</f>
        <v>2688956</v>
      </c>
      <c r="G90" s="156"/>
      <c r="H90" s="158">
        <f>SUM(H88,H65)</f>
        <v>1500383</v>
      </c>
      <c r="I90" s="159"/>
      <c r="J90" s="160">
        <f>SUM(J88,J65)</f>
        <v>1534426</v>
      </c>
      <c r="K90" s="116"/>
    </row>
    <row r="91" spans="1:20" ht="22.95" customHeight="1" thickTop="1"/>
    <row r="93" spans="1:20" ht="22.95" customHeight="1">
      <c r="D93" s="117">
        <f>D90-D31</f>
        <v>0</v>
      </c>
      <c r="F93" s="21">
        <f>F90-F31</f>
        <v>0</v>
      </c>
      <c r="G93" s="21"/>
      <c r="H93" s="21">
        <f>H90-H31</f>
        <v>0</v>
      </c>
      <c r="I93" s="21"/>
      <c r="J93" s="21">
        <f>J90-J31</f>
        <v>0</v>
      </c>
      <c r="K93" s="21"/>
    </row>
  </sheetData>
  <mergeCells count="9">
    <mergeCell ref="H4:J4"/>
    <mergeCell ref="H36:J36"/>
    <mergeCell ref="D4:F4"/>
    <mergeCell ref="D36:F36"/>
    <mergeCell ref="D74:J74"/>
    <mergeCell ref="H70:J70"/>
    <mergeCell ref="D70:F70"/>
    <mergeCell ref="D8:J8"/>
    <mergeCell ref="D40:J40"/>
  </mergeCells>
  <phoneticPr fontId="4" type="noConversion"/>
  <pageMargins left="0.7" right="0.7" top="0.48" bottom="0.5" header="0.5" footer="0.4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view="pageBreakPreview" topLeftCell="A44" zoomScaleNormal="96" zoomScaleSheetLayoutView="100" workbookViewId="0">
      <selection activeCell="L50" sqref="L50"/>
    </sheetView>
  </sheetViews>
  <sheetFormatPr defaultColWidth="9.125" defaultRowHeight="22.95" customHeight="1"/>
  <cols>
    <col min="1" max="1" width="49.75" style="13" customWidth="1"/>
    <col min="2" max="2" width="10.75" style="11" customWidth="1"/>
    <col min="3" max="3" width="1.625" style="11" customWidth="1"/>
    <col min="4" max="4" width="13.75" style="13" customWidth="1"/>
    <col min="5" max="5" width="1.625" style="13" customWidth="1"/>
    <col min="6" max="6" width="13.75" style="13" customWidth="1"/>
    <col min="7" max="7" width="1.625" style="13" customWidth="1"/>
    <col min="8" max="8" width="13.75" style="13" customWidth="1"/>
    <col min="9" max="9" width="1.625" style="13" customWidth="1"/>
    <col min="10" max="10" width="13.75" style="13" customWidth="1"/>
    <col min="11" max="11" width="11.25" style="13" bestFit="1" customWidth="1"/>
    <col min="12" max="12" width="16.75" style="21" bestFit="1" customWidth="1"/>
    <col min="13" max="13" width="11" style="21" bestFit="1" customWidth="1"/>
    <col min="14" max="14" width="16" style="21" customWidth="1"/>
    <col min="15" max="16384" width="9.125" style="13"/>
  </cols>
  <sheetData>
    <row r="1" spans="1:14" ht="22.95" customHeight="1">
      <c r="A1" s="5" t="s">
        <v>55</v>
      </c>
      <c r="L1" s="13"/>
      <c r="M1" s="13"/>
      <c r="N1" s="13"/>
    </row>
    <row r="2" spans="1:14" ht="22.95" customHeight="1">
      <c r="A2" s="5" t="s">
        <v>84</v>
      </c>
      <c r="B2" s="142" t="s">
        <v>18</v>
      </c>
      <c r="C2" s="142"/>
      <c r="L2" s="13"/>
      <c r="M2" s="13"/>
      <c r="N2" s="13"/>
    </row>
    <row r="3" spans="1:14" ht="22.95" customHeight="1">
      <c r="A3" s="5"/>
      <c r="D3" s="241"/>
      <c r="E3" s="241"/>
      <c r="F3" s="241"/>
      <c r="L3" s="13"/>
      <c r="M3" s="13"/>
      <c r="N3" s="13"/>
    </row>
    <row r="4" spans="1:14" ht="22.95" customHeight="1">
      <c r="A4" s="5"/>
      <c r="D4" s="241" t="s">
        <v>52</v>
      </c>
      <c r="E4" s="241"/>
      <c r="F4" s="241"/>
      <c r="H4" s="241" t="s">
        <v>42</v>
      </c>
      <c r="I4" s="241"/>
      <c r="J4" s="241"/>
      <c r="L4" s="13"/>
      <c r="M4" s="13"/>
      <c r="N4" s="13"/>
    </row>
    <row r="5" spans="1:14" ht="22.95" customHeight="1">
      <c r="A5" s="5"/>
      <c r="D5" s="243" t="s">
        <v>112</v>
      </c>
      <c r="E5" s="244"/>
      <c r="F5" s="244"/>
      <c r="H5" s="243" t="s">
        <v>112</v>
      </c>
      <c r="I5" s="244"/>
      <c r="J5" s="244"/>
      <c r="L5" s="13"/>
      <c r="M5" s="13"/>
      <c r="N5" s="13"/>
    </row>
    <row r="6" spans="1:14" ht="22.95" customHeight="1">
      <c r="A6" s="5"/>
      <c r="D6" s="243" t="s">
        <v>173</v>
      </c>
      <c r="E6" s="243"/>
      <c r="F6" s="243"/>
      <c r="H6" s="243" t="s">
        <v>173</v>
      </c>
      <c r="I6" s="243"/>
      <c r="J6" s="243"/>
      <c r="L6" s="108"/>
      <c r="M6" s="108"/>
      <c r="N6" s="108"/>
    </row>
    <row r="7" spans="1:14" ht="22.95" customHeight="1">
      <c r="A7" s="6"/>
      <c r="B7" s="107" t="s">
        <v>1</v>
      </c>
      <c r="C7" s="107"/>
      <c r="D7" s="16">
        <v>2564</v>
      </c>
      <c r="E7" s="110"/>
      <c r="F7" s="16">
        <v>2563</v>
      </c>
      <c r="H7" s="16">
        <v>2564</v>
      </c>
      <c r="I7" s="110"/>
      <c r="J7" s="16">
        <v>2563</v>
      </c>
      <c r="L7" s="16"/>
      <c r="M7" s="108"/>
      <c r="N7" s="16"/>
    </row>
    <row r="8" spans="1:14" ht="22.95" customHeight="1">
      <c r="A8" s="6"/>
      <c r="B8" s="107"/>
      <c r="C8" s="107"/>
      <c r="D8" s="242" t="s">
        <v>101</v>
      </c>
      <c r="E8" s="242"/>
      <c r="F8" s="242"/>
      <c r="G8" s="242"/>
      <c r="H8" s="242"/>
      <c r="I8" s="242"/>
      <c r="J8" s="242"/>
      <c r="L8" s="13"/>
      <c r="M8" s="13"/>
      <c r="N8" s="13"/>
    </row>
    <row r="9" spans="1:14" ht="22.95" customHeight="1">
      <c r="A9" s="18" t="s">
        <v>19</v>
      </c>
      <c r="D9" s="1"/>
      <c r="E9" s="1"/>
      <c r="F9" s="1"/>
      <c r="G9" s="12"/>
      <c r="H9" s="1"/>
      <c r="I9" s="1"/>
      <c r="J9" s="1"/>
      <c r="L9" s="13"/>
      <c r="M9" s="13"/>
      <c r="N9" s="13"/>
    </row>
    <row r="10" spans="1:14" ht="22.95" customHeight="1">
      <c r="A10" s="13" t="s">
        <v>143</v>
      </c>
      <c r="B10" s="238" t="s">
        <v>186</v>
      </c>
      <c r="D10" s="19">
        <f>'PL8-9'!D10-596645</f>
        <v>500272</v>
      </c>
      <c r="E10" s="9"/>
      <c r="F10" s="9">
        <v>327643</v>
      </c>
      <c r="G10" s="12"/>
      <c r="H10" s="19">
        <v>0</v>
      </c>
      <c r="I10" s="9"/>
      <c r="J10" s="47">
        <v>0</v>
      </c>
    </row>
    <row r="11" spans="1:14" ht="22.95" hidden="1" customHeight="1">
      <c r="A11" s="13" t="s">
        <v>63</v>
      </c>
      <c r="B11" s="238"/>
      <c r="D11" s="19">
        <v>0</v>
      </c>
      <c r="E11" s="9"/>
      <c r="F11" s="21">
        <v>0</v>
      </c>
      <c r="G11" s="12"/>
      <c r="H11" s="19">
        <v>0</v>
      </c>
      <c r="I11" s="9"/>
      <c r="J11" s="47">
        <v>0</v>
      </c>
    </row>
    <row r="12" spans="1:14" ht="22.95" customHeight="1">
      <c r="A12" s="13" t="s">
        <v>64</v>
      </c>
      <c r="B12" s="238" t="s">
        <v>186</v>
      </c>
      <c r="D12" s="19">
        <f t="shared" ref="D12:D13" si="0">ROUND(L12/10^3,0)</f>
        <v>0</v>
      </c>
      <c r="E12" s="19"/>
      <c r="F12" s="166">
        <v>0</v>
      </c>
      <c r="G12" s="19"/>
      <c r="H12" s="19">
        <f>'PL8-9'!H12-67645</f>
        <v>54026</v>
      </c>
      <c r="I12" s="9"/>
      <c r="J12" s="9">
        <v>25850</v>
      </c>
    </row>
    <row r="13" spans="1:14" ht="22.95" hidden="1" customHeight="1">
      <c r="A13" s="13" t="s">
        <v>53</v>
      </c>
      <c r="D13" s="19">
        <f t="shared" si="0"/>
        <v>0</v>
      </c>
      <c r="E13" s="19"/>
      <c r="F13" s="166">
        <v>0</v>
      </c>
      <c r="G13" s="19"/>
      <c r="H13" s="19">
        <f>'PL8-9'!H13-11800</f>
        <v>0</v>
      </c>
      <c r="I13" s="9"/>
      <c r="J13" s="166">
        <v>0</v>
      </c>
    </row>
    <row r="14" spans="1:14" ht="22.95" customHeight="1">
      <c r="A14" s="13" t="s">
        <v>20</v>
      </c>
      <c r="D14" s="19">
        <f>'PL8-9'!D14-8479</f>
        <v>10872</v>
      </c>
      <c r="E14" s="19"/>
      <c r="F14" s="19">
        <v>10940</v>
      </c>
      <c r="G14" s="19"/>
      <c r="H14" s="19">
        <f>'PL8-9'!H14-3302</f>
        <v>3289</v>
      </c>
      <c r="I14" s="9"/>
      <c r="J14" s="9">
        <v>3801</v>
      </c>
    </row>
    <row r="15" spans="1:14" ht="22.95" customHeight="1">
      <c r="A15" s="6" t="s">
        <v>21</v>
      </c>
      <c r="D15" s="64">
        <f>SUM(D10:D14)</f>
        <v>511144</v>
      </c>
      <c r="E15" s="85"/>
      <c r="F15" s="64">
        <f>SUM(F10:F14)</f>
        <v>338583</v>
      </c>
      <c r="G15" s="19"/>
      <c r="H15" s="64">
        <f>SUM(H10:H14)</f>
        <v>57315</v>
      </c>
      <c r="I15" s="17"/>
      <c r="J15" s="10">
        <f>SUM(J10:J14)</f>
        <v>29651</v>
      </c>
    </row>
    <row r="16" spans="1:14" ht="22.95" customHeight="1">
      <c r="A16" s="143"/>
      <c r="B16" s="144"/>
      <c r="C16" s="144"/>
      <c r="D16" s="167"/>
      <c r="E16" s="167"/>
      <c r="F16" s="167"/>
      <c r="G16" s="167"/>
      <c r="H16" s="167"/>
      <c r="I16" s="7"/>
      <c r="J16" s="7"/>
    </row>
    <row r="17" spans="1:14" ht="22.95" customHeight="1">
      <c r="A17" s="18" t="s">
        <v>22</v>
      </c>
      <c r="D17" s="19"/>
      <c r="E17" s="19"/>
      <c r="F17" s="19"/>
      <c r="G17" s="19"/>
      <c r="H17" s="19"/>
      <c r="I17" s="1"/>
      <c r="J17" s="1"/>
    </row>
    <row r="18" spans="1:14" ht="22.95" customHeight="1">
      <c r="A18" s="12" t="s">
        <v>144</v>
      </c>
      <c r="B18" s="11">
        <v>5</v>
      </c>
      <c r="D18" s="19">
        <f>'PL8-9'!D18-298166</f>
        <v>308893</v>
      </c>
      <c r="E18" s="19"/>
      <c r="F18" s="19">
        <v>200468</v>
      </c>
      <c r="G18" s="19"/>
      <c r="H18" s="19">
        <v>0</v>
      </c>
      <c r="I18" s="9"/>
      <c r="J18" s="47">
        <v>0</v>
      </c>
    </row>
    <row r="19" spans="1:14" ht="22.95" customHeight="1">
      <c r="A19" s="12" t="s">
        <v>113</v>
      </c>
      <c r="D19" s="19">
        <f>'PL8-9'!D19-174647</f>
        <v>181319</v>
      </c>
      <c r="E19" s="19"/>
      <c r="F19" s="19">
        <v>142024</v>
      </c>
      <c r="G19" s="19"/>
      <c r="H19" s="19">
        <v>0</v>
      </c>
      <c r="I19" s="9"/>
      <c r="J19" s="47">
        <v>0</v>
      </c>
    </row>
    <row r="20" spans="1:14" ht="22.95" customHeight="1">
      <c r="A20" s="12" t="s">
        <v>37</v>
      </c>
      <c r="B20" s="11">
        <v>5</v>
      </c>
      <c r="D20" s="19">
        <f>'PL8-9'!D20-95054</f>
        <v>90928</v>
      </c>
      <c r="E20" s="19"/>
      <c r="F20" s="19">
        <v>91940</v>
      </c>
      <c r="G20" s="19"/>
      <c r="H20" s="19">
        <f>'PL8-9'!H20-73058</f>
        <v>70413</v>
      </c>
      <c r="I20" s="9"/>
      <c r="J20" s="9">
        <v>46776</v>
      </c>
    </row>
    <row r="21" spans="1:14" ht="22.95" customHeight="1">
      <c r="A21" s="6" t="s">
        <v>23</v>
      </c>
      <c r="D21" s="64">
        <f>SUM(D18:D20)</f>
        <v>581140</v>
      </c>
      <c r="E21" s="85"/>
      <c r="F21" s="64">
        <f>SUM(F18:F20)</f>
        <v>434432</v>
      </c>
      <c r="G21" s="19"/>
      <c r="H21" s="64">
        <f>SUM(H18:H20)</f>
        <v>70413</v>
      </c>
      <c r="I21" s="3"/>
      <c r="J21" s="64">
        <f>SUM(J18:J20)</f>
        <v>46776</v>
      </c>
    </row>
    <row r="22" spans="1:14" ht="22.95" customHeight="1">
      <c r="A22" s="6"/>
      <c r="D22" s="65"/>
      <c r="E22" s="85"/>
      <c r="F22" s="65"/>
      <c r="G22" s="19"/>
      <c r="H22" s="65"/>
      <c r="I22" s="3"/>
      <c r="J22" s="8"/>
    </row>
    <row r="23" spans="1:14" s="6" customFormat="1" ht="22.95" customHeight="1">
      <c r="A23" s="29" t="s">
        <v>188</v>
      </c>
      <c r="B23" s="31"/>
      <c r="C23" s="31"/>
      <c r="D23" s="36">
        <f>D15-D21</f>
        <v>-69996</v>
      </c>
      <c r="E23" s="8"/>
      <c r="F23" s="36">
        <f>F15-F21</f>
        <v>-95849</v>
      </c>
      <c r="G23" s="29"/>
      <c r="H23" s="36">
        <f>H15-H21</f>
        <v>-13098</v>
      </c>
      <c r="I23" s="8"/>
      <c r="J23" s="36">
        <f>J15-J21</f>
        <v>-17125</v>
      </c>
      <c r="L23" s="99"/>
      <c r="M23" s="99"/>
      <c r="N23" s="99"/>
    </row>
    <row r="24" spans="1:14" ht="22.95" customHeight="1">
      <c r="A24" s="12" t="s">
        <v>38</v>
      </c>
      <c r="B24" s="11">
        <v>5</v>
      </c>
      <c r="D24" s="19">
        <f>'PL8-9'!D24+7046</f>
        <v>-10871</v>
      </c>
      <c r="E24" s="19"/>
      <c r="F24" s="19">
        <v>-7994</v>
      </c>
      <c r="G24" s="19"/>
      <c r="H24" s="19">
        <f>'PL8-9'!H24+1917</f>
        <v>-1862</v>
      </c>
      <c r="I24" s="9"/>
      <c r="J24" s="9">
        <v>-2669</v>
      </c>
    </row>
    <row r="25" spans="1:14" ht="22.95" customHeight="1">
      <c r="A25" s="22" t="s">
        <v>169</v>
      </c>
      <c r="B25" s="107"/>
      <c r="C25" s="107"/>
      <c r="D25" s="76">
        <f>'PL8-9'!D25+313</f>
        <v>-521</v>
      </c>
      <c r="E25" s="2"/>
      <c r="F25" s="33">
        <v>-254</v>
      </c>
      <c r="G25" s="22"/>
      <c r="H25" s="76">
        <f t="shared" ref="H25" si="1">ROUND(N25/10^3,0)</f>
        <v>0</v>
      </c>
      <c r="I25" s="2"/>
      <c r="J25" s="33">
        <v>0</v>
      </c>
    </row>
    <row r="26" spans="1:14" s="6" customFormat="1" ht="22.95" customHeight="1">
      <c r="A26" s="29" t="s">
        <v>189</v>
      </c>
      <c r="B26" s="31"/>
      <c r="C26" s="31"/>
      <c r="D26" s="36">
        <f>SUM(D23:D25)</f>
        <v>-81388</v>
      </c>
      <c r="E26" s="8"/>
      <c r="F26" s="36">
        <f>SUM(F23:F25)</f>
        <v>-104097</v>
      </c>
      <c r="G26" s="29"/>
      <c r="H26" s="36">
        <f>SUM(H23:H25)</f>
        <v>-14960</v>
      </c>
      <c r="I26" s="8"/>
      <c r="J26" s="36">
        <f>SUM(J23:J25)</f>
        <v>-19794</v>
      </c>
      <c r="L26" s="99"/>
      <c r="M26" s="99"/>
      <c r="N26" s="99"/>
    </row>
    <row r="27" spans="1:14" ht="22.95" customHeight="1">
      <c r="A27" s="22" t="s">
        <v>190</v>
      </c>
      <c r="B27" s="107"/>
      <c r="C27" s="107"/>
      <c r="D27" s="76">
        <f>'PL8-9'!D27-1428</f>
        <v>-14359</v>
      </c>
      <c r="E27" s="2"/>
      <c r="F27" s="33">
        <v>-23129</v>
      </c>
      <c r="G27" s="22"/>
      <c r="H27" s="19">
        <f>'PL8-9'!H27+818</f>
        <v>-2945</v>
      </c>
      <c r="I27" s="2"/>
      <c r="J27" s="33">
        <v>-4298</v>
      </c>
    </row>
    <row r="28" spans="1:14" s="6" customFormat="1" ht="22.95" customHeight="1" thickBot="1">
      <c r="A28" s="29" t="s">
        <v>187</v>
      </c>
      <c r="B28" s="31"/>
      <c r="C28" s="31"/>
      <c r="D28" s="97">
        <f>D26-D27</f>
        <v>-67029</v>
      </c>
      <c r="E28" s="8"/>
      <c r="F28" s="97">
        <f>F26-F27</f>
        <v>-80968</v>
      </c>
      <c r="G28" s="29"/>
      <c r="H28" s="97">
        <f>H26-H27</f>
        <v>-12015</v>
      </c>
      <c r="I28" s="8"/>
      <c r="J28" s="97">
        <f>J26-J27</f>
        <v>-15496</v>
      </c>
      <c r="L28" s="99"/>
      <c r="M28" s="99"/>
      <c r="N28" s="99"/>
    </row>
    <row r="29" spans="1:14" s="6" customFormat="1" ht="22.95" customHeight="1" thickTop="1">
      <c r="A29" s="29"/>
      <c r="B29" s="31"/>
      <c r="C29" s="31"/>
      <c r="D29" s="161"/>
      <c r="E29" s="8"/>
      <c r="F29" s="161"/>
      <c r="G29" s="29"/>
      <c r="H29" s="161"/>
      <c r="I29" s="8"/>
      <c r="J29" s="95"/>
      <c r="L29" s="99"/>
      <c r="M29" s="99"/>
      <c r="N29" s="99"/>
    </row>
    <row r="30" spans="1:14" s="83" customFormat="1" ht="23.1" customHeight="1">
      <c r="A30" s="145" t="s">
        <v>136</v>
      </c>
      <c r="B30" s="146"/>
      <c r="C30" s="146"/>
      <c r="D30" s="40">
        <v>0</v>
      </c>
      <c r="E30" s="147"/>
      <c r="F30" s="40">
        <v>0</v>
      </c>
      <c r="G30" s="147"/>
      <c r="H30" s="40">
        <v>0</v>
      </c>
      <c r="I30" s="147"/>
      <c r="J30" s="40">
        <v>0</v>
      </c>
      <c r="L30" s="113"/>
      <c r="M30" s="113"/>
      <c r="N30" s="113"/>
    </row>
    <row r="31" spans="1:14" ht="22.95" customHeight="1" thickBot="1">
      <c r="A31" s="29" t="s">
        <v>83</v>
      </c>
      <c r="B31" s="107"/>
      <c r="C31" s="107"/>
      <c r="D31" s="96">
        <f>D28</f>
        <v>-67029</v>
      </c>
      <c r="E31" s="2"/>
      <c r="F31" s="96">
        <f>F28</f>
        <v>-80968</v>
      </c>
      <c r="G31" s="22"/>
      <c r="H31" s="96">
        <f>H28</f>
        <v>-12015</v>
      </c>
      <c r="I31" s="2"/>
      <c r="J31" s="96">
        <f>J28</f>
        <v>-15496</v>
      </c>
    </row>
    <row r="32" spans="1:14" ht="22.95" customHeight="1" thickTop="1">
      <c r="A32" s="22"/>
      <c r="B32" s="107"/>
      <c r="C32" s="107"/>
      <c r="D32" s="35"/>
      <c r="E32" s="2"/>
      <c r="F32" s="35"/>
      <c r="G32" s="22"/>
      <c r="H32" s="35"/>
      <c r="I32" s="2"/>
      <c r="J32" s="35"/>
    </row>
    <row r="33" spans="1:14" ht="22.95" customHeight="1">
      <c r="A33" s="5" t="s">
        <v>55</v>
      </c>
      <c r="K33" s="6"/>
    </row>
    <row r="34" spans="1:14" ht="22.95" customHeight="1">
      <c r="A34" s="5" t="s">
        <v>84</v>
      </c>
      <c r="B34" s="142" t="s">
        <v>18</v>
      </c>
      <c r="C34" s="142"/>
      <c r="K34" s="6"/>
    </row>
    <row r="35" spans="1:14" ht="22.95" customHeight="1">
      <c r="A35" s="5"/>
      <c r="D35" s="241"/>
      <c r="E35" s="241"/>
      <c r="F35" s="241"/>
      <c r="K35" s="6"/>
    </row>
    <row r="36" spans="1:14" ht="22.95" customHeight="1">
      <c r="A36" s="5"/>
      <c r="D36" s="241" t="s">
        <v>52</v>
      </c>
      <c r="E36" s="241"/>
      <c r="F36" s="241"/>
      <c r="H36" s="241" t="s">
        <v>42</v>
      </c>
      <c r="I36" s="241"/>
      <c r="J36" s="241"/>
      <c r="K36" s="6"/>
    </row>
    <row r="37" spans="1:14" ht="22.95" customHeight="1">
      <c r="A37" s="5"/>
      <c r="D37" s="243" t="s">
        <v>112</v>
      </c>
      <c r="E37" s="244"/>
      <c r="F37" s="244"/>
      <c r="H37" s="243" t="s">
        <v>112</v>
      </c>
      <c r="I37" s="244"/>
      <c r="J37" s="244"/>
      <c r="K37" s="6"/>
    </row>
    <row r="38" spans="1:14" ht="22.95" customHeight="1">
      <c r="A38" s="5"/>
      <c r="D38" s="243" t="s">
        <v>173</v>
      </c>
      <c r="E38" s="243"/>
      <c r="F38" s="243"/>
      <c r="H38" s="243" t="s">
        <v>173</v>
      </c>
      <c r="I38" s="243"/>
      <c r="J38" s="243"/>
      <c r="K38" s="6"/>
    </row>
    <row r="39" spans="1:14" ht="22.95" customHeight="1">
      <c r="A39" s="6"/>
      <c r="B39" s="107"/>
      <c r="C39" s="107"/>
      <c r="D39" s="16">
        <v>2564</v>
      </c>
      <c r="E39" s="110"/>
      <c r="F39" s="16">
        <v>2563</v>
      </c>
      <c r="H39" s="16">
        <v>2564</v>
      </c>
      <c r="I39" s="110"/>
      <c r="J39" s="16">
        <v>2563</v>
      </c>
      <c r="K39" s="6"/>
    </row>
    <row r="40" spans="1:14" ht="22.95" customHeight="1">
      <c r="A40" s="6"/>
      <c r="B40" s="107"/>
      <c r="C40" s="107"/>
      <c r="D40" s="242" t="str">
        <f>D8</f>
        <v>(พันบาท)</v>
      </c>
      <c r="E40" s="242"/>
      <c r="F40" s="242"/>
      <c r="G40" s="242"/>
      <c r="H40" s="242"/>
      <c r="I40" s="242"/>
      <c r="J40" s="242"/>
      <c r="K40" s="6"/>
    </row>
    <row r="41" spans="1:14" s="6" customFormat="1" ht="22.95" customHeight="1">
      <c r="A41" s="6" t="s">
        <v>82</v>
      </c>
      <c r="B41" s="148"/>
      <c r="C41" s="148"/>
      <c r="D41" s="85"/>
      <c r="E41" s="17"/>
      <c r="F41" s="17"/>
      <c r="G41" s="17"/>
      <c r="H41" s="17"/>
      <c r="I41" s="17"/>
      <c r="J41" s="17"/>
      <c r="L41" s="99"/>
      <c r="M41" s="99"/>
      <c r="N41" s="99"/>
    </row>
    <row r="42" spans="1:14" ht="22.95" customHeight="1">
      <c r="A42" s="13" t="s">
        <v>114</v>
      </c>
      <c r="D42" s="19">
        <f>'PL8-9'!D42-28470</f>
        <v>-67612</v>
      </c>
      <c r="E42" s="149"/>
      <c r="F42" s="149">
        <f>F31</f>
        <v>-80968</v>
      </c>
      <c r="G42" s="149"/>
      <c r="H42" s="19">
        <f>H31</f>
        <v>-12015</v>
      </c>
      <c r="I42" s="149"/>
      <c r="J42" s="149">
        <f>J31</f>
        <v>-15496</v>
      </c>
    </row>
    <row r="43" spans="1:14" ht="22.95" customHeight="1">
      <c r="A43" s="13" t="s">
        <v>115</v>
      </c>
      <c r="D43" s="76">
        <f>'PL8-9'!D43</f>
        <v>583</v>
      </c>
      <c r="E43" s="150"/>
      <c r="F43" s="20">
        <v>0</v>
      </c>
      <c r="G43" s="150"/>
      <c r="H43" s="19">
        <f t="shared" ref="H43" si="2">ROUND(N43/10^3,0)</f>
        <v>0</v>
      </c>
      <c r="I43" s="150"/>
      <c r="J43" s="47">
        <v>0</v>
      </c>
    </row>
    <row r="44" spans="1:14" ht="22.95" customHeight="1" thickBot="1">
      <c r="D44" s="152">
        <f>SUM(D42:D43)</f>
        <v>-67029</v>
      </c>
      <c r="E44" s="17"/>
      <c r="F44" s="151">
        <f>SUM(F42:F43)</f>
        <v>-80968</v>
      </c>
      <c r="G44" s="17"/>
      <c r="H44" s="152">
        <f>SUM(H42:H43)</f>
        <v>-12015</v>
      </c>
      <c r="I44" s="17"/>
      <c r="J44" s="151">
        <f>SUM(J42:J43)</f>
        <v>-15496</v>
      </c>
      <c r="K44" s="6"/>
    </row>
    <row r="45" spans="1:14" ht="22.95" customHeight="1" thickTop="1">
      <c r="D45" s="65"/>
      <c r="E45" s="17"/>
      <c r="F45" s="37"/>
      <c r="G45" s="17"/>
      <c r="H45" s="37"/>
      <c r="I45" s="17"/>
      <c r="J45" s="37"/>
      <c r="K45" s="6"/>
    </row>
    <row r="46" spans="1:14" s="6" customFormat="1" ht="22.95" customHeight="1">
      <c r="A46" s="6" t="s">
        <v>85</v>
      </c>
      <c r="B46" s="148"/>
      <c r="C46" s="148"/>
      <c r="D46" s="85"/>
      <c r="E46" s="17"/>
      <c r="F46" s="17"/>
      <c r="G46" s="17"/>
      <c r="H46" s="17"/>
      <c r="I46" s="17"/>
      <c r="J46" s="17"/>
      <c r="L46" s="99"/>
      <c r="M46" s="99"/>
      <c r="N46" s="99"/>
    </row>
    <row r="47" spans="1:14" ht="22.95" customHeight="1">
      <c r="A47" s="13" t="s">
        <v>114</v>
      </c>
      <c r="D47" s="19">
        <f>D42</f>
        <v>-67612</v>
      </c>
      <c r="E47" s="149"/>
      <c r="F47" s="149">
        <f>F44</f>
        <v>-80968</v>
      </c>
      <c r="G47" s="149"/>
      <c r="H47" s="19">
        <f>H42</f>
        <v>-12015</v>
      </c>
      <c r="I47" s="149"/>
      <c r="J47" s="149">
        <f>J42</f>
        <v>-15496</v>
      </c>
    </row>
    <row r="48" spans="1:14" ht="22.95" customHeight="1">
      <c r="A48" s="13" t="s">
        <v>115</v>
      </c>
      <c r="D48" s="49">
        <f>D43</f>
        <v>583</v>
      </c>
      <c r="E48" s="150"/>
      <c r="F48" s="20">
        <v>0</v>
      </c>
      <c r="G48" s="150"/>
      <c r="H48" s="19">
        <f t="shared" ref="H48" si="3">ROUND(N48/10^3,0)</f>
        <v>0</v>
      </c>
      <c r="I48" s="150"/>
      <c r="J48" s="47">
        <v>0</v>
      </c>
    </row>
    <row r="49" spans="1:14" ht="22.95" customHeight="1" thickBot="1">
      <c r="D49" s="152">
        <f>SUM(D47:D48)</f>
        <v>-67029</v>
      </c>
      <c r="E49" s="37"/>
      <c r="F49" s="151">
        <f>SUM(F47:F48)</f>
        <v>-80968</v>
      </c>
      <c r="G49" s="37"/>
      <c r="H49" s="152">
        <f>SUM(H47:H48)</f>
        <v>-12015</v>
      </c>
      <c r="I49" s="37"/>
      <c r="J49" s="151">
        <f>SUM(J47:J48)</f>
        <v>-15496</v>
      </c>
    </row>
    <row r="50" spans="1:14" ht="22.95" customHeight="1" thickTop="1">
      <c r="D50" s="149"/>
      <c r="E50" s="149"/>
      <c r="F50" s="149"/>
      <c r="G50" s="149"/>
      <c r="H50" s="149"/>
      <c r="I50" s="149"/>
      <c r="J50" s="149"/>
    </row>
    <row r="51" spans="1:14" s="6" customFormat="1" ht="26.4" customHeight="1" thickBot="1">
      <c r="A51" s="6" t="s">
        <v>191</v>
      </c>
      <c r="B51" s="11"/>
      <c r="C51" s="11"/>
      <c r="D51" s="153">
        <v>-0.22342999999999999</v>
      </c>
      <c r="E51" s="17"/>
      <c r="F51" s="153">
        <v>-0.26989333333333332</v>
      </c>
      <c r="G51" s="154"/>
      <c r="H51" s="153">
        <v>-4.0050000000000002E-2</v>
      </c>
      <c r="I51" s="154"/>
      <c r="J51" s="153">
        <v>-5.1653333333333336E-2</v>
      </c>
      <c r="L51" s="99"/>
      <c r="M51" s="99"/>
      <c r="N51" s="99"/>
    </row>
    <row r="52" spans="1:14" ht="22.95" customHeight="1" thickTop="1">
      <c r="D52" s="149"/>
      <c r="E52" s="149"/>
      <c r="F52" s="149"/>
      <c r="G52" s="149"/>
      <c r="H52" s="149"/>
      <c r="I52" s="149"/>
      <c r="J52" s="149"/>
    </row>
    <row r="53" spans="1:14" ht="22.95" customHeight="1">
      <c r="D53" s="100"/>
      <c r="E53" s="100"/>
      <c r="F53" s="100"/>
      <c r="G53" s="100"/>
      <c r="H53" s="100"/>
      <c r="I53" s="100"/>
      <c r="J53" s="100"/>
    </row>
    <row r="54" spans="1:14" ht="22.95" customHeight="1">
      <c r="D54" s="21"/>
    </row>
  </sheetData>
  <mergeCells count="16">
    <mergeCell ref="D8:J8"/>
    <mergeCell ref="D3:F3"/>
    <mergeCell ref="H4:J4"/>
    <mergeCell ref="D5:F5"/>
    <mergeCell ref="H5:J5"/>
    <mergeCell ref="D4:F4"/>
    <mergeCell ref="D6:F6"/>
    <mergeCell ref="H6:J6"/>
    <mergeCell ref="D40:J40"/>
    <mergeCell ref="D35:F35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4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F74-07BA-4FC2-9FA0-69629F6398B0}">
  <dimension ref="A1:M65"/>
  <sheetViews>
    <sheetView view="pageBreakPreview" zoomScaleNormal="87" zoomScaleSheetLayoutView="100" zoomScalePageLayoutView="70" workbookViewId="0">
      <selection activeCell="L12" sqref="L12"/>
    </sheetView>
  </sheetViews>
  <sheetFormatPr defaultColWidth="10.125" defaultRowHeight="19.95" customHeight="1"/>
  <cols>
    <col min="1" max="1" width="52.25" style="186" customWidth="1"/>
    <col min="2" max="2" width="9.75" style="232" customWidth="1"/>
    <col min="3" max="3" width="1.5" style="186" customWidth="1"/>
    <col min="4" max="4" width="13.25" style="202" customWidth="1"/>
    <col min="5" max="5" width="1.5" style="186" customWidth="1"/>
    <col min="6" max="6" width="13.25" style="202" customWidth="1"/>
    <col min="7" max="7" width="1.5" style="186" customWidth="1"/>
    <col min="8" max="8" width="13.25" style="202" customWidth="1"/>
    <col min="9" max="9" width="1.5" style="186" customWidth="1"/>
    <col min="10" max="10" width="13.25" style="202" customWidth="1"/>
    <col min="11" max="11" width="10.125" style="186"/>
    <col min="12" max="12" width="16.75" style="186" bestFit="1" customWidth="1"/>
    <col min="13" max="13" width="17.5" style="186" customWidth="1"/>
    <col min="14" max="16384" width="10.125" style="186"/>
  </cols>
  <sheetData>
    <row r="1" spans="1:13" s="178" customFormat="1" ht="21.45" customHeight="1">
      <c r="A1" s="174" t="s">
        <v>55</v>
      </c>
      <c r="B1" s="175"/>
      <c r="C1" s="175"/>
      <c r="D1" s="176"/>
      <c r="E1" s="177"/>
      <c r="F1" s="176"/>
      <c r="G1" s="175"/>
      <c r="H1" s="176"/>
      <c r="I1" s="177"/>
      <c r="J1" s="176"/>
    </row>
    <row r="2" spans="1:13" s="178" customFormat="1" ht="21.45" customHeight="1">
      <c r="A2" s="174" t="s">
        <v>84</v>
      </c>
      <c r="B2" s="175"/>
      <c r="C2" s="179"/>
      <c r="D2" s="180"/>
      <c r="E2" s="180"/>
      <c r="F2" s="180"/>
      <c r="G2" s="179"/>
      <c r="H2" s="180"/>
      <c r="I2" s="180"/>
      <c r="J2" s="180"/>
    </row>
    <row r="3" spans="1:13" s="178" customFormat="1" ht="21.45" customHeight="1">
      <c r="A3" s="181"/>
      <c r="B3" s="175"/>
      <c r="C3" s="179"/>
      <c r="D3" s="180"/>
      <c r="E3" s="180"/>
      <c r="F3" s="180"/>
      <c r="G3" s="179"/>
      <c r="H3" s="180"/>
      <c r="I3" s="180"/>
      <c r="J3" s="180"/>
    </row>
    <row r="4" spans="1:13" ht="19.95" customHeight="1">
      <c r="A4" s="182"/>
      <c r="B4" s="183"/>
      <c r="C4" s="184"/>
      <c r="D4" s="245" t="s">
        <v>52</v>
      </c>
      <c r="E4" s="245"/>
      <c r="F4" s="245"/>
      <c r="G4" s="185"/>
      <c r="H4" s="245" t="s">
        <v>42</v>
      </c>
      <c r="I4" s="245"/>
      <c r="J4" s="245"/>
    </row>
    <row r="5" spans="1:13" ht="22.5" customHeight="1">
      <c r="A5" s="182"/>
      <c r="B5" s="183"/>
      <c r="C5" s="184"/>
      <c r="D5" s="246" t="s">
        <v>174</v>
      </c>
      <c r="E5" s="246"/>
      <c r="F5" s="246"/>
      <c r="G5" s="185"/>
      <c r="H5" s="246" t="s">
        <v>174</v>
      </c>
      <c r="I5" s="246"/>
      <c r="J5" s="246"/>
      <c r="L5" s="187"/>
      <c r="M5" s="187"/>
    </row>
    <row r="6" spans="1:13" ht="19.95" customHeight="1">
      <c r="A6" s="182"/>
      <c r="B6" s="188"/>
      <c r="C6" s="189"/>
      <c r="D6" s="246" t="s">
        <v>173</v>
      </c>
      <c r="E6" s="246"/>
      <c r="F6" s="246"/>
      <c r="G6" s="185"/>
      <c r="H6" s="246" t="s">
        <v>173</v>
      </c>
      <c r="I6" s="246"/>
      <c r="J6" s="246"/>
      <c r="L6" s="248"/>
      <c r="M6" s="249"/>
    </row>
    <row r="7" spans="1:13" ht="19.95" customHeight="1">
      <c r="A7" s="182"/>
      <c r="B7" s="190" t="s">
        <v>1</v>
      </c>
      <c r="C7" s="189"/>
      <c r="D7" s="191" t="s">
        <v>178</v>
      </c>
      <c r="E7" s="191"/>
      <c r="F7" s="191" t="s">
        <v>175</v>
      </c>
      <c r="G7" s="192"/>
      <c r="H7" s="191" t="s">
        <v>178</v>
      </c>
      <c r="I7" s="191"/>
      <c r="J7" s="191" t="s">
        <v>175</v>
      </c>
    </row>
    <row r="8" spans="1:13" ht="19.95" customHeight="1">
      <c r="A8" s="184"/>
      <c r="B8" s="186"/>
      <c r="C8" s="193"/>
      <c r="D8" s="247" t="s">
        <v>101</v>
      </c>
      <c r="E8" s="247"/>
      <c r="F8" s="247"/>
      <c r="G8" s="247"/>
      <c r="H8" s="247"/>
      <c r="I8" s="247"/>
      <c r="J8" s="247"/>
    </row>
    <row r="9" spans="1:13" ht="19.95" customHeight="1">
      <c r="A9" s="236" t="s">
        <v>19</v>
      </c>
      <c r="B9" s="194"/>
      <c r="C9" s="194"/>
      <c r="D9" s="195"/>
      <c r="E9" s="195"/>
      <c r="F9" s="195"/>
      <c r="G9" s="195"/>
      <c r="H9" s="195"/>
      <c r="I9" s="195"/>
      <c r="J9" s="195"/>
    </row>
    <row r="10" spans="1:13" ht="19.95" customHeight="1">
      <c r="A10" s="196" t="s">
        <v>143</v>
      </c>
      <c r="B10" s="197" t="s">
        <v>186</v>
      </c>
      <c r="C10" s="194"/>
      <c r="D10" s="198">
        <v>1096917</v>
      </c>
      <c r="E10" s="199"/>
      <c r="F10" s="199">
        <v>961209</v>
      </c>
      <c r="G10" s="195"/>
      <c r="H10" s="200">
        <v>0</v>
      </c>
      <c r="I10" s="199"/>
      <c r="J10" s="199">
        <v>0</v>
      </c>
      <c r="L10" s="201"/>
    </row>
    <row r="11" spans="1:13" ht="19.95" hidden="1" customHeight="1">
      <c r="A11" s="196" t="s">
        <v>63</v>
      </c>
      <c r="B11" s="197"/>
      <c r="C11" s="194"/>
      <c r="D11" s="200">
        <v>0</v>
      </c>
      <c r="E11" s="199"/>
      <c r="F11" s="202">
        <v>0</v>
      </c>
      <c r="G11" s="195"/>
      <c r="H11" s="200">
        <v>0</v>
      </c>
      <c r="I11" s="199"/>
      <c r="J11" s="199">
        <v>0</v>
      </c>
      <c r="L11" s="201"/>
    </row>
    <row r="12" spans="1:13" ht="22.5" customHeight="1">
      <c r="A12" s="196" t="s">
        <v>64</v>
      </c>
      <c r="B12" s="234" t="s">
        <v>186</v>
      </c>
      <c r="C12" s="194"/>
      <c r="D12" s="200">
        <v>0</v>
      </c>
      <c r="E12" s="203"/>
      <c r="F12" s="199">
        <v>0</v>
      </c>
      <c r="G12" s="204"/>
      <c r="H12" s="200">
        <v>121671</v>
      </c>
      <c r="I12" s="203"/>
      <c r="J12" s="203">
        <v>75703</v>
      </c>
      <c r="L12" s="201"/>
      <c r="M12" s="205"/>
    </row>
    <row r="13" spans="1:13" ht="19.95" customHeight="1">
      <c r="A13" s="196" t="s">
        <v>53</v>
      </c>
      <c r="B13" s="206">
        <v>5</v>
      </c>
      <c r="C13" s="194"/>
      <c r="D13" s="200">
        <v>0</v>
      </c>
      <c r="E13" s="203"/>
      <c r="F13" s="203">
        <v>0</v>
      </c>
      <c r="G13" s="204"/>
      <c r="H13" s="200">
        <v>11800</v>
      </c>
      <c r="I13" s="203"/>
      <c r="J13" s="203">
        <v>0</v>
      </c>
      <c r="L13" s="201"/>
      <c r="M13" s="205"/>
    </row>
    <row r="14" spans="1:13" ht="22.2" customHeight="1">
      <c r="A14" s="196" t="s">
        <v>20</v>
      </c>
      <c r="B14" s="194"/>
      <c r="C14" s="194"/>
      <c r="D14" s="200">
        <v>19351</v>
      </c>
      <c r="E14" s="203"/>
      <c r="F14" s="203">
        <v>21036</v>
      </c>
      <c r="G14" s="204"/>
      <c r="H14" s="200">
        <v>6591</v>
      </c>
      <c r="I14" s="203"/>
      <c r="J14" s="203">
        <v>7189</v>
      </c>
      <c r="L14" s="201"/>
      <c r="M14" s="205"/>
    </row>
    <row r="15" spans="1:13" ht="19.95" customHeight="1">
      <c r="A15" s="207" t="s">
        <v>21</v>
      </c>
      <c r="B15" s="194"/>
      <c r="C15" s="194"/>
      <c r="D15" s="208">
        <f>SUM(D10:D14)</f>
        <v>1116268</v>
      </c>
      <c r="E15" s="209"/>
      <c r="F15" s="208">
        <f>SUM(F10:F14)</f>
        <v>982245</v>
      </c>
      <c r="G15" s="210"/>
      <c r="H15" s="208">
        <f>SUM(H10:H14)</f>
        <v>140062</v>
      </c>
      <c r="I15" s="209"/>
      <c r="J15" s="208">
        <f>SUM(J10:J14)</f>
        <v>82892</v>
      </c>
      <c r="L15" s="201"/>
    </row>
    <row r="16" spans="1:13" s="178" customFormat="1" ht="21.45" customHeight="1">
      <c r="A16" s="181"/>
      <c r="B16" s="175"/>
      <c r="C16" s="179"/>
      <c r="D16" s="180"/>
      <c r="E16" s="180"/>
      <c r="F16" s="180"/>
      <c r="G16" s="179"/>
      <c r="H16" s="180"/>
      <c r="I16" s="180"/>
      <c r="J16" s="180"/>
      <c r="L16" s="211"/>
    </row>
    <row r="17" spans="1:13" ht="22.2" customHeight="1">
      <c r="A17" s="236" t="s">
        <v>22</v>
      </c>
      <c r="B17" s="194"/>
      <c r="C17" s="194"/>
      <c r="D17" s="199"/>
      <c r="E17" s="199"/>
      <c r="F17" s="199"/>
      <c r="G17" s="195"/>
      <c r="H17" s="199"/>
      <c r="I17" s="199"/>
      <c r="J17" s="199"/>
      <c r="L17" s="201"/>
    </row>
    <row r="18" spans="1:13" ht="19.95" customHeight="1">
      <c r="A18" s="196" t="s">
        <v>144</v>
      </c>
      <c r="B18" s="194">
        <v>5</v>
      </c>
      <c r="C18" s="194"/>
      <c r="D18" s="200">
        <v>607059</v>
      </c>
      <c r="E18" s="203"/>
      <c r="F18" s="203">
        <v>562840</v>
      </c>
      <c r="G18" s="195"/>
      <c r="H18" s="200">
        <v>0</v>
      </c>
      <c r="I18" s="199"/>
      <c r="J18" s="199">
        <v>0</v>
      </c>
      <c r="L18" s="201"/>
    </row>
    <row r="19" spans="1:13" ht="19.95" customHeight="1">
      <c r="A19" s="196" t="s">
        <v>113</v>
      </c>
      <c r="B19" s="194"/>
      <c r="C19" s="194"/>
      <c r="D19" s="200">
        <v>355966</v>
      </c>
      <c r="E19" s="203"/>
      <c r="F19" s="203">
        <v>357676</v>
      </c>
      <c r="G19" s="195"/>
      <c r="H19" s="200">
        <v>0</v>
      </c>
      <c r="I19" s="199"/>
      <c r="J19" s="199">
        <v>0</v>
      </c>
      <c r="L19" s="201"/>
    </row>
    <row r="20" spans="1:13" ht="19.95" customHeight="1">
      <c r="A20" s="196" t="s">
        <v>37</v>
      </c>
      <c r="B20" s="194">
        <v>5</v>
      </c>
      <c r="C20" s="194"/>
      <c r="D20" s="200">
        <v>185982</v>
      </c>
      <c r="E20" s="199"/>
      <c r="F20" s="199">
        <v>203966</v>
      </c>
      <c r="G20" s="195"/>
      <c r="H20" s="200">
        <v>143471</v>
      </c>
      <c r="I20" s="199"/>
      <c r="J20" s="199">
        <v>103705</v>
      </c>
      <c r="L20" s="201"/>
      <c r="M20" s="205"/>
    </row>
    <row r="21" spans="1:13" ht="22.2" customHeight="1">
      <c r="A21" s="207" t="s">
        <v>23</v>
      </c>
      <c r="B21" s="194"/>
      <c r="C21" s="194"/>
      <c r="D21" s="208">
        <f>SUM(D18:D20)</f>
        <v>1149007</v>
      </c>
      <c r="E21" s="209"/>
      <c r="F21" s="208">
        <f>SUM(F18:F20)</f>
        <v>1124482</v>
      </c>
      <c r="G21" s="210"/>
      <c r="H21" s="208">
        <f>SUM(H18:H20)</f>
        <v>143471</v>
      </c>
      <c r="I21" s="209"/>
      <c r="J21" s="208">
        <f>SUM(J18:J20)</f>
        <v>103705</v>
      </c>
      <c r="L21" s="201"/>
    </row>
    <row r="22" spans="1:13" s="178" customFormat="1" ht="21.45" customHeight="1">
      <c r="A22" s="181"/>
      <c r="B22" s="175"/>
      <c r="C22" s="179"/>
      <c r="D22" s="180"/>
      <c r="E22" s="180"/>
      <c r="F22" s="180"/>
      <c r="G22" s="179"/>
      <c r="H22" s="180"/>
      <c r="I22" s="180"/>
      <c r="J22" s="180"/>
      <c r="L22" s="211"/>
    </row>
    <row r="23" spans="1:13" ht="22.2">
      <c r="A23" s="182" t="s">
        <v>188</v>
      </c>
      <c r="B23" s="194"/>
      <c r="C23" s="213"/>
      <c r="D23" s="214">
        <f>D15-D21</f>
        <v>-32739</v>
      </c>
      <c r="E23" s="215"/>
      <c r="F23" s="214">
        <f>F15-F21</f>
        <v>-142237</v>
      </c>
      <c r="G23" s="216"/>
      <c r="H23" s="214">
        <f>H15-H21</f>
        <v>-3409</v>
      </c>
      <c r="I23" s="215"/>
      <c r="J23" s="214">
        <f>J15-J21</f>
        <v>-20813</v>
      </c>
      <c r="L23" s="201"/>
    </row>
    <row r="24" spans="1:13" ht="21.6">
      <c r="A24" s="184" t="s">
        <v>38</v>
      </c>
      <c r="B24" s="194">
        <v>5</v>
      </c>
      <c r="C24" s="194"/>
      <c r="D24" s="200">
        <v>-17917</v>
      </c>
      <c r="E24" s="199"/>
      <c r="F24" s="203">
        <v>-18938</v>
      </c>
      <c r="G24" s="195"/>
      <c r="H24" s="200">
        <v>-3779</v>
      </c>
      <c r="I24" s="199"/>
      <c r="J24" s="203">
        <v>-5151</v>
      </c>
      <c r="L24" s="201"/>
      <c r="M24" s="205"/>
    </row>
    <row r="25" spans="1:13" s="178" customFormat="1" ht="21.6" customHeight="1">
      <c r="A25" s="22" t="s">
        <v>169</v>
      </c>
      <c r="B25" s="194"/>
      <c r="C25" s="179"/>
      <c r="D25" s="217">
        <v>-834</v>
      </c>
      <c r="E25" s="180"/>
      <c r="F25" s="212">
        <v>-409</v>
      </c>
      <c r="G25" s="179"/>
      <c r="H25" s="217">
        <v>0</v>
      </c>
      <c r="I25" s="180"/>
      <c r="J25" s="212">
        <v>0</v>
      </c>
      <c r="L25" s="211"/>
    </row>
    <row r="26" spans="1:13" ht="22.2" customHeight="1">
      <c r="A26" s="218" t="s">
        <v>189</v>
      </c>
      <c r="B26" s="194"/>
      <c r="C26" s="194"/>
      <c r="D26" s="219">
        <f>SUM(D23:D25)</f>
        <v>-51490</v>
      </c>
      <c r="E26" s="219"/>
      <c r="F26" s="219">
        <f>SUM(F23:F25)</f>
        <v>-161584</v>
      </c>
      <c r="G26" s="210"/>
      <c r="H26" s="219">
        <f>SUM(H23:H25)</f>
        <v>-7188</v>
      </c>
      <c r="I26" s="219"/>
      <c r="J26" s="219">
        <f>SUM(J23:J25)</f>
        <v>-25964</v>
      </c>
      <c r="L26" s="201"/>
    </row>
    <row r="27" spans="1:13" ht="19.8" customHeight="1">
      <c r="A27" s="22" t="s">
        <v>190</v>
      </c>
      <c r="B27" s="194"/>
      <c r="C27" s="194"/>
      <c r="D27" s="217">
        <v>-12931</v>
      </c>
      <c r="E27" s="203"/>
      <c r="F27" s="212">
        <v>-36399</v>
      </c>
      <c r="G27" s="195"/>
      <c r="H27" s="217">
        <v>-3763</v>
      </c>
      <c r="I27" s="199"/>
      <c r="J27" s="212">
        <v>-5559</v>
      </c>
      <c r="L27" s="201"/>
      <c r="M27" s="205"/>
    </row>
    <row r="28" spans="1:13" ht="19.95" customHeight="1" thickBot="1">
      <c r="A28" s="218" t="s">
        <v>187</v>
      </c>
      <c r="B28" s="194"/>
      <c r="C28" s="194"/>
      <c r="D28" s="220">
        <f>D26-D27</f>
        <v>-38559</v>
      </c>
      <c r="E28" s="219"/>
      <c r="F28" s="220">
        <f>F26-F27</f>
        <v>-125185</v>
      </c>
      <c r="G28" s="210"/>
      <c r="H28" s="220">
        <f>H26-H27</f>
        <v>-3425</v>
      </c>
      <c r="I28" s="219"/>
      <c r="J28" s="220">
        <f>J26-J27</f>
        <v>-20405</v>
      </c>
      <c r="L28" s="201"/>
    </row>
    <row r="29" spans="1:13" s="178" customFormat="1" ht="21.45" customHeight="1" thickTop="1">
      <c r="A29" s="181"/>
      <c r="B29" s="175"/>
      <c r="C29" s="179"/>
      <c r="D29" s="180"/>
      <c r="E29" s="180"/>
      <c r="F29" s="180"/>
      <c r="G29" s="179"/>
      <c r="H29" s="180"/>
      <c r="I29" s="180"/>
      <c r="J29" s="180"/>
      <c r="L29" s="211"/>
    </row>
    <row r="30" spans="1:13" s="178" customFormat="1" ht="21.45" customHeight="1">
      <c r="A30" s="221" t="s">
        <v>136</v>
      </c>
      <c r="B30" s="175"/>
      <c r="C30" s="179"/>
      <c r="D30" s="222">
        <f>ROUND(L30/10^3,0)</f>
        <v>0</v>
      </c>
      <c r="E30" s="223"/>
      <c r="F30" s="219">
        <v>0</v>
      </c>
      <c r="G30" s="224"/>
      <c r="H30" s="222">
        <f>ROUND(M30/10^3,0)</f>
        <v>0</v>
      </c>
      <c r="I30" s="223"/>
      <c r="J30" s="219">
        <v>0</v>
      </c>
      <c r="L30" s="211"/>
    </row>
    <row r="31" spans="1:13" ht="19.95" customHeight="1" thickBot="1">
      <c r="A31" s="218" t="s">
        <v>83</v>
      </c>
      <c r="B31" s="194"/>
      <c r="C31" s="194"/>
      <c r="D31" s="225">
        <f>D28+D30</f>
        <v>-38559</v>
      </c>
      <c r="E31" s="219"/>
      <c r="F31" s="225">
        <f>F28+F30</f>
        <v>-125185</v>
      </c>
      <c r="G31" s="210"/>
      <c r="H31" s="225">
        <f>H28+H30</f>
        <v>-3425</v>
      </c>
      <c r="I31" s="219"/>
      <c r="J31" s="225">
        <f>J28+J30</f>
        <v>-20405</v>
      </c>
      <c r="L31" s="201"/>
    </row>
    <row r="32" spans="1:13" s="178" customFormat="1" ht="21.45" customHeight="1" thickTop="1">
      <c r="A32" s="181"/>
      <c r="B32" s="175"/>
      <c r="C32" s="179"/>
      <c r="D32" s="180"/>
      <c r="E32" s="180"/>
      <c r="F32" s="180"/>
      <c r="G32" s="179"/>
      <c r="H32" s="180"/>
      <c r="I32" s="180"/>
      <c r="J32" s="180"/>
      <c r="L32" s="211"/>
    </row>
    <row r="33" spans="1:12" s="178" customFormat="1" ht="21.45" customHeight="1">
      <c r="A33" s="174" t="s">
        <v>55</v>
      </c>
      <c r="B33" s="175"/>
      <c r="C33" s="179"/>
      <c r="D33" s="180"/>
      <c r="E33" s="180"/>
      <c r="F33" s="180"/>
      <c r="G33" s="179"/>
      <c r="H33" s="180"/>
      <c r="I33" s="180"/>
      <c r="J33" s="180"/>
      <c r="L33" s="211"/>
    </row>
    <row r="34" spans="1:12" s="178" customFormat="1" ht="21.45" customHeight="1">
      <c r="A34" s="174" t="s">
        <v>84</v>
      </c>
      <c r="B34" s="175"/>
      <c r="C34" s="179"/>
      <c r="D34" s="180"/>
      <c r="E34" s="180"/>
      <c r="F34" s="180"/>
      <c r="G34" s="179"/>
      <c r="H34" s="180"/>
      <c r="I34" s="180"/>
      <c r="J34" s="180"/>
      <c r="L34" s="211"/>
    </row>
    <row r="35" spans="1:12" s="178" customFormat="1" ht="21.45" customHeight="1">
      <c r="A35" s="181"/>
      <c r="B35" s="175"/>
      <c r="C35" s="179"/>
      <c r="D35" s="180"/>
      <c r="E35" s="180"/>
      <c r="F35" s="180"/>
      <c r="G35" s="179"/>
      <c r="H35" s="180"/>
      <c r="I35" s="180"/>
      <c r="J35" s="180"/>
      <c r="L35" s="211"/>
    </row>
    <row r="36" spans="1:12" s="178" customFormat="1" ht="21.45" customHeight="1">
      <c r="A36" s="181"/>
      <c r="B36" s="175"/>
      <c r="C36" s="179"/>
      <c r="D36" s="245" t="s">
        <v>52</v>
      </c>
      <c r="E36" s="245"/>
      <c r="F36" s="245"/>
      <c r="G36" s="185"/>
      <c r="H36" s="245" t="s">
        <v>42</v>
      </c>
      <c r="I36" s="245"/>
      <c r="J36" s="245"/>
      <c r="L36" s="211"/>
    </row>
    <row r="37" spans="1:12" s="178" customFormat="1" ht="21.45" customHeight="1">
      <c r="A37" s="181"/>
      <c r="B37" s="175"/>
      <c r="C37" s="179"/>
      <c r="D37" s="246" t="s">
        <v>174</v>
      </c>
      <c r="E37" s="246"/>
      <c r="F37" s="246"/>
      <c r="G37" s="185"/>
      <c r="H37" s="246" t="s">
        <v>174</v>
      </c>
      <c r="I37" s="246"/>
      <c r="J37" s="246"/>
      <c r="L37" s="211"/>
    </row>
    <row r="38" spans="1:12" s="178" customFormat="1" ht="21.45" customHeight="1">
      <c r="A38" s="181"/>
      <c r="B38" s="175"/>
      <c r="C38" s="179"/>
      <c r="D38" s="246" t="s">
        <v>173</v>
      </c>
      <c r="E38" s="246"/>
      <c r="F38" s="246"/>
      <c r="G38" s="185"/>
      <c r="H38" s="246" t="s">
        <v>173</v>
      </c>
      <c r="I38" s="246"/>
      <c r="J38" s="246"/>
      <c r="L38" s="211"/>
    </row>
    <row r="39" spans="1:12" s="178" customFormat="1" ht="21.45" customHeight="1">
      <c r="A39" s="181"/>
      <c r="B39" s="175"/>
      <c r="C39" s="179"/>
      <c r="D39" s="191" t="s">
        <v>178</v>
      </c>
      <c r="E39" s="191"/>
      <c r="F39" s="191" t="s">
        <v>175</v>
      </c>
      <c r="G39" s="192"/>
      <c r="H39" s="191" t="s">
        <v>178</v>
      </c>
      <c r="I39" s="191"/>
      <c r="J39" s="191" t="s">
        <v>175</v>
      </c>
      <c r="L39" s="211"/>
    </row>
    <row r="40" spans="1:12" s="178" customFormat="1" ht="21.45" customHeight="1">
      <c r="A40" s="181"/>
      <c r="B40" s="175"/>
      <c r="C40" s="179"/>
      <c r="D40" s="247" t="s">
        <v>101</v>
      </c>
      <c r="E40" s="247"/>
      <c r="F40" s="247"/>
      <c r="G40" s="247"/>
      <c r="H40" s="247"/>
      <c r="I40" s="247"/>
      <c r="J40" s="247"/>
      <c r="L40" s="211"/>
    </row>
    <row r="41" spans="1:12" ht="19.95" customHeight="1">
      <c r="A41" s="218" t="s">
        <v>82</v>
      </c>
      <c r="B41" s="194"/>
      <c r="C41" s="194"/>
      <c r="D41" s="226"/>
      <c r="E41" s="226"/>
      <c r="F41" s="226"/>
      <c r="G41" s="195"/>
      <c r="H41" s="226"/>
      <c r="I41" s="226"/>
      <c r="J41" s="226"/>
      <c r="L41" s="201"/>
    </row>
    <row r="42" spans="1:12" ht="22.5" customHeight="1">
      <c r="A42" s="184" t="s">
        <v>176</v>
      </c>
      <c r="B42" s="194"/>
      <c r="C42" s="194"/>
      <c r="D42" s="237">
        <v>-39142</v>
      </c>
      <c r="E42" s="227"/>
      <c r="F42" s="199">
        <v>-125185</v>
      </c>
      <c r="G42" s="195"/>
      <c r="H42" s="199">
        <v>-3425</v>
      </c>
      <c r="I42" s="227"/>
      <c r="J42" s="199">
        <v>-20405</v>
      </c>
      <c r="L42" s="201"/>
    </row>
    <row r="43" spans="1:12" ht="22.5" customHeight="1">
      <c r="A43" s="184" t="s">
        <v>177</v>
      </c>
      <c r="B43" s="194"/>
      <c r="C43" s="194"/>
      <c r="D43" s="217">
        <v>583</v>
      </c>
      <c r="E43" s="228"/>
      <c r="F43" s="199">
        <v>0</v>
      </c>
      <c r="G43" s="195"/>
      <c r="H43" s="217">
        <v>0</v>
      </c>
      <c r="I43" s="228"/>
      <c r="J43" s="199">
        <v>0</v>
      </c>
      <c r="L43" s="201"/>
    </row>
    <row r="44" spans="1:12" ht="19.95" customHeight="1" thickBot="1">
      <c r="A44" s="182"/>
      <c r="B44" s="194"/>
      <c r="C44" s="194"/>
      <c r="D44" s="225">
        <f>SUM(D42:D43)</f>
        <v>-38559</v>
      </c>
      <c r="E44" s="229"/>
      <c r="F44" s="225">
        <f>SUM(F42:F43)</f>
        <v>-125185</v>
      </c>
      <c r="G44" s="210"/>
      <c r="H44" s="225">
        <f>SUM(H42:H43)</f>
        <v>-3425</v>
      </c>
      <c r="I44" s="229"/>
      <c r="J44" s="225">
        <f>SUM(J42:J43)</f>
        <v>-20405</v>
      </c>
      <c r="L44" s="201"/>
    </row>
    <row r="45" spans="1:12" s="178" customFormat="1" ht="21.45" customHeight="1" thickTop="1">
      <c r="A45" s="181"/>
      <c r="B45" s="175"/>
      <c r="C45" s="179"/>
      <c r="D45" s="180"/>
      <c r="E45" s="180"/>
      <c r="F45" s="180"/>
      <c r="G45" s="179"/>
      <c r="H45" s="180"/>
      <c r="I45" s="180"/>
      <c r="J45" s="180"/>
      <c r="L45" s="211"/>
    </row>
    <row r="46" spans="1:12" ht="22.2">
      <c r="A46" s="218" t="s">
        <v>85</v>
      </c>
      <c r="B46" s="194"/>
      <c r="C46" s="194"/>
      <c r="D46" s="226"/>
      <c r="E46" s="226"/>
      <c r="F46" s="226"/>
      <c r="G46" s="195"/>
      <c r="H46" s="226"/>
      <c r="I46" s="226"/>
      <c r="J46" s="226"/>
      <c r="L46" s="201"/>
    </row>
    <row r="47" spans="1:12" ht="21.6">
      <c r="A47" s="184" t="s">
        <v>176</v>
      </c>
      <c r="B47" s="194"/>
      <c r="C47" s="194"/>
      <c r="D47" s="199">
        <f>D42</f>
        <v>-39142</v>
      </c>
      <c r="E47" s="227"/>
      <c r="F47" s="199">
        <f>F31-F48</f>
        <v>-125185</v>
      </c>
      <c r="G47" s="195"/>
      <c r="H47" s="199">
        <f>H31</f>
        <v>-3425</v>
      </c>
      <c r="I47" s="227"/>
      <c r="J47" s="199">
        <f>J31</f>
        <v>-20405</v>
      </c>
      <c r="L47" s="201"/>
    </row>
    <row r="48" spans="1:12" ht="21.6">
      <c r="A48" s="184" t="s">
        <v>177</v>
      </c>
      <c r="B48" s="194"/>
      <c r="C48" s="194"/>
      <c r="D48" s="217">
        <f>D43</f>
        <v>583</v>
      </c>
      <c r="E48" s="228"/>
      <c r="F48" s="212">
        <f>F43</f>
        <v>0</v>
      </c>
      <c r="G48" s="195"/>
      <c r="H48" s="217">
        <f>ROUND(M48/10^3,0)</f>
        <v>0</v>
      </c>
      <c r="I48" s="228"/>
      <c r="J48" s="212">
        <v>0</v>
      </c>
      <c r="L48" s="201"/>
    </row>
    <row r="49" spans="1:12" ht="19.95" customHeight="1" thickBot="1">
      <c r="A49" s="182"/>
      <c r="B49" s="194"/>
      <c r="C49" s="194"/>
      <c r="D49" s="225">
        <f>SUM(D47:D48)</f>
        <v>-38559</v>
      </c>
      <c r="E49" s="229"/>
      <c r="F49" s="225">
        <f>SUM(F47:F48)</f>
        <v>-125185</v>
      </c>
      <c r="G49" s="210"/>
      <c r="H49" s="225">
        <f>SUM(H47:H48)</f>
        <v>-3425</v>
      </c>
      <c r="I49" s="229"/>
      <c r="J49" s="225">
        <f>SUM(J47:J48)</f>
        <v>-20405</v>
      </c>
      <c r="L49" s="201"/>
    </row>
    <row r="50" spans="1:12" s="178" customFormat="1" ht="21.45" customHeight="1" thickTop="1">
      <c r="A50" s="181"/>
      <c r="B50" s="175"/>
      <c r="C50" s="179"/>
      <c r="D50" s="180"/>
      <c r="E50" s="180"/>
      <c r="F50" s="180"/>
      <c r="G50" s="179"/>
      <c r="H50" s="180"/>
      <c r="I50" s="180"/>
      <c r="J50" s="180"/>
      <c r="L50" s="211"/>
    </row>
    <row r="51" spans="1:12" ht="25.8" customHeight="1" thickBot="1">
      <c r="A51" s="218" t="s">
        <v>191</v>
      </c>
      <c r="B51" s="194"/>
      <c r="C51" s="194"/>
      <c r="D51" s="230">
        <v>-0.12853000000000001</v>
      </c>
      <c r="E51" s="231"/>
      <c r="F51" s="230">
        <v>-0.41728205642894833</v>
      </c>
      <c r="G51" s="210"/>
      <c r="H51" s="230">
        <v>-1.1416666666666667E-2</v>
      </c>
      <c r="I51" s="231"/>
      <c r="J51" s="230">
        <v>-6.8017030399589284E-2</v>
      </c>
      <c r="L51" s="201"/>
    </row>
    <row r="52" spans="1:12" ht="22.2" thickTop="1">
      <c r="L52" s="201"/>
    </row>
    <row r="53" spans="1:12" ht="21.6">
      <c r="D53" s="100"/>
      <c r="H53" s="100"/>
      <c r="L53" s="201"/>
    </row>
    <row r="54" spans="1:12" ht="21.6">
      <c r="L54" s="201"/>
    </row>
    <row r="55" spans="1:12" ht="21.6">
      <c r="D55" s="233"/>
      <c r="F55" s="233"/>
      <c r="L55" s="201"/>
    </row>
    <row r="56" spans="1:12" ht="19.95" customHeight="1">
      <c r="L56" s="201"/>
    </row>
    <row r="57" spans="1:12" ht="19.95" customHeight="1">
      <c r="L57" s="201"/>
    </row>
    <row r="58" spans="1:12" ht="19.95" customHeight="1">
      <c r="L58" s="201"/>
    </row>
    <row r="59" spans="1:12" ht="19.95" customHeight="1">
      <c r="L59" s="201"/>
    </row>
    <row r="60" spans="1:12" ht="19.95" customHeight="1">
      <c r="L60" s="201"/>
    </row>
    <row r="61" spans="1:12" ht="19.95" customHeight="1">
      <c r="L61" s="201"/>
    </row>
    <row r="62" spans="1:12" ht="19.95" customHeight="1">
      <c r="L62" s="201"/>
    </row>
    <row r="63" spans="1:12" ht="19.95" customHeight="1">
      <c r="L63" s="201"/>
    </row>
    <row r="64" spans="1:12" ht="19.95" customHeight="1">
      <c r="L64" s="201"/>
    </row>
    <row r="65" spans="12:12" ht="19.95" customHeight="1">
      <c r="L65" s="201"/>
    </row>
  </sheetData>
  <mergeCells count="15">
    <mergeCell ref="D38:F38"/>
    <mergeCell ref="H38:J38"/>
    <mergeCell ref="D40:J40"/>
    <mergeCell ref="L6:M6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1"/>
  <sheetViews>
    <sheetView view="pageBreakPreview" topLeftCell="A49" zoomScaleNormal="85" zoomScaleSheetLayoutView="100" workbookViewId="0">
      <selection activeCell="G50" sqref="G50"/>
    </sheetView>
  </sheetViews>
  <sheetFormatPr defaultColWidth="9.125" defaultRowHeight="23.55" customHeight="1"/>
  <cols>
    <col min="1" max="1" width="57.125" style="13" customWidth="1"/>
    <col min="2" max="2" width="10.875" style="13" customWidth="1"/>
    <col min="3" max="3" width="14.75" style="13" customWidth="1"/>
    <col min="4" max="4" width="1" style="13" customWidth="1"/>
    <col min="5" max="5" width="14.75" style="13" customWidth="1"/>
    <col min="6" max="6" width="1" style="13" customWidth="1"/>
    <col min="7" max="7" width="14.75" style="13" customWidth="1"/>
    <col min="8" max="8" width="1" style="13" customWidth="1"/>
    <col min="9" max="9" width="14.75" style="13" customWidth="1"/>
    <col min="10" max="10" width="1" style="13" customWidth="1"/>
    <col min="11" max="11" width="14.75" style="13" customWidth="1"/>
    <col min="12" max="12" width="1" style="13" customWidth="1"/>
    <col min="13" max="13" width="14.75" style="13" customWidth="1"/>
    <col min="14" max="14" width="1" style="13" customWidth="1"/>
    <col min="15" max="15" width="14.75" style="13" customWidth="1"/>
    <col min="16" max="16" width="1" style="13" customWidth="1"/>
    <col min="17" max="17" width="14.75" style="13" customWidth="1"/>
    <col min="18" max="18" width="9.125" style="13"/>
    <col min="19" max="19" width="15.125" style="13" bestFit="1" customWidth="1"/>
    <col min="20" max="16384" width="9.125" style="13"/>
  </cols>
  <sheetData>
    <row r="1" spans="1:19" ht="23.55" customHeight="1">
      <c r="A1" s="5" t="s">
        <v>55</v>
      </c>
      <c r="B1" s="135"/>
      <c r="M1" s="127"/>
      <c r="O1" s="127"/>
      <c r="Q1" s="127"/>
    </row>
    <row r="2" spans="1:19" ht="23.55" customHeight="1">
      <c r="A2" s="119" t="s">
        <v>86</v>
      </c>
      <c r="B2" s="135"/>
      <c r="L2" s="108"/>
      <c r="M2" s="127"/>
      <c r="N2" s="108"/>
      <c r="O2" s="127"/>
      <c r="P2" s="108"/>
      <c r="Q2" s="127"/>
    </row>
    <row r="3" spans="1:19" ht="10.050000000000001" customHeight="1">
      <c r="A3" s="119"/>
      <c r="B3" s="135"/>
      <c r="L3" s="108"/>
      <c r="M3" s="127"/>
      <c r="N3" s="108"/>
      <c r="O3" s="127"/>
      <c r="P3" s="108"/>
      <c r="Q3" s="127"/>
    </row>
    <row r="4" spans="1:19" s="12" customFormat="1" ht="22.2">
      <c r="A4" s="111"/>
      <c r="C4" s="241" t="s">
        <v>52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</row>
    <row r="5" spans="1:19" ht="23.55" customHeight="1">
      <c r="A5" s="12"/>
      <c r="D5" s="110"/>
      <c r="E5" s="16"/>
      <c r="F5" s="16"/>
      <c r="H5" s="110"/>
      <c r="I5" s="251" t="s">
        <v>109</v>
      </c>
      <c r="J5" s="252"/>
      <c r="K5" s="252"/>
      <c r="L5" s="110"/>
      <c r="M5" s="16"/>
      <c r="N5" s="110"/>
      <c r="O5" s="16"/>
      <c r="P5" s="110"/>
      <c r="Q5" s="16"/>
    </row>
    <row r="6" spans="1:19" ht="21.6">
      <c r="A6" s="12"/>
      <c r="D6" s="110"/>
      <c r="E6" s="16"/>
      <c r="F6" s="16"/>
      <c r="G6" s="16" t="s">
        <v>117</v>
      </c>
      <c r="H6" s="110"/>
      <c r="I6" s="128"/>
      <c r="J6" s="128"/>
      <c r="K6" s="128"/>
      <c r="L6" s="110"/>
      <c r="M6" s="16"/>
      <c r="N6" s="110"/>
      <c r="O6" s="16"/>
      <c r="P6" s="110"/>
      <c r="Q6" s="16"/>
    </row>
    <row r="7" spans="1:19" ht="21.6">
      <c r="A7" s="12"/>
      <c r="C7" s="16" t="s">
        <v>29</v>
      </c>
      <c r="D7" s="110"/>
      <c r="E7" s="16"/>
      <c r="F7" s="16"/>
      <c r="G7" s="16" t="s">
        <v>65</v>
      </c>
      <c r="H7" s="110"/>
      <c r="I7" s="16"/>
      <c r="J7" s="128"/>
      <c r="K7" s="128"/>
      <c r="L7" s="110"/>
      <c r="M7" s="16" t="s">
        <v>32</v>
      </c>
      <c r="N7" s="110"/>
      <c r="O7" s="16" t="s">
        <v>54</v>
      </c>
      <c r="P7" s="110"/>
      <c r="Q7" s="16"/>
    </row>
    <row r="8" spans="1:19" ht="21.6">
      <c r="A8" s="12"/>
      <c r="C8" s="16" t="s">
        <v>34</v>
      </c>
      <c r="D8" s="110"/>
      <c r="E8" s="16" t="s">
        <v>24</v>
      </c>
      <c r="F8" s="16"/>
      <c r="G8" s="13" t="s">
        <v>66</v>
      </c>
      <c r="H8" s="110"/>
      <c r="I8" s="16" t="s">
        <v>49</v>
      </c>
      <c r="J8" s="110"/>
      <c r="K8" s="16" t="s">
        <v>39</v>
      </c>
      <c r="L8" s="110"/>
      <c r="M8" s="16" t="s">
        <v>33</v>
      </c>
      <c r="N8" s="110"/>
      <c r="O8" s="16" t="s">
        <v>183</v>
      </c>
      <c r="P8" s="110"/>
      <c r="Q8" s="16" t="s">
        <v>32</v>
      </c>
    </row>
    <row r="9" spans="1:19" ht="21.6">
      <c r="A9" s="12"/>
      <c r="B9" s="107"/>
      <c r="C9" s="16" t="s">
        <v>35</v>
      </c>
      <c r="D9" s="110"/>
      <c r="E9" s="16" t="s">
        <v>116</v>
      </c>
      <c r="F9" s="16"/>
      <c r="G9" s="16" t="s">
        <v>67</v>
      </c>
      <c r="H9" s="110"/>
      <c r="I9" s="108" t="s">
        <v>48</v>
      </c>
      <c r="J9" s="110"/>
      <c r="K9" s="108" t="s">
        <v>68</v>
      </c>
      <c r="L9" s="110"/>
      <c r="M9" s="16" t="s">
        <v>89</v>
      </c>
      <c r="N9" s="110"/>
      <c r="O9" s="16" t="s">
        <v>69</v>
      </c>
      <c r="P9" s="110"/>
      <c r="Q9" s="16" t="s">
        <v>33</v>
      </c>
    </row>
    <row r="10" spans="1:19" ht="21.6">
      <c r="A10" s="12"/>
      <c r="B10" s="107"/>
      <c r="C10" s="242" t="s">
        <v>101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</row>
    <row r="11" spans="1:19" ht="23.55" customHeight="1">
      <c r="A11" s="6" t="s">
        <v>182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</row>
    <row r="12" spans="1:19" ht="23.55" customHeight="1">
      <c r="A12" s="29" t="s">
        <v>146</v>
      </c>
      <c r="B12" s="22"/>
      <c r="C12" s="53">
        <v>300000</v>
      </c>
      <c r="D12" s="53"/>
      <c r="E12" s="53">
        <v>959977</v>
      </c>
      <c r="F12" s="53"/>
      <c r="G12" s="53">
        <v>147820</v>
      </c>
      <c r="H12" s="53"/>
      <c r="I12" s="53">
        <v>30000</v>
      </c>
      <c r="J12" s="53"/>
      <c r="K12" s="53">
        <v>-3722</v>
      </c>
      <c r="L12" s="53"/>
      <c r="M12" s="53">
        <v>1434075</v>
      </c>
      <c r="N12" s="53"/>
      <c r="O12" s="53">
        <v>1</v>
      </c>
      <c r="P12" s="53"/>
      <c r="Q12" s="53">
        <f>SUM(M12:O12)</f>
        <v>1434076</v>
      </c>
    </row>
    <row r="13" spans="1:19" s="12" customFormat="1" ht="23.55" customHeight="1">
      <c r="A13" s="22" t="s">
        <v>145</v>
      </c>
      <c r="B13" s="162"/>
      <c r="C13" s="91">
        <v>0</v>
      </c>
      <c r="D13" s="92"/>
      <c r="E13" s="91">
        <v>0</v>
      </c>
      <c r="F13" s="92"/>
      <c r="G13" s="91">
        <v>0</v>
      </c>
      <c r="H13" s="92"/>
      <c r="I13" s="91">
        <v>0</v>
      </c>
      <c r="J13" s="92"/>
      <c r="K13" s="93">
        <v>-30557</v>
      </c>
      <c r="L13" s="39"/>
      <c r="M13" s="93">
        <v>-30557</v>
      </c>
      <c r="N13" s="39"/>
      <c r="O13" s="91">
        <v>0</v>
      </c>
      <c r="P13" s="39"/>
      <c r="Q13" s="91">
        <f>SUM(M13:O13)</f>
        <v>-30557</v>
      </c>
      <c r="S13" s="21"/>
    </row>
    <row r="14" spans="1:19" s="6" customFormat="1" ht="23.55" customHeight="1">
      <c r="A14" s="29" t="s">
        <v>88</v>
      </c>
      <c r="B14" s="31"/>
      <c r="C14" s="165">
        <v>300000</v>
      </c>
      <c r="D14" s="136"/>
      <c r="E14" s="165">
        <v>959977</v>
      </c>
      <c r="F14" s="136"/>
      <c r="G14" s="165">
        <v>147820</v>
      </c>
      <c r="H14" s="136"/>
      <c r="I14" s="165">
        <v>30000</v>
      </c>
      <c r="J14" s="136"/>
      <c r="K14" s="165">
        <v>-34279</v>
      </c>
      <c r="L14" s="136"/>
      <c r="M14" s="130">
        <v>1403518</v>
      </c>
      <c r="N14" s="136"/>
      <c r="O14" s="130">
        <v>1</v>
      </c>
      <c r="P14" s="136"/>
      <c r="Q14" s="130">
        <f>SUM(M14:O14)</f>
        <v>1403519</v>
      </c>
    </row>
    <row r="15" spans="1:19" s="6" customFormat="1" ht="16.2" customHeight="1">
      <c r="A15" s="29"/>
      <c r="B15" s="31"/>
      <c r="C15" s="45"/>
      <c r="D15" s="136"/>
      <c r="E15" s="45"/>
      <c r="F15" s="136"/>
      <c r="G15" s="45"/>
      <c r="H15" s="136"/>
      <c r="I15" s="45"/>
      <c r="J15" s="136"/>
      <c r="K15" s="45"/>
      <c r="L15" s="136"/>
      <c r="M15" s="129"/>
      <c r="N15" s="136"/>
      <c r="O15" s="129"/>
      <c r="P15" s="136"/>
      <c r="Q15" s="129"/>
    </row>
    <row r="16" spans="1:19" ht="23.55" customHeight="1">
      <c r="A16" s="6" t="s">
        <v>90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</row>
    <row r="17" spans="1:17" ht="23.55" customHeight="1">
      <c r="A17" s="18" t="s">
        <v>119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</row>
    <row r="18" spans="1:17" ht="22.95" hidden="1" customHeight="1">
      <c r="A18" s="18" t="s">
        <v>91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</row>
    <row r="19" spans="1:17" ht="23.55" hidden="1" customHeight="1">
      <c r="A19" s="12" t="s">
        <v>118</v>
      </c>
      <c r="B19" s="107"/>
      <c r="C19" s="39"/>
      <c r="D19" s="44"/>
      <c r="E19" s="39"/>
      <c r="F19" s="39"/>
      <c r="G19" s="51"/>
      <c r="H19" s="44"/>
      <c r="I19" s="51"/>
      <c r="J19" s="39"/>
      <c r="K19" s="51"/>
      <c r="L19" s="39"/>
      <c r="M19" s="34"/>
      <c r="N19" s="39"/>
      <c r="O19" s="51">
        <v>0</v>
      </c>
      <c r="P19" s="39"/>
      <c r="Q19" s="34">
        <f>SUM(M19:O19)</f>
        <v>0</v>
      </c>
    </row>
    <row r="20" spans="1:17" ht="23.55" customHeight="1">
      <c r="A20" s="22" t="s">
        <v>120</v>
      </c>
      <c r="B20" s="2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s="75" customFormat="1" ht="23.55" customHeight="1">
      <c r="A21" s="22" t="s">
        <v>121</v>
      </c>
      <c r="B21" s="107"/>
      <c r="C21" s="48">
        <v>0</v>
      </c>
      <c r="D21" s="44"/>
      <c r="E21" s="91">
        <v>0</v>
      </c>
      <c r="F21" s="39"/>
      <c r="G21" s="91">
        <v>338</v>
      </c>
      <c r="H21" s="44"/>
      <c r="I21" s="48">
        <v>0</v>
      </c>
      <c r="J21" s="39"/>
      <c r="K21" s="48">
        <v>0</v>
      </c>
      <c r="L21" s="39"/>
      <c r="M21" s="73">
        <f t="shared" ref="M21" si="0">SUM(C21:K21)</f>
        <v>338</v>
      </c>
      <c r="N21" s="39"/>
      <c r="O21" s="48">
        <v>0</v>
      </c>
      <c r="P21" s="39"/>
      <c r="Q21" s="73">
        <f t="shared" ref="Q21:Q22" si="1">SUM(M21:O21)</f>
        <v>338</v>
      </c>
    </row>
    <row r="22" spans="1:17" s="12" customFormat="1" ht="23.55" hidden="1" customHeight="1">
      <c r="A22" s="22" t="s">
        <v>137</v>
      </c>
      <c r="B22" s="107">
        <v>13</v>
      </c>
      <c r="C22" s="48"/>
      <c r="D22" s="39"/>
      <c r="E22" s="48"/>
      <c r="F22" s="39"/>
      <c r="G22" s="48"/>
      <c r="H22" s="39"/>
      <c r="I22" s="48"/>
      <c r="J22" s="39"/>
      <c r="K22" s="91"/>
      <c r="L22" s="39"/>
      <c r="M22" s="73"/>
      <c r="N22" s="39"/>
      <c r="O22" s="98"/>
      <c r="P22" s="39"/>
      <c r="Q22" s="137">
        <f t="shared" si="1"/>
        <v>0</v>
      </c>
    </row>
    <row r="23" spans="1:17" ht="23.55" customHeight="1">
      <c r="A23" s="18" t="s">
        <v>139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</row>
    <row r="24" spans="1:17" ht="23.55" customHeight="1">
      <c r="A24" s="18" t="s">
        <v>140</v>
      </c>
      <c r="B24" s="107"/>
      <c r="C24" s="40">
        <f>SUM(C14:C23)</f>
        <v>300000</v>
      </c>
      <c r="D24" s="95"/>
      <c r="E24" s="40">
        <f>SUM(E14:E23)</f>
        <v>959977</v>
      </c>
      <c r="F24" s="95"/>
      <c r="G24" s="40">
        <f>SUM(G14:G23)</f>
        <v>148158</v>
      </c>
      <c r="H24" s="95"/>
      <c r="I24" s="40">
        <f>SUM(I14:I23)</f>
        <v>30000</v>
      </c>
      <c r="J24" s="95"/>
      <c r="K24" s="40">
        <f>SUM(K14:K23)</f>
        <v>-34279</v>
      </c>
      <c r="L24" s="95"/>
      <c r="M24" s="40">
        <f>SUM(M14:M23)</f>
        <v>1403856</v>
      </c>
      <c r="N24" s="95"/>
      <c r="O24" s="40">
        <f>SUM(O14:O23)</f>
        <v>1</v>
      </c>
      <c r="P24" s="95"/>
      <c r="Q24" s="40">
        <f>SUM(Q14:Q23)</f>
        <v>1403857</v>
      </c>
    </row>
    <row r="25" spans="1:17" ht="19.8" customHeight="1">
      <c r="A25" s="18"/>
      <c r="B25" s="107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23.55" customHeight="1">
      <c r="A26" s="6" t="s">
        <v>164</v>
      </c>
      <c r="B26" s="107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6" customFormat="1" ht="23.55" customHeight="1">
      <c r="A27" s="22" t="s">
        <v>147</v>
      </c>
      <c r="B27" s="22"/>
      <c r="C27" s="51">
        <v>0</v>
      </c>
      <c r="D27" s="43"/>
      <c r="E27" s="51">
        <v>0</v>
      </c>
      <c r="F27" s="43"/>
      <c r="G27" s="51">
        <v>0</v>
      </c>
      <c r="H27" s="43"/>
      <c r="I27" s="51">
        <v>0</v>
      </c>
      <c r="J27" s="43"/>
      <c r="K27" s="235">
        <f>'PL8-9'!F31</f>
        <v>-125185</v>
      </c>
      <c r="L27" s="43"/>
      <c r="M27" s="34">
        <f>SUM(C27:K27)</f>
        <v>-125185</v>
      </c>
      <c r="N27" s="43"/>
      <c r="O27" s="90">
        <v>0</v>
      </c>
      <c r="P27" s="43"/>
      <c r="Q27" s="34">
        <f>SUM(M27:O27)</f>
        <v>-125185</v>
      </c>
    </row>
    <row r="28" spans="1:17" ht="23.55" customHeight="1">
      <c r="A28" s="22" t="s">
        <v>122</v>
      </c>
      <c r="B28" s="22"/>
      <c r="C28" s="48">
        <v>0</v>
      </c>
      <c r="D28" s="39"/>
      <c r="E28" s="48">
        <v>0</v>
      </c>
      <c r="F28" s="39"/>
      <c r="G28" s="48">
        <v>0</v>
      </c>
      <c r="H28" s="39"/>
      <c r="I28" s="48">
        <v>0</v>
      </c>
      <c r="J28" s="39"/>
      <c r="K28" s="89">
        <f>'PL-6-7'!F30</f>
        <v>0</v>
      </c>
      <c r="L28" s="39"/>
      <c r="M28" s="138">
        <f>SUM(C28:K28)</f>
        <v>0</v>
      </c>
      <c r="N28" s="39"/>
      <c r="O28" s="48">
        <v>0</v>
      </c>
      <c r="P28" s="39"/>
      <c r="Q28" s="138">
        <f>SUM(M28:O28)</f>
        <v>0</v>
      </c>
    </row>
    <row r="29" spans="1:17" s="6" customFormat="1" ht="23.55" customHeight="1">
      <c r="A29" s="29" t="s">
        <v>165</v>
      </c>
      <c r="B29" s="29"/>
      <c r="C29" s="54">
        <f>SUM(C27:C28)</f>
        <v>0</v>
      </c>
      <c r="D29" s="53"/>
      <c r="E29" s="54">
        <f>SUM(E27:E28)</f>
        <v>0</v>
      </c>
      <c r="F29" s="53"/>
      <c r="G29" s="54">
        <f>SUM(G27:G28)</f>
        <v>0</v>
      </c>
      <c r="H29" s="53"/>
      <c r="I29" s="54">
        <f>SUM(I27:I28)</f>
        <v>0</v>
      </c>
      <c r="J29" s="53"/>
      <c r="K29" s="55">
        <f>SUM(K27:K28)</f>
        <v>-125185</v>
      </c>
      <c r="L29" s="53"/>
      <c r="M29" s="55">
        <f>SUM(M27:M28)</f>
        <v>-125185</v>
      </c>
      <c r="N29" s="53"/>
      <c r="O29" s="55">
        <f>SUM(O27:O28)</f>
        <v>0</v>
      </c>
      <c r="P29" s="53"/>
      <c r="Q29" s="55">
        <f>SUM(Q27:Q28)</f>
        <v>-125185</v>
      </c>
    </row>
    <row r="30" spans="1:17" s="75" customFormat="1" ht="19.8" customHeight="1">
      <c r="A30" s="22"/>
      <c r="B30" s="107"/>
      <c r="C30" s="39"/>
      <c r="D30" s="44"/>
      <c r="E30" s="39"/>
      <c r="F30" s="39"/>
      <c r="G30" s="51"/>
      <c r="H30" s="44"/>
      <c r="I30" s="51"/>
      <c r="J30" s="39"/>
      <c r="K30" s="51"/>
      <c r="L30" s="39"/>
      <c r="M30" s="39"/>
      <c r="N30" s="39"/>
      <c r="O30" s="51"/>
      <c r="P30" s="39"/>
      <c r="Q30" s="39"/>
    </row>
    <row r="31" spans="1:17" s="6" customFormat="1" ht="23.55" customHeight="1" thickBot="1">
      <c r="A31" s="29" t="s">
        <v>179</v>
      </c>
      <c r="B31" s="29"/>
      <c r="C31" s="79">
        <f>SUM(C24,C29)</f>
        <v>300000</v>
      </c>
      <c r="D31" s="53"/>
      <c r="E31" s="79">
        <f>SUM(E24,E29)</f>
        <v>959977</v>
      </c>
      <c r="F31" s="53"/>
      <c r="G31" s="79">
        <f>SUM(G24,G29)</f>
        <v>148158</v>
      </c>
      <c r="H31" s="53"/>
      <c r="I31" s="79">
        <f>SUM(I24,I29)</f>
        <v>30000</v>
      </c>
      <c r="J31" s="53"/>
      <c r="K31" s="79">
        <f>SUM(K24,K29)</f>
        <v>-159464</v>
      </c>
      <c r="L31" s="53"/>
      <c r="M31" s="79">
        <f>SUM(M24,M29)</f>
        <v>1278671</v>
      </c>
      <c r="N31" s="53"/>
      <c r="O31" s="87">
        <f>SUM(O24,O29)</f>
        <v>1</v>
      </c>
      <c r="P31" s="53"/>
      <c r="Q31" s="79">
        <f>SUM(Q24,Q29)</f>
        <v>1278672</v>
      </c>
    </row>
    <row r="32" spans="1:17" ht="23.55" customHeight="1" thickTop="1">
      <c r="A32" s="26"/>
      <c r="B32" s="22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9" ht="23.55" customHeight="1">
      <c r="A33" s="5" t="s">
        <v>55</v>
      </c>
      <c r="B33" s="135"/>
      <c r="M33" s="127"/>
      <c r="O33" s="127"/>
      <c r="Q33" s="127"/>
    </row>
    <row r="34" spans="1:19" ht="23.55" customHeight="1">
      <c r="A34" s="119" t="s">
        <v>86</v>
      </c>
      <c r="B34" s="135"/>
      <c r="L34" s="108"/>
      <c r="M34" s="127"/>
      <c r="N34" s="108"/>
      <c r="O34" s="127"/>
      <c r="P34" s="108"/>
      <c r="Q34" s="127"/>
    </row>
    <row r="35" spans="1:19" ht="10.050000000000001" customHeight="1">
      <c r="A35" s="119"/>
      <c r="B35" s="135"/>
      <c r="L35" s="108"/>
      <c r="M35" s="127"/>
      <c r="N35" s="108"/>
      <c r="O35" s="127"/>
      <c r="P35" s="108"/>
      <c r="Q35" s="127"/>
    </row>
    <row r="36" spans="1:19" ht="19.8" customHeight="1">
      <c r="A36" s="111"/>
      <c r="B36" s="12"/>
      <c r="C36" s="241" t="s">
        <v>52</v>
      </c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</row>
    <row r="37" spans="1:19" ht="23.55" customHeight="1">
      <c r="A37" s="111"/>
      <c r="B37" s="12"/>
      <c r="C37" s="106"/>
      <c r="D37" s="106"/>
      <c r="E37" s="106"/>
      <c r="F37" s="106"/>
      <c r="G37" s="106"/>
      <c r="H37" s="106"/>
      <c r="I37" s="252" t="str">
        <f>I5</f>
        <v>กำไร (ขาดทุน) สะสม</v>
      </c>
      <c r="J37" s="252"/>
      <c r="K37" s="252"/>
      <c r="L37" s="106"/>
      <c r="M37" s="106"/>
      <c r="N37" s="106"/>
      <c r="O37" s="106"/>
      <c r="P37" s="106"/>
      <c r="Q37" s="106"/>
    </row>
    <row r="38" spans="1:19" ht="21.6">
      <c r="A38" s="12"/>
      <c r="D38" s="110"/>
      <c r="E38" s="16"/>
      <c r="F38" s="16"/>
      <c r="G38" s="16" t="s">
        <v>117</v>
      </c>
      <c r="H38" s="110"/>
      <c r="I38" s="139"/>
      <c r="J38" s="139"/>
      <c r="K38" s="139"/>
      <c r="L38" s="110"/>
      <c r="M38" s="16"/>
      <c r="N38" s="110"/>
      <c r="O38" s="16"/>
      <c r="P38" s="110"/>
      <c r="Q38" s="16"/>
    </row>
    <row r="39" spans="1:19" ht="21.6">
      <c r="A39" s="12"/>
      <c r="C39" s="16" t="s">
        <v>29</v>
      </c>
      <c r="D39" s="110"/>
      <c r="E39" s="16"/>
      <c r="F39" s="16"/>
      <c r="G39" s="16" t="s">
        <v>65</v>
      </c>
      <c r="H39" s="110"/>
      <c r="I39" s="16"/>
      <c r="J39" s="128"/>
      <c r="K39" s="128"/>
      <c r="L39" s="110"/>
      <c r="M39" s="16" t="s">
        <v>32</v>
      </c>
      <c r="N39" s="110"/>
      <c r="O39" s="16" t="s">
        <v>54</v>
      </c>
      <c r="P39" s="110"/>
      <c r="Q39" s="16"/>
    </row>
    <row r="40" spans="1:19" ht="21.6">
      <c r="A40" s="12"/>
      <c r="C40" s="16" t="s">
        <v>34</v>
      </c>
      <c r="D40" s="110"/>
      <c r="E40" s="16" t="s">
        <v>24</v>
      </c>
      <c r="F40" s="16"/>
      <c r="G40" s="13" t="s">
        <v>66</v>
      </c>
      <c r="H40" s="110"/>
      <c r="I40" s="16" t="s">
        <v>49</v>
      </c>
      <c r="J40" s="110"/>
      <c r="K40" s="16" t="s">
        <v>39</v>
      </c>
      <c r="L40" s="110"/>
      <c r="M40" s="16" t="s">
        <v>33</v>
      </c>
      <c r="N40" s="110"/>
      <c r="O40" s="16" t="s">
        <v>183</v>
      </c>
      <c r="P40" s="110"/>
      <c r="Q40" s="16" t="s">
        <v>32</v>
      </c>
    </row>
    <row r="41" spans="1:19" ht="21.6">
      <c r="A41" s="12"/>
      <c r="B41" s="107" t="s">
        <v>1</v>
      </c>
      <c r="C41" s="16" t="s">
        <v>35</v>
      </c>
      <c r="D41" s="110"/>
      <c r="E41" s="16" t="s">
        <v>116</v>
      </c>
      <c r="F41" s="16"/>
      <c r="G41" s="16" t="s">
        <v>67</v>
      </c>
      <c r="H41" s="110"/>
      <c r="I41" s="108" t="s">
        <v>48</v>
      </c>
      <c r="J41" s="110"/>
      <c r="K41" s="108" t="s">
        <v>68</v>
      </c>
      <c r="L41" s="110"/>
      <c r="M41" s="16" t="s">
        <v>89</v>
      </c>
      <c r="N41" s="110"/>
      <c r="O41" s="16" t="s">
        <v>69</v>
      </c>
      <c r="P41" s="110"/>
      <c r="Q41" s="16" t="s">
        <v>33</v>
      </c>
    </row>
    <row r="42" spans="1:19" ht="21.6">
      <c r="A42" s="12"/>
      <c r="B42" s="107"/>
      <c r="C42" s="250" t="str">
        <f>C10</f>
        <v>(พันบาท)</v>
      </c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</row>
    <row r="43" spans="1:19" ht="23.55" customHeight="1">
      <c r="A43" s="6" t="s">
        <v>181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</row>
    <row r="44" spans="1:19" ht="23.55" hidden="1" customHeight="1">
      <c r="A44" s="29" t="s">
        <v>146</v>
      </c>
      <c r="B44" s="22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>
        <f>SUM(M44:O44)</f>
        <v>0</v>
      </c>
    </row>
    <row r="45" spans="1:19" s="12" customFormat="1" ht="23.55" hidden="1" customHeight="1">
      <c r="A45" s="22" t="s">
        <v>145</v>
      </c>
      <c r="B45" s="107">
        <v>3</v>
      </c>
      <c r="C45" s="52"/>
      <c r="D45" s="92"/>
      <c r="E45" s="52"/>
      <c r="F45" s="92"/>
      <c r="G45" s="52"/>
      <c r="H45" s="92"/>
      <c r="I45" s="52"/>
      <c r="J45" s="92"/>
      <c r="K45" s="92"/>
      <c r="L45" s="92"/>
      <c r="M45" s="92"/>
      <c r="N45" s="92"/>
      <c r="O45" s="52"/>
      <c r="P45" s="92"/>
      <c r="Q45" s="52">
        <f>SUM(M45:O45)</f>
        <v>0</v>
      </c>
      <c r="S45" s="21"/>
    </row>
    <row r="46" spans="1:19" ht="23.55" customHeight="1">
      <c r="A46" s="29" t="s">
        <v>149</v>
      </c>
      <c r="B46" s="22"/>
      <c r="C46" s="65">
        <v>300000</v>
      </c>
      <c r="D46" s="65"/>
      <c r="E46" s="65">
        <v>959977</v>
      </c>
      <c r="F46" s="65"/>
      <c r="G46" s="65">
        <v>148324</v>
      </c>
      <c r="H46" s="65"/>
      <c r="I46" s="65">
        <v>30000</v>
      </c>
      <c r="J46" s="65"/>
      <c r="K46" s="65">
        <v>-227176</v>
      </c>
      <c r="L46" s="65"/>
      <c r="M46" s="65">
        <v>1211125</v>
      </c>
      <c r="N46" s="65"/>
      <c r="O46" s="65">
        <v>1</v>
      </c>
      <c r="P46" s="65"/>
      <c r="Q46" s="65">
        <f>SUM(M46:O46)</f>
        <v>1211126</v>
      </c>
    </row>
    <row r="47" spans="1:19" ht="23.55" customHeight="1">
      <c r="A47" s="6" t="s">
        <v>90</v>
      </c>
      <c r="B47" s="107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</row>
    <row r="48" spans="1:19" ht="23.55" customHeight="1">
      <c r="A48" s="18" t="s">
        <v>119</v>
      </c>
      <c r="B48" s="107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</row>
    <row r="49" spans="1:20" ht="23.55" customHeight="1">
      <c r="A49" s="22" t="s">
        <v>120</v>
      </c>
      <c r="B49" s="2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</row>
    <row r="50" spans="1:20" s="75" customFormat="1" ht="23.55" customHeight="1">
      <c r="A50" s="22" t="s">
        <v>121</v>
      </c>
      <c r="B50" s="107"/>
      <c r="C50" s="91">
        <v>0</v>
      </c>
      <c r="D50" s="94"/>
      <c r="E50" s="91">
        <v>0</v>
      </c>
      <c r="F50" s="92"/>
      <c r="G50" s="91">
        <v>377</v>
      </c>
      <c r="H50" s="94"/>
      <c r="I50" s="91">
        <v>0</v>
      </c>
      <c r="J50" s="92"/>
      <c r="K50" s="91">
        <v>0</v>
      </c>
      <c r="L50" s="92"/>
      <c r="M50" s="93">
        <f>SUM(C50:K50)</f>
        <v>377</v>
      </c>
      <c r="N50" s="92"/>
      <c r="O50" s="91">
        <v>0</v>
      </c>
      <c r="P50" s="92"/>
      <c r="Q50" s="93">
        <f>SUM(M50:O50)</f>
        <v>377</v>
      </c>
    </row>
    <row r="51" spans="1:20" s="12" customFormat="1" ht="23.55" hidden="1" customHeight="1">
      <c r="A51" s="22" t="s">
        <v>137</v>
      </c>
      <c r="B51" s="22"/>
      <c r="C51" s="91">
        <v>0</v>
      </c>
      <c r="D51" s="92"/>
      <c r="E51" s="91">
        <v>0</v>
      </c>
      <c r="F51" s="92"/>
      <c r="G51" s="91">
        <v>0</v>
      </c>
      <c r="H51" s="92"/>
      <c r="I51" s="91">
        <v>0</v>
      </c>
      <c r="J51" s="92"/>
      <c r="K51" s="93">
        <v>0</v>
      </c>
      <c r="L51" s="92"/>
      <c r="M51" s="93">
        <f>SUM(C51:K51)</f>
        <v>0</v>
      </c>
      <c r="N51" s="92"/>
      <c r="O51" s="91">
        <v>0</v>
      </c>
      <c r="P51" s="92"/>
      <c r="Q51" s="93">
        <f>SUM(M51:O51)</f>
        <v>0</v>
      </c>
    </row>
    <row r="52" spans="1:20" ht="22.2">
      <c r="A52" s="18" t="s">
        <v>138</v>
      </c>
      <c r="B52" s="107"/>
      <c r="C52" s="40">
        <f>SUM(C49:C50)</f>
        <v>0</v>
      </c>
      <c r="D52" s="95"/>
      <c r="E52" s="40">
        <f>SUM(E49:E50)</f>
        <v>0</v>
      </c>
      <c r="F52" s="95"/>
      <c r="G52" s="40">
        <f>SUM(G49:G50)</f>
        <v>377</v>
      </c>
      <c r="H52" s="95"/>
      <c r="I52" s="40">
        <f>SUM(I49:I50)</f>
        <v>0</v>
      </c>
      <c r="J52" s="95"/>
      <c r="K52" s="40">
        <f>SUM(K49:K50)</f>
        <v>0</v>
      </c>
      <c r="L52" s="95"/>
      <c r="M52" s="40">
        <f>SUM(M49:M50)</f>
        <v>377</v>
      </c>
      <c r="N52" s="95"/>
      <c r="O52" s="40">
        <f>SUM(O49:O50)</f>
        <v>0</v>
      </c>
      <c r="P52" s="95"/>
      <c r="Q52" s="40">
        <f>SUM(Q49:Q50)</f>
        <v>377</v>
      </c>
    </row>
    <row r="53" spans="1:20" ht="13.8" customHeight="1">
      <c r="A53" s="18"/>
      <c r="B53" s="10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20" ht="22.8" customHeight="1">
      <c r="A54" s="18" t="s">
        <v>196</v>
      </c>
      <c r="B54" s="239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20" ht="22.8" customHeight="1">
      <c r="A55" s="22" t="s">
        <v>199</v>
      </c>
      <c r="B55" s="239">
        <v>4</v>
      </c>
      <c r="C55" s="91">
        <v>0</v>
      </c>
      <c r="D55" s="52"/>
      <c r="E55" s="91">
        <v>0</v>
      </c>
      <c r="F55" s="52"/>
      <c r="G55" s="91">
        <v>0</v>
      </c>
      <c r="H55" s="52"/>
      <c r="I55" s="91">
        <v>0</v>
      </c>
      <c r="J55" s="52"/>
      <c r="K55" s="91">
        <v>0</v>
      </c>
      <c r="L55" s="52"/>
      <c r="M55" s="93">
        <f>SUM(C55:K55)</f>
        <v>0</v>
      </c>
      <c r="N55" s="52"/>
      <c r="O55" s="91">
        <v>33930</v>
      </c>
      <c r="P55" s="52"/>
      <c r="Q55" s="93">
        <f>SUM(M55:O55)</f>
        <v>33930</v>
      </c>
    </row>
    <row r="56" spans="1:20" ht="22.8" customHeight="1">
      <c r="A56" s="18" t="s">
        <v>197</v>
      </c>
      <c r="B56" s="239"/>
      <c r="C56" s="40">
        <f>SUM(C55:C55)</f>
        <v>0</v>
      </c>
      <c r="D56" s="95"/>
      <c r="E56" s="40">
        <f>SUM(E55:E55)</f>
        <v>0</v>
      </c>
      <c r="F56" s="95"/>
      <c r="G56" s="40">
        <f>SUM(G55:G55)</f>
        <v>0</v>
      </c>
      <c r="H56" s="95"/>
      <c r="I56" s="40">
        <f>SUM(I55:I55)</f>
        <v>0</v>
      </c>
      <c r="J56" s="95"/>
      <c r="K56" s="40">
        <f>SUM(K55:K55)</f>
        <v>0</v>
      </c>
      <c r="L56" s="95"/>
      <c r="M56" s="40">
        <f>SUM(M55:M55)</f>
        <v>0</v>
      </c>
      <c r="N56" s="95"/>
      <c r="O56" s="40">
        <f>SUM(O55:O55)</f>
        <v>33930</v>
      </c>
      <c r="P56" s="95"/>
      <c r="Q56" s="40">
        <f>SUM(Q55:Q55)</f>
        <v>33930</v>
      </c>
    </row>
    <row r="57" spans="1:20" ht="13.8" customHeight="1">
      <c r="A57" s="18"/>
      <c r="B57" s="239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20" ht="22.8" customHeight="1">
      <c r="A58" s="6" t="s">
        <v>198</v>
      </c>
      <c r="B58" s="239"/>
      <c r="C58" s="40">
        <f>C52+C56+C46</f>
        <v>300000</v>
      </c>
      <c r="D58" s="95"/>
      <c r="E58" s="40">
        <f>E52+E56+E46</f>
        <v>959977</v>
      </c>
      <c r="F58" s="95"/>
      <c r="G58" s="40">
        <f>G52+G56+G46</f>
        <v>148701</v>
      </c>
      <c r="H58" s="95"/>
      <c r="I58" s="40">
        <f>I52+I56+I46</f>
        <v>30000</v>
      </c>
      <c r="J58" s="95"/>
      <c r="K58" s="40">
        <f>K52+K56+K46</f>
        <v>-227176</v>
      </c>
      <c r="L58" s="95"/>
      <c r="M58" s="40">
        <f>M52+M56+M46</f>
        <v>1211502</v>
      </c>
      <c r="N58" s="95"/>
      <c r="O58" s="40">
        <f>O52+O56+O46</f>
        <v>33931</v>
      </c>
      <c r="P58" s="95"/>
      <c r="Q58" s="40">
        <f>Q52+Q56+Q46</f>
        <v>1245433</v>
      </c>
    </row>
    <row r="59" spans="1:20" ht="13.8" customHeight="1">
      <c r="A59" s="18"/>
      <c r="B59" s="239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T59" s="171"/>
    </row>
    <row r="60" spans="1:20" ht="23.55" customHeight="1">
      <c r="A60" s="6" t="s">
        <v>164</v>
      </c>
      <c r="B60" s="10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20" s="6" customFormat="1" ht="23.55" customHeight="1">
      <c r="A61" s="22" t="s">
        <v>192</v>
      </c>
      <c r="B61" s="22"/>
      <c r="C61" s="52">
        <v>0</v>
      </c>
      <c r="D61" s="23"/>
      <c r="E61" s="52">
        <v>0</v>
      </c>
      <c r="F61" s="23"/>
      <c r="G61" s="52">
        <v>0</v>
      </c>
      <c r="H61" s="23"/>
      <c r="I61" s="52">
        <v>0</v>
      </c>
      <c r="J61" s="23"/>
      <c r="K61" s="23">
        <f>'PL8-9'!D42</f>
        <v>-39142</v>
      </c>
      <c r="L61" s="23"/>
      <c r="M61" s="62">
        <f>SUM(C61:K61)</f>
        <v>-39142</v>
      </c>
      <c r="N61" s="23"/>
      <c r="O61" s="52">
        <f>'PL8-9'!D43</f>
        <v>583</v>
      </c>
      <c r="P61" s="23"/>
      <c r="Q61" s="62">
        <f>SUM(M61:O61)</f>
        <v>-38559</v>
      </c>
    </row>
    <row r="62" spans="1:20" ht="23.55" customHeight="1">
      <c r="A62" s="22" t="s">
        <v>122</v>
      </c>
      <c r="B62" s="22"/>
      <c r="C62" s="91">
        <v>0</v>
      </c>
      <c r="D62" s="92"/>
      <c r="E62" s="91">
        <v>0</v>
      </c>
      <c r="F62" s="92"/>
      <c r="G62" s="91">
        <v>0</v>
      </c>
      <c r="H62" s="92"/>
      <c r="I62" s="91">
        <v>0</v>
      </c>
      <c r="J62" s="92"/>
      <c r="K62" s="93">
        <f>'PL-6-7'!D30</f>
        <v>0</v>
      </c>
      <c r="L62" s="92"/>
      <c r="M62" s="73">
        <f>SUM(C62:K62)</f>
        <v>0</v>
      </c>
      <c r="N62" s="92"/>
      <c r="O62" s="91">
        <v>0</v>
      </c>
      <c r="P62" s="92"/>
      <c r="Q62" s="73">
        <f>SUM(M62:O62)</f>
        <v>0</v>
      </c>
    </row>
    <row r="63" spans="1:20" s="6" customFormat="1" ht="23.55" customHeight="1">
      <c r="A63" s="29" t="s">
        <v>165</v>
      </c>
      <c r="B63" s="29"/>
      <c r="C63" s="55">
        <f>SUM(C61:C62)</f>
        <v>0</v>
      </c>
      <c r="D63" s="65"/>
      <c r="E63" s="55">
        <f>SUM(E61:E62)</f>
        <v>0</v>
      </c>
      <c r="F63" s="65"/>
      <c r="G63" s="55">
        <f>SUM(G61:G62)</f>
        <v>0</v>
      </c>
      <c r="H63" s="65"/>
      <c r="I63" s="55">
        <f>SUM(I61:I62)</f>
        <v>0</v>
      </c>
      <c r="J63" s="65"/>
      <c r="K63" s="55">
        <f>SUM(K61:K62)</f>
        <v>-39142</v>
      </c>
      <c r="L63" s="65"/>
      <c r="M63" s="55">
        <f>SUM(M61:M62)</f>
        <v>-39142</v>
      </c>
      <c r="N63" s="65"/>
      <c r="O63" s="55">
        <f>SUM(O61:O62)</f>
        <v>583</v>
      </c>
      <c r="P63" s="65"/>
      <c r="Q63" s="55">
        <f>SUM(Q61:Q62)</f>
        <v>-38559</v>
      </c>
    </row>
    <row r="64" spans="1:20" ht="13.8" customHeight="1">
      <c r="A64" s="22"/>
      <c r="B64" s="2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</row>
    <row r="65" spans="1:19" s="6" customFormat="1" ht="22.8" thickBot="1">
      <c r="A65" s="29" t="s">
        <v>180</v>
      </c>
      <c r="B65" s="22"/>
      <c r="C65" s="87">
        <f>SUM(C58,C63)</f>
        <v>300000</v>
      </c>
      <c r="D65" s="65"/>
      <c r="E65" s="87">
        <f>SUM(E58,E63)</f>
        <v>959977</v>
      </c>
      <c r="F65" s="65"/>
      <c r="G65" s="87">
        <f>SUM(G58,G63)</f>
        <v>148701</v>
      </c>
      <c r="H65" s="65"/>
      <c r="I65" s="87">
        <f>SUM(I58,I63)</f>
        <v>30000</v>
      </c>
      <c r="J65" s="65"/>
      <c r="K65" s="87">
        <f>SUM(K58,K63)</f>
        <v>-266318</v>
      </c>
      <c r="L65" s="65"/>
      <c r="M65" s="87">
        <f>SUM(M58,M63)</f>
        <v>1172360</v>
      </c>
      <c r="N65" s="65"/>
      <c r="O65" s="87">
        <f>SUM(O58,O63)</f>
        <v>34514</v>
      </c>
      <c r="P65" s="65"/>
      <c r="Q65" s="87">
        <f>SUM(Q58,Q63)</f>
        <v>1206874</v>
      </c>
      <c r="S65" s="170">
        <f>Q65-'SFP-3-5'!D88</f>
        <v>0</v>
      </c>
    </row>
    <row r="66" spans="1:19" s="141" customFormat="1" ht="23.55" customHeight="1" thickTop="1">
      <c r="A66" s="140"/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S66" s="240"/>
    </row>
    <row r="67" spans="1:19" ht="23.55" customHeight="1">
      <c r="A67" s="22"/>
      <c r="B67" s="22"/>
      <c r="C67" s="41"/>
      <c r="D67" s="41"/>
      <c r="E67" s="41"/>
      <c r="F67" s="41"/>
      <c r="G67" s="41"/>
      <c r="H67" s="41"/>
      <c r="I67" s="41"/>
      <c r="J67" s="41"/>
      <c r="K67" s="42"/>
      <c r="L67" s="41"/>
      <c r="M67" s="41"/>
      <c r="N67" s="41"/>
      <c r="O67" s="41"/>
      <c r="P67" s="41"/>
      <c r="Q67" s="41"/>
    </row>
    <row r="68" spans="1:19" ht="23.55" customHeight="1">
      <c r="A68" s="22"/>
      <c r="B68" s="22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</row>
    <row r="69" spans="1:19" ht="23.55" customHeight="1">
      <c r="A69" s="22"/>
      <c r="B69" s="22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1:19" ht="23.5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spans="1:19" ht="23.55" customHeight="1">
      <c r="M71" s="171"/>
    </row>
  </sheetData>
  <mergeCells count="6">
    <mergeCell ref="C42:Q42"/>
    <mergeCell ref="C36:Q36"/>
    <mergeCell ref="I5:K5"/>
    <mergeCell ref="C4:Q4"/>
    <mergeCell ref="C10:Q10"/>
    <mergeCell ref="I37:K37"/>
  </mergeCells>
  <pageMargins left="0.8" right="0.7" top="0.48" bottom="0.5" header="0.5" footer="0.35"/>
  <pageSetup paperSize="9" scale="77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3"/>
  <sheetViews>
    <sheetView view="pageBreakPreview" zoomScaleNormal="100" zoomScaleSheetLayoutView="100" workbookViewId="0">
      <selection activeCell="G52" sqref="G52"/>
    </sheetView>
  </sheetViews>
  <sheetFormatPr defaultColWidth="9.125" defaultRowHeight="23.55" customHeight="1"/>
  <cols>
    <col min="1" max="1" width="56.5" style="13" customWidth="1"/>
    <col min="2" max="2" width="9.625" style="11" customWidth="1"/>
    <col min="3" max="3" width="15.25" style="13" customWidth="1"/>
    <col min="4" max="4" width="2.25" style="13" customWidth="1"/>
    <col min="5" max="5" width="15.25" style="13" customWidth="1"/>
    <col min="6" max="6" width="2.25" style="13" customWidth="1"/>
    <col min="7" max="7" width="15.25" style="13" customWidth="1"/>
    <col min="8" max="8" width="2.25" style="13" customWidth="1"/>
    <col min="9" max="9" width="15.25" style="13" customWidth="1"/>
    <col min="10" max="10" width="2.25" style="13" customWidth="1"/>
    <col min="11" max="11" width="15.25" style="13" customWidth="1"/>
    <col min="12" max="12" width="9.125" style="13"/>
    <col min="13" max="13" width="14.75" style="13" bestFit="1" customWidth="1"/>
    <col min="14" max="16384" width="9.125" style="13"/>
  </cols>
  <sheetData>
    <row r="1" spans="1:11" ht="23.55" customHeight="1">
      <c r="A1" s="5" t="s">
        <v>55</v>
      </c>
      <c r="B1" s="126"/>
      <c r="K1" s="127"/>
    </row>
    <row r="2" spans="1:11" ht="23.55" customHeight="1">
      <c r="A2" s="119" t="s">
        <v>86</v>
      </c>
      <c r="B2" s="126"/>
      <c r="J2" s="108"/>
      <c r="K2" s="127"/>
    </row>
    <row r="3" spans="1:11" ht="10.050000000000001" customHeight="1">
      <c r="A3" s="119"/>
      <c r="B3" s="126"/>
      <c r="J3" s="108"/>
      <c r="K3" s="127"/>
    </row>
    <row r="4" spans="1:11" s="12" customFormat="1" ht="22.05" customHeight="1">
      <c r="A4" s="111"/>
      <c r="B4" s="11"/>
      <c r="C4" s="241" t="s">
        <v>42</v>
      </c>
      <c r="D4" s="241"/>
      <c r="E4" s="241"/>
      <c r="F4" s="241"/>
      <c r="G4" s="241"/>
      <c r="H4" s="241"/>
      <c r="I4" s="241"/>
      <c r="J4" s="241"/>
      <c r="K4" s="241"/>
    </row>
    <row r="5" spans="1:11" ht="22.05" customHeight="1">
      <c r="A5" s="12"/>
      <c r="D5" s="110"/>
      <c r="E5" s="16"/>
      <c r="F5" s="110"/>
      <c r="G5" s="252" t="s">
        <v>15</v>
      </c>
      <c r="H5" s="252"/>
      <c r="I5" s="252"/>
      <c r="J5" s="110"/>
      <c r="K5" s="16"/>
    </row>
    <row r="6" spans="1:11" ht="22.05" customHeight="1">
      <c r="A6" s="12"/>
      <c r="C6" s="16" t="s">
        <v>29</v>
      </c>
      <c r="D6" s="110"/>
      <c r="E6" s="16"/>
      <c r="F6" s="110"/>
      <c r="G6" s="110"/>
      <c r="H6" s="128"/>
      <c r="I6" s="128"/>
      <c r="J6" s="110"/>
      <c r="K6" s="16"/>
    </row>
    <row r="7" spans="1:11" ht="22.05" customHeight="1">
      <c r="A7" s="12"/>
      <c r="C7" s="16" t="s">
        <v>34</v>
      </c>
      <c r="D7" s="110"/>
      <c r="E7" s="16" t="s">
        <v>24</v>
      </c>
      <c r="F7" s="110"/>
      <c r="G7" s="16" t="s">
        <v>49</v>
      </c>
      <c r="H7" s="110"/>
      <c r="I7" s="16"/>
      <c r="J7" s="110"/>
      <c r="K7" s="16" t="s">
        <v>32</v>
      </c>
    </row>
    <row r="8" spans="1:11" ht="22.05" customHeight="1">
      <c r="A8" s="12"/>
      <c r="B8" s="107"/>
      <c r="C8" s="16" t="s">
        <v>35</v>
      </c>
      <c r="D8" s="110"/>
      <c r="E8" s="16" t="s">
        <v>116</v>
      </c>
      <c r="F8" s="110"/>
      <c r="G8" s="16" t="s">
        <v>48</v>
      </c>
      <c r="H8" s="110"/>
      <c r="I8" s="16" t="s">
        <v>39</v>
      </c>
      <c r="J8" s="110"/>
      <c r="K8" s="16" t="s">
        <v>33</v>
      </c>
    </row>
    <row r="9" spans="1:11" ht="22.05" customHeight="1">
      <c r="A9" s="12"/>
      <c r="B9" s="107"/>
      <c r="C9" s="242" t="s">
        <v>101</v>
      </c>
      <c r="D9" s="242"/>
      <c r="E9" s="242"/>
      <c r="F9" s="242"/>
      <c r="G9" s="242"/>
      <c r="H9" s="242"/>
      <c r="I9" s="242"/>
      <c r="J9" s="242"/>
      <c r="K9" s="242"/>
    </row>
    <row r="10" spans="1:11" ht="22.05" customHeight="1">
      <c r="A10" s="6" t="s">
        <v>182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1" s="6" customFormat="1" ht="22.05" customHeight="1">
      <c r="A11" s="29" t="s">
        <v>146</v>
      </c>
      <c r="B11" s="162"/>
      <c r="C11" s="129">
        <v>300000</v>
      </c>
      <c r="D11" s="129"/>
      <c r="E11" s="129">
        <v>959977</v>
      </c>
      <c r="F11" s="129"/>
      <c r="G11" s="129">
        <v>30000</v>
      </c>
      <c r="H11" s="129"/>
      <c r="I11" s="129">
        <v>169673</v>
      </c>
      <c r="J11" s="129"/>
      <c r="K11" s="129">
        <f t="shared" ref="K11:K12" si="0">SUM(C11:I11)</f>
        <v>1459650</v>
      </c>
    </row>
    <row r="12" spans="1:11" s="6" customFormat="1" ht="22.05" customHeight="1">
      <c r="A12" s="22" t="s">
        <v>145</v>
      </c>
      <c r="B12" s="162"/>
      <c r="C12" s="56">
        <v>0</v>
      </c>
      <c r="D12" s="129"/>
      <c r="E12" s="56">
        <v>0</v>
      </c>
      <c r="F12" s="129"/>
      <c r="G12" s="56">
        <v>0</v>
      </c>
      <c r="H12" s="129"/>
      <c r="I12" s="34">
        <v>-5966</v>
      </c>
      <c r="J12" s="129"/>
      <c r="K12" s="34">
        <f t="shared" si="0"/>
        <v>-5966</v>
      </c>
    </row>
    <row r="13" spans="1:11" s="6" customFormat="1" ht="22.05" customHeight="1">
      <c r="A13" s="29" t="s">
        <v>88</v>
      </c>
      <c r="B13" s="107"/>
      <c r="C13" s="130">
        <f>SUM(C11:C12)</f>
        <v>300000</v>
      </c>
      <c r="D13" s="129"/>
      <c r="E13" s="130">
        <f>SUM(E11:E12)</f>
        <v>959977</v>
      </c>
      <c r="F13" s="129"/>
      <c r="G13" s="130">
        <f>SUM(G11:G12)</f>
        <v>30000</v>
      </c>
      <c r="H13" s="129"/>
      <c r="I13" s="130">
        <f>SUM(I11:I12)</f>
        <v>163707</v>
      </c>
      <c r="J13" s="129"/>
      <c r="K13" s="130">
        <f>SUM(K11:K12)</f>
        <v>1453684</v>
      </c>
    </row>
    <row r="14" spans="1:11" s="6" customFormat="1" ht="22.05" customHeight="1">
      <c r="A14" s="29"/>
      <c r="B14" s="162"/>
      <c r="C14" s="129"/>
      <c r="D14" s="129"/>
      <c r="E14" s="129"/>
      <c r="F14" s="129"/>
      <c r="G14" s="129"/>
      <c r="H14" s="129"/>
      <c r="I14" s="129"/>
      <c r="J14" s="129"/>
      <c r="K14" s="129"/>
    </row>
    <row r="15" spans="1:11" s="6" customFormat="1" ht="22.05" hidden="1" customHeight="1">
      <c r="A15" s="6" t="s">
        <v>90</v>
      </c>
      <c r="B15" s="107"/>
      <c r="C15" s="34"/>
      <c r="D15" s="34"/>
      <c r="E15" s="34"/>
      <c r="F15" s="34"/>
      <c r="G15" s="34"/>
      <c r="H15" s="34"/>
      <c r="I15" s="34"/>
      <c r="J15" s="34"/>
      <c r="K15" s="34"/>
    </row>
    <row r="16" spans="1:11" s="6" customFormat="1" ht="22.05" hidden="1" customHeight="1">
      <c r="A16" s="18" t="s">
        <v>119</v>
      </c>
      <c r="B16" s="107"/>
      <c r="C16" s="34"/>
      <c r="D16" s="34"/>
      <c r="E16" s="34"/>
      <c r="F16" s="34"/>
      <c r="G16" s="34"/>
      <c r="H16" s="34"/>
      <c r="I16" s="34"/>
      <c r="J16" s="34"/>
      <c r="K16" s="34"/>
    </row>
    <row r="17" spans="1:11" s="6" customFormat="1" ht="22.05" hidden="1" customHeight="1">
      <c r="A17" s="12" t="s">
        <v>118</v>
      </c>
      <c r="B17" s="107"/>
      <c r="C17" s="34"/>
      <c r="D17" s="34"/>
      <c r="E17" s="34"/>
      <c r="F17" s="34"/>
      <c r="G17" s="56"/>
      <c r="H17" s="56"/>
      <c r="I17" s="56"/>
      <c r="J17" s="34"/>
      <c r="K17" s="34">
        <f t="shared" ref="K17:K18" si="1">SUM(C17:I17)</f>
        <v>0</v>
      </c>
    </row>
    <row r="18" spans="1:11" s="6" customFormat="1" ht="22.05" hidden="1" customHeight="1">
      <c r="A18" s="22" t="s">
        <v>137</v>
      </c>
      <c r="B18" s="107">
        <v>13</v>
      </c>
      <c r="C18" s="56"/>
      <c r="D18" s="56"/>
      <c r="E18" s="56"/>
      <c r="F18" s="56"/>
      <c r="G18" s="56"/>
      <c r="H18" s="34"/>
      <c r="I18" s="34"/>
      <c r="J18" s="34"/>
      <c r="K18" s="34">
        <f t="shared" si="1"/>
        <v>0</v>
      </c>
    </row>
    <row r="19" spans="1:11" s="6" customFormat="1" ht="22.05" hidden="1" customHeight="1">
      <c r="A19" s="18" t="s">
        <v>138</v>
      </c>
      <c r="B19" s="107"/>
      <c r="C19" s="130">
        <f>SUM(C13:C18)</f>
        <v>300000</v>
      </c>
      <c r="D19" s="34"/>
      <c r="E19" s="130">
        <f>SUM(E13:E18)</f>
        <v>959977</v>
      </c>
      <c r="F19" s="34"/>
      <c r="G19" s="130">
        <f>SUM(G13:G18)</f>
        <v>30000</v>
      </c>
      <c r="H19" s="34"/>
      <c r="I19" s="130">
        <f>SUM(I13:I18)</f>
        <v>163707</v>
      </c>
      <c r="J19" s="34"/>
      <c r="K19" s="130">
        <f>SUM(K13:K18)</f>
        <v>1453684</v>
      </c>
    </row>
    <row r="20" spans="1:11" s="6" customFormat="1" ht="22.05" hidden="1" customHeight="1">
      <c r="A20" s="18"/>
      <c r="B20" s="107"/>
      <c r="C20" s="34"/>
      <c r="D20" s="34"/>
      <c r="E20" s="34"/>
      <c r="F20" s="34"/>
      <c r="G20" s="34"/>
      <c r="H20" s="34"/>
      <c r="I20" s="34"/>
      <c r="J20" s="34"/>
      <c r="K20" s="34"/>
    </row>
    <row r="21" spans="1:11" s="6" customFormat="1" ht="22.05" customHeight="1">
      <c r="A21" s="6" t="s">
        <v>164</v>
      </c>
      <c r="B21" s="107"/>
      <c r="C21" s="34"/>
      <c r="D21" s="34"/>
      <c r="E21" s="34"/>
      <c r="F21" s="34"/>
      <c r="G21" s="34"/>
      <c r="H21" s="34"/>
      <c r="I21" s="34"/>
      <c r="J21" s="34"/>
      <c r="K21" s="34"/>
    </row>
    <row r="22" spans="1:11" s="6" customFormat="1" ht="22.05" customHeight="1">
      <c r="A22" s="22" t="s">
        <v>147</v>
      </c>
      <c r="B22" s="107"/>
      <c r="C22" s="56">
        <v>0</v>
      </c>
      <c r="D22" s="34"/>
      <c r="E22" s="56">
        <v>0</v>
      </c>
      <c r="F22" s="34"/>
      <c r="G22" s="56">
        <v>0</v>
      </c>
      <c r="H22" s="34"/>
      <c r="I22" s="34">
        <f>'PL8-9'!J31</f>
        <v>-20405</v>
      </c>
      <c r="J22" s="34"/>
      <c r="K22" s="34">
        <f t="shared" ref="K22:K23" si="2">SUM(C22:I22)</f>
        <v>-20405</v>
      </c>
    </row>
    <row r="23" spans="1:11" s="6" customFormat="1" ht="22.05" customHeight="1">
      <c r="A23" s="22" t="s">
        <v>122</v>
      </c>
      <c r="B23" s="107"/>
      <c r="C23" s="56">
        <v>0</v>
      </c>
      <c r="D23" s="34"/>
      <c r="E23" s="56">
        <v>0</v>
      </c>
      <c r="F23" s="34"/>
      <c r="G23" s="56">
        <v>0</v>
      </c>
      <c r="H23" s="34"/>
      <c r="I23" s="62">
        <f>'PL-6-7'!J30</f>
        <v>0</v>
      </c>
      <c r="J23" s="62"/>
      <c r="K23" s="62">
        <f t="shared" si="2"/>
        <v>0</v>
      </c>
    </row>
    <row r="24" spans="1:11" s="6" customFormat="1" ht="22.05" customHeight="1">
      <c r="A24" s="29" t="s">
        <v>165</v>
      </c>
      <c r="B24" s="107"/>
      <c r="C24" s="134">
        <f>SUM(C22:C23)</f>
        <v>0</v>
      </c>
      <c r="D24" s="129"/>
      <c r="E24" s="134">
        <f>SUM(E22:E23)</f>
        <v>0</v>
      </c>
      <c r="F24" s="129"/>
      <c r="G24" s="134">
        <f>SUM(G22:G23)</f>
        <v>0</v>
      </c>
      <c r="H24" s="129"/>
      <c r="I24" s="134">
        <f>SUM(I22:I23)</f>
        <v>-20405</v>
      </c>
      <c r="J24" s="129"/>
      <c r="K24" s="134">
        <f>SUM(K22:K23)</f>
        <v>-20405</v>
      </c>
    </row>
    <row r="25" spans="1:11" s="6" customFormat="1" ht="22.05" customHeight="1">
      <c r="A25" s="22"/>
      <c r="B25" s="107"/>
      <c r="C25" s="34"/>
      <c r="D25" s="34"/>
      <c r="E25" s="34"/>
      <c r="F25" s="34"/>
      <c r="G25" s="34"/>
      <c r="H25" s="34"/>
      <c r="I25" s="34"/>
      <c r="J25" s="34"/>
      <c r="K25" s="34"/>
    </row>
    <row r="26" spans="1:11" s="6" customFormat="1" ht="22.05" customHeight="1" thickBot="1">
      <c r="A26" s="29" t="s">
        <v>179</v>
      </c>
      <c r="B26" s="107"/>
      <c r="C26" s="132">
        <f>SUM(C19,C24)</f>
        <v>300000</v>
      </c>
      <c r="D26" s="34"/>
      <c r="E26" s="132">
        <f>SUM(E19,E24)</f>
        <v>959977</v>
      </c>
      <c r="F26" s="34"/>
      <c r="G26" s="132">
        <f>SUM(G19,G24)</f>
        <v>30000</v>
      </c>
      <c r="H26" s="34"/>
      <c r="I26" s="132">
        <f>SUM(I19,I24)</f>
        <v>143302</v>
      </c>
      <c r="J26" s="34"/>
      <c r="K26" s="132">
        <f>SUM(K19,K24)</f>
        <v>1433279</v>
      </c>
    </row>
    <row r="27" spans="1:11" ht="14.4" customHeight="1" thickTop="1">
      <c r="A27" s="22"/>
      <c r="B27" s="107"/>
      <c r="C27" s="34"/>
      <c r="D27" s="34"/>
      <c r="E27" s="34"/>
      <c r="F27" s="34"/>
      <c r="G27" s="34"/>
      <c r="H27" s="34"/>
      <c r="I27" s="34"/>
      <c r="J27" s="34"/>
      <c r="K27" s="133"/>
    </row>
    <row r="28" spans="1:11" ht="23.55" customHeight="1">
      <c r="A28" s="5" t="s">
        <v>55</v>
      </c>
      <c r="B28" s="126"/>
      <c r="K28" s="127"/>
    </row>
    <row r="29" spans="1:11" ht="23.55" customHeight="1">
      <c r="A29" s="119" t="s">
        <v>86</v>
      </c>
      <c r="B29" s="126"/>
      <c r="J29" s="108"/>
      <c r="K29" s="127"/>
    </row>
    <row r="30" spans="1:11" ht="10.050000000000001" customHeight="1">
      <c r="A30" s="119"/>
      <c r="B30" s="126"/>
      <c r="J30" s="108"/>
      <c r="K30" s="127"/>
    </row>
    <row r="31" spans="1:11" s="12" customFormat="1" ht="22.05" customHeight="1">
      <c r="A31" s="111"/>
      <c r="B31" s="11"/>
      <c r="C31" s="241" t="s">
        <v>42</v>
      </c>
      <c r="D31" s="241"/>
      <c r="E31" s="241"/>
      <c r="F31" s="241"/>
      <c r="G31" s="241"/>
      <c r="H31" s="241"/>
      <c r="I31" s="241"/>
      <c r="J31" s="241"/>
      <c r="K31" s="241"/>
    </row>
    <row r="32" spans="1:11" ht="22.05" customHeight="1">
      <c r="A32" s="12"/>
      <c r="D32" s="110"/>
      <c r="E32" s="16"/>
      <c r="F32" s="110"/>
      <c r="G32" s="252" t="s">
        <v>15</v>
      </c>
      <c r="H32" s="252"/>
      <c r="I32" s="252"/>
      <c r="J32" s="110"/>
      <c r="K32" s="16"/>
    </row>
    <row r="33" spans="1:13" ht="22.05" customHeight="1">
      <c r="A33" s="12"/>
      <c r="C33" s="16" t="s">
        <v>29</v>
      </c>
      <c r="D33" s="110"/>
      <c r="E33" s="16"/>
      <c r="F33" s="110"/>
      <c r="G33" s="110"/>
      <c r="H33" s="128"/>
      <c r="I33" s="128"/>
      <c r="J33" s="110"/>
      <c r="K33" s="16"/>
    </row>
    <row r="34" spans="1:13" ht="22.05" customHeight="1">
      <c r="A34" s="12"/>
      <c r="C34" s="16" t="s">
        <v>34</v>
      </c>
      <c r="D34" s="110"/>
      <c r="E34" s="16" t="s">
        <v>24</v>
      </c>
      <c r="F34" s="110"/>
      <c r="G34" s="16" t="s">
        <v>49</v>
      </c>
      <c r="H34" s="110"/>
      <c r="I34" s="16"/>
      <c r="J34" s="110"/>
      <c r="K34" s="16" t="s">
        <v>32</v>
      </c>
    </row>
    <row r="35" spans="1:13" ht="22.05" customHeight="1">
      <c r="A35" s="12"/>
      <c r="B35" s="107"/>
      <c r="C35" s="16" t="s">
        <v>35</v>
      </c>
      <c r="D35" s="110"/>
      <c r="E35" s="16" t="s">
        <v>116</v>
      </c>
      <c r="F35" s="110"/>
      <c r="G35" s="16" t="s">
        <v>48</v>
      </c>
      <c r="H35" s="110"/>
      <c r="I35" s="16" t="s">
        <v>39</v>
      </c>
      <c r="J35" s="110"/>
      <c r="K35" s="16" t="s">
        <v>33</v>
      </c>
    </row>
    <row r="36" spans="1:13" ht="22.05" customHeight="1">
      <c r="A36" s="12"/>
      <c r="B36" s="107"/>
      <c r="C36" s="242" t="s">
        <v>101</v>
      </c>
      <c r="D36" s="242"/>
      <c r="E36" s="242"/>
      <c r="F36" s="242"/>
      <c r="G36" s="242"/>
      <c r="H36" s="242"/>
      <c r="I36" s="242"/>
      <c r="J36" s="242"/>
      <c r="K36" s="242"/>
    </row>
    <row r="37" spans="1:13" ht="22.05" customHeight="1">
      <c r="A37" s="6" t="s">
        <v>181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</row>
    <row r="38" spans="1:13" s="6" customFormat="1" ht="22.05" hidden="1" customHeight="1">
      <c r="A38" s="29" t="s">
        <v>146</v>
      </c>
      <c r="B38" s="107"/>
      <c r="C38" s="129"/>
      <c r="D38" s="129"/>
      <c r="E38" s="129"/>
      <c r="F38" s="129"/>
      <c r="G38" s="129"/>
      <c r="H38" s="129"/>
      <c r="I38" s="129"/>
      <c r="J38" s="129"/>
      <c r="K38" s="129">
        <f t="shared" ref="K38:K40" si="3">SUM(C38:I38)</f>
        <v>0</v>
      </c>
    </row>
    <row r="39" spans="1:13" s="6" customFormat="1" ht="22.05" hidden="1" customHeight="1">
      <c r="A39" s="22" t="s">
        <v>145</v>
      </c>
      <c r="B39" s="107">
        <v>3</v>
      </c>
      <c r="C39" s="56"/>
      <c r="D39" s="129"/>
      <c r="E39" s="56"/>
      <c r="F39" s="129"/>
      <c r="G39" s="56"/>
      <c r="H39" s="129"/>
      <c r="I39" s="34"/>
      <c r="J39" s="129"/>
      <c r="K39" s="34">
        <f t="shared" si="3"/>
        <v>0</v>
      </c>
    </row>
    <row r="40" spans="1:13" s="6" customFormat="1" ht="22.05" customHeight="1">
      <c r="A40" s="29" t="s">
        <v>149</v>
      </c>
      <c r="B40" s="107"/>
      <c r="C40" s="67">
        <v>300000</v>
      </c>
      <c r="D40" s="62"/>
      <c r="E40" s="67">
        <v>959977</v>
      </c>
      <c r="F40" s="62"/>
      <c r="G40" s="67">
        <v>30000</v>
      </c>
      <c r="H40" s="62"/>
      <c r="I40" s="67">
        <v>10046</v>
      </c>
      <c r="J40" s="62"/>
      <c r="K40" s="67">
        <f t="shared" si="3"/>
        <v>1300023</v>
      </c>
      <c r="M40" s="99"/>
    </row>
    <row r="41" spans="1:13" s="6" customFormat="1" ht="22.05" hidden="1" customHeight="1">
      <c r="A41" s="6" t="s">
        <v>90</v>
      </c>
      <c r="B41" s="107"/>
      <c r="C41" s="34"/>
      <c r="D41" s="34"/>
      <c r="E41" s="34"/>
      <c r="F41" s="34"/>
      <c r="G41" s="34"/>
      <c r="H41" s="34"/>
      <c r="I41" s="34"/>
      <c r="J41" s="34"/>
      <c r="K41" s="34"/>
    </row>
    <row r="42" spans="1:13" s="6" customFormat="1" ht="22.05" hidden="1" customHeight="1">
      <c r="A42" s="18" t="s">
        <v>119</v>
      </c>
      <c r="B42" s="107"/>
      <c r="C42" s="34"/>
      <c r="D42" s="34"/>
      <c r="E42" s="34"/>
      <c r="F42" s="34"/>
      <c r="G42" s="34"/>
      <c r="H42" s="34"/>
      <c r="I42" s="34"/>
      <c r="J42" s="34"/>
      <c r="K42" s="34"/>
    </row>
    <row r="43" spans="1:13" s="6" customFormat="1" ht="22.05" hidden="1" customHeight="1">
      <c r="A43" s="12" t="s">
        <v>118</v>
      </c>
      <c r="B43" s="107"/>
      <c r="C43" s="56">
        <v>0</v>
      </c>
      <c r="D43" s="56"/>
      <c r="E43" s="56">
        <v>0</v>
      </c>
      <c r="F43" s="56"/>
      <c r="G43" s="56">
        <v>0</v>
      </c>
      <c r="H43" s="34"/>
      <c r="I43" s="56">
        <v>0</v>
      </c>
      <c r="J43" s="34"/>
      <c r="K43" s="62">
        <f t="shared" ref="K43:K44" si="4">SUM(C43:I43)</f>
        <v>0</v>
      </c>
    </row>
    <row r="44" spans="1:13" s="6" customFormat="1" ht="22.05" hidden="1" customHeight="1">
      <c r="A44" s="22" t="s">
        <v>123</v>
      </c>
      <c r="B44" s="107"/>
      <c r="C44" s="56">
        <v>0</v>
      </c>
      <c r="D44" s="56"/>
      <c r="E44" s="56">
        <v>0</v>
      </c>
      <c r="F44" s="56"/>
      <c r="G44" s="56">
        <v>0</v>
      </c>
      <c r="H44" s="34"/>
      <c r="I44" s="56">
        <v>0</v>
      </c>
      <c r="J44" s="34"/>
      <c r="K44" s="62">
        <f t="shared" si="4"/>
        <v>0</v>
      </c>
    </row>
    <row r="45" spans="1:13" s="6" customFormat="1" ht="22.05" hidden="1" customHeight="1">
      <c r="A45" s="18" t="s">
        <v>138</v>
      </c>
      <c r="B45" s="107"/>
      <c r="C45" s="130"/>
      <c r="D45" s="34"/>
      <c r="E45" s="130"/>
      <c r="F45" s="34"/>
      <c r="G45" s="130"/>
      <c r="H45" s="34"/>
      <c r="I45" s="130"/>
      <c r="J45" s="34"/>
      <c r="K45" s="130"/>
    </row>
    <row r="46" spans="1:13" s="6" customFormat="1" ht="12" customHeight="1">
      <c r="A46" s="18"/>
      <c r="B46" s="107"/>
      <c r="C46" s="34"/>
      <c r="D46" s="34"/>
      <c r="E46" s="34"/>
      <c r="F46" s="34"/>
      <c r="G46" s="34"/>
      <c r="H46" s="34"/>
      <c r="I46" s="34"/>
      <c r="J46" s="34"/>
      <c r="K46" s="34"/>
    </row>
    <row r="47" spans="1:13" s="6" customFormat="1" ht="22.05" customHeight="1">
      <c r="A47" s="6" t="s">
        <v>164</v>
      </c>
      <c r="B47" s="107"/>
      <c r="C47" s="34"/>
      <c r="D47" s="34"/>
      <c r="E47" s="34"/>
      <c r="F47" s="34"/>
      <c r="G47" s="34"/>
      <c r="H47" s="34"/>
      <c r="I47" s="34"/>
      <c r="J47" s="34"/>
      <c r="K47" s="34"/>
    </row>
    <row r="48" spans="1:13" s="6" customFormat="1" ht="22.05" customHeight="1">
      <c r="A48" s="22" t="s">
        <v>147</v>
      </c>
      <c r="B48" s="107"/>
      <c r="C48" s="56">
        <v>0</v>
      </c>
      <c r="D48" s="56"/>
      <c r="E48" s="56">
        <v>0</v>
      </c>
      <c r="F48" s="56"/>
      <c r="G48" s="56">
        <v>0</v>
      </c>
      <c r="H48" s="34"/>
      <c r="I48" s="62">
        <f>'PL8-9'!H28</f>
        <v>-3425</v>
      </c>
      <c r="J48" s="34"/>
      <c r="K48" s="62">
        <f t="shared" ref="K48:K49" si="5">SUM(C48:I48)</f>
        <v>-3425</v>
      </c>
    </row>
    <row r="49" spans="1:12" s="6" customFormat="1" ht="22.05" customHeight="1">
      <c r="A49" s="22" t="s">
        <v>122</v>
      </c>
      <c r="B49" s="107"/>
      <c r="C49" s="56">
        <v>0</v>
      </c>
      <c r="D49" s="56"/>
      <c r="E49" s="56">
        <v>0</v>
      </c>
      <c r="F49" s="56"/>
      <c r="G49" s="56">
        <v>0</v>
      </c>
      <c r="H49" s="34"/>
      <c r="I49" s="56">
        <f>'PL-6-7'!H30</f>
        <v>0</v>
      </c>
      <c r="J49" s="34"/>
      <c r="K49" s="62">
        <f t="shared" si="5"/>
        <v>0</v>
      </c>
    </row>
    <row r="50" spans="1:12" s="6" customFormat="1" ht="22.05" customHeight="1">
      <c r="A50" s="29" t="s">
        <v>165</v>
      </c>
      <c r="B50" s="107"/>
      <c r="C50" s="131">
        <f>SUM(C48:C49)</f>
        <v>0</v>
      </c>
      <c r="D50" s="34"/>
      <c r="E50" s="131">
        <f>SUM(E48:E49)</f>
        <v>0</v>
      </c>
      <c r="F50" s="34"/>
      <c r="G50" s="131">
        <f>SUM(G48:G49)</f>
        <v>0</v>
      </c>
      <c r="H50" s="34"/>
      <c r="I50" s="131">
        <f>SUM(I48:I49)</f>
        <v>-3425</v>
      </c>
      <c r="J50" s="34"/>
      <c r="K50" s="131">
        <f>SUM(K48:K49)</f>
        <v>-3425</v>
      </c>
    </row>
    <row r="51" spans="1:12" s="6" customFormat="1" ht="22.05" customHeight="1">
      <c r="A51" s="22"/>
      <c r="B51" s="107"/>
      <c r="C51" s="34"/>
      <c r="D51" s="34"/>
      <c r="E51" s="34"/>
      <c r="F51" s="34"/>
      <c r="G51" s="34"/>
      <c r="H51" s="34"/>
      <c r="I51" s="34"/>
      <c r="J51" s="34"/>
      <c r="K51" s="34"/>
    </row>
    <row r="52" spans="1:12" s="6" customFormat="1" ht="22.05" customHeight="1" thickBot="1">
      <c r="A52" s="29" t="s">
        <v>180</v>
      </c>
      <c r="B52" s="107"/>
      <c r="C52" s="132">
        <f>SUM(C45,C50,C40)</f>
        <v>300000</v>
      </c>
      <c r="D52" s="34"/>
      <c r="E52" s="132">
        <f>SUM(E45,E50,E40)</f>
        <v>959977</v>
      </c>
      <c r="F52" s="34"/>
      <c r="G52" s="132">
        <f>SUM(G45,G50,G40)</f>
        <v>30000</v>
      </c>
      <c r="H52" s="34"/>
      <c r="I52" s="132">
        <f>SUM(I45,I50,I40)</f>
        <v>6621</v>
      </c>
      <c r="J52" s="34"/>
      <c r="K52" s="132">
        <f>SUM(K45,K50,K40)</f>
        <v>1296598</v>
      </c>
      <c r="L52" s="99">
        <f>K52-'SFP-3-5'!H88</f>
        <v>0</v>
      </c>
    </row>
    <row r="53" spans="1:12" ht="12.6" customHeight="1" thickTop="1"/>
  </sheetData>
  <mergeCells count="6">
    <mergeCell ref="C36:K36"/>
    <mergeCell ref="G5:I5"/>
    <mergeCell ref="C4:K4"/>
    <mergeCell ref="C9:K9"/>
    <mergeCell ref="C31:K31"/>
    <mergeCell ref="G32:I32"/>
  </mergeCells>
  <pageMargins left="0.8" right="0.8" top="0.48" bottom="0.5" header="0.5" footer="0.35"/>
  <pageSetup paperSize="9" scale="95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3"/>
  <sheetViews>
    <sheetView view="pageBreakPreview" topLeftCell="A5" zoomScaleNormal="100" zoomScaleSheetLayoutView="100" workbookViewId="0">
      <selection activeCell="K81" sqref="K81"/>
    </sheetView>
  </sheetViews>
  <sheetFormatPr defaultColWidth="9.125" defaultRowHeight="21" customHeight="1"/>
  <cols>
    <col min="1" max="1" width="49.75" style="57" customWidth="1"/>
    <col min="2" max="2" width="10.75" style="123" customWidth="1"/>
    <col min="3" max="3" width="1.625" style="123" customWidth="1"/>
    <col min="4" max="4" width="13.75" style="57" customWidth="1"/>
    <col min="5" max="5" width="1.625" style="57" customWidth="1"/>
    <col min="6" max="6" width="12.875" style="57" customWidth="1"/>
    <col min="7" max="7" width="1.625" style="57" customWidth="1"/>
    <col min="8" max="8" width="13.75" style="57" customWidth="1"/>
    <col min="9" max="9" width="1.625" style="57" customWidth="1"/>
    <col min="10" max="10" width="13.75" style="57" customWidth="1"/>
    <col min="11" max="11" width="9.25" style="57" bestFit="1" customWidth="1"/>
    <col min="12" max="12" width="16.25" style="57" bestFit="1" customWidth="1"/>
    <col min="13" max="13" width="21" style="57" customWidth="1"/>
    <col min="14" max="14" width="15.125" style="57" bestFit="1" customWidth="1"/>
    <col min="15" max="15" width="20.125" style="57" customWidth="1"/>
    <col min="16" max="16384" width="9.125" style="57"/>
  </cols>
  <sheetData>
    <row r="1" spans="1:13" ht="21" customHeight="1">
      <c r="A1" s="5" t="s">
        <v>55</v>
      </c>
      <c r="B1" s="11"/>
      <c r="C1" s="118"/>
    </row>
    <row r="2" spans="1:13" ht="21" customHeight="1">
      <c r="A2" s="119" t="s">
        <v>87</v>
      </c>
      <c r="B2" s="118"/>
      <c r="C2" s="118"/>
      <c r="D2" s="66" t="s">
        <v>18</v>
      </c>
      <c r="F2" s="66" t="s">
        <v>18</v>
      </c>
      <c r="H2" s="66" t="s">
        <v>18</v>
      </c>
      <c r="J2" s="66" t="s">
        <v>18</v>
      </c>
    </row>
    <row r="3" spans="1:13" ht="9" customHeight="1">
      <c r="A3" s="66"/>
      <c r="B3" s="118"/>
      <c r="C3" s="118"/>
      <c r="D3" s="66"/>
      <c r="F3" s="66"/>
      <c r="H3" s="66"/>
      <c r="J3" s="66"/>
    </row>
    <row r="4" spans="1:13" ht="21" customHeight="1">
      <c r="A4" s="59"/>
      <c r="B4" s="77"/>
      <c r="C4" s="77"/>
      <c r="D4" s="256" t="s">
        <v>52</v>
      </c>
      <c r="E4" s="256"/>
      <c r="F4" s="256"/>
      <c r="G4" s="58"/>
      <c r="H4" s="241" t="s">
        <v>42</v>
      </c>
      <c r="I4" s="241"/>
      <c r="J4" s="241"/>
    </row>
    <row r="5" spans="1:13" ht="21" customHeight="1">
      <c r="A5" s="59"/>
      <c r="B5" s="77"/>
      <c r="C5" s="77"/>
      <c r="D5" s="243" t="s">
        <v>174</v>
      </c>
      <c r="E5" s="244"/>
      <c r="F5" s="244"/>
      <c r="G5" s="13"/>
      <c r="H5" s="243" t="s">
        <v>174</v>
      </c>
      <c r="I5" s="244"/>
      <c r="J5" s="244"/>
    </row>
    <row r="6" spans="1:13" ht="21" customHeight="1">
      <c r="A6" s="59"/>
      <c r="B6" s="77"/>
      <c r="C6" s="77"/>
      <c r="D6" s="243" t="s">
        <v>173</v>
      </c>
      <c r="E6" s="243"/>
      <c r="F6" s="243"/>
      <c r="G6" s="13"/>
      <c r="H6" s="243" t="s">
        <v>173</v>
      </c>
      <c r="I6" s="243"/>
      <c r="J6" s="243"/>
      <c r="L6" s="120"/>
      <c r="M6" s="120"/>
    </row>
    <row r="7" spans="1:13" ht="21" customHeight="1">
      <c r="A7" s="59"/>
      <c r="B7" s="107"/>
      <c r="C7" s="107"/>
      <c r="D7" s="110">
        <v>2564</v>
      </c>
      <c r="E7" s="110"/>
      <c r="F7" s="110">
        <v>2563</v>
      </c>
      <c r="G7" s="12"/>
      <c r="H7" s="110">
        <v>2564</v>
      </c>
      <c r="I7" s="110"/>
      <c r="J7" s="110">
        <v>2563</v>
      </c>
      <c r="L7" s="120"/>
      <c r="M7" s="120"/>
    </row>
    <row r="8" spans="1:13" ht="21" customHeight="1">
      <c r="A8" s="59"/>
      <c r="B8" s="77"/>
      <c r="C8" s="77"/>
      <c r="D8" s="253" t="s">
        <v>101</v>
      </c>
      <c r="E8" s="253"/>
      <c r="F8" s="253"/>
      <c r="G8" s="253"/>
      <c r="H8" s="253"/>
      <c r="I8" s="253"/>
      <c r="J8" s="253"/>
    </row>
    <row r="9" spans="1:13" ht="21" customHeight="1">
      <c r="A9" s="121" t="s">
        <v>25</v>
      </c>
      <c r="B9" s="118"/>
      <c r="C9" s="118"/>
      <c r="D9" s="1"/>
      <c r="E9" s="1"/>
      <c r="F9" s="1"/>
      <c r="G9" s="1"/>
      <c r="H9" s="1"/>
      <c r="I9" s="1"/>
      <c r="J9" s="1"/>
    </row>
    <row r="10" spans="1:13" ht="21" customHeight="1">
      <c r="A10" s="59" t="s">
        <v>187</v>
      </c>
      <c r="B10" s="58"/>
      <c r="C10" s="58"/>
      <c r="D10" s="49">
        <f>'PL8-9'!D31</f>
        <v>-38559</v>
      </c>
      <c r="E10" s="38"/>
      <c r="F10" s="38">
        <f>'PL8-9'!F31</f>
        <v>-125185</v>
      </c>
      <c r="G10" s="38"/>
      <c r="H10" s="49">
        <f>'PL8-9'!H31</f>
        <v>-3425</v>
      </c>
      <c r="I10" s="38"/>
      <c r="J10" s="38">
        <f>'PL8-9'!J31</f>
        <v>-20405</v>
      </c>
      <c r="L10" s="9"/>
      <c r="M10" s="103"/>
    </row>
    <row r="11" spans="1:13" ht="21" customHeight="1">
      <c r="A11" s="122" t="s">
        <v>92</v>
      </c>
      <c r="B11" s="58"/>
      <c r="C11" s="58"/>
      <c r="D11" s="61"/>
      <c r="E11" s="38"/>
      <c r="F11" s="38"/>
      <c r="G11" s="38"/>
      <c r="H11" s="49"/>
      <c r="I11" s="38"/>
      <c r="J11" s="38"/>
    </row>
    <row r="12" spans="1:13" ht="21" customHeight="1">
      <c r="A12" s="59" t="s">
        <v>190</v>
      </c>
      <c r="B12" s="58"/>
      <c r="C12" s="58"/>
      <c r="D12" s="49">
        <f>'PL8-9'!D27</f>
        <v>-12931</v>
      </c>
      <c r="E12" s="38"/>
      <c r="F12" s="38">
        <f>'PL8-9'!F27</f>
        <v>-36399</v>
      </c>
      <c r="G12" s="38"/>
      <c r="H12" s="38">
        <f>'PL8-9'!H27</f>
        <v>-3763</v>
      </c>
      <c r="I12" s="38"/>
      <c r="J12" s="38">
        <f>'PL8-9'!J27</f>
        <v>-5559</v>
      </c>
      <c r="K12" s="103"/>
      <c r="L12" s="19"/>
      <c r="M12" s="103"/>
    </row>
    <row r="13" spans="1:13" ht="21" customHeight="1">
      <c r="A13" s="59" t="s">
        <v>38</v>
      </c>
      <c r="B13" s="58"/>
      <c r="C13" s="58"/>
      <c r="D13" s="49">
        <f>-'PL8-9'!D24</f>
        <v>17917</v>
      </c>
      <c r="E13" s="38"/>
      <c r="F13" s="38">
        <f>-'PL8-9'!F24</f>
        <v>18938</v>
      </c>
      <c r="G13" s="38"/>
      <c r="H13" s="38">
        <f>-'PL8-9'!H24</f>
        <v>3779</v>
      </c>
      <c r="I13" s="38"/>
      <c r="J13" s="38">
        <f>-'PL8-9'!J24</f>
        <v>5151</v>
      </c>
      <c r="L13" s="103"/>
      <c r="M13" s="103"/>
    </row>
    <row r="14" spans="1:13" ht="21" customHeight="1">
      <c r="A14" s="59" t="s">
        <v>70</v>
      </c>
      <c r="B14" s="58"/>
      <c r="C14" s="58"/>
      <c r="D14" s="49">
        <v>186299</v>
      </c>
      <c r="E14" s="38"/>
      <c r="F14" s="38">
        <v>185103</v>
      </c>
      <c r="G14" s="38"/>
      <c r="H14" s="49">
        <v>17692</v>
      </c>
      <c r="I14" s="38"/>
      <c r="J14" s="38">
        <v>17635</v>
      </c>
      <c r="L14" s="21"/>
      <c r="M14" s="103"/>
    </row>
    <row r="15" spans="1:13" ht="21" customHeight="1">
      <c r="A15" s="59" t="s">
        <v>71</v>
      </c>
      <c r="B15" s="58"/>
      <c r="C15" s="58"/>
      <c r="D15" s="49">
        <v>-589</v>
      </c>
      <c r="E15" s="38"/>
      <c r="F15" s="38">
        <v>-2991</v>
      </c>
      <c r="G15" s="38"/>
      <c r="H15" s="49">
        <v>0</v>
      </c>
      <c r="I15" s="38"/>
      <c r="J15" s="49">
        <v>-470</v>
      </c>
      <c r="L15" s="21"/>
      <c r="M15" s="103"/>
    </row>
    <row r="16" spans="1:13" ht="21" customHeight="1">
      <c r="A16" s="59" t="s">
        <v>124</v>
      </c>
      <c r="B16" s="58"/>
      <c r="C16" s="58"/>
      <c r="D16" s="49">
        <v>3185</v>
      </c>
      <c r="E16" s="38"/>
      <c r="F16" s="38">
        <v>4193</v>
      </c>
      <c r="G16" s="38"/>
      <c r="H16" s="49">
        <v>1602</v>
      </c>
      <c r="I16" s="38"/>
      <c r="J16" s="38">
        <v>2130</v>
      </c>
      <c r="L16" s="21"/>
      <c r="M16" s="103"/>
    </row>
    <row r="17" spans="1:15" ht="21" customHeight="1">
      <c r="A17" s="59" t="s">
        <v>163</v>
      </c>
      <c r="B17" s="58"/>
      <c r="C17" s="58"/>
      <c r="D17" s="49">
        <v>608</v>
      </c>
      <c r="E17" s="38"/>
      <c r="F17" s="38">
        <v>393</v>
      </c>
      <c r="G17" s="38"/>
      <c r="H17" s="49">
        <v>4657</v>
      </c>
      <c r="I17" s="38"/>
      <c r="J17" s="20">
        <v>0</v>
      </c>
      <c r="L17" s="21"/>
      <c r="M17" s="103"/>
    </row>
    <row r="18" spans="1:15" ht="21" customHeight="1">
      <c r="A18" s="59" t="s">
        <v>155</v>
      </c>
      <c r="B18" s="58"/>
      <c r="C18" s="58"/>
      <c r="D18" s="49">
        <v>834</v>
      </c>
      <c r="E18" s="38"/>
      <c r="F18" s="49">
        <v>473</v>
      </c>
      <c r="G18" s="38"/>
      <c r="H18" s="49">
        <v>0</v>
      </c>
      <c r="I18" s="38"/>
      <c r="J18" s="49">
        <v>0</v>
      </c>
      <c r="L18" s="21"/>
      <c r="M18" s="103"/>
    </row>
    <row r="19" spans="1:15" ht="21" customHeight="1">
      <c r="A19" s="59" t="s">
        <v>156</v>
      </c>
      <c r="B19" s="58"/>
      <c r="C19" s="58"/>
      <c r="D19" s="49">
        <v>-4803</v>
      </c>
      <c r="E19" s="38"/>
      <c r="F19" s="49">
        <v>-6109</v>
      </c>
      <c r="G19" s="38"/>
      <c r="H19" s="49">
        <v>0</v>
      </c>
      <c r="I19" s="38"/>
      <c r="J19" s="49">
        <v>-395</v>
      </c>
      <c r="L19" s="103"/>
      <c r="M19" s="9"/>
    </row>
    <row r="20" spans="1:15" ht="21" customHeight="1">
      <c r="A20" s="59" t="s">
        <v>157</v>
      </c>
      <c r="B20" s="58"/>
      <c r="C20" s="58"/>
      <c r="D20" s="49">
        <v>0</v>
      </c>
      <c r="E20" s="38"/>
      <c r="F20" s="49">
        <v>2701</v>
      </c>
      <c r="G20" s="38"/>
      <c r="H20" s="49">
        <v>0</v>
      </c>
      <c r="I20" s="38"/>
      <c r="J20" s="49">
        <v>0</v>
      </c>
      <c r="L20" s="103"/>
      <c r="M20" s="103"/>
    </row>
    <row r="21" spans="1:15" ht="21" customHeight="1">
      <c r="A21" s="59" t="s">
        <v>193</v>
      </c>
      <c r="B21" s="58"/>
      <c r="C21" s="58"/>
      <c r="D21" s="49">
        <v>-2328</v>
      </c>
      <c r="E21" s="38"/>
      <c r="F21" s="49">
        <v>-7822</v>
      </c>
      <c r="G21" s="38"/>
      <c r="H21" s="49">
        <v>0</v>
      </c>
      <c r="I21" s="38"/>
      <c r="J21" s="49">
        <v>0</v>
      </c>
      <c r="L21" s="103"/>
      <c r="M21" s="103"/>
    </row>
    <row r="22" spans="1:15" ht="21" customHeight="1">
      <c r="A22" s="59" t="s">
        <v>185</v>
      </c>
      <c r="B22" s="58"/>
      <c r="C22" s="58"/>
      <c r="D22" s="49"/>
      <c r="E22" s="38"/>
      <c r="H22" s="49"/>
      <c r="L22" s="21"/>
      <c r="M22" s="9"/>
    </row>
    <row r="23" spans="1:15" ht="21" customHeight="1">
      <c r="A23" s="59" t="s">
        <v>99</v>
      </c>
      <c r="B23" s="58"/>
      <c r="C23" s="58"/>
      <c r="D23" s="49">
        <v>7321</v>
      </c>
      <c r="E23" s="38"/>
      <c r="F23" s="38">
        <v>17262</v>
      </c>
      <c r="G23" s="38"/>
      <c r="H23" s="49">
        <v>-28</v>
      </c>
      <c r="I23" s="38"/>
      <c r="J23" s="38">
        <v>854</v>
      </c>
      <c r="L23" s="21"/>
      <c r="M23" s="9"/>
    </row>
    <row r="24" spans="1:15" ht="21" customHeight="1">
      <c r="A24" s="59" t="s">
        <v>158</v>
      </c>
      <c r="B24" s="172"/>
      <c r="C24" s="172"/>
      <c r="D24" s="49">
        <v>-5046</v>
      </c>
      <c r="E24" s="49"/>
      <c r="F24" s="49">
        <v>0</v>
      </c>
      <c r="G24" s="49"/>
      <c r="H24" s="49">
        <v>0</v>
      </c>
      <c r="I24" s="49"/>
      <c r="J24" s="49">
        <v>0</v>
      </c>
      <c r="L24" s="21"/>
      <c r="M24" s="9"/>
    </row>
    <row r="25" spans="1:15" ht="21" customHeight="1">
      <c r="A25" s="59" t="s">
        <v>159</v>
      </c>
      <c r="B25" s="172"/>
      <c r="C25" s="172"/>
      <c r="D25" s="49">
        <v>-40783</v>
      </c>
      <c r="E25" s="49"/>
      <c r="F25" s="49">
        <v>-183</v>
      </c>
      <c r="G25" s="49"/>
      <c r="H25" s="49">
        <v>-629</v>
      </c>
      <c r="I25" s="49"/>
      <c r="J25" s="49">
        <v>0</v>
      </c>
      <c r="L25" s="21"/>
      <c r="M25" s="9"/>
    </row>
    <row r="26" spans="1:15" ht="21" customHeight="1">
      <c r="A26" s="59" t="s">
        <v>160</v>
      </c>
      <c r="B26" s="58"/>
      <c r="C26" s="58"/>
      <c r="D26" s="49">
        <v>-37547</v>
      </c>
      <c r="E26" s="38"/>
      <c r="F26" s="49">
        <v>-40163</v>
      </c>
      <c r="G26" s="38"/>
      <c r="H26" s="49">
        <v>-181</v>
      </c>
      <c r="I26" s="38"/>
      <c r="J26" s="49">
        <v>0</v>
      </c>
      <c r="L26" s="103"/>
      <c r="M26" s="103"/>
    </row>
    <row r="27" spans="1:15" ht="21" customHeight="1">
      <c r="A27" s="59" t="s">
        <v>53</v>
      </c>
      <c r="B27" s="58"/>
      <c r="C27" s="58"/>
      <c r="D27" s="49">
        <v>0</v>
      </c>
      <c r="E27" s="38"/>
      <c r="F27" s="49">
        <v>0</v>
      </c>
      <c r="G27" s="38"/>
      <c r="H27" s="49">
        <v>-11800</v>
      </c>
      <c r="I27" s="38"/>
      <c r="J27" s="49">
        <v>0</v>
      </c>
      <c r="L27" s="103"/>
      <c r="M27" s="103"/>
    </row>
    <row r="28" spans="1:15" ht="21" customHeight="1">
      <c r="A28" s="59" t="s">
        <v>36</v>
      </c>
      <c r="B28" s="58"/>
      <c r="C28" s="58"/>
      <c r="D28" s="76">
        <v>-198</v>
      </c>
      <c r="E28" s="38"/>
      <c r="F28" s="76">
        <v>-582</v>
      </c>
      <c r="G28" s="38"/>
      <c r="H28" s="76">
        <v>-5443</v>
      </c>
      <c r="I28" s="38"/>
      <c r="J28" s="76">
        <v>-6383</v>
      </c>
      <c r="L28" s="19"/>
      <c r="M28" s="103"/>
    </row>
    <row r="29" spans="1:15" ht="21" customHeight="1">
      <c r="A29" s="59"/>
      <c r="B29" s="58"/>
      <c r="C29" s="58"/>
      <c r="D29" s="49">
        <f>SUM(D10:D28)</f>
        <v>73380</v>
      </c>
      <c r="E29" s="61"/>
      <c r="F29" s="49">
        <f>SUM(F10:F28)</f>
        <v>9629</v>
      </c>
      <c r="G29" s="61"/>
      <c r="H29" s="49">
        <f>SUM(H10:H28)</f>
        <v>2461</v>
      </c>
      <c r="I29" s="61"/>
      <c r="J29" s="49">
        <f>SUM(J10:J28)</f>
        <v>-7442</v>
      </c>
      <c r="L29" s="19"/>
    </row>
    <row r="30" spans="1:15" ht="21" customHeight="1">
      <c r="A30" s="122" t="s">
        <v>93</v>
      </c>
      <c r="B30" s="58"/>
      <c r="C30" s="58"/>
      <c r="D30" s="49"/>
      <c r="E30" s="61"/>
      <c r="F30" s="49"/>
      <c r="G30" s="61"/>
      <c r="H30" s="49"/>
      <c r="I30" s="61"/>
      <c r="J30" s="49"/>
      <c r="L30" s="19"/>
    </row>
    <row r="31" spans="1:15" ht="21" customHeight="1">
      <c r="A31" s="59" t="s">
        <v>72</v>
      </c>
      <c r="B31" s="58"/>
      <c r="C31" s="58"/>
      <c r="D31" s="49">
        <v>12053</v>
      </c>
      <c r="E31" s="38"/>
      <c r="F31" s="38">
        <v>37446</v>
      </c>
      <c r="G31" s="38"/>
      <c r="H31" s="49">
        <v>-240</v>
      </c>
      <c r="I31" s="38"/>
      <c r="J31" s="38">
        <v>7378</v>
      </c>
      <c r="K31" s="9"/>
      <c r="L31" s="80"/>
      <c r="M31" s="101"/>
      <c r="N31" s="81"/>
      <c r="O31" s="81"/>
    </row>
    <row r="32" spans="1:15" ht="21" customHeight="1">
      <c r="A32" s="59" t="s">
        <v>73</v>
      </c>
      <c r="B32" s="58"/>
      <c r="C32" s="58"/>
      <c r="D32" s="49">
        <v>-6078</v>
      </c>
      <c r="E32" s="38"/>
      <c r="F32" s="38">
        <v>25355</v>
      </c>
      <c r="G32" s="38"/>
      <c r="H32" s="49">
        <v>0</v>
      </c>
      <c r="I32" s="38"/>
      <c r="J32" s="51">
        <v>0</v>
      </c>
      <c r="L32" s="80"/>
      <c r="M32" s="101"/>
      <c r="N32" s="81"/>
      <c r="O32" s="81"/>
    </row>
    <row r="33" spans="1:15" ht="21" customHeight="1">
      <c r="A33" s="59" t="s">
        <v>3</v>
      </c>
      <c r="B33" s="58"/>
      <c r="C33" s="58"/>
      <c r="D33" s="49">
        <v>2317</v>
      </c>
      <c r="E33" s="38"/>
      <c r="F33" s="38">
        <v>3523</v>
      </c>
      <c r="G33" s="38"/>
      <c r="H33" s="49">
        <v>624</v>
      </c>
      <c r="I33" s="38"/>
      <c r="J33" s="38">
        <v>4041</v>
      </c>
      <c r="L33" s="80"/>
      <c r="M33" s="101"/>
      <c r="N33" s="81"/>
      <c r="O33" s="81"/>
    </row>
    <row r="34" spans="1:15" ht="21" customHeight="1">
      <c r="A34" s="59" t="s">
        <v>26</v>
      </c>
      <c r="B34" s="58"/>
      <c r="C34" s="58"/>
      <c r="D34" s="49">
        <v>-6185</v>
      </c>
      <c r="E34" s="38"/>
      <c r="F34" s="49">
        <v>-12714</v>
      </c>
      <c r="G34" s="49"/>
      <c r="H34" s="49">
        <v>-4777</v>
      </c>
      <c r="I34" s="49"/>
      <c r="J34" s="49">
        <v>-7149</v>
      </c>
      <c r="K34" s="9"/>
      <c r="L34" s="80"/>
      <c r="M34" s="101"/>
      <c r="N34" s="81"/>
      <c r="O34" s="81"/>
    </row>
    <row r="35" spans="1:15" s="59" customFormat="1" ht="21" customHeight="1">
      <c r="A35" s="59" t="s">
        <v>74</v>
      </c>
      <c r="B35" s="58"/>
      <c r="C35" s="58"/>
      <c r="D35" s="49">
        <v>-25261</v>
      </c>
      <c r="E35" s="38"/>
      <c r="F35" s="49">
        <v>-58081</v>
      </c>
      <c r="G35" s="38"/>
      <c r="H35" s="49">
        <v>-8895</v>
      </c>
      <c r="I35" s="38"/>
      <c r="J35" s="49">
        <v>725</v>
      </c>
      <c r="L35" s="102"/>
      <c r="M35" s="102"/>
    </row>
    <row r="36" spans="1:15" ht="21" customHeight="1">
      <c r="A36" s="59" t="s">
        <v>46</v>
      </c>
      <c r="B36" s="58"/>
      <c r="C36" s="58"/>
      <c r="D36" s="49">
        <v>-10965</v>
      </c>
      <c r="E36" s="38"/>
      <c r="F36" s="49">
        <v>-815</v>
      </c>
      <c r="G36" s="38"/>
      <c r="H36" s="49">
        <v>-649</v>
      </c>
      <c r="I36" s="38"/>
      <c r="J36" s="49">
        <v>11</v>
      </c>
      <c r="L36" s="103"/>
      <c r="M36" s="103"/>
    </row>
    <row r="37" spans="1:15" ht="21" customHeight="1">
      <c r="A37" s="59" t="s">
        <v>59</v>
      </c>
      <c r="B37" s="58"/>
      <c r="C37" s="58"/>
      <c r="D37" s="49">
        <v>-13445</v>
      </c>
      <c r="E37" s="38"/>
      <c r="F37" s="38">
        <v>-44511</v>
      </c>
      <c r="G37" s="38"/>
      <c r="H37" s="49">
        <v>-5863</v>
      </c>
      <c r="I37" s="38"/>
      <c r="J37" s="38">
        <v>-14969</v>
      </c>
      <c r="L37" s="101"/>
      <c r="M37" s="101"/>
      <c r="N37" s="81"/>
      <c r="O37" s="81"/>
    </row>
    <row r="38" spans="1:15" ht="21" customHeight="1">
      <c r="A38" s="59" t="s">
        <v>9</v>
      </c>
      <c r="B38" s="58"/>
      <c r="C38" s="58"/>
      <c r="D38" s="49">
        <v>-11441</v>
      </c>
      <c r="E38" s="38"/>
      <c r="F38" s="38">
        <v>-5454</v>
      </c>
      <c r="G38" s="38"/>
      <c r="H38" s="49">
        <v>-10176</v>
      </c>
      <c r="I38" s="38"/>
      <c r="J38" s="38">
        <v>-720</v>
      </c>
      <c r="L38" s="101"/>
      <c r="M38" s="101"/>
      <c r="N38" s="81"/>
      <c r="O38" s="81"/>
    </row>
    <row r="39" spans="1:15" ht="21" customHeight="1">
      <c r="A39" s="59" t="s">
        <v>151</v>
      </c>
      <c r="B39" s="58"/>
      <c r="C39" s="58"/>
      <c r="D39" s="49">
        <v>38542</v>
      </c>
      <c r="E39" s="38"/>
      <c r="F39" s="38">
        <v>34677</v>
      </c>
      <c r="G39" s="38"/>
      <c r="H39" s="49">
        <v>192</v>
      </c>
      <c r="I39" s="38"/>
      <c r="J39" s="20">
        <v>0</v>
      </c>
      <c r="L39" s="101"/>
      <c r="M39" s="101"/>
      <c r="N39" s="81"/>
      <c r="O39" s="81"/>
    </row>
    <row r="40" spans="1:15" ht="21" customHeight="1">
      <c r="A40" s="59" t="s">
        <v>47</v>
      </c>
      <c r="B40" s="58"/>
      <c r="C40" s="58"/>
      <c r="D40" s="76">
        <v>164</v>
      </c>
      <c r="E40" s="38"/>
      <c r="F40" s="38">
        <v>-169</v>
      </c>
      <c r="G40" s="38"/>
      <c r="H40" s="76">
        <v>0</v>
      </c>
      <c r="I40" s="38"/>
      <c r="J40" s="20">
        <v>0</v>
      </c>
      <c r="L40" s="103"/>
      <c r="M40" s="103"/>
    </row>
    <row r="41" spans="1:15" s="66" customFormat="1" ht="21" customHeight="1">
      <c r="A41" s="46" t="s">
        <v>141</v>
      </c>
      <c r="B41" s="63"/>
      <c r="C41" s="63"/>
      <c r="D41" s="82">
        <f>SUM(D29:D40)</f>
        <v>53081</v>
      </c>
      <c r="E41" s="65"/>
      <c r="F41" s="82">
        <f>SUM(F29:F40)</f>
        <v>-11114</v>
      </c>
      <c r="G41" s="65"/>
      <c r="H41" s="82">
        <f>SUM(H29:H40)</f>
        <v>-27323</v>
      </c>
      <c r="I41" s="65"/>
      <c r="J41" s="82">
        <f>SUM(J29:J40)</f>
        <v>-18125</v>
      </c>
    </row>
    <row r="42" spans="1:15" ht="21" customHeight="1">
      <c r="A42" s="59" t="s">
        <v>161</v>
      </c>
      <c r="B42" s="172"/>
      <c r="C42" s="172"/>
      <c r="D42" s="49">
        <v>-3455</v>
      </c>
      <c r="E42" s="49"/>
      <c r="F42" s="62">
        <v>0</v>
      </c>
      <c r="G42" s="49"/>
      <c r="H42" s="49">
        <v>-3177</v>
      </c>
      <c r="I42" s="49"/>
      <c r="J42" s="62">
        <v>0</v>
      </c>
      <c r="L42" s="21"/>
      <c r="M42" s="103"/>
    </row>
    <row r="43" spans="1:15" ht="21" customHeight="1">
      <c r="A43" s="59" t="s">
        <v>75</v>
      </c>
      <c r="B43" s="58"/>
      <c r="C43" s="58"/>
      <c r="D43" s="76">
        <v>1559</v>
      </c>
      <c r="E43" s="49"/>
      <c r="F43" s="73">
        <v>9586</v>
      </c>
      <c r="G43" s="49"/>
      <c r="H43" s="49">
        <v>1057</v>
      </c>
      <c r="I43" s="49"/>
      <c r="J43" s="73">
        <v>5006</v>
      </c>
      <c r="L43" s="21"/>
      <c r="M43" s="103"/>
    </row>
    <row r="44" spans="1:15" s="66" customFormat="1" ht="21" customHeight="1">
      <c r="A44" s="46" t="s">
        <v>142</v>
      </c>
      <c r="B44" s="63"/>
      <c r="C44" s="63"/>
      <c r="D44" s="64">
        <f>SUM(D41:D43)</f>
        <v>51185</v>
      </c>
      <c r="E44" s="65"/>
      <c r="F44" s="64">
        <f>SUM(F41:F43)</f>
        <v>-1528</v>
      </c>
      <c r="G44" s="65"/>
      <c r="H44" s="64">
        <f>SUM(H41:H43)</f>
        <v>-29443</v>
      </c>
      <c r="I44" s="65"/>
      <c r="J44" s="64">
        <f>SUM(J41:J43)</f>
        <v>-13119</v>
      </c>
    </row>
    <row r="45" spans="1:15" ht="21" customHeight="1">
      <c r="A45" s="59"/>
      <c r="B45" s="58"/>
      <c r="C45" s="58"/>
      <c r="D45" s="254"/>
      <c r="E45" s="254"/>
      <c r="F45" s="254"/>
      <c r="G45" s="58"/>
      <c r="H45" s="255"/>
      <c r="I45" s="255"/>
      <c r="J45" s="255"/>
    </row>
    <row r="46" spans="1:15" ht="21" customHeight="1">
      <c r="A46" s="5" t="s">
        <v>55</v>
      </c>
      <c r="B46" s="11"/>
      <c r="C46" s="118"/>
    </row>
    <row r="47" spans="1:15" ht="21" customHeight="1">
      <c r="A47" s="119" t="s">
        <v>87</v>
      </c>
      <c r="B47" s="118"/>
      <c r="C47" s="118"/>
      <c r="D47" s="66" t="s">
        <v>18</v>
      </c>
      <c r="F47" s="66" t="s">
        <v>18</v>
      </c>
      <c r="H47" s="66" t="s">
        <v>18</v>
      </c>
      <c r="J47" s="66" t="s">
        <v>18</v>
      </c>
    </row>
    <row r="48" spans="1:15" ht="9" customHeight="1">
      <c r="A48" s="66"/>
      <c r="B48" s="118"/>
      <c r="C48" s="118"/>
      <c r="D48" s="66"/>
      <c r="F48" s="66"/>
      <c r="H48" s="66"/>
      <c r="J48" s="66"/>
    </row>
    <row r="49" spans="1:13" ht="21" customHeight="1">
      <c r="A49" s="59"/>
      <c r="B49" s="77"/>
      <c r="C49" s="77"/>
      <c r="D49" s="256" t="s">
        <v>52</v>
      </c>
      <c r="E49" s="256"/>
      <c r="F49" s="256"/>
      <c r="G49" s="58"/>
      <c r="H49" s="241" t="s">
        <v>42</v>
      </c>
      <c r="I49" s="241"/>
      <c r="J49" s="241"/>
    </row>
    <row r="50" spans="1:13" ht="21" customHeight="1">
      <c r="A50" s="59"/>
      <c r="B50" s="77"/>
      <c r="C50" s="77"/>
      <c r="D50" s="243" t="s">
        <v>174</v>
      </c>
      <c r="E50" s="244"/>
      <c r="F50" s="244"/>
      <c r="G50" s="13"/>
      <c r="H50" s="243" t="s">
        <v>174</v>
      </c>
      <c r="I50" s="244"/>
      <c r="J50" s="244"/>
    </row>
    <row r="51" spans="1:13" ht="21" customHeight="1">
      <c r="A51" s="59"/>
      <c r="B51" s="77"/>
      <c r="C51" s="77"/>
      <c r="D51" s="243" t="s">
        <v>173</v>
      </c>
      <c r="E51" s="243"/>
      <c r="F51" s="243"/>
      <c r="G51" s="13"/>
      <c r="H51" s="243" t="s">
        <v>173</v>
      </c>
      <c r="I51" s="243"/>
      <c r="J51" s="243"/>
    </row>
    <row r="52" spans="1:13" ht="21" customHeight="1">
      <c r="A52" s="59"/>
      <c r="B52" s="107"/>
      <c r="C52" s="107"/>
      <c r="D52" s="110">
        <f>D7</f>
        <v>2564</v>
      </c>
      <c r="E52" s="110"/>
      <c r="F52" s="173">
        <f>F7</f>
        <v>2563</v>
      </c>
      <c r="G52" s="12"/>
      <c r="H52" s="173">
        <f>H7</f>
        <v>2564</v>
      </c>
      <c r="I52" s="110"/>
      <c r="J52" s="173">
        <f>J7</f>
        <v>2563</v>
      </c>
    </row>
    <row r="53" spans="1:13" ht="21" customHeight="1">
      <c r="A53" s="59"/>
      <c r="B53" s="77"/>
      <c r="C53" s="77"/>
      <c r="D53" s="253" t="s">
        <v>101</v>
      </c>
      <c r="E53" s="253"/>
      <c r="F53" s="253"/>
      <c r="G53" s="253"/>
      <c r="H53" s="253"/>
      <c r="I53" s="253"/>
      <c r="J53" s="253"/>
    </row>
    <row r="54" spans="1:13" s="66" customFormat="1" ht="21" customHeight="1">
      <c r="A54" s="74" t="s">
        <v>27</v>
      </c>
      <c r="B54" s="63"/>
      <c r="C54" s="63"/>
      <c r="D54" s="65"/>
      <c r="E54" s="65"/>
      <c r="F54" s="65"/>
      <c r="G54" s="65"/>
      <c r="H54" s="65"/>
      <c r="I54" s="65"/>
      <c r="J54" s="65"/>
    </row>
    <row r="55" spans="1:13" ht="21" hidden="1" customHeight="1">
      <c r="A55" s="59" t="s">
        <v>152</v>
      </c>
      <c r="B55" s="169"/>
      <c r="C55" s="169"/>
      <c r="D55" s="49">
        <f t="shared" ref="D55" si="0">ROUND(L55,0)</f>
        <v>0</v>
      </c>
      <c r="E55" s="49"/>
      <c r="F55" s="52">
        <v>0</v>
      </c>
      <c r="G55" s="49"/>
      <c r="H55" s="49">
        <f t="shared" ref="H55" si="1">ROUND(M55/10^3,0)</f>
        <v>0</v>
      </c>
      <c r="I55" s="49"/>
      <c r="J55" s="49">
        <v>0</v>
      </c>
      <c r="L55" s="103"/>
      <c r="M55" s="103"/>
    </row>
    <row r="56" spans="1:13" ht="21" customHeight="1">
      <c r="A56" s="59" t="s">
        <v>95</v>
      </c>
      <c r="B56" s="58"/>
      <c r="C56" s="58"/>
      <c r="D56" s="49">
        <v>-40100</v>
      </c>
      <c r="E56" s="49"/>
      <c r="F56" s="52">
        <v>0</v>
      </c>
      <c r="G56" s="49"/>
      <c r="H56" s="49">
        <v>0</v>
      </c>
      <c r="I56" s="49"/>
      <c r="J56" s="49">
        <v>0</v>
      </c>
      <c r="L56" s="103"/>
      <c r="M56" s="103"/>
    </row>
    <row r="57" spans="1:13" ht="21" customHeight="1">
      <c r="A57" s="59" t="s">
        <v>125</v>
      </c>
      <c r="B57" s="58"/>
      <c r="C57" s="58"/>
      <c r="D57" s="49">
        <v>-3213</v>
      </c>
      <c r="E57" s="49"/>
      <c r="F57" s="52">
        <v>-3000</v>
      </c>
      <c r="G57" s="49"/>
      <c r="H57" s="49">
        <v>0</v>
      </c>
      <c r="I57" s="49"/>
      <c r="J57" s="52">
        <v>0</v>
      </c>
      <c r="L57" s="103"/>
      <c r="M57" s="103"/>
    </row>
    <row r="58" spans="1:13" ht="21" customHeight="1">
      <c r="A58" s="59" t="s">
        <v>100</v>
      </c>
      <c r="B58" s="58"/>
      <c r="C58" s="58"/>
      <c r="D58" s="49">
        <v>4741</v>
      </c>
      <c r="E58" s="49"/>
      <c r="F58" s="49">
        <v>30124</v>
      </c>
      <c r="G58" s="49"/>
      <c r="H58" s="49">
        <v>33</v>
      </c>
      <c r="I58" s="49"/>
      <c r="J58" s="49">
        <v>116</v>
      </c>
      <c r="L58" s="103"/>
      <c r="M58" s="103"/>
    </row>
    <row r="59" spans="1:13" ht="21" customHeight="1">
      <c r="A59" s="59" t="s">
        <v>126</v>
      </c>
      <c r="B59" s="58"/>
      <c r="C59" s="58"/>
      <c r="D59" s="49"/>
      <c r="E59" s="49"/>
      <c r="H59" s="49"/>
    </row>
    <row r="60" spans="1:13" ht="21" customHeight="1">
      <c r="A60" s="57" t="s">
        <v>99</v>
      </c>
      <c r="D60" s="49">
        <v>-21822</v>
      </c>
      <c r="F60" s="49">
        <v>-56944</v>
      </c>
      <c r="G60" s="49"/>
      <c r="H60" s="49">
        <v>-3582</v>
      </c>
      <c r="I60" s="49"/>
      <c r="J60" s="52">
        <v>-6492</v>
      </c>
      <c r="L60" s="103"/>
      <c r="M60" s="103"/>
    </row>
    <row r="61" spans="1:13" ht="21" customHeight="1">
      <c r="A61" s="59" t="s">
        <v>102</v>
      </c>
      <c r="B61" s="58"/>
      <c r="C61" s="58"/>
      <c r="D61" s="49">
        <v>0</v>
      </c>
      <c r="E61" s="49"/>
      <c r="F61" s="52">
        <v>0</v>
      </c>
      <c r="G61" s="49"/>
      <c r="H61" s="49">
        <v>-1092384</v>
      </c>
      <c r="I61" s="49"/>
      <c r="J61" s="49">
        <v>-746740</v>
      </c>
      <c r="M61" s="103"/>
    </row>
    <row r="62" spans="1:13" ht="21" customHeight="1">
      <c r="A62" s="59" t="s">
        <v>127</v>
      </c>
      <c r="B62" s="58"/>
      <c r="C62" s="58"/>
      <c r="D62" s="49">
        <v>0</v>
      </c>
      <c r="E62" s="49"/>
      <c r="F62" s="52">
        <v>0</v>
      </c>
      <c r="G62" s="49"/>
      <c r="H62" s="49">
        <v>1051270</v>
      </c>
      <c r="I62" s="49"/>
      <c r="J62" s="49">
        <v>750561</v>
      </c>
      <c r="M62" s="103"/>
    </row>
    <row r="63" spans="1:13" ht="21" customHeight="1">
      <c r="A63" s="59" t="s">
        <v>162</v>
      </c>
      <c r="B63" s="58"/>
      <c r="C63" s="58"/>
      <c r="D63" s="49">
        <v>-1710</v>
      </c>
      <c r="E63" s="49"/>
      <c r="F63" s="49">
        <v>0</v>
      </c>
      <c r="G63" s="49"/>
      <c r="H63" s="49">
        <v>0</v>
      </c>
      <c r="I63" s="49"/>
      <c r="J63" s="49">
        <v>0</v>
      </c>
      <c r="L63" s="103"/>
      <c r="M63" s="103"/>
    </row>
    <row r="64" spans="1:13" ht="21" customHeight="1">
      <c r="A64" s="59" t="s">
        <v>96</v>
      </c>
      <c r="B64" s="58"/>
      <c r="C64" s="58"/>
      <c r="D64" s="49">
        <v>0</v>
      </c>
      <c r="E64" s="49"/>
      <c r="F64" s="52">
        <v>0</v>
      </c>
      <c r="G64" s="49"/>
      <c r="H64" s="49">
        <v>11800</v>
      </c>
      <c r="I64" s="49"/>
      <c r="J64" s="49">
        <v>0</v>
      </c>
      <c r="M64" s="103"/>
    </row>
    <row r="65" spans="1:15" ht="21" customHeight="1">
      <c r="A65" s="59" t="s">
        <v>36</v>
      </c>
      <c r="B65" s="58"/>
      <c r="C65" s="58"/>
      <c r="D65" s="76">
        <v>0</v>
      </c>
      <c r="E65" s="49"/>
      <c r="F65" s="49">
        <v>588</v>
      </c>
      <c r="G65" s="49"/>
      <c r="H65" s="49">
        <v>5131</v>
      </c>
      <c r="I65" s="49"/>
      <c r="J65" s="49">
        <v>6326</v>
      </c>
      <c r="M65" s="103"/>
    </row>
    <row r="66" spans="1:15" s="66" customFormat="1" ht="21" customHeight="1">
      <c r="A66" s="46" t="s">
        <v>94</v>
      </c>
      <c r="B66" s="63"/>
      <c r="C66" s="63"/>
      <c r="D66" s="86">
        <f>SUM(D56:D65)</f>
        <v>-62104</v>
      </c>
      <c r="E66" s="65"/>
      <c r="F66" s="64">
        <f>SUM(F56:F65)</f>
        <v>-29232</v>
      </c>
      <c r="G66" s="65"/>
      <c r="H66" s="64">
        <f>SUM(H56:H65)</f>
        <v>-27732</v>
      </c>
      <c r="I66" s="65"/>
      <c r="J66" s="64">
        <f>SUM(J56:J65)</f>
        <v>3771</v>
      </c>
    </row>
    <row r="67" spans="1:15" s="66" customFormat="1" ht="21" customHeight="1">
      <c r="A67" s="46"/>
      <c r="B67" s="63"/>
      <c r="C67" s="63"/>
      <c r="D67" s="67"/>
      <c r="E67" s="65"/>
      <c r="F67" s="67"/>
      <c r="G67" s="65"/>
      <c r="H67" s="67"/>
      <c r="I67" s="67"/>
      <c r="J67" s="67"/>
    </row>
    <row r="68" spans="1:15" s="66" customFormat="1" ht="21" customHeight="1">
      <c r="A68" s="74" t="s">
        <v>28</v>
      </c>
      <c r="B68" s="63"/>
      <c r="C68" s="63"/>
      <c r="D68" s="65"/>
      <c r="E68" s="65"/>
      <c r="F68" s="65"/>
      <c r="G68" s="65"/>
      <c r="H68" s="65"/>
      <c r="I68" s="65"/>
      <c r="J68" s="65"/>
    </row>
    <row r="69" spans="1:15" ht="21" hidden="1" customHeight="1">
      <c r="A69" s="59" t="s">
        <v>131</v>
      </c>
      <c r="B69" s="58"/>
      <c r="C69" s="58"/>
      <c r="D69" s="49">
        <f t="shared" ref="D69" si="2">ROUND(L69/10^3,0)</f>
        <v>0</v>
      </c>
      <c r="E69" s="49"/>
      <c r="F69" s="49">
        <v>0</v>
      </c>
      <c r="G69" s="49"/>
      <c r="H69" s="49">
        <f t="shared" ref="H69" si="3">ROUND(M69/10^3,0)</f>
        <v>0</v>
      </c>
      <c r="I69" s="49"/>
      <c r="J69" s="49">
        <v>0</v>
      </c>
      <c r="M69" s="103"/>
    </row>
    <row r="70" spans="1:15" ht="21" customHeight="1">
      <c r="A70" s="59" t="s">
        <v>76</v>
      </c>
      <c r="B70" s="58"/>
      <c r="C70" s="58"/>
      <c r="D70" s="49">
        <v>0</v>
      </c>
      <c r="E70" s="49"/>
      <c r="F70" s="49">
        <v>90000</v>
      </c>
      <c r="G70" s="49"/>
      <c r="H70" s="49">
        <v>0</v>
      </c>
      <c r="I70" s="49"/>
      <c r="J70" s="49">
        <v>90000</v>
      </c>
      <c r="M70" s="103"/>
    </row>
    <row r="71" spans="1:15" ht="21" customHeight="1">
      <c r="A71" s="59" t="s">
        <v>128</v>
      </c>
      <c r="B71" s="58"/>
      <c r="C71" s="58"/>
      <c r="D71" s="49">
        <v>0</v>
      </c>
      <c r="E71" s="49"/>
      <c r="F71" s="52">
        <v>0</v>
      </c>
      <c r="G71" s="49"/>
      <c r="H71" s="49">
        <v>47356</v>
      </c>
      <c r="I71" s="49"/>
      <c r="J71" s="49">
        <v>202047</v>
      </c>
      <c r="M71" s="103"/>
    </row>
    <row r="72" spans="1:15" ht="21" customHeight="1">
      <c r="A72" s="59" t="s">
        <v>129</v>
      </c>
      <c r="B72" s="58"/>
      <c r="C72" s="58"/>
      <c r="D72" s="49">
        <v>0</v>
      </c>
      <c r="E72" s="49"/>
      <c r="F72" s="49">
        <v>-90000</v>
      </c>
      <c r="G72" s="49"/>
      <c r="H72" s="49">
        <v>0</v>
      </c>
      <c r="I72" s="49"/>
      <c r="J72" s="49">
        <v>-90000</v>
      </c>
      <c r="M72" s="103"/>
    </row>
    <row r="73" spans="1:15" ht="21" customHeight="1">
      <c r="A73" s="59" t="s">
        <v>130</v>
      </c>
      <c r="B73" s="58"/>
      <c r="C73" s="58"/>
      <c r="D73" s="49">
        <v>0</v>
      </c>
      <c r="E73" s="49"/>
      <c r="F73" s="52">
        <v>0</v>
      </c>
      <c r="G73" s="49"/>
      <c r="H73" s="49">
        <v>-47384</v>
      </c>
      <c r="I73" s="49"/>
      <c r="J73" s="49">
        <v>-230134</v>
      </c>
      <c r="M73" s="103"/>
    </row>
    <row r="74" spans="1:15" ht="21" customHeight="1">
      <c r="A74" s="83" t="s">
        <v>171</v>
      </c>
      <c r="B74" s="58"/>
      <c r="C74" s="58"/>
      <c r="D74" s="49">
        <v>-71977</v>
      </c>
      <c r="E74" s="49"/>
      <c r="F74" s="49">
        <v>-79495</v>
      </c>
      <c r="G74" s="49"/>
      <c r="H74" s="49">
        <v>-7471</v>
      </c>
      <c r="I74" s="49"/>
      <c r="J74" s="49">
        <v>-7681</v>
      </c>
      <c r="L74" s="103"/>
      <c r="M74" s="103"/>
      <c r="N74" s="68"/>
      <c r="O74" s="69"/>
    </row>
    <row r="75" spans="1:15" ht="21" hidden="1" customHeight="1">
      <c r="A75" s="59" t="s">
        <v>97</v>
      </c>
      <c r="B75" s="58"/>
      <c r="C75" s="58"/>
      <c r="D75" s="49">
        <v>0</v>
      </c>
      <c r="E75" s="70"/>
      <c r="F75" s="49">
        <v>0</v>
      </c>
      <c r="G75" s="70"/>
      <c r="H75" s="49">
        <v>0</v>
      </c>
      <c r="I75" s="70"/>
      <c r="J75" s="49">
        <v>0</v>
      </c>
      <c r="L75" s="103"/>
      <c r="M75" s="103"/>
    </row>
    <row r="76" spans="1:15" ht="21" customHeight="1">
      <c r="A76" s="59" t="s">
        <v>98</v>
      </c>
      <c r="B76" s="58"/>
      <c r="C76" s="58"/>
      <c r="D76" s="49">
        <v>-17917</v>
      </c>
      <c r="E76" s="38"/>
      <c r="F76" s="38">
        <v>-22326</v>
      </c>
      <c r="G76" s="38"/>
      <c r="H76" s="49">
        <v>-3779</v>
      </c>
      <c r="I76" s="38"/>
      <c r="J76" s="49">
        <v>-5206</v>
      </c>
      <c r="L76" s="103"/>
      <c r="M76" s="103"/>
    </row>
    <row r="77" spans="1:15" s="46" customFormat="1" ht="21" customHeight="1">
      <c r="A77" s="46" t="s">
        <v>194</v>
      </c>
      <c r="B77" s="63"/>
      <c r="C77" s="63"/>
      <c r="D77" s="64">
        <f>SUM(D69:D76)</f>
        <v>-89894</v>
      </c>
      <c r="E77" s="37"/>
      <c r="F77" s="10">
        <f>SUM(F69:F76)</f>
        <v>-101821</v>
      </c>
      <c r="G77" s="37"/>
      <c r="H77" s="64">
        <f>SUM(H69:H76)</f>
        <v>-11278</v>
      </c>
      <c r="I77" s="37"/>
      <c r="J77" s="10">
        <f>SUM(J69:J76)</f>
        <v>-40974</v>
      </c>
      <c r="L77" s="124"/>
    </row>
    <row r="78" spans="1:15" s="46" customFormat="1" ht="21" customHeight="1">
      <c r="B78" s="63"/>
      <c r="C78" s="63"/>
      <c r="D78" s="65"/>
      <c r="E78" s="37"/>
      <c r="F78" s="65"/>
      <c r="G78" s="71"/>
      <c r="H78" s="65"/>
      <c r="I78" s="37"/>
      <c r="J78" s="65"/>
    </row>
    <row r="79" spans="1:15" s="46" customFormat="1" ht="21" customHeight="1">
      <c r="A79" s="66" t="s">
        <v>195</v>
      </c>
      <c r="B79" s="72"/>
      <c r="C79" s="72"/>
      <c r="D79" s="65">
        <f>SUM(D77,D66,D44)</f>
        <v>-100813</v>
      </c>
      <c r="E79" s="37"/>
      <c r="F79" s="37">
        <f>SUM(F77,F66,F44)</f>
        <v>-132581</v>
      </c>
      <c r="G79" s="71"/>
      <c r="H79" s="65">
        <f>SUM(H77,H66,H44)</f>
        <v>-68453</v>
      </c>
      <c r="I79" s="37"/>
      <c r="J79" s="37">
        <f>SUM(J77,J66,J44)</f>
        <v>-50322</v>
      </c>
    </row>
    <row r="80" spans="1:15" s="59" customFormat="1" ht="21" customHeight="1">
      <c r="A80" s="57" t="s">
        <v>172</v>
      </c>
      <c r="B80" s="77"/>
      <c r="C80" s="77"/>
      <c r="D80" s="60">
        <f>'SFP-3-5'!F10</f>
        <v>268540</v>
      </c>
      <c r="E80" s="38"/>
      <c r="F80" s="60">
        <v>363311</v>
      </c>
      <c r="G80" s="25"/>
      <c r="H80" s="60">
        <f>'SFP-3-5'!J10</f>
        <v>158474</v>
      </c>
      <c r="I80" s="38"/>
      <c r="J80" s="60">
        <v>221442</v>
      </c>
    </row>
    <row r="81" spans="1:13" s="46" customFormat="1" ht="21" customHeight="1" thickBot="1">
      <c r="A81" s="46" t="s">
        <v>184</v>
      </c>
      <c r="B81" s="72"/>
      <c r="C81" s="72"/>
      <c r="D81" s="78">
        <f>SUM(D79:D80)</f>
        <v>167727</v>
      </c>
      <c r="F81" s="78">
        <f>SUM(F79:F80)</f>
        <v>230730</v>
      </c>
      <c r="H81" s="78">
        <f>SUM(H79:H80)</f>
        <v>90021</v>
      </c>
      <c r="J81" s="78">
        <f>SUM(J79:J80)</f>
        <v>171120</v>
      </c>
    </row>
    <row r="82" spans="1:13" s="46" customFormat="1" ht="21" customHeight="1" thickTop="1">
      <c r="B82" s="72"/>
      <c r="C82" s="72"/>
      <c r="D82" s="37"/>
      <c r="F82" s="37"/>
      <c r="H82" s="37"/>
      <c r="J82" s="37"/>
    </row>
    <row r="83" spans="1:13" s="46" customFormat="1" ht="21" customHeight="1">
      <c r="A83" s="74" t="s">
        <v>148</v>
      </c>
      <c r="B83" s="72"/>
      <c r="C83" s="72"/>
      <c r="D83" s="37"/>
      <c r="F83" s="37"/>
      <c r="H83" s="37"/>
      <c r="J83" s="37"/>
    </row>
    <row r="84" spans="1:13" s="59" customFormat="1" ht="21" customHeight="1">
      <c r="A84" s="59" t="s">
        <v>153</v>
      </c>
      <c r="B84" s="72"/>
      <c r="C84" s="72"/>
      <c r="D84" s="61">
        <v>105546</v>
      </c>
      <c r="F84" s="49">
        <v>45146</v>
      </c>
      <c r="G84" s="61"/>
      <c r="H84" s="61">
        <v>0</v>
      </c>
      <c r="I84" s="61"/>
      <c r="J84" s="49">
        <v>1774</v>
      </c>
    </row>
    <row r="85" spans="1:13" s="59" customFormat="1" ht="21" customHeight="1">
      <c r="A85" s="59" t="s">
        <v>154</v>
      </c>
      <c r="B85" s="72"/>
      <c r="C85" s="72"/>
      <c r="D85" s="61">
        <v>-71660</v>
      </c>
      <c r="F85" s="49">
        <v>-15346</v>
      </c>
      <c r="G85" s="61"/>
      <c r="H85" s="61">
        <v>-634</v>
      </c>
      <c r="I85" s="61"/>
      <c r="J85" s="49">
        <v>0</v>
      </c>
    </row>
    <row r="86" spans="1:13" s="59" customFormat="1" ht="21" customHeight="1">
      <c r="A86" s="59" t="s">
        <v>170</v>
      </c>
      <c r="B86" s="72"/>
      <c r="C86" s="72"/>
      <c r="D86" s="61">
        <v>-40783.29</v>
      </c>
      <c r="F86" s="49">
        <v>-25317</v>
      </c>
      <c r="G86" s="61"/>
      <c r="H86" s="61">
        <v>-629</v>
      </c>
      <c r="I86" s="61"/>
      <c r="J86" s="49">
        <v>0</v>
      </c>
    </row>
    <row r="87" spans="1:13" s="59" customFormat="1" ht="21" customHeight="1">
      <c r="B87" s="77"/>
      <c r="C87" s="77"/>
    </row>
    <row r="88" spans="1:13" s="59" customFormat="1" ht="21" customHeight="1">
      <c r="B88" s="125"/>
      <c r="C88" s="125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s="59" customFormat="1" ht="21" customHeight="1">
      <c r="B89" s="125"/>
      <c r="C89" s="125"/>
      <c r="D89" s="49"/>
      <c r="E89" s="49"/>
      <c r="F89" s="49"/>
      <c r="G89" s="49"/>
      <c r="H89" s="49"/>
      <c r="I89" s="49"/>
      <c r="J89" s="49"/>
      <c r="K89" s="49"/>
      <c r="L89" s="20"/>
      <c r="M89" s="20"/>
    </row>
    <row r="90" spans="1:13" s="59" customFormat="1" ht="21" customHeight="1">
      <c r="B90" s="125"/>
      <c r="C90" s="125"/>
      <c r="D90" s="49"/>
      <c r="E90" s="49"/>
      <c r="F90" s="49"/>
      <c r="G90" s="49"/>
      <c r="H90" s="49"/>
      <c r="I90" s="49"/>
      <c r="J90" s="49"/>
      <c r="K90" s="49"/>
      <c r="L90" s="20"/>
      <c r="M90" s="20"/>
    </row>
    <row r="91" spans="1:13" s="59" customFormat="1" ht="21" customHeight="1">
      <c r="B91" s="125"/>
      <c r="C91" s="125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s="59" customFormat="1" ht="21" customHeight="1">
      <c r="B92" s="77"/>
      <c r="C92" s="77"/>
    </row>
    <row r="93" spans="1:13" s="59" customFormat="1" ht="21" customHeight="1">
      <c r="B93" s="77"/>
      <c r="C93" s="77"/>
    </row>
    <row r="94" spans="1:13" s="59" customFormat="1" ht="21" customHeight="1">
      <c r="B94" s="77"/>
      <c r="C94" s="77"/>
    </row>
    <row r="95" spans="1:13" s="59" customFormat="1" ht="21" customHeight="1">
      <c r="B95" s="77"/>
      <c r="C95" s="77"/>
    </row>
    <row r="96" spans="1:13" s="59" customFormat="1" ht="21" customHeight="1">
      <c r="B96" s="77"/>
      <c r="C96" s="77"/>
    </row>
    <row r="97" spans="2:3" s="59" customFormat="1" ht="21" customHeight="1">
      <c r="B97" s="77"/>
      <c r="C97" s="77"/>
    </row>
    <row r="98" spans="2:3" s="59" customFormat="1" ht="21" customHeight="1">
      <c r="B98" s="77"/>
      <c r="C98" s="77"/>
    </row>
    <row r="99" spans="2:3" s="59" customFormat="1" ht="21" customHeight="1">
      <c r="B99" s="77"/>
      <c r="C99" s="77"/>
    </row>
    <row r="100" spans="2:3" s="59" customFormat="1" ht="21" customHeight="1">
      <c r="B100" s="77"/>
      <c r="C100" s="77"/>
    </row>
    <row r="101" spans="2:3" s="59" customFormat="1" ht="21" customHeight="1">
      <c r="B101" s="77"/>
      <c r="C101" s="77"/>
    </row>
    <row r="102" spans="2:3" s="59" customFormat="1" ht="21" customHeight="1">
      <c r="B102" s="77"/>
      <c r="C102" s="77"/>
    </row>
    <row r="103" spans="2:3" s="59" customFormat="1" ht="21" customHeight="1">
      <c r="B103" s="77"/>
      <c r="C103" s="77"/>
    </row>
    <row r="104" spans="2:3" s="59" customFormat="1" ht="21" customHeight="1">
      <c r="B104" s="77"/>
      <c r="C104" s="77"/>
    </row>
    <row r="105" spans="2:3" s="59" customFormat="1" ht="21" customHeight="1">
      <c r="B105" s="77"/>
      <c r="C105" s="77"/>
    </row>
    <row r="106" spans="2:3" s="59" customFormat="1" ht="21" customHeight="1">
      <c r="B106" s="77"/>
      <c r="C106" s="77"/>
    </row>
    <row r="107" spans="2:3" s="59" customFormat="1" ht="21" customHeight="1">
      <c r="B107" s="77"/>
      <c r="C107" s="77"/>
    </row>
    <row r="108" spans="2:3" s="59" customFormat="1" ht="21" customHeight="1">
      <c r="B108" s="77"/>
      <c r="C108" s="77"/>
    </row>
    <row r="109" spans="2:3" s="59" customFormat="1" ht="21" customHeight="1">
      <c r="B109" s="77"/>
      <c r="C109" s="77"/>
    </row>
    <row r="110" spans="2:3" s="59" customFormat="1" ht="21" customHeight="1">
      <c r="B110" s="77"/>
      <c r="C110" s="77"/>
    </row>
    <row r="111" spans="2:3" s="59" customFormat="1" ht="21" customHeight="1">
      <c r="B111" s="77"/>
      <c r="C111" s="77"/>
    </row>
    <row r="112" spans="2:3" s="59" customFormat="1" ht="21" customHeight="1">
      <c r="B112" s="77"/>
      <c r="C112" s="77"/>
    </row>
    <row r="113" spans="2:3" s="59" customFormat="1" ht="21" customHeight="1">
      <c r="B113" s="77"/>
      <c r="C113" s="77"/>
    </row>
    <row r="114" spans="2:3" s="59" customFormat="1" ht="21" customHeight="1">
      <c r="B114" s="77"/>
      <c r="C114" s="77"/>
    </row>
    <row r="115" spans="2:3" s="59" customFormat="1" ht="21" customHeight="1">
      <c r="B115" s="77"/>
      <c r="C115" s="77"/>
    </row>
    <row r="116" spans="2:3" s="59" customFormat="1" ht="21" customHeight="1">
      <c r="B116" s="77"/>
      <c r="C116" s="77"/>
    </row>
    <row r="117" spans="2:3" s="59" customFormat="1" ht="21" customHeight="1">
      <c r="B117" s="77"/>
      <c r="C117" s="77"/>
    </row>
    <row r="118" spans="2:3" s="59" customFormat="1" ht="21" customHeight="1">
      <c r="B118" s="77"/>
      <c r="C118" s="77"/>
    </row>
    <row r="119" spans="2:3" s="59" customFormat="1" ht="21" customHeight="1">
      <c r="B119" s="77"/>
      <c r="C119" s="77"/>
    </row>
    <row r="120" spans="2:3" s="59" customFormat="1" ht="21" customHeight="1">
      <c r="B120" s="77"/>
      <c r="C120" s="77"/>
    </row>
    <row r="121" spans="2:3" s="59" customFormat="1" ht="21" customHeight="1">
      <c r="B121" s="77"/>
      <c r="C121" s="77"/>
    </row>
    <row r="122" spans="2:3" s="59" customFormat="1" ht="21" customHeight="1">
      <c r="B122" s="77"/>
      <c r="C122" s="77"/>
    </row>
    <row r="123" spans="2:3" s="59" customFormat="1" ht="21" customHeight="1">
      <c r="B123" s="77"/>
      <c r="C123" s="77"/>
    </row>
    <row r="124" spans="2:3" s="59" customFormat="1" ht="21" customHeight="1">
      <c r="B124" s="77"/>
      <c r="C124" s="77"/>
    </row>
    <row r="125" spans="2:3" s="59" customFormat="1" ht="21" customHeight="1">
      <c r="B125" s="77"/>
      <c r="C125" s="77"/>
    </row>
    <row r="126" spans="2:3" s="59" customFormat="1" ht="21" customHeight="1">
      <c r="B126" s="77"/>
      <c r="C126" s="77"/>
    </row>
    <row r="127" spans="2:3" s="59" customFormat="1" ht="21" customHeight="1">
      <c r="B127" s="77"/>
      <c r="C127" s="77"/>
    </row>
    <row r="128" spans="2:3" s="59" customFormat="1" ht="21" customHeight="1">
      <c r="B128" s="77"/>
      <c r="C128" s="77"/>
    </row>
    <row r="129" spans="2:3" s="59" customFormat="1" ht="21" customHeight="1">
      <c r="B129" s="77"/>
      <c r="C129" s="77"/>
    </row>
    <row r="130" spans="2:3" s="59" customFormat="1" ht="21" customHeight="1">
      <c r="B130" s="77"/>
      <c r="C130" s="77"/>
    </row>
    <row r="131" spans="2:3" s="59" customFormat="1" ht="21" customHeight="1">
      <c r="B131" s="77"/>
      <c r="C131" s="77"/>
    </row>
    <row r="132" spans="2:3" s="59" customFormat="1" ht="21" customHeight="1">
      <c r="B132" s="77"/>
      <c r="C132" s="77"/>
    </row>
    <row r="133" spans="2:3" s="59" customFormat="1" ht="21" customHeight="1">
      <c r="B133" s="77"/>
      <c r="C133" s="77"/>
    </row>
    <row r="134" spans="2:3" s="59" customFormat="1" ht="21" customHeight="1">
      <c r="B134" s="77"/>
      <c r="C134" s="77"/>
    </row>
    <row r="135" spans="2:3" s="59" customFormat="1" ht="21" customHeight="1">
      <c r="B135" s="77"/>
      <c r="C135" s="77"/>
    </row>
    <row r="136" spans="2:3" s="59" customFormat="1" ht="21" customHeight="1">
      <c r="B136" s="77"/>
      <c r="C136" s="77"/>
    </row>
    <row r="137" spans="2:3" s="59" customFormat="1" ht="21" customHeight="1">
      <c r="B137" s="77"/>
      <c r="C137" s="77"/>
    </row>
    <row r="138" spans="2:3" s="59" customFormat="1" ht="21" customHeight="1">
      <c r="B138" s="77"/>
      <c r="C138" s="77"/>
    </row>
    <row r="139" spans="2:3" s="59" customFormat="1" ht="21" customHeight="1">
      <c r="B139" s="77"/>
      <c r="C139" s="77"/>
    </row>
    <row r="140" spans="2:3" s="59" customFormat="1" ht="21" customHeight="1">
      <c r="B140" s="77"/>
      <c r="C140" s="77"/>
    </row>
    <row r="141" spans="2:3" s="59" customFormat="1" ht="21" customHeight="1">
      <c r="B141" s="77"/>
      <c r="C141" s="77"/>
    </row>
    <row r="142" spans="2:3" s="59" customFormat="1" ht="21" customHeight="1">
      <c r="B142" s="77"/>
      <c r="C142" s="77"/>
    </row>
    <row r="143" spans="2:3" s="59" customFormat="1" ht="21" customHeight="1">
      <c r="B143" s="77"/>
      <c r="C143" s="77"/>
    </row>
    <row r="144" spans="2:3" s="59" customFormat="1" ht="21" customHeight="1">
      <c r="B144" s="77"/>
      <c r="C144" s="77"/>
    </row>
    <row r="145" spans="2:3" s="59" customFormat="1" ht="21" customHeight="1">
      <c r="B145" s="77"/>
      <c r="C145" s="77"/>
    </row>
    <row r="146" spans="2:3" s="59" customFormat="1" ht="21" customHeight="1">
      <c r="B146" s="77"/>
      <c r="C146" s="77"/>
    </row>
    <row r="147" spans="2:3" s="59" customFormat="1" ht="21" customHeight="1">
      <c r="B147" s="77"/>
      <c r="C147" s="77"/>
    </row>
    <row r="148" spans="2:3" s="59" customFormat="1" ht="21" customHeight="1">
      <c r="B148" s="77"/>
      <c r="C148" s="77"/>
    </row>
    <row r="149" spans="2:3" s="59" customFormat="1" ht="21" customHeight="1">
      <c r="B149" s="77"/>
      <c r="C149" s="77"/>
    </row>
    <row r="150" spans="2:3" s="59" customFormat="1" ht="21" customHeight="1">
      <c r="B150" s="77"/>
      <c r="C150" s="77"/>
    </row>
    <row r="151" spans="2:3" s="59" customFormat="1" ht="21" customHeight="1">
      <c r="B151" s="77"/>
      <c r="C151" s="77"/>
    </row>
    <row r="152" spans="2:3" s="59" customFormat="1" ht="21" customHeight="1">
      <c r="B152" s="77"/>
      <c r="C152" s="77"/>
    </row>
    <row r="153" spans="2:3" s="59" customFormat="1" ht="21" customHeight="1">
      <c r="B153" s="77"/>
      <c r="C153" s="77"/>
    </row>
    <row r="154" spans="2:3" s="59" customFormat="1" ht="21" customHeight="1">
      <c r="B154" s="77"/>
      <c r="C154" s="77"/>
    </row>
    <row r="155" spans="2:3" s="59" customFormat="1" ht="21" customHeight="1">
      <c r="B155" s="77"/>
      <c r="C155" s="77"/>
    </row>
    <row r="156" spans="2:3" s="59" customFormat="1" ht="21" customHeight="1">
      <c r="B156" s="77"/>
      <c r="C156" s="77"/>
    </row>
    <row r="157" spans="2:3" s="59" customFormat="1" ht="21" customHeight="1">
      <c r="B157" s="77"/>
      <c r="C157" s="77"/>
    </row>
    <row r="158" spans="2:3" s="59" customFormat="1" ht="21" customHeight="1">
      <c r="B158" s="77"/>
      <c r="C158" s="77"/>
    </row>
    <row r="159" spans="2:3" s="59" customFormat="1" ht="21" customHeight="1">
      <c r="B159" s="77"/>
      <c r="C159" s="77"/>
    </row>
    <row r="160" spans="2:3" s="59" customFormat="1" ht="21" customHeight="1">
      <c r="B160" s="77"/>
      <c r="C160" s="77"/>
    </row>
    <row r="161" spans="2:3" s="59" customFormat="1" ht="21" customHeight="1">
      <c r="B161" s="77"/>
      <c r="C161" s="77"/>
    </row>
    <row r="162" spans="2:3" s="59" customFormat="1" ht="21" customHeight="1">
      <c r="B162" s="77"/>
      <c r="C162" s="77"/>
    </row>
    <row r="163" spans="2:3" s="59" customFormat="1" ht="21" customHeight="1">
      <c r="B163" s="77"/>
      <c r="C163" s="77"/>
    </row>
    <row r="164" spans="2:3" s="59" customFormat="1" ht="21" customHeight="1">
      <c r="B164" s="77"/>
      <c r="C164" s="77"/>
    </row>
    <row r="165" spans="2:3" s="59" customFormat="1" ht="21" customHeight="1">
      <c r="B165" s="77"/>
      <c r="C165" s="77"/>
    </row>
    <row r="166" spans="2:3" s="59" customFormat="1" ht="21" customHeight="1">
      <c r="B166" s="77"/>
      <c r="C166" s="77"/>
    </row>
    <row r="167" spans="2:3" s="59" customFormat="1" ht="21" customHeight="1">
      <c r="B167" s="77"/>
      <c r="C167" s="77"/>
    </row>
    <row r="168" spans="2:3" s="59" customFormat="1" ht="21" customHeight="1">
      <c r="B168" s="77"/>
      <c r="C168" s="77"/>
    </row>
    <row r="169" spans="2:3" s="59" customFormat="1" ht="21" customHeight="1">
      <c r="B169" s="77"/>
      <c r="C169" s="77"/>
    </row>
    <row r="170" spans="2:3" s="59" customFormat="1" ht="21" customHeight="1">
      <c r="B170" s="77"/>
      <c r="C170" s="77"/>
    </row>
    <row r="171" spans="2:3" s="59" customFormat="1" ht="21" customHeight="1">
      <c r="B171" s="77"/>
      <c r="C171" s="77"/>
    </row>
    <row r="172" spans="2:3" s="59" customFormat="1" ht="21" customHeight="1">
      <c r="B172" s="77"/>
      <c r="C172" s="77"/>
    </row>
    <row r="173" spans="2:3" s="59" customFormat="1" ht="21" customHeight="1">
      <c r="B173" s="77"/>
      <c r="C173" s="77"/>
    </row>
    <row r="174" spans="2:3" s="59" customFormat="1" ht="21" customHeight="1">
      <c r="B174" s="77"/>
      <c r="C174" s="77"/>
    </row>
    <row r="175" spans="2:3" s="59" customFormat="1" ht="21" customHeight="1">
      <c r="B175" s="77"/>
      <c r="C175" s="77"/>
    </row>
    <row r="176" spans="2:3" s="59" customFormat="1" ht="21" customHeight="1">
      <c r="B176" s="77"/>
      <c r="C176" s="77"/>
    </row>
    <row r="177" spans="2:3" s="59" customFormat="1" ht="21" customHeight="1">
      <c r="B177" s="77"/>
      <c r="C177" s="77"/>
    </row>
    <row r="178" spans="2:3" s="59" customFormat="1" ht="21" customHeight="1">
      <c r="B178" s="77"/>
      <c r="C178" s="77"/>
    </row>
    <row r="179" spans="2:3" s="59" customFormat="1" ht="21" customHeight="1">
      <c r="B179" s="77"/>
      <c r="C179" s="77"/>
    </row>
    <row r="180" spans="2:3" s="59" customFormat="1" ht="21" customHeight="1">
      <c r="B180" s="77"/>
      <c r="C180" s="77"/>
    </row>
    <row r="181" spans="2:3" s="59" customFormat="1" ht="21" customHeight="1">
      <c r="B181" s="77"/>
      <c r="C181" s="77"/>
    </row>
    <row r="182" spans="2:3" s="59" customFormat="1" ht="21" customHeight="1">
      <c r="B182" s="77"/>
      <c r="C182" s="77"/>
    </row>
    <row r="183" spans="2:3" s="59" customFormat="1" ht="21" customHeight="1">
      <c r="B183" s="77"/>
      <c r="C183" s="77"/>
    </row>
    <row r="184" spans="2:3" s="59" customFormat="1" ht="21" customHeight="1">
      <c r="B184" s="77"/>
      <c r="C184" s="77"/>
    </row>
    <row r="185" spans="2:3" s="59" customFormat="1" ht="21" customHeight="1">
      <c r="B185" s="77"/>
      <c r="C185" s="77"/>
    </row>
    <row r="186" spans="2:3" s="59" customFormat="1" ht="21" customHeight="1">
      <c r="B186" s="77"/>
      <c r="C186" s="77"/>
    </row>
    <row r="187" spans="2:3" s="59" customFormat="1" ht="21" customHeight="1">
      <c r="B187" s="77"/>
      <c r="C187" s="77"/>
    </row>
    <row r="188" spans="2:3" s="59" customFormat="1" ht="21" customHeight="1">
      <c r="B188" s="77"/>
      <c r="C188" s="77"/>
    </row>
    <row r="189" spans="2:3" s="59" customFormat="1" ht="21" customHeight="1">
      <c r="B189" s="77"/>
      <c r="C189" s="77"/>
    </row>
    <row r="190" spans="2:3" s="59" customFormat="1" ht="21" customHeight="1">
      <c r="B190" s="77"/>
      <c r="C190" s="77"/>
    </row>
    <row r="191" spans="2:3" s="59" customFormat="1" ht="21" customHeight="1">
      <c r="B191" s="77"/>
      <c r="C191" s="77"/>
    </row>
    <row r="192" spans="2:3" s="59" customFormat="1" ht="21" customHeight="1">
      <c r="B192" s="77"/>
      <c r="C192" s="77"/>
    </row>
    <row r="193" spans="2:3" s="59" customFormat="1" ht="21" customHeight="1">
      <c r="B193" s="77"/>
      <c r="C193" s="77"/>
    </row>
    <row r="194" spans="2:3" s="59" customFormat="1" ht="21" customHeight="1">
      <c r="B194" s="77"/>
      <c r="C194" s="77"/>
    </row>
    <row r="195" spans="2:3" s="59" customFormat="1" ht="21" customHeight="1">
      <c r="B195" s="77"/>
      <c r="C195" s="77"/>
    </row>
    <row r="196" spans="2:3" s="59" customFormat="1" ht="21" customHeight="1">
      <c r="B196" s="77"/>
      <c r="C196" s="77"/>
    </row>
    <row r="197" spans="2:3" s="59" customFormat="1" ht="21" customHeight="1">
      <c r="B197" s="77"/>
      <c r="C197" s="77"/>
    </row>
    <row r="198" spans="2:3" s="59" customFormat="1" ht="21" customHeight="1">
      <c r="B198" s="77"/>
      <c r="C198" s="77"/>
    </row>
    <row r="199" spans="2:3" s="59" customFormat="1" ht="21" customHeight="1">
      <c r="B199" s="77"/>
      <c r="C199" s="77"/>
    </row>
    <row r="200" spans="2:3" s="59" customFormat="1" ht="21" customHeight="1">
      <c r="B200" s="77"/>
      <c r="C200" s="77"/>
    </row>
    <row r="201" spans="2:3" s="59" customFormat="1" ht="21" customHeight="1">
      <c r="B201" s="77"/>
      <c r="C201" s="77"/>
    </row>
    <row r="202" spans="2:3" s="59" customFormat="1" ht="21" customHeight="1">
      <c r="B202" s="77"/>
      <c r="C202" s="77"/>
    </row>
    <row r="203" spans="2:3" s="59" customFormat="1" ht="21" customHeight="1">
      <c r="B203" s="77"/>
      <c r="C203" s="77"/>
    </row>
    <row r="204" spans="2:3" s="59" customFormat="1" ht="21" customHeight="1">
      <c r="B204" s="77"/>
      <c r="C204" s="77"/>
    </row>
    <row r="205" spans="2:3" s="59" customFormat="1" ht="21" customHeight="1">
      <c r="B205" s="77"/>
      <c r="C205" s="77"/>
    </row>
    <row r="206" spans="2:3" s="59" customFormat="1" ht="21" customHeight="1">
      <c r="B206" s="77"/>
      <c r="C206" s="77"/>
    </row>
    <row r="207" spans="2:3" s="59" customFormat="1" ht="21" customHeight="1">
      <c r="B207" s="77"/>
      <c r="C207" s="77"/>
    </row>
    <row r="208" spans="2:3" s="59" customFormat="1" ht="21" customHeight="1">
      <c r="B208" s="77"/>
      <c r="C208" s="77"/>
    </row>
    <row r="209" spans="2:3" s="59" customFormat="1" ht="21" customHeight="1">
      <c r="B209" s="77"/>
      <c r="C209" s="77"/>
    </row>
    <row r="210" spans="2:3" s="59" customFormat="1" ht="21" customHeight="1">
      <c r="B210" s="77"/>
      <c r="C210" s="77"/>
    </row>
    <row r="211" spans="2:3" s="59" customFormat="1" ht="21" customHeight="1">
      <c r="B211" s="77"/>
      <c r="C211" s="77"/>
    </row>
    <row r="212" spans="2:3" s="59" customFormat="1" ht="21" customHeight="1">
      <c r="B212" s="77"/>
      <c r="C212" s="77"/>
    </row>
    <row r="213" spans="2:3" s="59" customFormat="1" ht="21" customHeight="1">
      <c r="B213" s="77"/>
      <c r="C213" s="77"/>
    </row>
    <row r="214" spans="2:3" s="59" customFormat="1" ht="21" customHeight="1">
      <c r="B214" s="77"/>
      <c r="C214" s="77"/>
    </row>
    <row r="215" spans="2:3" s="59" customFormat="1" ht="21" customHeight="1">
      <c r="B215" s="77"/>
      <c r="C215" s="77"/>
    </row>
    <row r="216" spans="2:3" s="59" customFormat="1" ht="21" customHeight="1">
      <c r="B216" s="77"/>
      <c r="C216" s="77"/>
    </row>
    <row r="217" spans="2:3" s="59" customFormat="1" ht="21" customHeight="1">
      <c r="B217" s="77"/>
      <c r="C217" s="77"/>
    </row>
    <row r="218" spans="2:3" s="59" customFormat="1" ht="21" customHeight="1">
      <c r="B218" s="77"/>
      <c r="C218" s="77"/>
    </row>
    <row r="219" spans="2:3" s="59" customFormat="1" ht="21" customHeight="1">
      <c r="B219" s="77"/>
      <c r="C219" s="77"/>
    </row>
    <row r="220" spans="2:3" s="59" customFormat="1" ht="21" customHeight="1">
      <c r="B220" s="77"/>
      <c r="C220" s="77"/>
    </row>
    <row r="221" spans="2:3" s="59" customFormat="1" ht="21" customHeight="1">
      <c r="B221" s="77"/>
      <c r="C221" s="77"/>
    </row>
    <row r="222" spans="2:3" s="59" customFormat="1" ht="21" customHeight="1">
      <c r="B222" s="77"/>
      <c r="C222" s="77"/>
    </row>
    <row r="223" spans="2:3" s="59" customFormat="1" ht="21" customHeight="1">
      <c r="B223" s="77"/>
      <c r="C223" s="77"/>
    </row>
    <row r="224" spans="2:3" s="59" customFormat="1" ht="21" customHeight="1">
      <c r="B224" s="77"/>
      <c r="C224" s="77"/>
    </row>
    <row r="225" spans="2:3" s="59" customFormat="1" ht="21" customHeight="1">
      <c r="B225" s="77"/>
      <c r="C225" s="77"/>
    </row>
    <row r="226" spans="2:3" s="59" customFormat="1" ht="21" customHeight="1">
      <c r="B226" s="77"/>
      <c r="C226" s="77"/>
    </row>
    <row r="227" spans="2:3" s="59" customFormat="1" ht="21" customHeight="1">
      <c r="B227" s="77"/>
      <c r="C227" s="77"/>
    </row>
    <row r="228" spans="2:3" s="59" customFormat="1" ht="21" customHeight="1">
      <c r="B228" s="77"/>
      <c r="C228" s="77"/>
    </row>
    <row r="229" spans="2:3" s="59" customFormat="1" ht="21" customHeight="1">
      <c r="B229" s="77"/>
      <c r="C229" s="77"/>
    </row>
    <row r="230" spans="2:3" s="59" customFormat="1" ht="21" customHeight="1">
      <c r="B230" s="77"/>
      <c r="C230" s="77"/>
    </row>
    <row r="231" spans="2:3" s="59" customFormat="1" ht="21" customHeight="1">
      <c r="B231" s="77"/>
      <c r="C231" s="77"/>
    </row>
    <row r="232" spans="2:3" s="59" customFormat="1" ht="21" customHeight="1">
      <c r="B232" s="77"/>
      <c r="C232" s="77"/>
    </row>
    <row r="233" spans="2:3" s="59" customFormat="1" ht="21" customHeight="1">
      <c r="B233" s="77"/>
      <c r="C233" s="77"/>
    </row>
    <row r="234" spans="2:3" s="59" customFormat="1" ht="21" customHeight="1">
      <c r="B234" s="77"/>
      <c r="C234" s="77"/>
    </row>
    <row r="235" spans="2:3" s="59" customFormat="1" ht="21" customHeight="1">
      <c r="B235" s="77"/>
      <c r="C235" s="77"/>
    </row>
    <row r="236" spans="2:3" s="59" customFormat="1" ht="21" customHeight="1">
      <c r="B236" s="77"/>
      <c r="C236" s="77"/>
    </row>
    <row r="237" spans="2:3" s="59" customFormat="1" ht="21" customHeight="1">
      <c r="B237" s="77"/>
      <c r="C237" s="77"/>
    </row>
    <row r="238" spans="2:3" s="59" customFormat="1" ht="21" customHeight="1">
      <c r="B238" s="77"/>
      <c r="C238" s="77"/>
    </row>
    <row r="239" spans="2:3" s="59" customFormat="1" ht="21" customHeight="1">
      <c r="B239" s="77"/>
      <c r="C239" s="77"/>
    </row>
    <row r="240" spans="2:3" s="59" customFormat="1" ht="21" customHeight="1">
      <c r="B240" s="77"/>
      <c r="C240" s="77"/>
    </row>
    <row r="241" spans="2:3" s="59" customFormat="1" ht="21" customHeight="1">
      <c r="B241" s="77"/>
      <c r="C241" s="77"/>
    </row>
    <row r="242" spans="2:3" s="59" customFormat="1" ht="21" customHeight="1">
      <c r="B242" s="77"/>
      <c r="C242" s="77"/>
    </row>
    <row r="243" spans="2:3" s="59" customFormat="1" ht="21" customHeight="1">
      <c r="B243" s="77"/>
      <c r="C243" s="77"/>
    </row>
    <row r="244" spans="2:3" s="59" customFormat="1" ht="21" customHeight="1">
      <c r="B244" s="77"/>
      <c r="C244" s="77"/>
    </row>
    <row r="245" spans="2:3" s="59" customFormat="1" ht="21" customHeight="1">
      <c r="B245" s="77"/>
      <c r="C245" s="77"/>
    </row>
    <row r="246" spans="2:3" s="59" customFormat="1" ht="21" customHeight="1">
      <c r="B246" s="77"/>
      <c r="C246" s="77"/>
    </row>
    <row r="247" spans="2:3" s="59" customFormat="1" ht="21" customHeight="1">
      <c r="B247" s="77"/>
      <c r="C247" s="77"/>
    </row>
    <row r="248" spans="2:3" s="59" customFormat="1" ht="21" customHeight="1">
      <c r="B248" s="77"/>
      <c r="C248" s="77"/>
    </row>
    <row r="249" spans="2:3" s="59" customFormat="1" ht="21" customHeight="1">
      <c r="B249" s="77"/>
      <c r="C249" s="77"/>
    </row>
    <row r="250" spans="2:3" s="59" customFormat="1" ht="21" customHeight="1">
      <c r="B250" s="77"/>
      <c r="C250" s="77"/>
    </row>
    <row r="251" spans="2:3" s="59" customFormat="1" ht="21" customHeight="1">
      <c r="B251" s="77"/>
      <c r="C251" s="77"/>
    </row>
    <row r="252" spans="2:3" s="59" customFormat="1" ht="21" customHeight="1">
      <c r="B252" s="77"/>
      <c r="C252" s="77"/>
    </row>
    <row r="253" spans="2:3" s="59" customFormat="1" ht="21" customHeight="1">
      <c r="B253" s="77"/>
      <c r="C253" s="77"/>
    </row>
    <row r="254" spans="2:3" s="59" customFormat="1" ht="21" customHeight="1">
      <c r="B254" s="77"/>
      <c r="C254" s="77"/>
    </row>
    <row r="255" spans="2:3" s="59" customFormat="1" ht="21" customHeight="1">
      <c r="B255" s="77"/>
      <c r="C255" s="77"/>
    </row>
    <row r="256" spans="2:3" s="59" customFormat="1" ht="21" customHeight="1">
      <c r="B256" s="77"/>
      <c r="C256" s="77"/>
    </row>
    <row r="257" spans="2:3" s="59" customFormat="1" ht="21" customHeight="1">
      <c r="B257" s="77"/>
      <c r="C257" s="77"/>
    </row>
    <row r="258" spans="2:3" s="59" customFormat="1" ht="21" customHeight="1">
      <c r="B258" s="77"/>
      <c r="C258" s="77"/>
    </row>
    <row r="259" spans="2:3" s="59" customFormat="1" ht="21" customHeight="1">
      <c r="B259" s="77"/>
      <c r="C259" s="77"/>
    </row>
    <row r="260" spans="2:3" s="59" customFormat="1" ht="21" customHeight="1">
      <c r="B260" s="77"/>
      <c r="C260" s="77"/>
    </row>
    <row r="261" spans="2:3" s="59" customFormat="1" ht="21" customHeight="1">
      <c r="B261" s="77"/>
      <c r="C261" s="77"/>
    </row>
    <row r="262" spans="2:3" s="59" customFormat="1" ht="21" customHeight="1">
      <c r="B262" s="77"/>
      <c r="C262" s="77"/>
    </row>
    <row r="263" spans="2:3" s="59" customFormat="1" ht="21" customHeight="1">
      <c r="B263" s="77"/>
      <c r="C263" s="77"/>
    </row>
    <row r="264" spans="2:3" s="59" customFormat="1" ht="21" customHeight="1">
      <c r="B264" s="77"/>
      <c r="C264" s="77"/>
    </row>
    <row r="265" spans="2:3" s="59" customFormat="1" ht="21" customHeight="1">
      <c r="B265" s="77"/>
      <c r="C265" s="77"/>
    </row>
    <row r="266" spans="2:3" s="59" customFormat="1" ht="21" customHeight="1">
      <c r="B266" s="77"/>
      <c r="C266" s="77"/>
    </row>
    <row r="267" spans="2:3" s="59" customFormat="1" ht="21" customHeight="1">
      <c r="B267" s="77"/>
      <c r="C267" s="77"/>
    </row>
    <row r="268" spans="2:3" s="59" customFormat="1" ht="21" customHeight="1">
      <c r="B268" s="77"/>
      <c r="C268" s="77"/>
    </row>
    <row r="269" spans="2:3" s="59" customFormat="1" ht="21" customHeight="1">
      <c r="B269" s="77"/>
      <c r="C269" s="77"/>
    </row>
    <row r="270" spans="2:3" s="59" customFormat="1" ht="21" customHeight="1">
      <c r="B270" s="77"/>
      <c r="C270" s="77"/>
    </row>
    <row r="271" spans="2:3" s="59" customFormat="1" ht="21" customHeight="1">
      <c r="B271" s="77"/>
      <c r="C271" s="77"/>
    </row>
    <row r="272" spans="2:3" s="59" customFormat="1" ht="21" customHeight="1">
      <c r="B272" s="77"/>
      <c r="C272" s="77"/>
    </row>
    <row r="273" spans="2:3" s="59" customFormat="1" ht="21" customHeight="1">
      <c r="B273" s="77"/>
      <c r="C273" s="77"/>
    </row>
    <row r="274" spans="2:3" s="59" customFormat="1" ht="21" customHeight="1">
      <c r="B274" s="77"/>
      <c r="C274" s="77"/>
    </row>
    <row r="275" spans="2:3" s="59" customFormat="1" ht="21" customHeight="1">
      <c r="B275" s="77"/>
      <c r="C275" s="77"/>
    </row>
    <row r="276" spans="2:3" s="59" customFormat="1" ht="21" customHeight="1">
      <c r="B276" s="77"/>
      <c r="C276" s="77"/>
    </row>
    <row r="277" spans="2:3" s="59" customFormat="1" ht="21" customHeight="1">
      <c r="B277" s="77"/>
      <c r="C277" s="77"/>
    </row>
    <row r="278" spans="2:3" s="59" customFormat="1" ht="21" customHeight="1">
      <c r="B278" s="77"/>
      <c r="C278" s="77"/>
    </row>
    <row r="279" spans="2:3" s="59" customFormat="1" ht="21" customHeight="1">
      <c r="B279" s="77"/>
      <c r="C279" s="77"/>
    </row>
    <row r="280" spans="2:3" s="59" customFormat="1" ht="21" customHeight="1">
      <c r="B280" s="77"/>
      <c r="C280" s="77"/>
    </row>
    <row r="281" spans="2:3" s="59" customFormat="1" ht="21" customHeight="1">
      <c r="B281" s="77"/>
      <c r="C281" s="77"/>
    </row>
    <row r="282" spans="2:3" s="59" customFormat="1" ht="21" customHeight="1">
      <c r="B282" s="77"/>
      <c r="C282" s="77"/>
    </row>
    <row r="283" spans="2:3" s="59" customFormat="1" ht="21" customHeight="1">
      <c r="B283" s="77"/>
      <c r="C283" s="77"/>
    </row>
    <row r="284" spans="2:3" s="59" customFormat="1" ht="21" customHeight="1">
      <c r="B284" s="77"/>
      <c r="C284" s="77"/>
    </row>
    <row r="285" spans="2:3" s="59" customFormat="1" ht="21" customHeight="1">
      <c r="B285" s="77"/>
      <c r="C285" s="77"/>
    </row>
    <row r="286" spans="2:3" s="59" customFormat="1" ht="21" customHeight="1">
      <c r="B286" s="77"/>
      <c r="C286" s="77"/>
    </row>
    <row r="287" spans="2:3" s="59" customFormat="1" ht="21" customHeight="1">
      <c r="B287" s="77"/>
      <c r="C287" s="77"/>
    </row>
    <row r="288" spans="2:3" s="59" customFormat="1" ht="21" customHeight="1">
      <c r="B288" s="77"/>
      <c r="C288" s="77"/>
    </row>
    <row r="289" spans="2:3" s="59" customFormat="1" ht="21" customHeight="1">
      <c r="B289" s="77"/>
      <c r="C289" s="77"/>
    </row>
    <row r="290" spans="2:3" s="59" customFormat="1" ht="21" customHeight="1">
      <c r="B290" s="77"/>
      <c r="C290" s="77"/>
    </row>
    <row r="291" spans="2:3" s="59" customFormat="1" ht="21" customHeight="1">
      <c r="B291" s="77"/>
      <c r="C291" s="77"/>
    </row>
    <row r="292" spans="2:3" s="59" customFormat="1" ht="21" customHeight="1">
      <c r="B292" s="77"/>
      <c r="C292" s="77"/>
    </row>
    <row r="293" spans="2:3" s="59" customFormat="1" ht="21" customHeight="1">
      <c r="B293" s="77"/>
      <c r="C293" s="77"/>
    </row>
    <row r="294" spans="2:3" s="59" customFormat="1" ht="21" customHeight="1">
      <c r="B294" s="77"/>
      <c r="C294" s="77"/>
    </row>
    <row r="295" spans="2:3" s="59" customFormat="1" ht="21" customHeight="1">
      <c r="B295" s="77"/>
      <c r="C295" s="77"/>
    </row>
    <row r="296" spans="2:3" s="59" customFormat="1" ht="21" customHeight="1">
      <c r="B296" s="77"/>
      <c r="C296" s="77"/>
    </row>
    <row r="297" spans="2:3" s="59" customFormat="1" ht="21" customHeight="1">
      <c r="B297" s="77"/>
      <c r="C297" s="77"/>
    </row>
    <row r="298" spans="2:3" s="59" customFormat="1" ht="21" customHeight="1">
      <c r="B298" s="77"/>
      <c r="C298" s="77"/>
    </row>
    <row r="299" spans="2:3" s="59" customFormat="1" ht="21" customHeight="1">
      <c r="B299" s="77"/>
      <c r="C299" s="77"/>
    </row>
    <row r="300" spans="2:3" s="59" customFormat="1" ht="21" customHeight="1">
      <c r="B300" s="77"/>
      <c r="C300" s="77"/>
    </row>
    <row r="301" spans="2:3" s="59" customFormat="1" ht="21" customHeight="1">
      <c r="B301" s="77"/>
      <c r="C301" s="77"/>
    </row>
    <row r="302" spans="2:3" s="59" customFormat="1" ht="21" customHeight="1">
      <c r="B302" s="77"/>
      <c r="C302" s="77"/>
    </row>
    <row r="303" spans="2:3" s="59" customFormat="1" ht="21" customHeight="1">
      <c r="B303" s="77"/>
      <c r="C303" s="77"/>
    </row>
    <row r="304" spans="2:3" s="59" customFormat="1" ht="21" customHeight="1">
      <c r="B304" s="77"/>
      <c r="C304" s="77"/>
    </row>
    <row r="305" spans="2:3" s="59" customFormat="1" ht="21" customHeight="1">
      <c r="B305" s="77"/>
      <c r="C305" s="77"/>
    </row>
    <row r="306" spans="2:3" s="59" customFormat="1" ht="21" customHeight="1">
      <c r="B306" s="77"/>
      <c r="C306" s="77"/>
    </row>
    <row r="307" spans="2:3" s="59" customFormat="1" ht="21" customHeight="1">
      <c r="B307" s="77"/>
      <c r="C307" s="77"/>
    </row>
    <row r="308" spans="2:3" s="59" customFormat="1" ht="21" customHeight="1">
      <c r="B308" s="77"/>
      <c r="C308" s="77"/>
    </row>
    <row r="309" spans="2:3" s="59" customFormat="1" ht="21" customHeight="1">
      <c r="B309" s="77"/>
      <c r="C309" s="77"/>
    </row>
    <row r="310" spans="2:3" s="59" customFormat="1" ht="21" customHeight="1">
      <c r="B310" s="77"/>
      <c r="C310" s="77"/>
    </row>
    <row r="311" spans="2:3" s="59" customFormat="1" ht="21" customHeight="1">
      <c r="B311" s="77"/>
      <c r="C311" s="77"/>
    </row>
    <row r="312" spans="2:3" s="59" customFormat="1" ht="21" customHeight="1">
      <c r="B312" s="77"/>
      <c r="C312" s="77"/>
    </row>
    <row r="313" spans="2:3" s="59" customFormat="1" ht="21" customHeight="1">
      <c r="B313" s="77"/>
      <c r="C313" s="77"/>
    </row>
    <row r="314" spans="2:3" s="59" customFormat="1" ht="21" customHeight="1">
      <c r="B314" s="77"/>
      <c r="C314" s="77"/>
    </row>
    <row r="315" spans="2:3" s="59" customFormat="1" ht="21" customHeight="1">
      <c r="B315" s="77"/>
      <c r="C315" s="77"/>
    </row>
    <row r="316" spans="2:3" s="59" customFormat="1" ht="21" customHeight="1">
      <c r="B316" s="77"/>
      <c r="C316" s="77"/>
    </row>
    <row r="317" spans="2:3" s="59" customFormat="1" ht="21" customHeight="1">
      <c r="B317" s="77"/>
      <c r="C317" s="77"/>
    </row>
    <row r="318" spans="2:3" s="59" customFormat="1" ht="21" customHeight="1">
      <c r="B318" s="77"/>
      <c r="C318" s="77"/>
    </row>
    <row r="319" spans="2:3" s="59" customFormat="1" ht="21" customHeight="1">
      <c r="B319" s="77"/>
      <c r="C319" s="77"/>
    </row>
    <row r="320" spans="2:3" s="59" customFormat="1" ht="21" customHeight="1">
      <c r="B320" s="77"/>
      <c r="C320" s="77"/>
    </row>
    <row r="321" spans="2:3" s="59" customFormat="1" ht="21" customHeight="1">
      <c r="B321" s="77"/>
      <c r="C321" s="77"/>
    </row>
    <row r="322" spans="2:3" s="59" customFormat="1" ht="21" customHeight="1">
      <c r="B322" s="77"/>
      <c r="C322" s="77"/>
    </row>
    <row r="323" spans="2:3" s="59" customFormat="1" ht="21" customHeight="1">
      <c r="B323" s="77"/>
      <c r="C323" s="77"/>
    </row>
    <row r="324" spans="2:3" s="59" customFormat="1" ht="21" customHeight="1">
      <c r="B324" s="77"/>
      <c r="C324" s="77"/>
    </row>
    <row r="325" spans="2:3" s="59" customFormat="1" ht="21" customHeight="1">
      <c r="B325" s="77"/>
      <c r="C325" s="77"/>
    </row>
    <row r="326" spans="2:3" s="59" customFormat="1" ht="21" customHeight="1">
      <c r="B326" s="77"/>
      <c r="C326" s="77"/>
    </row>
    <row r="327" spans="2:3" s="59" customFormat="1" ht="21" customHeight="1">
      <c r="B327" s="77"/>
      <c r="C327" s="77"/>
    </row>
    <row r="328" spans="2:3" s="59" customFormat="1" ht="21" customHeight="1">
      <c r="B328" s="77"/>
      <c r="C328" s="77"/>
    </row>
    <row r="329" spans="2:3" s="59" customFormat="1" ht="21" customHeight="1">
      <c r="B329" s="77"/>
      <c r="C329" s="77"/>
    </row>
    <row r="330" spans="2:3" s="59" customFormat="1" ht="21" customHeight="1">
      <c r="B330" s="77"/>
      <c r="C330" s="77"/>
    </row>
    <row r="331" spans="2:3" s="59" customFormat="1" ht="21" customHeight="1">
      <c r="B331" s="77"/>
      <c r="C331" s="77"/>
    </row>
    <row r="332" spans="2:3" s="59" customFormat="1" ht="21" customHeight="1">
      <c r="B332" s="77"/>
      <c r="C332" s="77"/>
    </row>
    <row r="333" spans="2:3" s="59" customFormat="1" ht="21" customHeight="1">
      <c r="B333" s="77"/>
      <c r="C333" s="77"/>
    </row>
    <row r="334" spans="2:3" s="59" customFormat="1" ht="21" customHeight="1">
      <c r="B334" s="77"/>
      <c r="C334" s="77"/>
    </row>
    <row r="335" spans="2:3" s="59" customFormat="1" ht="21" customHeight="1">
      <c r="B335" s="77"/>
      <c r="C335" s="77"/>
    </row>
    <row r="336" spans="2:3" s="59" customFormat="1" ht="21" customHeight="1">
      <c r="B336" s="77"/>
      <c r="C336" s="77"/>
    </row>
    <row r="337" spans="2:3" s="59" customFormat="1" ht="21" customHeight="1">
      <c r="B337" s="77"/>
      <c r="C337" s="77"/>
    </row>
    <row r="338" spans="2:3" s="59" customFormat="1" ht="21" customHeight="1">
      <c r="B338" s="77"/>
      <c r="C338" s="77"/>
    </row>
    <row r="339" spans="2:3" s="59" customFormat="1" ht="21" customHeight="1">
      <c r="B339" s="77"/>
      <c r="C339" s="77"/>
    </row>
    <row r="340" spans="2:3" s="59" customFormat="1" ht="21" customHeight="1">
      <c r="B340" s="77"/>
      <c r="C340" s="77"/>
    </row>
    <row r="341" spans="2:3" s="59" customFormat="1" ht="21" customHeight="1">
      <c r="B341" s="77"/>
      <c r="C341" s="77"/>
    </row>
    <row r="342" spans="2:3" s="59" customFormat="1" ht="21" customHeight="1">
      <c r="B342" s="77"/>
      <c r="C342" s="77"/>
    </row>
    <row r="343" spans="2:3" s="59" customFormat="1" ht="21" customHeight="1">
      <c r="B343" s="77"/>
      <c r="C343" s="77"/>
    </row>
    <row r="344" spans="2:3" s="59" customFormat="1" ht="21" customHeight="1">
      <c r="B344" s="77"/>
      <c r="C344" s="77"/>
    </row>
    <row r="345" spans="2:3" s="59" customFormat="1" ht="21" customHeight="1">
      <c r="B345" s="77"/>
      <c r="C345" s="77"/>
    </row>
    <row r="346" spans="2:3" s="59" customFormat="1" ht="21" customHeight="1">
      <c r="B346" s="77"/>
      <c r="C346" s="77"/>
    </row>
    <row r="347" spans="2:3" s="59" customFormat="1" ht="21" customHeight="1">
      <c r="B347" s="77"/>
      <c r="C347" s="77"/>
    </row>
    <row r="348" spans="2:3" s="59" customFormat="1" ht="21" customHeight="1">
      <c r="B348" s="77"/>
      <c r="C348" s="77"/>
    </row>
    <row r="349" spans="2:3" s="59" customFormat="1" ht="21" customHeight="1">
      <c r="B349" s="77"/>
      <c r="C349" s="77"/>
    </row>
    <row r="350" spans="2:3" s="59" customFormat="1" ht="21" customHeight="1">
      <c r="B350" s="77"/>
      <c r="C350" s="77"/>
    </row>
    <row r="351" spans="2:3" s="59" customFormat="1" ht="21" customHeight="1">
      <c r="B351" s="77"/>
      <c r="C351" s="77"/>
    </row>
    <row r="352" spans="2:3" s="59" customFormat="1" ht="21" customHeight="1">
      <c r="B352" s="77"/>
      <c r="C352" s="77"/>
    </row>
    <row r="353" spans="2:3" s="59" customFormat="1" ht="21" customHeight="1">
      <c r="B353" s="77"/>
      <c r="C353" s="77"/>
    </row>
    <row r="354" spans="2:3" s="59" customFormat="1" ht="21" customHeight="1">
      <c r="B354" s="77"/>
      <c r="C354" s="77"/>
    </row>
    <row r="355" spans="2:3" s="59" customFormat="1" ht="21" customHeight="1">
      <c r="B355" s="77"/>
      <c r="C355" s="77"/>
    </row>
    <row r="356" spans="2:3" s="59" customFormat="1" ht="21" customHeight="1">
      <c r="B356" s="77"/>
      <c r="C356" s="77"/>
    </row>
    <row r="357" spans="2:3" s="59" customFormat="1" ht="21" customHeight="1">
      <c r="B357" s="77"/>
      <c r="C357" s="77"/>
    </row>
    <row r="358" spans="2:3" s="59" customFormat="1" ht="21" customHeight="1">
      <c r="B358" s="77"/>
      <c r="C358" s="77"/>
    </row>
    <row r="359" spans="2:3" s="59" customFormat="1" ht="21" customHeight="1">
      <c r="B359" s="77"/>
      <c r="C359" s="77"/>
    </row>
    <row r="360" spans="2:3" s="59" customFormat="1" ht="21" customHeight="1">
      <c r="B360" s="77"/>
      <c r="C360" s="77"/>
    </row>
    <row r="361" spans="2:3" s="59" customFormat="1" ht="21" customHeight="1">
      <c r="B361" s="77"/>
      <c r="C361" s="77"/>
    </row>
    <row r="362" spans="2:3" s="59" customFormat="1" ht="21" customHeight="1">
      <c r="B362" s="77"/>
      <c r="C362" s="77"/>
    </row>
    <row r="363" spans="2:3" s="59" customFormat="1" ht="21" customHeight="1">
      <c r="B363" s="77"/>
      <c r="C363" s="77"/>
    </row>
    <row r="364" spans="2:3" s="59" customFormat="1" ht="21" customHeight="1">
      <c r="B364" s="77"/>
      <c r="C364" s="77"/>
    </row>
    <row r="365" spans="2:3" s="59" customFormat="1" ht="21" customHeight="1">
      <c r="B365" s="77"/>
      <c r="C365" s="77"/>
    </row>
    <row r="366" spans="2:3" s="59" customFormat="1" ht="21" customHeight="1">
      <c r="B366" s="77"/>
      <c r="C366" s="77"/>
    </row>
    <row r="367" spans="2:3" s="59" customFormat="1" ht="21" customHeight="1">
      <c r="B367" s="77"/>
      <c r="C367" s="77"/>
    </row>
    <row r="368" spans="2:3" s="59" customFormat="1" ht="21" customHeight="1">
      <c r="B368" s="77"/>
      <c r="C368" s="77"/>
    </row>
    <row r="369" spans="2:3" s="59" customFormat="1" ht="21" customHeight="1">
      <c r="B369" s="77"/>
      <c r="C369" s="77"/>
    </row>
    <row r="370" spans="2:3" s="59" customFormat="1" ht="21" customHeight="1">
      <c r="B370" s="77"/>
      <c r="C370" s="77"/>
    </row>
    <row r="371" spans="2:3" s="59" customFormat="1" ht="21" customHeight="1">
      <c r="B371" s="77"/>
      <c r="C371" s="77"/>
    </row>
    <row r="372" spans="2:3" s="59" customFormat="1" ht="21" customHeight="1">
      <c r="B372" s="77"/>
      <c r="C372" s="77"/>
    </row>
    <row r="373" spans="2:3" s="59" customFormat="1" ht="21" customHeight="1">
      <c r="B373" s="77"/>
      <c r="C373" s="77"/>
    </row>
    <row r="374" spans="2:3" s="59" customFormat="1" ht="21" customHeight="1">
      <c r="B374" s="77"/>
      <c r="C374" s="77"/>
    </row>
    <row r="375" spans="2:3" s="59" customFormat="1" ht="21" customHeight="1">
      <c r="B375" s="77"/>
      <c r="C375" s="77"/>
    </row>
    <row r="376" spans="2:3" s="59" customFormat="1" ht="21" customHeight="1">
      <c r="B376" s="77"/>
      <c r="C376" s="77"/>
    </row>
    <row r="377" spans="2:3" s="59" customFormat="1" ht="21" customHeight="1">
      <c r="B377" s="77"/>
      <c r="C377" s="77"/>
    </row>
    <row r="378" spans="2:3" s="59" customFormat="1" ht="21" customHeight="1">
      <c r="B378" s="77"/>
      <c r="C378" s="77"/>
    </row>
    <row r="379" spans="2:3" s="59" customFormat="1" ht="21" customHeight="1">
      <c r="B379" s="77"/>
      <c r="C379" s="77"/>
    </row>
    <row r="380" spans="2:3" s="59" customFormat="1" ht="21" customHeight="1">
      <c r="B380" s="77"/>
      <c r="C380" s="77"/>
    </row>
    <row r="381" spans="2:3" s="59" customFormat="1" ht="21" customHeight="1">
      <c r="B381" s="77"/>
      <c r="C381" s="77"/>
    </row>
    <row r="382" spans="2:3" s="59" customFormat="1" ht="21" customHeight="1">
      <c r="B382" s="77"/>
      <c r="C382" s="77"/>
    </row>
    <row r="383" spans="2:3" s="59" customFormat="1" ht="21" customHeight="1">
      <c r="B383" s="77"/>
      <c r="C383" s="77"/>
    </row>
    <row r="384" spans="2:3" s="59" customFormat="1" ht="21" customHeight="1">
      <c r="B384" s="77"/>
      <c r="C384" s="77"/>
    </row>
    <row r="385" spans="2:3" s="59" customFormat="1" ht="21" customHeight="1">
      <c r="B385" s="77"/>
      <c r="C385" s="77"/>
    </row>
    <row r="386" spans="2:3" s="59" customFormat="1" ht="21" customHeight="1">
      <c r="B386" s="77"/>
      <c r="C386" s="77"/>
    </row>
    <row r="387" spans="2:3" s="59" customFormat="1" ht="21" customHeight="1">
      <c r="B387" s="77"/>
      <c r="C387" s="77"/>
    </row>
    <row r="388" spans="2:3" s="59" customFormat="1" ht="21" customHeight="1">
      <c r="B388" s="77"/>
      <c r="C388" s="77"/>
    </row>
    <row r="389" spans="2:3" s="59" customFormat="1" ht="21" customHeight="1">
      <c r="B389" s="77"/>
      <c r="C389" s="77"/>
    </row>
    <row r="390" spans="2:3" s="59" customFormat="1" ht="21" customHeight="1">
      <c r="B390" s="77"/>
      <c r="C390" s="77"/>
    </row>
    <row r="391" spans="2:3" s="59" customFormat="1" ht="21" customHeight="1">
      <c r="B391" s="77"/>
      <c r="C391" s="77"/>
    </row>
    <row r="392" spans="2:3" s="59" customFormat="1" ht="21" customHeight="1">
      <c r="B392" s="77"/>
      <c r="C392" s="77"/>
    </row>
    <row r="393" spans="2:3" s="59" customFormat="1" ht="21" customHeight="1">
      <c r="B393" s="77"/>
      <c r="C393" s="77"/>
    </row>
    <row r="394" spans="2:3" s="59" customFormat="1" ht="21" customHeight="1">
      <c r="B394" s="77"/>
      <c r="C394" s="77"/>
    </row>
    <row r="395" spans="2:3" s="59" customFormat="1" ht="21" customHeight="1">
      <c r="B395" s="77"/>
      <c r="C395" s="77"/>
    </row>
    <row r="396" spans="2:3" s="59" customFormat="1" ht="21" customHeight="1">
      <c r="B396" s="77"/>
      <c r="C396" s="77"/>
    </row>
    <row r="397" spans="2:3" s="59" customFormat="1" ht="21" customHeight="1">
      <c r="B397" s="77"/>
      <c r="C397" s="77"/>
    </row>
    <row r="398" spans="2:3" s="59" customFormat="1" ht="21" customHeight="1">
      <c r="B398" s="77"/>
      <c r="C398" s="77"/>
    </row>
    <row r="399" spans="2:3" s="59" customFormat="1" ht="21" customHeight="1">
      <c r="B399" s="77"/>
      <c r="C399" s="77"/>
    </row>
    <row r="400" spans="2:3" s="59" customFormat="1" ht="21" customHeight="1">
      <c r="B400" s="77"/>
      <c r="C400" s="77"/>
    </row>
    <row r="401" spans="2:3" s="59" customFormat="1" ht="21" customHeight="1">
      <c r="B401" s="77"/>
      <c r="C401" s="77"/>
    </row>
    <row r="402" spans="2:3" s="59" customFormat="1" ht="21" customHeight="1">
      <c r="B402" s="77"/>
      <c r="C402" s="77"/>
    </row>
    <row r="403" spans="2:3" s="59" customFormat="1" ht="21" customHeight="1">
      <c r="B403" s="77"/>
      <c r="C403" s="77"/>
    </row>
  </sheetData>
  <mergeCells count="16"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  <mergeCell ref="D50:F50"/>
    <mergeCell ref="H50:J50"/>
    <mergeCell ref="D53:J53"/>
    <mergeCell ref="D51:F51"/>
    <mergeCell ref="H51:J51"/>
  </mergeCells>
  <phoneticPr fontId="4" type="noConversion"/>
  <pageMargins left="0.7" right="0.7" top="0.48" bottom="0.5" header="0.5" footer="0.4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PL-6-7</vt:lpstr>
      <vt:lpstr>PL8-9</vt:lpstr>
      <vt:lpstr>SH-10-11</vt:lpstr>
      <vt:lpstr>SH-12-13</vt:lpstr>
      <vt:lpstr>CF-14-15</vt:lpstr>
      <vt:lpstr>'CF-14-15'!Print_Area</vt:lpstr>
      <vt:lpstr>'PL-6-7'!Print_Area</vt:lpstr>
      <vt:lpstr>'PL8-9'!Print_Area</vt:lpstr>
      <vt:lpstr>'SFP-3-5'!Print_Area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Suvicha, Nitungkorn</cp:lastModifiedBy>
  <cp:lastPrinted>2021-08-11T10:51:44Z</cp:lastPrinted>
  <dcterms:created xsi:type="dcterms:W3CDTF">2005-02-01T04:26:42Z</dcterms:created>
  <dcterms:modified xsi:type="dcterms:W3CDTF">2021-08-13T03:22:56Z</dcterms:modified>
</cp:coreProperties>
</file>