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106977 - 2021 Dec-FSA-ZEN Corporation PCL\Working Folder\Q2'21\File to SEC\"/>
    </mc:Choice>
  </mc:AlternateContent>
  <xr:revisionPtr revIDLastSave="0" documentId="13_ncr:1_{6D8519D5-4D08-45A5-8EDA-D587FB90F63F}" xr6:coauthVersionLast="45" xr6:coauthVersionMax="45" xr10:uidLastSave="{00000000-0000-0000-0000-000000000000}"/>
  <bookViews>
    <workbookView xWindow="-108" yWindow="-108" windowWidth="23256" windowHeight="12576" tabRatio="759" xr2:uid="{00000000-000D-0000-FFFF-FFFF00000000}"/>
  </bookViews>
  <sheets>
    <sheet name="BS-2-4" sheetId="12" r:id="rId1"/>
    <sheet name="PL 5-6" sheetId="11" r:id="rId2"/>
    <sheet name="PL 7-8" sheetId="13" r:id="rId3"/>
    <sheet name="EQ-Conso 9-10" sheetId="8" r:id="rId4"/>
    <sheet name="EQ-Separate 11-12" sheetId="9" r:id="rId5"/>
    <sheet name="CF 13-14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DAT4" localSheetId="3">[1]TB!#REF!</definedName>
    <definedName name="_____DAT4" localSheetId="1">[1]TB!#REF!</definedName>
    <definedName name="_____DAT4" localSheetId="2">[1]TB!#REF!</definedName>
    <definedName name="_____DAT4">[1]TB!#REF!</definedName>
    <definedName name="_____DAT5" localSheetId="3">[1]TB!#REF!</definedName>
    <definedName name="_____DAT5" localSheetId="1">[1]TB!#REF!</definedName>
    <definedName name="_____DAT5" localSheetId="2">[1]TB!#REF!</definedName>
    <definedName name="_____DAT5">[1]TB!#REF!</definedName>
    <definedName name="_____DAT6" localSheetId="3">[1]TB!#REF!</definedName>
    <definedName name="_____DAT6" localSheetId="1">[1]TB!#REF!</definedName>
    <definedName name="_____DAT6" localSheetId="2">[1]TB!#REF!</definedName>
    <definedName name="_____DAT6">[1]TB!#REF!</definedName>
    <definedName name="____DAT4" localSheetId="3">[1]TB!#REF!</definedName>
    <definedName name="____DAT4" localSheetId="1">[1]TB!#REF!</definedName>
    <definedName name="____DAT4" localSheetId="2">[1]TB!#REF!</definedName>
    <definedName name="____DAT4">[1]TB!#REF!</definedName>
    <definedName name="____DAT5" localSheetId="3">[1]TB!#REF!</definedName>
    <definedName name="____DAT5" localSheetId="1">[1]TB!#REF!</definedName>
    <definedName name="____DAT5" localSheetId="2">[1]TB!#REF!</definedName>
    <definedName name="____DAT5">[1]TB!#REF!</definedName>
    <definedName name="____DAT6" localSheetId="1">[1]TB!#REF!</definedName>
    <definedName name="____DAT6" localSheetId="2">[1]TB!#REF!</definedName>
    <definedName name="____DAT6">[1]TB!#REF!</definedName>
    <definedName name="___DAT4" localSheetId="1">[1]TB!#REF!</definedName>
    <definedName name="___DAT4" localSheetId="2">[1]TB!#REF!</definedName>
    <definedName name="___DAT4">[1]TB!#REF!</definedName>
    <definedName name="___DAT5" localSheetId="1">[1]TB!#REF!</definedName>
    <definedName name="___DAT5" localSheetId="2">[1]TB!#REF!</definedName>
    <definedName name="___DAT5">[1]TB!#REF!</definedName>
    <definedName name="___DAT6" localSheetId="1">[1]TB!#REF!</definedName>
    <definedName name="___DAT6" localSheetId="2">[1]TB!#REF!</definedName>
    <definedName name="___DAT6">[1]TB!#REF!</definedName>
    <definedName name="___pa2" localSheetId="3">'EQ-Conso 9-10'!___pa2</definedName>
    <definedName name="___pa2">___pa2</definedName>
    <definedName name="__DAT4" localSheetId="3">[1]TB!#REF!</definedName>
    <definedName name="__DAT4" localSheetId="1">[1]TB!#REF!</definedName>
    <definedName name="__DAT4" localSheetId="2">[1]TB!#REF!</definedName>
    <definedName name="__DAT4">[1]TB!#REF!</definedName>
    <definedName name="__DAT5" localSheetId="3">[1]TB!#REF!</definedName>
    <definedName name="__DAT5" localSheetId="1">[1]TB!#REF!</definedName>
    <definedName name="__DAT5" localSheetId="2">[1]TB!#REF!</definedName>
    <definedName name="__DAT5">[1]TB!#REF!</definedName>
    <definedName name="__DAT6" localSheetId="3">[1]TB!#REF!</definedName>
    <definedName name="__DAT6" localSheetId="1">[1]TB!#REF!</definedName>
    <definedName name="__DAT6" localSheetId="2">[1]TB!#REF!</definedName>
    <definedName name="__DAT6">[1]TB!#REF!</definedName>
    <definedName name="__IntlFixup">TRUE</definedName>
    <definedName name="__mga1" localSheetId="3">#REF!</definedName>
    <definedName name="__mga1" localSheetId="1">#REF!</definedName>
    <definedName name="__mga1" localSheetId="2">#REF!</definedName>
    <definedName name="__mga1">#REF!</definedName>
    <definedName name="__mga2" localSheetId="3">#REF!</definedName>
    <definedName name="__mga2" localSheetId="1">#REF!</definedName>
    <definedName name="__mga2" localSheetId="2">#REF!</definedName>
    <definedName name="__mga2">#REF!</definedName>
    <definedName name="__pa2" localSheetId="3">'EQ-Conso 9-10'!__pa2</definedName>
    <definedName name="__pa2">__pa2</definedName>
    <definedName name="__tv1" localSheetId="3">#REF!</definedName>
    <definedName name="__tv1" localSheetId="1">#REF!</definedName>
    <definedName name="__tv1" localSheetId="2">#REF!</definedName>
    <definedName name="__tv1">#REF!</definedName>
    <definedName name="__tv2" localSheetId="3">#REF!</definedName>
    <definedName name="__tv2" localSheetId="1">#REF!</definedName>
    <definedName name="__tv2" localSheetId="2">#REF!</definedName>
    <definedName name="__tv2">#REF!</definedName>
    <definedName name="_DAT4" localSheetId="3">[1]TB!#REF!</definedName>
    <definedName name="_DAT4" localSheetId="1">[1]TB!#REF!</definedName>
    <definedName name="_DAT4" localSheetId="2">[1]TB!#REF!</definedName>
    <definedName name="_DAT4">[1]TB!#REF!</definedName>
    <definedName name="_DAT5" localSheetId="3">[1]TB!#REF!</definedName>
    <definedName name="_DAT5" localSheetId="1">[1]TB!#REF!</definedName>
    <definedName name="_DAT5" localSheetId="2">[1]TB!#REF!</definedName>
    <definedName name="_DAT5">[1]TB!#REF!</definedName>
    <definedName name="_DAT6" localSheetId="3">[1]TB!#REF!</definedName>
    <definedName name="_DAT6" localSheetId="1">[1]TB!#REF!</definedName>
    <definedName name="_DAT6" localSheetId="2">[1]TB!#REF!</definedName>
    <definedName name="_DAT6">[1]TB!#REF!</definedName>
    <definedName name="_xlnm._FilterDatabase" localSheetId="5" hidden="1">'CF 13-14'!$A$1:$I$91</definedName>
    <definedName name="_Key1" localSheetId="3" hidden="1">'[2]Detail-Sep'!#REF!</definedName>
    <definedName name="_Key1" localSheetId="1" hidden="1">'[2]Detail-Sep'!#REF!</definedName>
    <definedName name="_Key1" localSheetId="2" hidden="1">'[2]Detail-Sep'!#REF!</definedName>
    <definedName name="_Key1" hidden="1">'[2]Detail-Sep'!#REF!</definedName>
    <definedName name="_Key2" localSheetId="3" hidden="1">'[2]Detail-Sep'!#REF!</definedName>
    <definedName name="_Key2" localSheetId="1" hidden="1">'[2]Detail-Sep'!#REF!</definedName>
    <definedName name="_Key2" localSheetId="2" hidden="1">'[2]Detail-Sep'!#REF!</definedName>
    <definedName name="_Key2" hidden="1">'[2]Detail-Sep'!#REF!</definedName>
    <definedName name="_mga1" localSheetId="3">#REF!</definedName>
    <definedName name="_mga1" localSheetId="1">#REF!</definedName>
    <definedName name="_mga1" localSheetId="2">#REF!</definedName>
    <definedName name="_mga1">#REF!</definedName>
    <definedName name="_mga2" localSheetId="3">#REF!</definedName>
    <definedName name="_mga2" localSheetId="1">#REF!</definedName>
    <definedName name="_mga2" localSheetId="2">#REF!</definedName>
    <definedName name="_mga2">#REF!</definedName>
    <definedName name="_Order1" hidden="1">255</definedName>
    <definedName name="_Order2" hidden="1">255</definedName>
    <definedName name="_Sort" localSheetId="3" hidden="1">'[2]Detail-Sep'!#REF!</definedName>
    <definedName name="_Sort" localSheetId="1" hidden="1">'[2]Detail-Sep'!#REF!</definedName>
    <definedName name="_Sort" localSheetId="2" hidden="1">'[2]Detail-Sep'!#REF!</definedName>
    <definedName name="_Sort" hidden="1">'[2]Detail-Sep'!#REF!</definedName>
    <definedName name="_tv1" localSheetId="3">#REF!</definedName>
    <definedName name="_tv1" localSheetId="1">#REF!</definedName>
    <definedName name="_tv1" localSheetId="2">#REF!</definedName>
    <definedName name="_tv1">#REF!</definedName>
    <definedName name="_tv2" localSheetId="3">#REF!</definedName>
    <definedName name="_tv2" localSheetId="1">#REF!</definedName>
    <definedName name="_tv2" localSheetId="2">#REF!</definedName>
    <definedName name="_tv2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a" localSheetId="3">#REF!</definedName>
    <definedName name="aaaa" localSheetId="1">#REF!</definedName>
    <definedName name="aaaa" localSheetId="2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1">#REF!</definedName>
    <definedName name="artistmgnt" localSheetId="2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1">#REF!</definedName>
    <definedName name="bliss" localSheetId="2">#REF!</definedName>
    <definedName name="bliss">#REF!</definedName>
    <definedName name="commercial" localSheetId="3">#REF!</definedName>
    <definedName name="commercial" localSheetId="1">#REF!</definedName>
    <definedName name="commercial" localSheetId="2">#REF!</definedName>
    <definedName name="commercial">#REF!</definedName>
    <definedName name="current_ya">2001</definedName>
    <definedName name="cv" localSheetId="3">'EQ-Conso 9-10'!cv</definedName>
    <definedName name="cv">cv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rilling" localSheetId="3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talk" localSheetId="3">#REF!</definedName>
    <definedName name="dtalk" localSheetId="1">#REF!</definedName>
    <definedName name="dtalk" localSheetId="2">#REF!</definedName>
    <definedName name="dtalk">#REF!</definedName>
    <definedName name="ebiz" localSheetId="3">#REF!</definedName>
    <definedName name="ebiz" localSheetId="1">#REF!</definedName>
    <definedName name="ebiz" localSheetId="2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1">#REF!</definedName>
    <definedName name="films" localSheetId="2">#REF!</definedName>
    <definedName name="films">#REF!</definedName>
    <definedName name="gmm" localSheetId="3">#REF!</definedName>
    <definedName name="gmm" localSheetId="1">#REF!</definedName>
    <definedName name="gmm" localSheetId="2">#REF!</definedName>
    <definedName name="gmm">#REF!</definedName>
    <definedName name="gmmpictures" localSheetId="3">#REF!</definedName>
    <definedName name="gmmpictures" localSheetId="1">#REF!</definedName>
    <definedName name="gmmpictures" localSheetId="2">#REF!</definedName>
    <definedName name="gmmpictures">#REF!</definedName>
    <definedName name="gmmpub" localSheetId="3">#REF!</definedName>
    <definedName name="gmmpub" localSheetId="1">#REF!</definedName>
    <definedName name="gmmpub" localSheetId="2">#REF!</definedName>
    <definedName name="gmmpub">#REF!</definedName>
    <definedName name="gmmtele1" localSheetId="3">#REF!</definedName>
    <definedName name="gmmtele1" localSheetId="1">#REF!</definedName>
    <definedName name="gmmtele1" localSheetId="2">#REF!</definedName>
    <definedName name="gmmtele1">#REF!</definedName>
    <definedName name="gmmtele2" localSheetId="3">#REF!</definedName>
    <definedName name="gmmtele2" localSheetId="1">#REF!</definedName>
    <definedName name="gmmtele2" localSheetId="2">#REF!</definedName>
    <definedName name="gmmtele2">#REF!</definedName>
    <definedName name="gmmthai" localSheetId="3">#REF!</definedName>
    <definedName name="gmmthai" localSheetId="1">#REF!</definedName>
    <definedName name="gmmthai" localSheetId="2">#REF!</definedName>
    <definedName name="gmmthai">#REF!</definedName>
    <definedName name="gmmtimes" localSheetId="3">#REF!</definedName>
    <definedName name="gmmtimes" localSheetId="1">#REF!</definedName>
    <definedName name="gmmtimes" localSheetId="2">#REF!</definedName>
    <definedName name="gmmtimes">#REF!</definedName>
    <definedName name="gth" localSheetId="3">#REF!</definedName>
    <definedName name="gth" localSheetId="1">#REF!</definedName>
    <definedName name="gth" localSheetId="2">#REF!</definedName>
    <definedName name="gth">#REF!</definedName>
    <definedName name="hitech" localSheetId="3" hidden="1">#REF!</definedName>
    <definedName name="hitech" localSheetId="1" hidden="1">#REF!</definedName>
    <definedName name="hitech" localSheetId="2" hidden="1">#REF!</definedName>
    <definedName name="hitech" hidden="1">#REF!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>{"'Eng (page2)'!$A$1:$D$52"}</definedName>
    <definedName name="image" localSheetId="3">#REF!</definedName>
    <definedName name="image" localSheetId="1">#REF!</definedName>
    <definedName name="image" localSheetId="2">#REF!</definedName>
    <definedName name="image">#REF!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magazine1" localSheetId="3">#REF!</definedName>
    <definedName name="magazine1" localSheetId="1">#REF!</definedName>
    <definedName name="magazine1" localSheetId="2">#REF!</definedName>
    <definedName name="magazine1">#REF!</definedName>
    <definedName name="magazine2" localSheetId="3">#REF!</definedName>
    <definedName name="magazine2" localSheetId="1">#REF!</definedName>
    <definedName name="magazine2" localSheetId="2">#REF!</definedName>
    <definedName name="magazine2">#REF!</definedName>
    <definedName name="mass" localSheetId="3">#REF!</definedName>
    <definedName name="mass" localSheetId="1">#REF!</definedName>
    <definedName name="mass" localSheetId="2">#REF!</definedName>
    <definedName name="mass">#REF!</definedName>
    <definedName name="Materiallities">2000000</definedName>
    <definedName name="media1" localSheetId="3">#REF!</definedName>
    <definedName name="media1" localSheetId="1">#REF!</definedName>
    <definedName name="media1" localSheetId="2">#REF!</definedName>
    <definedName name="media1">#REF!</definedName>
    <definedName name="media2" localSheetId="3">#REF!</definedName>
    <definedName name="media2" localSheetId="1">#REF!</definedName>
    <definedName name="media2" localSheetId="2">#REF!</definedName>
    <definedName name="media2">#REF!</definedName>
    <definedName name="mifa" localSheetId="3">#REF!</definedName>
    <definedName name="mifa" localSheetId="1">#REF!</definedName>
    <definedName name="mifa" localSheetId="2">#REF!</definedName>
    <definedName name="mifa">#REF!</definedName>
    <definedName name="movies" localSheetId="3">#REF!</definedName>
    <definedName name="movies" localSheetId="1">#REF!</definedName>
    <definedName name="movies" localSheetId="2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1">'[4]PL-Q_ธุรกิจ'!#REF!</definedName>
    <definedName name="PLQ_MB" localSheetId="2">'[4]PL-Q_ธุรกิจ'!#REF!</definedName>
    <definedName name="PLQ_MB">'[4]PL-Q_ธุรกิจ'!#REF!</definedName>
    <definedName name="_xlnm.Print_Area" localSheetId="0">'BS-2-4'!$B$1:$K$95</definedName>
    <definedName name="_xlnm.Print_Area" localSheetId="5">'CF 13-14'!$A$1:$I$91</definedName>
    <definedName name="_xlnm.Print_Area" localSheetId="3">'EQ-Conso 9-10'!$A$1:$R$64</definedName>
    <definedName name="_xlnm.Print_Area" localSheetId="4">'EQ-Separate 11-12'!$A$1:$K$47</definedName>
    <definedName name="_xlnm.Print_Area" localSheetId="1">'PL 5-6'!$A$1:$J$52</definedName>
    <definedName name="_xlnm.Print_Area" localSheetId="2">'PL 7-8'!$A$1:$J$52</definedName>
    <definedName name="_xlnm.Print_Area">#REF!</definedName>
    <definedName name="PRINT_AREA_MI" localSheetId="1">'[2]Detail-Sep'!#REF!</definedName>
    <definedName name="PRINT_AREA_MI" localSheetId="2">'[2]Detail-Sep'!#REF!</definedName>
    <definedName name="PRINT_AREA_MI">'[2]Detail-Sep'!#REF!</definedName>
    <definedName name="Print_Area_Reset" localSheetId="3">OFFSET(Full_Print,0,0,Last_Row)</definedName>
    <definedName name="Print_Area_Reset" localSheetId="1">OFFSET(Full_Print,0,0,Last_Row)</definedName>
    <definedName name="Print_Area_Reset" localSheetId="2">OFFSET(Full_Print,0,0,Last_Row)</definedName>
    <definedName name="Print_Area_Reset">OFFSET(Full_Print,0,0,Last_Row)</definedName>
    <definedName name="_xlnm.Print_Titles">'[2]Detail-Sep'!#REF!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ublishing1" localSheetId="3">#REF!</definedName>
    <definedName name="publishing1" localSheetId="1">#REF!</definedName>
    <definedName name="publishing1" localSheetId="2">#REF!</definedName>
    <definedName name="publishing1">#REF!</definedName>
    <definedName name="publishing2" localSheetId="3">#REF!</definedName>
    <definedName name="publishing2" localSheetId="1">#REF!</definedName>
    <definedName name="publishing2" localSheetId="2">#REF!</definedName>
    <definedName name="publishing2">#REF!</definedName>
    <definedName name="radio" localSheetId="3">#REF!</definedName>
    <definedName name="radio" localSheetId="1">#REF!</definedName>
    <definedName name="radio" localSheetId="2">#REF!</definedName>
    <definedName name="radio">#REF!</definedName>
    <definedName name="ray" localSheetId="3">#REF!</definedName>
    <definedName name="ray" localSheetId="1">#REF!</definedName>
    <definedName name="ray" localSheetId="2">#REF!</definedName>
    <definedName name="ray">#REF!</definedName>
    <definedName name="record" localSheetId="3">#REF!</definedName>
    <definedName name="record" localSheetId="1">#REF!</definedName>
    <definedName name="record" localSheetId="2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>{"'Eng (page2)'!$A$1:$D$52"}</definedName>
    <definedName name="showbiz" localSheetId="3">#REF!</definedName>
    <definedName name="showbiz" localSheetId="1">#REF!</definedName>
    <definedName name="showbiz" localSheetId="2">#REF!</definedName>
    <definedName name="showbiz">#REF!</definedName>
    <definedName name="ss" localSheetId="1">'[5]Detail-Sep'!#REF!</definedName>
    <definedName name="ss" localSheetId="2">'[5]Detail-Sep'!#REF!</definedName>
    <definedName name="ss">'[5]Detail-Sep'!#REF!</definedName>
    <definedName name="sss" localSheetId="3">{"'Eng (page2)'!$A$1:$D$52"}</definedName>
    <definedName name="sss">{"'Eng (page2)'!$A$1:$D$52"}</definedName>
    <definedName name="t" localSheetId="3">#REF!</definedName>
    <definedName name="t" localSheetId="1">#REF!</definedName>
    <definedName name="t" localSheetId="2">#REF!</definedName>
    <definedName name="t">#REF!</definedName>
    <definedName name="taiwan" localSheetId="3">#REF!</definedName>
    <definedName name="taiwan" localSheetId="1">#REF!</definedName>
    <definedName name="taiwan" localSheetId="2">#REF!</definedName>
    <definedName name="taiwan">#REF!</definedName>
    <definedName name="telemus" localSheetId="3">#REF!</definedName>
    <definedName name="telemus" localSheetId="1">#REF!</definedName>
    <definedName name="telemus" localSheetId="2">#REF!</definedName>
    <definedName name="telemus">#REF!</definedName>
    <definedName name="telenon" localSheetId="3">#REF!</definedName>
    <definedName name="telenon" localSheetId="1">#REF!</definedName>
    <definedName name="telenon" localSheetId="2">#REF!</definedName>
    <definedName name="telenon">#REF!</definedName>
    <definedName name="TextRefCopyRangeCount">3</definedName>
    <definedName name="tifa" localSheetId="3">#REF!</definedName>
    <definedName name="tifa" localSheetId="1">#REF!</definedName>
    <definedName name="tifa" localSheetId="2">#REF!</definedName>
    <definedName name="tifa">#REF!</definedName>
    <definedName name="TM1REBUILDOPTION">1</definedName>
    <definedName name="tom" localSheetId="3">{"'Eng (page2)'!$A$1:$D$52"}</definedName>
    <definedName name="tom">{"'Eng (page2)'!$A$1:$D$52"}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3" hidden="1">'EQ-Conso 9-10'!$A$1:$R$29</definedName>
    <definedName name="Z_DEBB2E38_AA91_4935_A1A5_35BF906F2210_.wvu.PrintArea" localSheetId="4" hidden="1">'EQ-Separate 11-12'!$A$1:$K$9</definedName>
    <definedName name="เงินเดือน" localSheetId="3">{"'Eng (page2)'!$A$1:$D$52"}</definedName>
    <definedName name="เงินเดือน">{"'Eng (page2)'!$A$1:$D$52"}</definedName>
    <definedName name="ออ" localSheetId="3">{"'Eng (page2)'!$A$1:$D$52"}</definedName>
    <definedName name="ออ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6" i="8" l="1"/>
  <c r="P59" i="8"/>
  <c r="N53" i="8"/>
  <c r="N54" i="8" s="1"/>
  <c r="P54" i="8"/>
  <c r="L54" i="8"/>
  <c r="J54" i="8"/>
  <c r="H54" i="8"/>
  <c r="F54" i="8"/>
  <c r="D54" i="8"/>
  <c r="P50" i="8"/>
  <c r="L50" i="8"/>
  <c r="L56" i="8" s="1"/>
  <c r="J50" i="8"/>
  <c r="J56" i="8" s="1"/>
  <c r="H50" i="8"/>
  <c r="H56" i="8" s="1"/>
  <c r="F50" i="8"/>
  <c r="F56" i="8" s="1"/>
  <c r="D50" i="8"/>
  <c r="D56" i="8" s="1"/>
  <c r="R53" i="8" l="1"/>
  <c r="R54" i="8" s="1"/>
  <c r="C78" i="10"/>
  <c r="G78" i="10"/>
  <c r="C79" i="10"/>
  <c r="G79" i="10"/>
  <c r="F29" i="10"/>
  <c r="G29" i="10"/>
  <c r="D29" i="10"/>
  <c r="E29" i="10"/>
  <c r="H29" i="10"/>
  <c r="I29" i="10"/>
  <c r="D13" i="11"/>
  <c r="D15" i="11" s="1"/>
  <c r="H13" i="11"/>
  <c r="H15" i="11" s="1"/>
  <c r="F15" i="11"/>
  <c r="J15" i="11"/>
  <c r="E55" i="12"/>
  <c r="I55" i="12"/>
  <c r="G55" i="12"/>
  <c r="K55" i="12"/>
  <c r="E49" i="12"/>
  <c r="I49" i="12"/>
  <c r="E50" i="12"/>
  <c r="I50" i="12"/>
  <c r="E27" i="12"/>
  <c r="I27" i="12"/>
  <c r="G29" i="12"/>
  <c r="K29" i="12"/>
  <c r="I29" i="12" l="1"/>
  <c r="E29" i="12"/>
  <c r="E90" i="10" l="1"/>
  <c r="L60" i="8" l="1"/>
  <c r="I43" i="9"/>
  <c r="N20" i="8"/>
  <c r="R20" i="8" s="1"/>
  <c r="F21" i="13"/>
  <c r="H49" i="13"/>
  <c r="F49" i="13"/>
  <c r="H44" i="13"/>
  <c r="I43" i="13"/>
  <c r="G43" i="13"/>
  <c r="E43" i="13"/>
  <c r="J21" i="13"/>
  <c r="H21" i="13"/>
  <c r="D21" i="13"/>
  <c r="J15" i="13"/>
  <c r="F15" i="13"/>
  <c r="H15" i="13"/>
  <c r="D15" i="13"/>
  <c r="H23" i="13" l="1"/>
  <c r="H26" i="13" s="1"/>
  <c r="H28" i="13" s="1"/>
  <c r="H31" i="13" s="1"/>
  <c r="H48" i="13" s="1"/>
  <c r="H50" i="13" s="1"/>
  <c r="G11" i="10" s="1"/>
  <c r="D23" i="13"/>
  <c r="D26" i="13" s="1"/>
  <c r="D28" i="13" s="1"/>
  <c r="D31" i="13" s="1"/>
  <c r="D43" i="13" s="1"/>
  <c r="J23" i="13"/>
  <c r="J26" i="13" s="1"/>
  <c r="J28" i="13" s="1"/>
  <c r="F23" i="13"/>
  <c r="F26" i="13" s="1"/>
  <c r="F28" i="13" s="1"/>
  <c r="D45" i="13" l="1"/>
  <c r="L59" i="8"/>
  <c r="H43" i="13"/>
  <c r="H45" i="13" s="1"/>
  <c r="I42" i="9"/>
  <c r="D48" i="13"/>
  <c r="D50" i="13" s="1"/>
  <c r="C11" i="10" s="1"/>
  <c r="C29" i="10" s="1"/>
  <c r="J31" i="13"/>
  <c r="J48" i="13" s="1"/>
  <c r="J50" i="13" s="1"/>
  <c r="I11" i="10" s="1"/>
  <c r="I16" i="9"/>
  <c r="F31" i="13"/>
  <c r="F48" i="13" s="1"/>
  <c r="F50" i="13" s="1"/>
  <c r="E11" i="10" s="1"/>
  <c r="L25" i="8"/>
  <c r="J43" i="13" l="1"/>
  <c r="J45" i="13" s="1"/>
  <c r="F43" i="13"/>
  <c r="F45" i="13" l="1"/>
  <c r="G20" i="9"/>
  <c r="E20" i="9"/>
  <c r="C20" i="9"/>
  <c r="J21" i="11" l="1"/>
  <c r="F21" i="11"/>
  <c r="G71" i="10" l="1"/>
  <c r="C71" i="10"/>
  <c r="D21" i="11"/>
  <c r="G84" i="10"/>
  <c r="C84" i="10"/>
  <c r="H21" i="11" l="1"/>
  <c r="K34" i="9"/>
  <c r="K13" i="9"/>
  <c r="I13" i="9"/>
  <c r="G13" i="9"/>
  <c r="E13" i="9"/>
  <c r="C13" i="9"/>
  <c r="R14" i="8"/>
  <c r="P14" i="8"/>
  <c r="L14" i="8"/>
  <c r="J14" i="8"/>
  <c r="H14" i="8"/>
  <c r="F14" i="8"/>
  <c r="D14" i="8"/>
  <c r="K12" i="9"/>
  <c r="K11" i="9"/>
  <c r="N44" i="8"/>
  <c r="R44" i="8" s="1"/>
  <c r="N13" i="8"/>
  <c r="N12" i="8"/>
  <c r="N14" i="8" s="1"/>
  <c r="N21" i="8"/>
  <c r="C68" i="10" l="1"/>
  <c r="E68" i="10"/>
  <c r="I68" i="10"/>
  <c r="G68" i="10"/>
  <c r="G81" i="10" l="1"/>
  <c r="H49" i="11" l="1"/>
  <c r="F49" i="11"/>
  <c r="G43" i="11"/>
  <c r="I43" i="11"/>
  <c r="E43" i="11"/>
  <c r="E63" i="12"/>
  <c r="D84" i="10"/>
  <c r="F84" i="10"/>
  <c r="H84" i="10"/>
  <c r="E81" i="10"/>
  <c r="D43" i="10"/>
  <c r="D46" i="10" s="1"/>
  <c r="D83" i="10" s="1"/>
  <c r="F43" i="10"/>
  <c r="F46" i="10" s="1"/>
  <c r="F83" i="10" s="1"/>
  <c r="H43" i="10"/>
  <c r="H46" i="10" s="1"/>
  <c r="H83" i="10" s="1"/>
  <c r="D85" i="10" l="1"/>
  <c r="C81" i="10"/>
  <c r="H85" i="10"/>
  <c r="F85" i="10"/>
  <c r="I39" i="9" l="1"/>
  <c r="G39" i="9"/>
  <c r="E39" i="9"/>
  <c r="C39" i="9"/>
  <c r="G44" i="9"/>
  <c r="E44" i="9"/>
  <c r="C44" i="9"/>
  <c r="K43" i="9"/>
  <c r="K38" i="9"/>
  <c r="K39" i="9" s="1"/>
  <c r="K33" i="9"/>
  <c r="K32" i="9"/>
  <c r="G18" i="9"/>
  <c r="E18" i="9"/>
  <c r="C18" i="9"/>
  <c r="K17" i="9"/>
  <c r="D61" i="8"/>
  <c r="D63" i="8" s="1"/>
  <c r="N60" i="8"/>
  <c r="R60" i="8" s="1"/>
  <c r="N18" i="8"/>
  <c r="R18" i="8" s="1"/>
  <c r="N48" i="8"/>
  <c r="N26" i="8"/>
  <c r="R26" i="8" s="1"/>
  <c r="P27" i="8"/>
  <c r="J27" i="8"/>
  <c r="H27" i="8"/>
  <c r="F27" i="8"/>
  <c r="D27" i="8"/>
  <c r="J22" i="8"/>
  <c r="F22" i="8"/>
  <c r="D22" i="8"/>
  <c r="R48" i="8" l="1"/>
  <c r="I63" i="12"/>
  <c r="I81" i="10" l="1"/>
  <c r="J29" i="8"/>
  <c r="F29" i="8"/>
  <c r="D29" i="8"/>
  <c r="R21" i="8"/>
  <c r="H44" i="11"/>
  <c r="H22" i="8" l="1"/>
  <c r="L22" i="8"/>
  <c r="P22" i="8"/>
  <c r="P29" i="8" s="1"/>
  <c r="H29" i="8"/>
  <c r="R22" i="8" l="1"/>
  <c r="N22" i="8"/>
  <c r="G65" i="12" l="1"/>
  <c r="I65" i="12" l="1"/>
  <c r="N49" i="8"/>
  <c r="G46" i="9"/>
  <c r="E46" i="9"/>
  <c r="C46" i="9"/>
  <c r="P61" i="8"/>
  <c r="P63" i="8" s="1"/>
  <c r="J61" i="8"/>
  <c r="J63" i="8" s="1"/>
  <c r="H61" i="8"/>
  <c r="H63" i="8" s="1"/>
  <c r="F61" i="8"/>
  <c r="F63" i="8" s="1"/>
  <c r="R49" i="8" l="1"/>
  <c r="R50" i="8" s="1"/>
  <c r="R56" i="8" s="1"/>
  <c r="N50" i="8"/>
  <c r="N56" i="8" s="1"/>
  <c r="K65" i="12"/>
  <c r="K89" i="12" l="1"/>
  <c r="K91" i="12" s="1"/>
  <c r="G89" i="12"/>
  <c r="G91" i="12" s="1"/>
  <c r="E65" i="12"/>
  <c r="K67" i="12"/>
  <c r="G67" i="12"/>
  <c r="I67" i="12"/>
  <c r="K17" i="12"/>
  <c r="G17" i="12"/>
  <c r="E17" i="12"/>
  <c r="I17" i="12"/>
  <c r="G93" i="12" l="1"/>
  <c r="E67" i="12"/>
  <c r="K93" i="12"/>
  <c r="G31" i="12"/>
  <c r="K31" i="12"/>
  <c r="E31" i="12"/>
  <c r="I31" i="12"/>
  <c r="K97" i="12" l="1"/>
  <c r="G97" i="12"/>
  <c r="D23" i="11" l="1"/>
  <c r="D26" i="11" s="1"/>
  <c r="D28" i="11" l="1"/>
  <c r="D31" i="11" s="1"/>
  <c r="D48" i="11" s="1"/>
  <c r="D50" i="11" s="1"/>
  <c r="C43" i="10" s="1"/>
  <c r="C46" i="10" s="1"/>
  <c r="C83" i="10" s="1"/>
  <c r="C85" i="10" s="1"/>
  <c r="D43" i="11" l="1"/>
  <c r="D45" i="11" s="1"/>
  <c r="N59" i="8"/>
  <c r="L61" i="8"/>
  <c r="L63" i="8" l="1"/>
  <c r="E88" i="12" s="1"/>
  <c r="E89" i="12" s="1"/>
  <c r="E91" i="12" s="1"/>
  <c r="E93" i="12" s="1"/>
  <c r="E97" i="12" s="1"/>
  <c r="N61" i="8"/>
  <c r="N63" i="8" s="1"/>
  <c r="R59" i="8"/>
  <c r="R61" i="8" s="1"/>
  <c r="R63" i="8" s="1"/>
  <c r="F23" i="11"/>
  <c r="F26" i="11" s="1"/>
  <c r="F28" i="11" s="1"/>
  <c r="F31" i="11" s="1"/>
  <c r="F48" i="11" l="1"/>
  <c r="F50" i="11" s="1"/>
  <c r="E43" i="10" s="1"/>
  <c r="E46" i="10" s="1"/>
  <c r="E83" i="10" s="1"/>
  <c r="E85" i="10" s="1"/>
  <c r="F43" i="11"/>
  <c r="F45" i="11" l="1"/>
  <c r="N25" i="8"/>
  <c r="L27" i="8"/>
  <c r="L29" i="8" s="1"/>
  <c r="N27" i="8" l="1"/>
  <c r="N29" i="8" s="1"/>
  <c r="R25" i="8"/>
  <c r="R27" i="8" s="1"/>
  <c r="R29" i="8" s="1"/>
  <c r="H23" i="11"/>
  <c r="H26" i="11" s="1"/>
  <c r="H28" i="11" l="1"/>
  <c r="H31" i="11" s="1"/>
  <c r="H48" i="11" l="1"/>
  <c r="H50" i="11" s="1"/>
  <c r="G43" i="10" s="1"/>
  <c r="G46" i="10" s="1"/>
  <c r="G83" i="10" s="1"/>
  <c r="G85" i="10" s="1"/>
  <c r="H43" i="11"/>
  <c r="H45" i="11" s="1"/>
  <c r="K42" i="9"/>
  <c r="K44" i="9" s="1"/>
  <c r="K46" i="9" s="1"/>
  <c r="I44" i="9"/>
  <c r="I46" i="9" s="1"/>
  <c r="I88" i="12" s="1"/>
  <c r="I89" i="12" s="1"/>
  <c r="I91" i="12" s="1"/>
  <c r="I93" i="12" s="1"/>
  <c r="I97" i="12" s="1"/>
  <c r="J23" i="11"/>
  <c r="J26" i="11" s="1"/>
  <c r="J28" i="11" s="1"/>
  <c r="J31" i="11" s="1"/>
  <c r="I18" i="9" l="1"/>
  <c r="I20" i="9" s="1"/>
  <c r="K16" i="9"/>
  <c r="K18" i="9" s="1"/>
  <c r="K20" i="9" s="1"/>
  <c r="J43" i="11"/>
  <c r="J48" i="11"/>
  <c r="J50" i="11" s="1"/>
  <c r="I43" i="10" s="1"/>
  <c r="I46" i="10" s="1"/>
  <c r="I83" i="10" s="1"/>
  <c r="I85" i="10" s="1"/>
  <c r="J45" i="11" l="1"/>
</calcChain>
</file>

<file path=xl/sharedStrings.xml><?xml version="1.0" encoding="utf-8"?>
<sst xmlns="http://schemas.openxmlformats.org/spreadsheetml/2006/main" count="477" uniqueCount="230">
  <si>
    <t>Non-controlling interests</t>
  </si>
  <si>
    <t>Other non-current liabilities</t>
  </si>
  <si>
    <t>Retention payables</t>
  </si>
  <si>
    <t>Other current liabilities</t>
  </si>
  <si>
    <t>Accrued expenses</t>
  </si>
  <si>
    <t>Current income tax payable</t>
  </si>
  <si>
    <t>Trade and other current payables</t>
  </si>
  <si>
    <t>Refundable deposits</t>
  </si>
  <si>
    <t>Current tax asset</t>
  </si>
  <si>
    <t>Finance costs</t>
  </si>
  <si>
    <t>Administrative expenses</t>
  </si>
  <si>
    <t>Other income</t>
  </si>
  <si>
    <t>equity</t>
  </si>
  <si>
    <t xml:space="preserve"> interests </t>
  </si>
  <si>
    <t xml:space="preserve"> the parent </t>
  </si>
  <si>
    <t>common control</t>
  </si>
  <si>
    <t>share capital</t>
  </si>
  <si>
    <t>Non-controlling</t>
  </si>
  <si>
    <t>owners of</t>
  </si>
  <si>
    <t>Unappropriated</t>
  </si>
  <si>
    <t>combination under</t>
  </si>
  <si>
    <t>attributable to</t>
  </si>
  <si>
    <t xml:space="preserve">on business </t>
  </si>
  <si>
    <t>Equity</t>
  </si>
  <si>
    <t>Surplus</t>
  </si>
  <si>
    <t>legal reserve</t>
  </si>
  <si>
    <t>Total</t>
  </si>
  <si>
    <t xml:space="preserve">Accrued expenses </t>
  </si>
  <si>
    <t>Other non-current assets</t>
  </si>
  <si>
    <t>Other current assets</t>
  </si>
  <si>
    <t xml:space="preserve">Inventories </t>
  </si>
  <si>
    <t>Interest income</t>
  </si>
  <si>
    <t>Reversal of provision for decommissioning costs</t>
  </si>
  <si>
    <t>Management fee income and others</t>
  </si>
  <si>
    <t>Trade and other current receivables</t>
  </si>
  <si>
    <t>Cash refund from withholding income tax deducted at sources</t>
  </si>
  <si>
    <t>Retained earnings</t>
  </si>
  <si>
    <t>Repayment of short-term borrowings from financial institutions</t>
  </si>
  <si>
    <t>Goodwill</t>
  </si>
  <si>
    <t>Deferred tax assets</t>
  </si>
  <si>
    <t>Deferred income of membership fee</t>
  </si>
  <si>
    <t>Share premium on ordinary shares</t>
  </si>
  <si>
    <t>Share premium</t>
  </si>
  <si>
    <t>on ordinary shares</t>
  </si>
  <si>
    <t>Dividend income</t>
  </si>
  <si>
    <t>Payment of expenses relating to increase in share capital</t>
  </si>
  <si>
    <t>Employee retirement benefit paid</t>
  </si>
  <si>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</si>
  <si>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</si>
  <si>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</si>
  <si>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</si>
  <si>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</si>
  <si>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</si>
  <si>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</si>
  <si>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</si>
  <si>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</si>
  <si>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</si>
  <si>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</si>
  <si>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</si>
  <si>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Separate</t>
  </si>
  <si>
    <t>TAS 1.54(d)</t>
  </si>
  <si>
    <t>Current assets</t>
  </si>
  <si>
    <t>TAS 1.54(h)</t>
  </si>
  <si>
    <t xml:space="preserve">Cash and cash equivalents </t>
  </si>
  <si>
    <t>Short-term loans to related parties</t>
  </si>
  <si>
    <t>Inventories</t>
  </si>
  <si>
    <t>TAS 1.54(j), 1.60</t>
  </si>
  <si>
    <t xml:space="preserve">Total current assets </t>
  </si>
  <si>
    <t>Non-current assets</t>
  </si>
  <si>
    <t>Investment in an associate</t>
  </si>
  <si>
    <t>Investments in subsidiaries</t>
  </si>
  <si>
    <t>Property, plant and equipment</t>
  </si>
  <si>
    <t>Intangible assets other than goodwill</t>
  </si>
  <si>
    <t xml:space="preserve">Total non-current assets </t>
  </si>
  <si>
    <t>Total assets</t>
  </si>
  <si>
    <t xml:space="preserve">Consolidated </t>
  </si>
  <si>
    <t>Liabilities and equity</t>
  </si>
  <si>
    <t>TAS 1.54(k)</t>
  </si>
  <si>
    <t>Current liabilities</t>
  </si>
  <si>
    <t>Short-term borrowings from related parties</t>
  </si>
  <si>
    <t xml:space="preserve">Current portion of lease liabilities </t>
  </si>
  <si>
    <t>Current portion of deferred income of</t>
  </si>
  <si>
    <t xml:space="preserve">   membership fee</t>
  </si>
  <si>
    <t>Current provisions for loyalty programmes</t>
  </si>
  <si>
    <t>TAS 1.54(m)</t>
  </si>
  <si>
    <t xml:space="preserve">Total current liabilities </t>
  </si>
  <si>
    <t>TAS 1.54(o), 56</t>
  </si>
  <si>
    <t xml:space="preserve">Non-current liabilities </t>
  </si>
  <si>
    <t>Non-current provisions for employee benefits</t>
  </si>
  <si>
    <t>Non-current provisions for decommissioning costs</t>
  </si>
  <si>
    <t>Unearned income</t>
  </si>
  <si>
    <t xml:space="preserve">Total non-current liabilities </t>
  </si>
  <si>
    <t>Total liabilities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</si>
  <si>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</si>
  <si>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</si>
  <si>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</si>
  <si>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</si>
  <si>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</si>
  <si>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</si>
  <si>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</si>
  <si>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</si>
  <si>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</si>
  <si>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Total liabilities and equity</t>
  </si>
  <si>
    <t xml:space="preserve">financial statements </t>
  </si>
  <si>
    <t>2020</t>
  </si>
  <si>
    <t>Revenues</t>
  </si>
  <si>
    <t>Expenses</t>
  </si>
  <si>
    <t>Total revenues</t>
  </si>
  <si>
    <t>Total expenses</t>
  </si>
  <si>
    <t>Costs of sales of goods and services</t>
  </si>
  <si>
    <t>Selling expenses</t>
  </si>
  <si>
    <t>Total comprehensive income (expense) for the period</t>
  </si>
  <si>
    <t>Statement of comprehensive income (Unaudited)</t>
  </si>
  <si>
    <t>Profit (loss) attributable to:</t>
  </si>
  <si>
    <t xml:space="preserve">   Owners of the parent</t>
  </si>
  <si>
    <t xml:space="preserve">   Non-controlling interests</t>
  </si>
  <si>
    <t>Statement of changes in equity (Unaudited)</t>
  </si>
  <si>
    <t>Issued and</t>
  </si>
  <si>
    <t>paid-up</t>
  </si>
  <si>
    <t>on ordinary</t>
  </si>
  <si>
    <t>shares</t>
  </si>
  <si>
    <t>Appropriated</t>
  </si>
  <si>
    <t>to legal reserve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</si>
  <si>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</si>
  <si>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</si>
  <si>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</si>
  <si>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Total contributions by and distributions to owners of the parent</t>
  </si>
  <si>
    <t xml:space="preserve">    Other comprehensive income</t>
  </si>
  <si>
    <t>Balance at 31 December 2019 - as reported</t>
  </si>
  <si>
    <t>Impact of changes in accounting policies</t>
  </si>
  <si>
    <t>Transactions  with owners, recorded directly in equity</t>
  </si>
  <si>
    <t xml:space="preserve">Issued and </t>
  </si>
  <si>
    <t>Balance at 1 January 2020</t>
  </si>
  <si>
    <t>Statement of cash flows (Unaudited)</t>
  </si>
  <si>
    <t>Cash flows from operating activities</t>
  </si>
  <si>
    <t>Adjustments to reconcile profit (loss) to cash receipts (payments)</t>
  </si>
  <si>
    <t>CONSO</t>
  </si>
  <si>
    <t>SEP</t>
  </si>
  <si>
    <t>Total comprehensive income (expense) attributable to:</t>
  </si>
  <si>
    <t>Current portion of deferred income</t>
  </si>
  <si>
    <t>Deferred income</t>
  </si>
  <si>
    <t xml:space="preserve">    Loss</t>
  </si>
  <si>
    <t>Zen Corporation Group Public Company Limited and its Subsdiaries</t>
  </si>
  <si>
    <t xml:space="preserve">Consolidated financial statements </t>
  </si>
  <si>
    <t xml:space="preserve">Retained earnings (deficit) </t>
  </si>
  <si>
    <t>(deficit)</t>
  </si>
  <si>
    <t xml:space="preserve">Separate financial statements </t>
  </si>
  <si>
    <t>Appropriated to</t>
  </si>
  <si>
    <t>Three-month period ended</t>
  </si>
  <si>
    <t>Other comprehensive income for the period</t>
  </si>
  <si>
    <t>Transactions with owners, recorded directly in equity</t>
  </si>
  <si>
    <t xml:space="preserve">   Issue of ordinary shares</t>
  </si>
  <si>
    <t xml:space="preserve">   Dividends</t>
  </si>
  <si>
    <t xml:space="preserve">   Contributions by and distributions to owners </t>
  </si>
  <si>
    <t xml:space="preserve">   Total contributions by and distributions to owners </t>
  </si>
  <si>
    <t>Depreciation and amortisation</t>
  </si>
  <si>
    <t>Provision for employee benefits</t>
  </si>
  <si>
    <t>Impairment loss on receivables</t>
  </si>
  <si>
    <t>Changes in operating assets and liabilities</t>
  </si>
  <si>
    <t>Provisions for employee benefit paid</t>
  </si>
  <si>
    <t>Acquisition of interest in associate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</si>
  <si>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</si>
  <si>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</si>
  <si>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</si>
  <si>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</si>
  <si>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</si>
  <si>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Cash flows from investing activities</t>
  </si>
  <si>
    <t>Cash flows from financing activities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</si>
  <si>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</si>
  <si>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</si>
  <si>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</si>
  <si>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</si>
  <si>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</si>
  <si>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Interest paid</t>
  </si>
  <si>
    <t>Net cash from (used in) investing activities</t>
  </si>
  <si>
    <t>Taxes paid</t>
  </si>
  <si>
    <t>Revenue from sales of goods and services</t>
  </si>
  <si>
    <t>Gain on disposal of right-of-use assets</t>
  </si>
  <si>
    <t>2021</t>
  </si>
  <si>
    <t>Balance as at 1 January 2020</t>
  </si>
  <si>
    <t>Balance at 1 January 2021</t>
  </si>
  <si>
    <t>Non-cash transactions</t>
  </si>
  <si>
    <t>7</t>
  </si>
  <si>
    <t>Right-of-use assets</t>
  </si>
  <si>
    <t>5</t>
  </si>
  <si>
    <t>Lease liabilities</t>
  </si>
  <si>
    <t>Differences on a granted concession</t>
  </si>
  <si>
    <t>Recognition of deferred income</t>
  </si>
  <si>
    <t>Provision for loyalty programmes</t>
  </si>
  <si>
    <t>Reversal of impairment loss on assets</t>
  </si>
  <si>
    <t>Payment of lease liabilities</t>
  </si>
  <si>
    <t>Increase in right-of-use assets</t>
  </si>
  <si>
    <t>Decrease in right-of-use assets</t>
  </si>
  <si>
    <t>Surplus on business combination under common control</t>
  </si>
  <si>
    <t>Share of loss of associate accounted for using equity method</t>
  </si>
  <si>
    <t>Share of loss of associate accounted for using equity method, net of tax</t>
  </si>
  <si>
    <t xml:space="preserve">Net cash generated from (used in) operating </t>
  </si>
  <si>
    <t>Net cash from (used in) operating activities</t>
  </si>
  <si>
    <t>Decommissioning costs paid</t>
  </si>
  <si>
    <t>Cash and cash equivalents at 1 January</t>
  </si>
  <si>
    <t>Comprehensive income for the period</t>
  </si>
  <si>
    <t>Decrease in lease liabilities from rent concessions</t>
  </si>
  <si>
    <t>30 June</t>
  </si>
  <si>
    <t>Six-month period ended</t>
  </si>
  <si>
    <t>Balance as at 30 June 2020</t>
  </si>
  <si>
    <t>Six-month period ended 30 June 2020</t>
  </si>
  <si>
    <t>Six-month period ended 30 June 2021</t>
  </si>
  <si>
    <t xml:space="preserve"> 30 June</t>
  </si>
  <si>
    <t>Cash and cash equivalents at 30 June</t>
  </si>
  <si>
    <t>Balance at 30 June 2021</t>
  </si>
  <si>
    <t>Balance as at 30 June 2021</t>
  </si>
  <si>
    <t>Payment to owners to acquire the entity's shares</t>
  </si>
  <si>
    <t>4</t>
  </si>
  <si>
    <t>6</t>
  </si>
  <si>
    <t>Loss (gain) on disposal of property, plant and equipment and intangible assets</t>
  </si>
  <si>
    <t>5, 8</t>
  </si>
  <si>
    <t>Tax income</t>
  </si>
  <si>
    <t>Loss from operating activities</t>
  </si>
  <si>
    <t>Loss before income tax expense</t>
  </si>
  <si>
    <t>Loss for the period</t>
  </si>
  <si>
    <r>
      <t xml:space="preserve">Basic loss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</si>
  <si>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(loss)</t>
  </si>
  <si>
    <t>Reversal of loss on inventories devaluation and deteriorate</t>
  </si>
  <si>
    <t xml:space="preserve">Net cash used in financing activities  </t>
  </si>
  <si>
    <t>Net decrease in cash and cash equivalents</t>
  </si>
  <si>
    <t xml:space="preserve">  Changes in ownership interests in subsidiaries</t>
  </si>
  <si>
    <t xml:space="preserve">  Total changes in ownership interests in subsidiaries</t>
  </si>
  <si>
    <t xml:space="preserve">  Acquisition of a subsidiary with Non-controling interests</t>
  </si>
  <si>
    <t>Total transactions with owners, recorded directly in equity</t>
  </si>
  <si>
    <t>Acquisition of a subsidiary, net of cash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</si>
</sst>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3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5"/>
      <color theme="1"/>
      <name val="Angsana New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</cellStyleXfs>
  <cellXfs count="347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10" fillId="0" borderId="0" xfId="1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8" fillId="0" borderId="0" xfId="1" quotePrefix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0" fontId="8" fillId="0" borderId="0" xfId="1" applyNumberFormat="1" applyFont="1" applyAlignment="1">
      <alignment horizontal="center"/>
    </xf>
    <xf numFmtId="165" fontId="15" fillId="0" borderId="0" xfId="0" applyFont="1" applyAlignment="1">
      <alignment horizontal="center"/>
    </xf>
    <xf numFmtId="165" fontId="16" fillId="0" borderId="0" xfId="0" applyFont="1"/>
    <xf numFmtId="166" fontId="8" fillId="0" borderId="0" xfId="1" applyNumberFormat="1" applyFont="1" applyAlignment="1">
      <alignment vertical="center"/>
    </xf>
    <xf numFmtId="165" fontId="12" fillId="0" borderId="0" xfId="0" applyFont="1" applyAlignment="1">
      <alignment wrapText="1"/>
    </xf>
    <xf numFmtId="166" fontId="12" fillId="0" borderId="2" xfId="1" applyNumberFormat="1" applyFont="1" applyBorder="1"/>
    <xf numFmtId="166" fontId="12" fillId="0" borderId="0" xfId="1" applyNumberFormat="1" applyFont="1"/>
    <xf numFmtId="165" fontId="8" fillId="0" borderId="0" xfId="0" applyFont="1" applyAlignment="1">
      <alignment horizontal="left" vertical="center"/>
    </xf>
    <xf numFmtId="165" fontId="12" fillId="0" borderId="0" xfId="0" applyFont="1" applyAlignment="1">
      <alignment vertical="center" wrapText="1"/>
    </xf>
    <xf numFmtId="165" fontId="12" fillId="0" borderId="0" xfId="0" applyFont="1"/>
    <xf numFmtId="166" fontId="12" fillId="0" borderId="1" xfId="1" applyNumberFormat="1" applyFont="1" applyBorder="1" applyAlignment="1">
      <alignment horizontal="left"/>
    </xf>
    <xf numFmtId="166" fontId="12" fillId="0" borderId="1" xfId="1" applyNumberFormat="1" applyFont="1" applyBorder="1"/>
    <xf numFmtId="165" fontId="12" fillId="0" borderId="0" xfId="0" applyFont="1" applyAlignment="1">
      <alignment vertical="center"/>
    </xf>
    <xf numFmtId="166" fontId="12" fillId="0" borderId="0" xfId="1" applyNumberFormat="1" applyFont="1" applyAlignment="1">
      <alignment vertical="center"/>
    </xf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6" fontId="12" fillId="0" borderId="3" xfId="1" applyNumberFormat="1" applyFont="1" applyBorder="1"/>
    <xf numFmtId="165" fontId="16" fillId="0" borderId="0" xfId="0" applyFont="1" applyAlignment="1">
      <alignment horizontal="left"/>
    </xf>
    <xf numFmtId="37" fontId="8" fillId="0" borderId="0" xfId="25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166" fontId="8" fillId="0" borderId="1" xfId="1" applyNumberFormat="1" applyFont="1" applyBorder="1"/>
    <xf numFmtId="49" fontId="8" fillId="0" borderId="0" xfId="0" applyNumberFormat="1" applyFont="1" applyAlignment="1">
      <alignment horizontal="left" wrapText="1"/>
    </xf>
    <xf numFmtId="166" fontId="8" fillId="0" borderId="3" xfId="1" applyNumberFormat="1" applyFont="1" applyBorder="1"/>
    <xf numFmtId="165" fontId="13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37" fontId="12" fillId="0" borderId="0" xfId="0" applyNumberFormat="1" applyFont="1"/>
    <xf numFmtId="37" fontId="8" fillId="0" borderId="0" xfId="0" applyNumberFormat="1" applyFont="1"/>
    <xf numFmtId="49" fontId="8" fillId="0" borderId="0" xfId="1" quotePrefix="1" applyNumberFormat="1" applyFont="1" applyAlignment="1">
      <alignment horizontal="center" wrapText="1"/>
    </xf>
    <xf numFmtId="49" fontId="10" fillId="0" borderId="0" xfId="0" applyNumberFormat="1" applyFont="1"/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center"/>
    </xf>
    <xf numFmtId="49" fontId="15" fillId="0" borderId="0" xfId="25" applyNumberFormat="1" applyFont="1" applyAlignment="1">
      <alignment horizontal="center"/>
    </xf>
    <xf numFmtId="49" fontId="15" fillId="0" borderId="0" xfId="25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5" fillId="0" borderId="0" xfId="25" quotePrefix="1" applyNumberFormat="1" applyFont="1" applyAlignment="1">
      <alignment horizontal="center"/>
    </xf>
    <xf numFmtId="49" fontId="16" fillId="0" borderId="0" xfId="25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right"/>
    </xf>
    <xf numFmtId="0" fontId="9" fillId="0" borderId="0" xfId="5" applyNumberFormat="1" applyFont="1" applyFill="1" applyAlignment="1">
      <alignment horizontal="left"/>
    </xf>
    <xf numFmtId="0" fontId="9" fillId="0" borderId="0" xfId="5" applyNumberFormat="1" applyFont="1" applyFill="1" applyAlignment="1">
      <alignment horizontal="center"/>
    </xf>
    <xf numFmtId="0" fontId="18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right"/>
    </xf>
    <xf numFmtId="0" fontId="10" fillId="0" borderId="0" xfId="5" applyNumberFormat="1" applyFont="1" applyFill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9" fillId="0" borderId="0" xfId="5" applyNumberFormat="1" applyFont="1" applyFill="1" applyBorder="1" applyAlignment="1">
      <alignment horizontal="center"/>
    </xf>
    <xf numFmtId="0" fontId="20" fillId="0" borderId="0" xfId="5" applyNumberFormat="1" applyFont="1" applyFill="1" applyAlignment="1">
      <alignment horizontal="right"/>
    </xf>
    <xf numFmtId="0" fontId="20" fillId="0" borderId="0" xfId="5" applyNumberFormat="1" applyFont="1" applyFill="1" applyAlignment="1">
      <alignment horizontal="center"/>
    </xf>
    <xf numFmtId="0" fontId="21" fillId="0" borderId="0" xfId="5" applyNumberFormat="1" applyFont="1" applyFill="1" applyAlignment="1">
      <alignment horizontal="center"/>
    </xf>
    <xf numFmtId="0" fontId="22" fillId="0" borderId="0" xfId="5" applyNumberFormat="1" applyFont="1" applyFill="1" applyAlignment="1">
      <alignment horizontal="center"/>
    </xf>
    <xf numFmtId="37" fontId="23" fillId="0" borderId="0" xfId="0" applyNumberFormat="1" applyFont="1" applyAlignment="1">
      <alignment horizontal="center"/>
    </xf>
    <xf numFmtId="0" fontId="12" fillId="0" borderId="0" xfId="5" applyNumberFormat="1" applyFont="1" applyFill="1" applyAlignment="1">
      <alignment horizontal="left"/>
    </xf>
    <xf numFmtId="0" fontId="8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15" fillId="0" borderId="0" xfId="5" applyNumberFormat="1" applyFont="1" applyFill="1" applyAlignment="1">
      <alignment horizontal="center"/>
    </xf>
    <xf numFmtId="0" fontId="17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left"/>
    </xf>
    <xf numFmtId="0" fontId="8" fillId="0" borderId="0" xfId="18" applyNumberFormat="1" applyFont="1" applyFill="1" applyAlignment="1">
      <alignment horizontal="left"/>
    </xf>
    <xf numFmtId="0" fontId="8" fillId="0" borderId="0" xfId="18" applyNumberFormat="1" applyFont="1" applyFill="1" applyBorder="1" applyAlignment="1">
      <alignment horizontal="left"/>
    </xf>
    <xf numFmtId="0" fontId="16" fillId="0" borderId="0" xfId="5" applyNumberFormat="1" applyFont="1" applyFill="1" applyAlignment="1">
      <alignment horizontal="left"/>
    </xf>
    <xf numFmtId="0" fontId="8" fillId="0" borderId="0" xfId="21" applyNumberFormat="1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8" applyNumberFormat="1" applyFont="1" applyFill="1" applyAlignment="1">
      <alignment horizontal="left"/>
    </xf>
    <xf numFmtId="166" fontId="17" fillId="0" borderId="3" xfId="1" applyNumberFormat="1" applyFont="1" applyFill="1" applyBorder="1" applyAlignment="1">
      <alignment horizontal="center"/>
    </xf>
    <xf numFmtId="166" fontId="17" fillId="0" borderId="0" xfId="1" applyNumberFormat="1" applyFont="1" applyFill="1" applyAlignment="1">
      <alignment horizontal="center"/>
    </xf>
    <xf numFmtId="0" fontId="17" fillId="0" borderId="0" xfId="5" applyNumberFormat="1" applyFont="1" applyFill="1" applyAlignment="1">
      <alignment horizontal="center"/>
    </xf>
    <xf numFmtId="0" fontId="15" fillId="0" borderId="0" xfId="18" applyNumberFormat="1" applyFont="1" applyFill="1" applyBorder="1" applyAlignment="1">
      <alignment horizontal="center"/>
    </xf>
    <xf numFmtId="0" fontId="8" fillId="0" borderId="0" xfId="18" applyNumberFormat="1" applyFont="1" applyFill="1" applyBorder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2" xfId="1" applyNumberFormat="1" applyFont="1" applyFill="1" applyBorder="1" applyAlignment="1">
      <alignment horizontal="center"/>
    </xf>
    <xf numFmtId="165" fontId="25" fillId="0" borderId="0" xfId="0" applyFont="1"/>
    <xf numFmtId="40" fontId="12" fillId="0" borderId="0" xfId="4" applyNumberFormat="1" applyFont="1" applyFill="1" applyAlignment="1"/>
    <xf numFmtId="0" fontId="8" fillId="0" borderId="0" xfId="22" applyFont="1" applyFill="1" applyAlignment="1">
      <alignment horizontal="centerContinuous"/>
    </xf>
    <xf numFmtId="0" fontId="8" fillId="0" borderId="0" xfId="8" applyFont="1" applyFill="1" applyAlignment="1">
      <alignment horizontal="center"/>
    </xf>
    <xf numFmtId="0" fontId="8" fillId="0" borderId="0" xfId="8" applyFont="1" applyFill="1" applyAlignment="1">
      <alignment horizontal="right"/>
    </xf>
    <xf numFmtId="0" fontId="8" fillId="0" borderId="0" xfId="22" applyFont="1" applyFill="1" applyAlignment="1"/>
    <xf numFmtId="43" fontId="8" fillId="0" borderId="0" xfId="1" applyFont="1" applyFill="1" applyAlignment="1"/>
    <xf numFmtId="0" fontId="8" fillId="0" borderId="0" xfId="22" applyFont="1" applyFill="1" applyBorder="1" applyAlignment="1">
      <alignment horizontal="centerContinuous"/>
    </xf>
    <xf numFmtId="0" fontId="12" fillId="0" borderId="0" xfId="8" applyFont="1" applyFill="1" applyAlignment="1">
      <alignment horizontal="left"/>
    </xf>
    <xf numFmtId="0" fontId="8" fillId="0" borderId="0" xfId="22" applyFont="1" applyFill="1" applyBorder="1" applyAlignment="1"/>
    <xf numFmtId="43" fontId="8" fillId="0" borderId="0" xfId="1" applyFont="1" applyFill="1" applyBorder="1" applyAlignment="1"/>
    <xf numFmtId="0" fontId="12" fillId="0" borderId="0" xfId="22" applyFont="1" applyFill="1" applyBorder="1" applyAlignment="1"/>
    <xf numFmtId="166" fontId="8" fillId="0" borderId="0" xfId="19" applyNumberFormat="1" applyFont="1" applyFill="1" applyBorder="1" applyAlignment="1"/>
    <xf numFmtId="167" fontId="17" fillId="0" borderId="0" xfId="17" applyNumberFormat="1" applyFont="1" applyFill="1" applyBorder="1" applyAlignment="1"/>
    <xf numFmtId="166" fontId="8" fillId="0" borderId="0" xfId="19" applyNumberFormat="1" applyFont="1" applyFill="1" applyBorder="1" applyAlignment="1">
      <alignment horizontal="center"/>
    </xf>
    <xf numFmtId="0" fontId="17" fillId="0" borderId="0" xfId="23" applyFont="1" applyFill="1" applyAlignment="1"/>
    <xf numFmtId="0" fontId="17" fillId="0" borderId="0" xfId="22" applyFont="1" applyFill="1" applyAlignment="1"/>
    <xf numFmtId="166" fontId="17" fillId="0" borderId="0" xfId="19" applyNumberFormat="1" applyFont="1" applyFill="1" applyBorder="1" applyAlignment="1">
      <alignment horizontal="center"/>
    </xf>
    <xf numFmtId="166" fontId="17" fillId="0" borderId="0" xfId="19" applyNumberFormat="1" applyFont="1" applyFill="1" applyBorder="1" applyAlignment="1"/>
    <xf numFmtId="0" fontId="17" fillId="0" borderId="0" xfId="22" applyFont="1" applyFill="1" applyBorder="1" applyAlignment="1"/>
    <xf numFmtId="43" fontId="17" fillId="0" borderId="0" xfId="1" applyFont="1" applyFill="1" applyBorder="1" applyAlignment="1"/>
    <xf numFmtId="43" fontId="26" fillId="0" borderId="0" xfId="1" applyFont="1" applyFill="1" applyBorder="1" applyAlignment="1"/>
    <xf numFmtId="0" fontId="26" fillId="0" borderId="0" xfId="22" applyFont="1" applyFill="1" applyBorder="1" applyAlignment="1">
      <alignment horizontal="center"/>
    </xf>
    <xf numFmtId="0" fontId="28" fillId="0" borderId="0" xfId="23" applyFont="1" applyFill="1" applyBorder="1" applyAlignment="1">
      <alignment horizontal="center"/>
    </xf>
    <xf numFmtId="40" fontId="26" fillId="0" borderId="0" xfId="23" applyNumberFormat="1" applyFont="1" applyFill="1" applyBorder="1" applyAlignment="1">
      <alignment horizontal="center"/>
    </xf>
    <xf numFmtId="43" fontId="26" fillId="0" borderId="0" xfId="1" applyFont="1" applyFill="1" applyAlignment="1"/>
    <xf numFmtId="17" fontId="26" fillId="0" borderId="0" xfId="22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16" fillId="0" borderId="0" xfId="22" applyFont="1" applyFill="1" applyAlignment="1">
      <alignment horizontal="centerContinuous"/>
    </xf>
    <xf numFmtId="0" fontId="29" fillId="0" borderId="0" xfId="22" applyFont="1" applyFill="1" applyBorder="1" applyAlignment="1">
      <alignment horizontal="centerContinuous"/>
    </xf>
    <xf numFmtId="40" fontId="29" fillId="0" borderId="0" xfId="23" applyNumberFormat="1" applyFont="1" applyFill="1" applyBorder="1" applyAlignment="1">
      <alignment horizontal="center"/>
    </xf>
    <xf numFmtId="0" fontId="15" fillId="0" borderId="0" xfId="22" applyFont="1" applyFill="1" applyAlignment="1"/>
    <xf numFmtId="0" fontId="15" fillId="0" borderId="0" xfId="22" applyFont="1" applyFill="1" applyBorder="1" applyAlignment="1">
      <alignment horizontal="centerContinuous"/>
    </xf>
    <xf numFmtId="0" fontId="23" fillId="0" borderId="0" xfId="22" applyFont="1" applyFill="1" applyBorder="1" applyAlignment="1">
      <alignment horizontal="centerContinuous"/>
    </xf>
    <xf numFmtId="0" fontId="23" fillId="0" borderId="0" xfId="22" applyFont="1" applyFill="1" applyAlignment="1">
      <alignment horizontal="centerContinuous"/>
    </xf>
    <xf numFmtId="166" fontId="12" fillId="0" borderId="1" xfId="19" applyNumberFormat="1" applyFont="1" applyFill="1" applyBorder="1" applyAlignment="1"/>
    <xf numFmtId="166" fontId="12" fillId="0" borderId="0" xfId="19" applyNumberFormat="1" applyFont="1" applyFill="1" applyBorder="1" applyAlignment="1"/>
    <xf numFmtId="43" fontId="12" fillId="0" borderId="0" xfId="1" applyFont="1" applyFill="1" applyBorder="1" applyAlignment="1"/>
    <xf numFmtId="0" fontId="12" fillId="0" borderId="0" xfId="22" applyFont="1" applyFill="1" applyAlignment="1"/>
    <xf numFmtId="43" fontId="12" fillId="0" borderId="0" xfId="1" applyFont="1" applyFill="1" applyAlignment="1"/>
    <xf numFmtId="0" fontId="20" fillId="0" borderId="0" xfId="10" applyNumberFormat="1" applyFont="1" applyFill="1" applyBorder="1" applyAlignment="1">
      <alignment horizontal="centerContinuous"/>
    </xf>
    <xf numFmtId="0" fontId="20" fillId="0" borderId="0" xfId="10" applyNumberFormat="1" applyFont="1" applyFill="1" applyAlignment="1"/>
    <xf numFmtId="0" fontId="8" fillId="0" borderId="0" xfId="10" applyNumberFormat="1" applyFont="1" applyFill="1" applyAlignment="1"/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10" applyNumberFormat="1" applyFont="1" applyFill="1" applyBorder="1" applyAlignment="1"/>
    <xf numFmtId="0" fontId="10" fillId="0" borderId="0" xfId="10" applyNumberFormat="1" applyFont="1" applyFill="1" applyAlignment="1">
      <alignment horizontal="centerContinuous"/>
    </xf>
    <xf numFmtId="0" fontId="10" fillId="0" borderId="0" xfId="10" applyNumberFormat="1" applyFont="1" applyFill="1" applyAlignment="1"/>
    <xf numFmtId="0" fontId="26" fillId="0" borderId="0" xfId="10" applyNumberFormat="1" applyFont="1" applyFill="1" applyBorder="1" applyAlignment="1">
      <alignment horizontal="center"/>
    </xf>
    <xf numFmtId="0" fontId="26" fillId="0" borderId="0" xfId="16" applyNumberFormat="1" applyFont="1" applyFill="1" applyBorder="1" applyAlignment="1">
      <alignment horizontal="center"/>
    </xf>
    <xf numFmtId="0" fontId="26" fillId="0" borderId="0" xfId="10" applyNumberFormat="1" applyFont="1" applyFill="1" applyAlignment="1"/>
    <xf numFmtId="0" fontId="21" fillId="0" borderId="0" xfId="10" applyNumberFormat="1" applyFont="1" applyFill="1" applyAlignment="1">
      <alignment horizontal="centerContinuous"/>
    </xf>
    <xf numFmtId="0" fontId="22" fillId="0" borderId="0" xfId="10" applyNumberFormat="1" applyFont="1" applyFill="1" applyAlignment="1">
      <alignment horizontal="centerContinuous"/>
    </xf>
    <xf numFmtId="0" fontId="15" fillId="0" borderId="0" xfId="16" applyNumberFormat="1" applyFont="1" applyFill="1" applyAlignment="1"/>
    <xf numFmtId="0" fontId="29" fillId="0" borderId="0" xfId="10" applyNumberFormat="1" applyFont="1" applyFill="1" applyBorder="1" applyAlignment="1">
      <alignment horizontal="centerContinuous"/>
    </xf>
    <xf numFmtId="0" fontId="29" fillId="0" borderId="0" xfId="16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0" fontId="15" fillId="0" borderId="0" xfId="10" applyNumberFormat="1" applyFont="1" applyFill="1" applyAlignment="1"/>
    <xf numFmtId="166" fontId="12" fillId="0" borderId="1" xfId="1" applyNumberFormat="1" applyFont="1" applyFill="1" applyBorder="1" applyAlignment="1"/>
    <xf numFmtId="165" fontId="12" fillId="0" borderId="0" xfId="21" applyFont="1" applyFill="1" applyAlignment="1"/>
    <xf numFmtId="38" fontId="17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0" fontId="8" fillId="0" borderId="0" xfId="21" applyNumberFormat="1" applyFont="1" applyFill="1" applyAlignment="1"/>
    <xf numFmtId="40" fontId="12" fillId="0" borderId="0" xfId="21" applyNumberFormat="1" applyFont="1" applyFill="1" applyAlignment="1"/>
    <xf numFmtId="0" fontId="12" fillId="0" borderId="0" xfId="16" applyNumberFormat="1" applyFont="1" applyFill="1" applyAlignment="1">
      <alignment horizontal="left"/>
    </xf>
    <xf numFmtId="38" fontId="8" fillId="0" borderId="0" xfId="21" applyNumberFormat="1" applyFont="1" applyFill="1" applyBorder="1" applyAlignment="1"/>
    <xf numFmtId="40" fontId="8" fillId="0" borderId="0" xfId="4" applyNumberFormat="1" applyFont="1" applyFill="1" applyAlignment="1"/>
    <xf numFmtId="40" fontId="8" fillId="0" borderId="0" xfId="4" applyNumberFormat="1" applyFont="1" applyFill="1" applyBorder="1" applyAlignment="1" applyProtection="1">
      <alignment horizontal="center"/>
    </xf>
    <xf numFmtId="165" fontId="8" fillId="0" borderId="0" xfId="18" applyFont="1" applyFill="1" applyBorder="1" applyAlignment="1">
      <alignment horizontal="center"/>
    </xf>
    <xf numFmtId="40" fontId="8" fillId="0" borderId="0" xfId="4" quotePrefix="1" applyNumberFormat="1" applyFont="1" applyFill="1" applyBorder="1" applyAlignment="1" applyProtection="1">
      <alignment horizontal="center"/>
    </xf>
    <xf numFmtId="40" fontId="8" fillId="0" borderId="0" xfId="4" applyNumberFormat="1" applyFont="1" applyFill="1" applyAlignment="1" applyProtection="1">
      <alignment horizontal="left"/>
    </xf>
    <xf numFmtId="37" fontId="8" fillId="0" borderId="0" xfId="4" quotePrefix="1" applyNumberFormat="1" applyFont="1" applyFill="1" applyBorder="1" applyAlignment="1" applyProtection="1"/>
    <xf numFmtId="165" fontId="17" fillId="0" borderId="0" xfId="21" applyFont="1" applyFill="1" applyAlignment="1"/>
    <xf numFmtId="40" fontId="8" fillId="0" borderId="0" xfId="21" applyNumberFormat="1" applyFont="1" applyFill="1" applyAlignment="1"/>
    <xf numFmtId="167" fontId="8" fillId="0" borderId="0" xfId="17" applyNumberFormat="1" applyFont="1" applyFill="1" applyBorder="1" applyAlignment="1"/>
    <xf numFmtId="166" fontId="17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6" fontId="17" fillId="0" borderId="0" xfId="1" applyNumberFormat="1" applyFont="1" applyFill="1" applyAlignment="1"/>
    <xf numFmtId="43" fontId="17" fillId="0" borderId="0" xfId="1" applyFont="1" applyFill="1" applyAlignment="1"/>
    <xf numFmtId="165" fontId="11" fillId="0" borderId="0" xfId="21" applyFont="1" applyFill="1" applyAlignment="1"/>
    <xf numFmtId="38" fontId="30" fillId="0" borderId="0" xfId="21" applyNumberFormat="1" applyFont="1" applyFill="1" applyAlignment="1"/>
    <xf numFmtId="38" fontId="20" fillId="0" borderId="0" xfId="21" applyNumberFormat="1" applyFont="1" applyFill="1" applyAlignment="1"/>
    <xf numFmtId="40" fontId="20" fillId="0" borderId="0" xfId="21" applyNumberFormat="1" applyFont="1" applyFill="1" applyBorder="1" applyAlignment="1"/>
    <xf numFmtId="165" fontId="20" fillId="0" borderId="0" xfId="5" applyFont="1" applyFill="1" applyAlignment="1">
      <alignment horizontal="right"/>
    </xf>
    <xf numFmtId="0" fontId="20" fillId="0" borderId="0" xfId="21" applyNumberFormat="1" applyFont="1" applyFill="1" applyAlignment="1"/>
    <xf numFmtId="167" fontId="12" fillId="0" borderId="0" xfId="17" applyNumberFormat="1" applyFont="1" applyFill="1" applyBorder="1" applyAlignment="1"/>
    <xf numFmtId="0" fontId="12" fillId="0" borderId="0" xfId="21" applyNumberFormat="1" applyFont="1" applyFill="1" applyAlignment="1"/>
    <xf numFmtId="167" fontId="24" fillId="0" borderId="0" xfId="17" applyNumberFormat="1" applyFont="1" applyFill="1" applyBorder="1" applyAlignme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5" applyNumberFormat="1" applyFont="1"/>
    <xf numFmtId="49" fontId="8" fillId="0" borderId="0" xfId="25" applyNumberFormat="1"/>
    <xf numFmtId="43" fontId="24" fillId="0" borderId="1" xfId="1" applyFont="1" applyFill="1" applyBorder="1" applyAlignment="1">
      <alignment horizontal="center"/>
    </xf>
    <xf numFmtId="37" fontId="12" fillId="0" borderId="0" xfId="25" applyNumberFormat="1" applyFont="1" applyAlignment="1">
      <alignment horizontal="right"/>
    </xf>
    <xf numFmtId="37" fontId="12" fillId="0" borderId="0" xfId="24" applyNumberFormat="1" applyFont="1" applyAlignment="1">
      <alignment horizontal="right"/>
    </xf>
    <xf numFmtId="0" fontId="8" fillId="0" borderId="0" xfId="25"/>
    <xf numFmtId="43" fontId="8" fillId="0" borderId="0" xfId="1" applyFont="1" applyAlignment="1">
      <alignment horizontal="right"/>
    </xf>
    <xf numFmtId="37" fontId="8" fillId="0" borderId="0" xfId="24" applyNumberFormat="1" applyFont="1" applyAlignment="1">
      <alignment horizontal="right"/>
    </xf>
    <xf numFmtId="0" fontId="15" fillId="0" borderId="0" xfId="25" applyFont="1" applyAlignment="1">
      <alignment horizontal="center"/>
    </xf>
    <xf numFmtId="166" fontId="12" fillId="0" borderId="0" xfId="1" applyNumberFormat="1" applyFont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12" fillId="0" borderId="2" xfId="1" applyNumberFormat="1" applyFont="1" applyFill="1" applyBorder="1" applyAlignment="1"/>
    <xf numFmtId="43" fontId="31" fillId="0" borderId="0" xfId="3" applyFont="1" applyAlignment="1">
      <alignment horizontal="center" vertical="center"/>
    </xf>
    <xf numFmtId="40" fontId="29" fillId="0" borderId="0" xfId="23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9" applyNumberFormat="1" applyFont="1" applyFill="1" applyBorder="1" applyAlignment="1">
      <alignment horizontal="center"/>
    </xf>
    <xf numFmtId="166" fontId="12" fillId="0" borderId="2" xfId="19" applyNumberFormat="1" applyFont="1" applyFill="1" applyBorder="1" applyAlignment="1">
      <alignment horizontal="center"/>
    </xf>
    <xf numFmtId="43" fontId="8" fillId="0" borderId="0" xfId="1" applyFont="1"/>
    <xf numFmtId="43" fontId="8" fillId="0" borderId="0" xfId="1" applyFont="1" applyFill="1" applyBorder="1" applyAlignment="1">
      <alignment horizontal="center"/>
    </xf>
    <xf numFmtId="49" fontId="9" fillId="0" borderId="0" xfId="0" applyNumberFormat="1" applyFont="1" applyFill="1"/>
    <xf numFmtId="49" fontId="11" fillId="0" borderId="0" xfId="25" applyNumberFormat="1" applyFont="1" applyFill="1"/>
    <xf numFmtId="49" fontId="17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166" fontId="12" fillId="0" borderId="0" xfId="1" applyNumberFormat="1" applyFont="1" applyAlignment="1">
      <alignment horizontal="center" wrapText="1"/>
    </xf>
    <xf numFmtId="166" fontId="15" fillId="0" borderId="0" xfId="1" applyNumberFormat="1" applyFont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7" fillId="0" borderId="0" xfId="3" applyNumberFormat="1" applyFont="1"/>
    <xf numFmtId="0" fontId="8" fillId="0" borderId="0" xfId="5" applyNumberFormat="1" applyFont="1" applyAlignment="1">
      <alignment horizontal="left"/>
    </xf>
    <xf numFmtId="166" fontId="17" fillId="0" borderId="0" xfId="1" applyNumberFormat="1" applyFont="1" applyAlignment="1">
      <alignment horizontal="center"/>
    </xf>
    <xf numFmtId="166" fontId="8" fillId="0" borderId="0" xfId="1" applyNumberFormat="1" applyFont="1" applyAlignment="1">
      <alignment horizontal="center"/>
    </xf>
    <xf numFmtId="0" fontId="12" fillId="0" borderId="0" xfId="18" applyNumberFormat="1" applyFont="1" applyAlignment="1">
      <alignment horizontal="left"/>
    </xf>
    <xf numFmtId="0" fontId="8" fillId="0" borderId="0" xfId="18" applyNumberFormat="1" applyFont="1" applyAlignment="1">
      <alignment horizontal="left"/>
    </xf>
    <xf numFmtId="0" fontId="12" fillId="0" borderId="0" xfId="22" applyFont="1"/>
    <xf numFmtId="40" fontId="17" fillId="0" borderId="0" xfId="23" applyNumberFormat="1" applyFont="1"/>
    <xf numFmtId="0" fontId="17" fillId="0" borderId="0" xfId="23" applyFont="1"/>
    <xf numFmtId="166" fontId="8" fillId="0" borderId="0" xfId="19" applyNumberFormat="1" applyFont="1" applyAlignment="1">
      <alignment horizontal="center"/>
    </xf>
    <xf numFmtId="166" fontId="8" fillId="0" borderId="0" xfId="19" applyNumberFormat="1" applyFont="1"/>
    <xf numFmtId="166" fontId="17" fillId="0" borderId="0" xfId="19" applyNumberFormat="1" applyFont="1" applyAlignment="1">
      <alignment horizontal="center"/>
    </xf>
    <xf numFmtId="166" fontId="17" fillId="0" borderId="0" xfId="19" applyNumberFormat="1" applyFont="1"/>
    <xf numFmtId="166" fontId="17" fillId="0" borderId="3" xfId="19" applyNumberFormat="1" applyFont="1" applyBorder="1" applyAlignment="1">
      <alignment horizontal="center"/>
    </xf>
    <xf numFmtId="166" fontId="17" fillId="0" borderId="3" xfId="19" applyNumberFormat="1" applyFont="1" applyBorder="1"/>
    <xf numFmtId="166" fontId="8" fillId="0" borderId="3" xfId="19" applyNumberFormat="1" applyFont="1" applyBorder="1"/>
    <xf numFmtId="166" fontId="12" fillId="0" borderId="1" xfId="19" applyNumberFormat="1" applyFont="1" applyBorder="1"/>
    <xf numFmtId="166" fontId="12" fillId="0" borderId="0" xfId="19" applyNumberFormat="1" applyFont="1"/>
    <xf numFmtId="0" fontId="16" fillId="0" borderId="0" xfId="22" applyFont="1" applyFill="1" applyBorder="1" applyAlignment="1">
      <alignment horizontal="centerContinuous"/>
    </xf>
    <xf numFmtId="166" fontId="17" fillId="0" borderId="0" xfId="19" applyNumberFormat="1" applyFont="1" applyBorder="1" applyAlignment="1">
      <alignment horizontal="center"/>
    </xf>
    <xf numFmtId="0" fontId="12" fillId="0" borderId="0" xfId="10" applyNumberFormat="1" applyFont="1"/>
    <xf numFmtId="40" fontId="8" fillId="0" borderId="0" xfId="4" applyNumberFormat="1" applyFont="1" applyAlignment="1">
      <alignment horizontal="left"/>
    </xf>
    <xf numFmtId="165" fontId="17" fillId="0" borderId="0" xfId="21" applyFont="1"/>
    <xf numFmtId="40" fontId="12" fillId="0" borderId="0" xfId="4" applyNumberFormat="1" applyFont="1" applyAlignment="1">
      <alignment horizontal="left"/>
    </xf>
    <xf numFmtId="40" fontId="12" fillId="0" borderId="0" xfId="21" applyNumberFormat="1" applyFont="1"/>
    <xf numFmtId="40" fontId="8" fillId="0" borderId="0" xfId="21" applyNumberFormat="1" applyFont="1"/>
    <xf numFmtId="40" fontId="8" fillId="0" borderId="0" xfId="4" applyNumberFormat="1" applyFont="1"/>
    <xf numFmtId="166" fontId="17" fillId="0" borderId="0" xfId="1" applyNumberFormat="1" applyFont="1"/>
    <xf numFmtId="43" fontId="8" fillId="0" borderId="0" xfId="1" applyFont="1" applyAlignment="1">
      <alignment horizontal="center"/>
    </xf>
    <xf numFmtId="43" fontId="12" fillId="0" borderId="0" xfId="1" applyFont="1"/>
    <xf numFmtId="166" fontId="17" fillId="0" borderId="0" xfId="19" applyNumberFormat="1" applyFont="1" applyBorder="1"/>
    <xf numFmtId="166" fontId="8" fillId="0" borderId="0" xfId="19" applyNumberFormat="1" applyFont="1" applyBorder="1"/>
    <xf numFmtId="166" fontId="24" fillId="0" borderId="0" xfId="19" applyNumberFormat="1" applyFont="1" applyBorder="1" applyAlignment="1">
      <alignment horizontal="center"/>
    </xf>
    <xf numFmtId="166" fontId="24" fillId="0" borderId="0" xfId="19" applyNumberFormat="1" applyFont="1" applyBorder="1"/>
    <xf numFmtId="166" fontId="12" fillId="0" borderId="0" xfId="19" applyNumberFormat="1" applyFont="1" applyBorder="1"/>
    <xf numFmtId="0" fontId="16" fillId="0" borderId="0" xfId="22" applyFont="1"/>
    <xf numFmtId="0" fontId="8" fillId="0" borderId="0" xfId="22" applyFont="1"/>
    <xf numFmtId="40" fontId="24" fillId="0" borderId="0" xfId="23" applyNumberFormat="1" applyFont="1"/>
    <xf numFmtId="0" fontId="24" fillId="0" borderId="0" xfId="22" applyFont="1"/>
    <xf numFmtId="166" fontId="12" fillId="0" borderId="2" xfId="19" applyNumberFormat="1" applyFont="1" applyBorder="1" applyAlignment="1">
      <alignment horizontal="center"/>
    </xf>
    <xf numFmtId="166" fontId="12" fillId="0" borderId="0" xfId="19" applyNumberFormat="1" applyFont="1" applyAlignment="1">
      <alignment horizontal="center"/>
    </xf>
    <xf numFmtId="167" fontId="24" fillId="0" borderId="0" xfId="17" applyNumberFormat="1" applyFont="1"/>
    <xf numFmtId="166" fontId="8" fillId="0" borderId="0" xfId="1" applyNumberFormat="1" applyFont="1" applyBorder="1" applyAlignment="1">
      <alignment horizontal="center"/>
    </xf>
    <xf numFmtId="166" fontId="8" fillId="0" borderId="0" xfId="1" applyNumberFormat="1" applyFont="1" applyBorder="1"/>
    <xf numFmtId="0" fontId="8" fillId="0" borderId="0" xfId="10" applyNumberFormat="1" applyFont="1"/>
    <xf numFmtId="166" fontId="12" fillId="0" borderId="2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166" fontId="8" fillId="0" borderId="5" xfId="1" applyNumberFormat="1" applyFont="1" applyBorder="1"/>
    <xf numFmtId="49" fontId="16" fillId="0" borderId="0" xfId="25" applyNumberFormat="1" applyFont="1"/>
    <xf numFmtId="166" fontId="24" fillId="0" borderId="5" xfId="19" applyNumberFormat="1" applyFont="1" applyBorder="1"/>
    <xf numFmtId="166" fontId="17" fillId="0" borderId="5" xfId="19" applyNumberFormat="1" applyFont="1" applyBorder="1"/>
    <xf numFmtId="43" fontId="20" fillId="0" borderId="0" xfId="1" applyFont="1" applyFill="1" applyAlignment="1"/>
    <xf numFmtId="43" fontId="31" fillId="0" borderId="0" xfId="1" applyFont="1" applyAlignment="1">
      <alignment horizontal="center" vertical="center"/>
    </xf>
    <xf numFmtId="165" fontId="17" fillId="0" borderId="0" xfId="21" applyFont="1" applyFill="1"/>
    <xf numFmtId="40" fontId="8" fillId="0" borderId="0" xfId="4" applyNumberFormat="1" applyFont="1" applyFill="1" applyAlignment="1">
      <alignment horizontal="left"/>
    </xf>
    <xf numFmtId="166" fontId="17" fillId="0" borderId="0" xfId="19" applyNumberFormat="1" applyFont="1" applyFill="1"/>
    <xf numFmtId="166" fontId="8" fillId="0" borderId="0" xfId="19" applyNumberFormat="1" applyFont="1" applyFill="1"/>
    <xf numFmtId="166" fontId="12" fillId="0" borderId="2" xfId="21" applyNumberFormat="1" applyFont="1" applyFill="1" applyBorder="1" applyAlignment="1"/>
    <xf numFmtId="40" fontId="16" fillId="0" borderId="0" xfId="4" applyNumberFormat="1" applyFont="1"/>
    <xf numFmtId="40" fontId="16" fillId="0" borderId="0" xfId="4" applyNumberFormat="1" applyFont="1" applyAlignment="1">
      <alignment horizontal="left"/>
    </xf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4" fillId="0" borderId="2" xfId="1" applyNumberFormat="1" applyFont="1" applyFill="1" applyBorder="1" applyAlignment="1"/>
    <xf numFmtId="166" fontId="17" fillId="0" borderId="0" xfId="17" applyNumberFormat="1" applyFont="1" applyFill="1" applyAlignment="1"/>
    <xf numFmtId="166" fontId="8" fillId="0" borderId="0" xfId="17" applyNumberFormat="1" applyFont="1" applyFill="1" applyBorder="1" applyAlignment="1"/>
    <xf numFmtId="166" fontId="17" fillId="0" borderId="0" xfId="1" applyNumberFormat="1" applyFont="1" applyFill="1" applyAlignment="1" applyProtection="1"/>
    <xf numFmtId="166" fontId="24" fillId="0" borderId="2" xfId="19" applyNumberFormat="1" applyFont="1" applyFill="1" applyBorder="1" applyAlignment="1"/>
    <xf numFmtId="166" fontId="12" fillId="0" borderId="0" xfId="17" applyNumberFormat="1" applyFont="1" applyFill="1" applyBorder="1" applyAlignment="1"/>
    <xf numFmtId="166" fontId="8" fillId="0" borderId="3" xfId="21" applyNumberFormat="1" applyFont="1" applyFill="1" applyBorder="1" applyAlignment="1"/>
    <xf numFmtId="166" fontId="8" fillId="0" borderId="0" xfId="21" applyNumberFormat="1" applyFont="1" applyFill="1" applyBorder="1" applyAlignment="1"/>
    <xf numFmtId="166" fontId="17" fillId="0" borderId="3" xfId="3" applyNumberFormat="1" applyFont="1" applyBorder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38" fontId="20" fillId="0" borderId="0" xfId="21" applyNumberFormat="1" applyFont="1" applyFill="1" applyBorder="1" applyAlignment="1"/>
    <xf numFmtId="49" fontId="17" fillId="0" borderId="0" xfId="0" applyNumberFormat="1" applyFont="1" applyFill="1" applyBorder="1" applyAlignment="1">
      <alignment horizontal="right"/>
    </xf>
    <xf numFmtId="166" fontId="8" fillId="0" borderId="0" xfId="19" applyNumberFormat="1" applyFont="1" applyFill="1" applyBorder="1"/>
    <xf numFmtId="166" fontId="12" fillId="0" borderId="0" xfId="21" applyNumberFormat="1" applyFont="1" applyFill="1" applyBorder="1" applyAlignment="1"/>
    <xf numFmtId="166" fontId="8" fillId="0" borderId="0" xfId="17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49" fontId="17" fillId="0" borderId="0" xfId="0" applyNumberFormat="1" applyFont="1" applyFill="1" applyBorder="1" applyAlignment="1">
      <alignment horizontal="center"/>
    </xf>
    <xf numFmtId="37" fontId="8" fillId="0" borderId="0" xfId="4" quotePrefix="1" applyNumberFormat="1" applyFont="1" applyBorder="1"/>
    <xf numFmtId="37" fontId="8" fillId="0" borderId="0" xfId="4" quotePrefix="1" applyNumberFormat="1" applyFont="1" applyFill="1" applyBorder="1"/>
    <xf numFmtId="167" fontId="8" fillId="0" borderId="0" xfId="17" applyNumberFormat="1" applyFont="1" applyBorder="1"/>
    <xf numFmtId="166" fontId="8" fillId="0" borderId="0" xfId="1" applyNumberFormat="1" applyFont="1" applyFill="1" applyBorder="1" applyAlignment="1" applyProtection="1"/>
    <xf numFmtId="37" fontId="8" fillId="0" borderId="0" xfId="4" quotePrefix="1" applyNumberFormat="1" applyFont="1"/>
    <xf numFmtId="37" fontId="8" fillId="0" borderId="0" xfId="25" applyNumberFormat="1" applyFont="1" applyAlignment="1">
      <alignment horizontal="right"/>
    </xf>
    <xf numFmtId="166" fontId="12" fillId="0" borderId="0" xfId="1" applyNumberFormat="1" applyFont="1" applyAlignment="1">
      <alignment horizontal="center" wrapText="1"/>
    </xf>
    <xf numFmtId="165" fontId="32" fillId="0" borderId="0" xfId="0" applyFont="1"/>
    <xf numFmtId="166" fontId="12" fillId="0" borderId="0" xfId="1" applyNumberFormat="1" applyFont="1" applyBorder="1" applyAlignment="1">
      <alignment horizontal="right"/>
    </xf>
    <xf numFmtId="166" fontId="8" fillId="0" borderId="0" xfId="1" applyNumberFormat="1" applyFont="1" applyFill="1" applyAlignment="1"/>
    <xf numFmtId="43" fontId="8" fillId="0" borderId="0" xfId="1" applyFont="1" applyFill="1" applyAlignment="1">
      <alignment horizontal="center"/>
    </xf>
    <xf numFmtId="0" fontId="8" fillId="0" borderId="0" xfId="25" applyFill="1" applyAlignment="1">
      <alignment horizontal="left"/>
    </xf>
    <xf numFmtId="166" fontId="12" fillId="0" borderId="0" xfId="19" applyNumberFormat="1" applyFont="1" applyBorder="1" applyAlignment="1">
      <alignment horizont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43" fontId="8" fillId="0" borderId="0" xfId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7" fillId="0" borderId="0" xfId="1" applyNumberFormat="1" applyFont="1" applyFill="1"/>
    <xf numFmtId="37" fontId="8" fillId="0" borderId="0" xfId="4" quotePrefix="1" applyNumberFormat="1" applyFont="1" applyFill="1"/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6" fontId="0" fillId="0" borderId="0" xfId="24" applyNumberFormat="1" applyFont="1" applyFill="1" applyBorder="1" applyAlignment="1"/>
    <xf numFmtId="166" fontId="12" fillId="0" borderId="3" xfId="19" applyNumberFormat="1" applyFont="1" applyFill="1" applyBorder="1" applyAlignment="1">
      <alignment horizontal="center"/>
    </xf>
    <xf numFmtId="166" fontId="8" fillId="0" borderId="5" xfId="19" applyNumberFormat="1" applyFont="1" applyFill="1" applyBorder="1" applyAlignment="1">
      <alignment horizont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0" fontId="8" fillId="0" borderId="0" xfId="1" applyNumberFormat="1" applyFont="1" applyAlignment="1">
      <alignment horizontal="center"/>
    </xf>
    <xf numFmtId="15" fontId="31" fillId="0" borderId="0" xfId="0" quotePrefix="1" applyNumberFormat="1" applyFont="1" applyAlignment="1">
      <alignment horizontal="center" vertical="center"/>
    </xf>
    <xf numFmtId="15" fontId="31" fillId="0" borderId="0" xfId="0" applyNumberFormat="1" applyFont="1" applyAlignment="1">
      <alignment horizontal="center" vertical="center"/>
    </xf>
    <xf numFmtId="166" fontId="17" fillId="0" borderId="0" xfId="1" quotePrefix="1" applyNumberFormat="1" applyFont="1" applyAlignment="1">
      <alignment horizontal="center" wrapText="1"/>
    </xf>
    <xf numFmtId="166" fontId="17" fillId="0" borderId="0" xfId="1" applyNumberFormat="1" applyFont="1" applyAlignment="1">
      <alignment horizontal="center" wrapText="1"/>
    </xf>
    <xf numFmtId="40" fontId="29" fillId="0" borderId="0" xfId="23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26" fillId="0" borderId="3" xfId="22" applyFont="1" applyFill="1" applyBorder="1" applyAlignment="1">
      <alignment horizontal="center"/>
    </xf>
    <xf numFmtId="0" fontId="29" fillId="0" borderId="0" xfId="16" applyNumberFormat="1" applyFont="1" applyFill="1" applyBorder="1" applyAlignment="1">
      <alignment horizontal="center"/>
    </xf>
    <xf numFmtId="0" fontId="27" fillId="0" borderId="0" xfId="10" applyNumberFormat="1" applyFont="1" applyFill="1" applyBorder="1" applyAlignment="1">
      <alignment horizontal="center"/>
    </xf>
    <xf numFmtId="0" fontId="26" fillId="0" borderId="3" xfId="10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166" fontId="17" fillId="0" borderId="0" xfId="1" applyNumberFormat="1" applyFont="1" applyFill="1" applyAlignment="1">
      <alignment horizontal="center" wrapText="1"/>
    </xf>
    <xf numFmtId="166" fontId="17" fillId="0" borderId="0" xfId="1" quotePrefix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</cellXfs>
  <cellStyles count="26">
    <cellStyle name="Comma" xfId="1" builtinId="3"/>
    <cellStyle name="Comma 10 2 4" xfId="17" xr:uid="{00000000-0005-0000-0000-000001000000}"/>
    <cellStyle name="Comma 10 3" xfId="14" xr:uid="{00000000-0005-0000-0000-000002000000}"/>
    <cellStyle name="Comma 10 8" xfId="12" xr:uid="{00000000-0005-0000-0000-000003000000}"/>
    <cellStyle name="Comma 2 10" xfId="20" xr:uid="{00000000-0005-0000-0000-000004000000}"/>
    <cellStyle name="Comma 2 10 7" xfId="24" xr:uid="{00000000-0005-0000-0000-000005000000}"/>
    <cellStyle name="Comma 2 2 2" xfId="3" xr:uid="{00000000-0005-0000-0000-000006000000}"/>
    <cellStyle name="Comma 8 12" xfId="7" xr:uid="{00000000-0005-0000-0000-000007000000}"/>
    <cellStyle name="Comma 8 2 8" xfId="15" xr:uid="{00000000-0005-0000-0000-000008000000}"/>
    <cellStyle name="Comma_T-59-Q1" xfId="19" xr:uid="{00000000-0005-0000-0000-000009000000}"/>
    <cellStyle name="Normal" xfId="0" builtinId="0"/>
    <cellStyle name="Normal 2" xfId="25" xr:uid="{BC5BBD04-D4F9-492C-A6C8-A49A8D588D1B}"/>
    <cellStyle name="Normal 2 23" xfId="21" xr:uid="{00000000-0005-0000-0000-00000B000000}"/>
    <cellStyle name="Normal 3 2 5" xfId="9" xr:uid="{00000000-0005-0000-0000-00000C000000}"/>
    <cellStyle name="Normal 3 2 5 2" xfId="6" xr:uid="{00000000-0005-0000-0000-00000D000000}"/>
    <cellStyle name="Normal 381 2" xfId="13" xr:uid="{00000000-0005-0000-0000-00000E000000}"/>
    <cellStyle name="Normal 381 3" xfId="2" xr:uid="{00000000-0005-0000-0000-00000F000000}"/>
    <cellStyle name="Normal 384 2" xfId="16" xr:uid="{00000000-0005-0000-0000-000010000000}"/>
    <cellStyle name="Normal 384 2 2" xfId="23" xr:uid="{00000000-0005-0000-0000-000011000000}"/>
    <cellStyle name="Normal 9 2 4" xfId="11" xr:uid="{00000000-0005-0000-0000-000012000000}"/>
    <cellStyle name="Normal_T-59-Q1" xfId="10" xr:uid="{00000000-0005-0000-0000-000013000000}"/>
    <cellStyle name="Normal_T-59-Q1 2" xfId="22" xr:uid="{00000000-0005-0000-0000-000014000000}"/>
    <cellStyle name="Normal_T-87-Q1" xfId="18" xr:uid="{00000000-0005-0000-0000-000015000000}"/>
    <cellStyle name="Normal_T-87-Q3" xfId="5" xr:uid="{00000000-0005-0000-0000-000017000000}"/>
    <cellStyle name="Normal_T-87-Q3 2" xfId="8" xr:uid="{00000000-0005-0000-0000-000018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36</xdr:row>
      <xdr:rowOff>0</xdr:rowOff>
    </xdr:from>
    <xdr:to>
      <xdr:col>4</xdr:col>
      <xdr:colOff>38100</xdr:colOff>
      <xdr:row>36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36</xdr:row>
      <xdr:rowOff>0</xdr:rowOff>
    </xdr:from>
    <xdr:to>
      <xdr:col>4</xdr:col>
      <xdr:colOff>38100</xdr:colOff>
      <xdr:row>36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26</xdr:row>
      <xdr:rowOff>0</xdr:rowOff>
    </xdr:from>
    <xdr:to>
      <xdr:col>5</xdr:col>
      <xdr:colOff>38100</xdr:colOff>
      <xdr:row>26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26</xdr:row>
      <xdr:rowOff>0</xdr:rowOff>
    </xdr:from>
    <xdr:to>
      <xdr:col>5</xdr:col>
      <xdr:colOff>38100</xdr:colOff>
      <xdr:row>26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26</xdr:row>
      <xdr:rowOff>0</xdr:rowOff>
    </xdr:from>
    <xdr:to>
      <xdr:col>3</xdr:col>
      <xdr:colOff>38100</xdr:colOff>
      <xdr:row>26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26</xdr:row>
      <xdr:rowOff>0</xdr:rowOff>
    </xdr:from>
    <xdr:to>
      <xdr:col>3</xdr:col>
      <xdr:colOff>38100</xdr:colOff>
      <xdr:row>26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mp/Desktop/GMM%20Grammy/Q304/Densei/Densei/densei%2030.09.02/SALES/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tanding data"/>
      <sheetName val="feature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Amortization 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2">
          <cell r="E2" t="str">
            <v>จำนวน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>
        <row r="2">
          <cell r="E2" t="str">
            <v>จำนวน</v>
          </cell>
        </row>
      </sheetData>
      <sheetData sheetId="126"/>
      <sheetData sheetId="127"/>
      <sheetData sheetId="128"/>
      <sheetData sheetId="129">
        <row r="2">
          <cell r="E2" t="str">
            <v>จำนวน</v>
          </cell>
        </row>
      </sheetData>
      <sheetData sheetId="130"/>
      <sheetData sheetId="131"/>
      <sheetData sheetId="132"/>
      <sheetData sheetId="133">
        <row r="2">
          <cell r="E2" t="str">
            <v>จำนวน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E2" t="str">
            <v>จำนวน</v>
          </cell>
        </row>
      </sheetData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>
        <row r="2">
          <cell r="E2" t="str">
            <v>จำนวน</v>
          </cell>
        </row>
      </sheetData>
      <sheetData sheetId="156"/>
      <sheetData sheetId="157"/>
      <sheetData sheetId="158"/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2">
          <cell r="E2" t="str">
            <v>จำนวน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C5DA-4702-42D4-B159-2D530E8741EE}">
  <dimension ref="A1:P97"/>
  <sheetViews>
    <sheetView tabSelected="1" view="pageBreakPreview" topLeftCell="C80" zoomScale="85" zoomScaleNormal="100" zoomScaleSheetLayoutView="85" workbookViewId="0">
      <selection activeCell="O95" sqref="O95"/>
    </sheetView>
  </sheetViews>
  <sheetFormatPr defaultColWidth="8.21875" defaultRowHeight="13.8"/>
  <cols>
    <col min="1" max="1" width="16.88671875" style="1" hidden="1" customWidth="1"/>
    <col min="2" max="2" width="1.109375" style="2" hidden="1" customWidth="1"/>
    <col min="3" max="3" width="51.33203125" style="10" customWidth="1"/>
    <col min="4" max="4" width="6.5546875" style="49" customWidth="1"/>
    <col min="5" max="5" width="12.109375" style="5" customWidth="1"/>
    <col min="6" max="6" width="1" style="5" customWidth="1"/>
    <col min="7" max="7" width="12.109375" style="5" customWidth="1"/>
    <col min="8" max="8" width="1" style="5" customWidth="1"/>
    <col min="9" max="9" width="12.109375" style="5" customWidth="1"/>
    <col min="10" max="10" width="1" style="5" customWidth="1"/>
    <col min="11" max="11" width="12.109375" style="5" customWidth="1"/>
    <col min="12" max="12" width="8.77734375" style="2" bestFit="1" customWidth="1"/>
    <col min="13" max="13" width="16.6640625" style="2" hidden="1" customWidth="1"/>
    <col min="14" max="14" width="15.109375" style="2" hidden="1" customWidth="1"/>
    <col min="15" max="16" width="15.109375" style="213" bestFit="1" customWidth="1"/>
    <col min="17" max="16384" width="8.21875" style="2"/>
  </cols>
  <sheetData>
    <row r="1" spans="1:16" ht="21.45" customHeight="1">
      <c r="C1" s="3" t="s">
        <v>47</v>
      </c>
      <c r="D1" s="48"/>
      <c r="E1" s="4"/>
      <c r="F1" s="4"/>
      <c r="G1" s="4"/>
      <c r="H1" s="4"/>
      <c r="I1" s="4"/>
      <c r="K1" s="4"/>
    </row>
    <row r="2" spans="1:16" ht="21.45" customHeight="1">
      <c r="C2" s="6" t="s">
        <v>48</v>
      </c>
    </row>
    <row r="3" spans="1:16" ht="13.95" customHeight="1">
      <c r="C3" s="7"/>
    </row>
    <row r="4" spans="1:16" ht="21.45" customHeight="1">
      <c r="A4" s="8" t="s">
        <v>49</v>
      </c>
      <c r="C4" s="7"/>
      <c r="E4" s="327" t="s">
        <v>50</v>
      </c>
      <c r="F4" s="327"/>
      <c r="G4" s="327"/>
      <c r="H4" s="327"/>
      <c r="I4" s="327" t="s">
        <v>51</v>
      </c>
      <c r="J4" s="327"/>
      <c r="K4" s="327"/>
    </row>
    <row r="5" spans="1:16" ht="21.45" customHeight="1">
      <c r="A5" s="9"/>
      <c r="D5" s="50"/>
      <c r="E5" s="328" t="s">
        <v>52</v>
      </c>
      <c r="F5" s="328"/>
      <c r="G5" s="328"/>
      <c r="H5" s="328"/>
      <c r="I5" s="328" t="s">
        <v>52</v>
      </c>
      <c r="J5" s="328"/>
      <c r="K5" s="328"/>
      <c r="M5" s="208" t="s">
        <v>136</v>
      </c>
      <c r="N5" s="208" t="s">
        <v>137</v>
      </c>
      <c r="O5" s="250"/>
      <c r="P5" s="250"/>
    </row>
    <row r="6" spans="1:16" ht="21.45" customHeight="1">
      <c r="A6" s="9"/>
      <c r="D6" s="50"/>
      <c r="E6" s="47" t="s">
        <v>202</v>
      </c>
      <c r="F6" s="12"/>
      <c r="G6" s="13" t="s">
        <v>53</v>
      </c>
      <c r="H6" s="14"/>
      <c r="I6" s="47" t="s">
        <v>202</v>
      </c>
      <c r="J6" s="12"/>
      <c r="K6" s="13" t="s">
        <v>53</v>
      </c>
      <c r="M6" s="331" t="s">
        <v>104</v>
      </c>
      <c r="N6" s="332"/>
      <c r="O6" s="330"/>
      <c r="P6" s="330"/>
    </row>
    <row r="7" spans="1:16" ht="21.45" customHeight="1">
      <c r="A7" s="9"/>
      <c r="C7" s="6" t="s">
        <v>54</v>
      </c>
      <c r="D7" s="51" t="s">
        <v>55</v>
      </c>
      <c r="E7" s="16">
        <v>2021</v>
      </c>
      <c r="F7" s="16"/>
      <c r="G7" s="16">
        <v>2020</v>
      </c>
      <c r="H7" s="16"/>
      <c r="I7" s="16">
        <v>2021</v>
      </c>
      <c r="J7" s="16"/>
      <c r="K7" s="16">
        <v>2020</v>
      </c>
    </row>
    <row r="8" spans="1:16" ht="21.45" customHeight="1">
      <c r="A8" s="9"/>
      <c r="C8" s="6"/>
      <c r="D8" s="51"/>
      <c r="E8" s="11" t="s">
        <v>56</v>
      </c>
      <c r="F8" s="16"/>
      <c r="G8" s="16"/>
      <c r="H8" s="16"/>
      <c r="I8" s="11" t="s">
        <v>56</v>
      </c>
      <c r="J8" s="16"/>
      <c r="K8" s="16"/>
    </row>
    <row r="9" spans="1:16" ht="21.45" customHeight="1">
      <c r="A9" s="8" t="s">
        <v>57</v>
      </c>
      <c r="D9" s="50"/>
      <c r="E9" s="329" t="s">
        <v>58</v>
      </c>
      <c r="F9" s="329"/>
      <c r="G9" s="329"/>
      <c r="H9" s="329"/>
      <c r="I9" s="329"/>
      <c r="J9" s="329"/>
      <c r="K9" s="329"/>
    </row>
    <row r="10" spans="1:16" ht="21.45" customHeight="1">
      <c r="A10" s="8" t="s">
        <v>60</v>
      </c>
      <c r="C10" s="18" t="s">
        <v>61</v>
      </c>
      <c r="D10" s="52"/>
      <c r="E10" s="19"/>
      <c r="F10" s="19"/>
      <c r="G10" s="19"/>
      <c r="H10" s="19"/>
      <c r="I10" s="19"/>
      <c r="J10" s="19"/>
      <c r="K10" s="19"/>
    </row>
    <row r="11" spans="1:16" ht="21.45" customHeight="1">
      <c r="A11" s="8" t="s">
        <v>62</v>
      </c>
      <c r="C11" s="2" t="s">
        <v>63</v>
      </c>
      <c r="D11" s="51"/>
      <c r="E11" s="87">
        <v>167727</v>
      </c>
      <c r="G11" s="5">
        <v>268540</v>
      </c>
      <c r="I11" s="87">
        <v>90021</v>
      </c>
      <c r="K11" s="5">
        <v>158474</v>
      </c>
      <c r="M11" s="213">
        <v>230730182.70999995</v>
      </c>
      <c r="N11" s="213">
        <v>171119824.63999999</v>
      </c>
    </row>
    <row r="12" spans="1:16" ht="21.45" customHeight="1">
      <c r="A12" s="8"/>
      <c r="C12" s="2" t="s">
        <v>34</v>
      </c>
      <c r="D12" s="51" t="s">
        <v>184</v>
      </c>
      <c r="E12" s="87">
        <v>59801</v>
      </c>
      <c r="G12" s="5">
        <v>71854</v>
      </c>
      <c r="I12" s="87">
        <v>23150</v>
      </c>
      <c r="K12" s="5">
        <v>22910</v>
      </c>
      <c r="M12" s="213">
        <v>66352250.651572198</v>
      </c>
      <c r="N12" s="213">
        <v>246367420.69999999</v>
      </c>
    </row>
    <row r="13" spans="1:16" ht="21.45" customHeight="1">
      <c r="A13" s="8"/>
      <c r="C13" s="2" t="s">
        <v>64</v>
      </c>
      <c r="D13" s="51">
        <v>5</v>
      </c>
      <c r="E13" s="87">
        <v>0</v>
      </c>
      <c r="G13" s="5">
        <v>0</v>
      </c>
      <c r="I13" s="87">
        <v>314446</v>
      </c>
      <c r="K13" s="5">
        <v>273332</v>
      </c>
      <c r="M13" s="213">
        <v>0</v>
      </c>
      <c r="N13" s="213">
        <v>267347631.63</v>
      </c>
    </row>
    <row r="14" spans="1:16" ht="21.45" customHeight="1">
      <c r="A14" s="8"/>
      <c r="C14" s="2" t="s">
        <v>65</v>
      </c>
      <c r="D14" s="51"/>
      <c r="E14" s="87">
        <v>95552</v>
      </c>
      <c r="G14" s="5">
        <v>87146</v>
      </c>
      <c r="I14" s="87">
        <v>0</v>
      </c>
      <c r="K14" s="5">
        <v>0</v>
      </c>
      <c r="M14" s="213">
        <v>77373082.196613327</v>
      </c>
      <c r="N14" s="213">
        <v>0</v>
      </c>
    </row>
    <row r="15" spans="1:16" ht="21.45" customHeight="1">
      <c r="A15" s="8"/>
      <c r="C15" s="2" t="s">
        <v>8</v>
      </c>
      <c r="D15" s="51"/>
      <c r="E15" s="87">
        <v>5434</v>
      </c>
      <c r="G15" s="5">
        <v>7986</v>
      </c>
      <c r="I15" s="87">
        <v>3720</v>
      </c>
      <c r="K15" s="5">
        <v>4778</v>
      </c>
      <c r="M15" s="213">
        <v>3701424.3299999982</v>
      </c>
      <c r="N15" s="213">
        <v>2295464.9299999988</v>
      </c>
    </row>
    <row r="16" spans="1:16" ht="21.45" customHeight="1">
      <c r="A16" s="8" t="s">
        <v>66</v>
      </c>
      <c r="C16" s="2" t="s">
        <v>29</v>
      </c>
      <c r="D16" s="51">
        <v>5</v>
      </c>
      <c r="E16" s="87">
        <v>23933</v>
      </c>
      <c r="G16" s="5">
        <v>26054</v>
      </c>
      <c r="H16" s="5">
        <v>222853</v>
      </c>
      <c r="I16" s="87">
        <v>4959</v>
      </c>
      <c r="K16" s="5">
        <v>5271</v>
      </c>
      <c r="M16" s="213">
        <v>16096726.659999998</v>
      </c>
      <c r="N16" s="213">
        <v>2824118.37</v>
      </c>
    </row>
    <row r="17" spans="1:14" ht="21.45" customHeight="1">
      <c r="A17" s="8"/>
      <c r="C17" s="20" t="s">
        <v>67</v>
      </c>
      <c r="D17" s="53"/>
      <c r="E17" s="21">
        <f>SUM(E11:E16)</f>
        <v>352447</v>
      </c>
      <c r="F17" s="22"/>
      <c r="G17" s="21">
        <f>SUM(G11:G16)</f>
        <v>461580</v>
      </c>
      <c r="H17" s="22"/>
      <c r="I17" s="21">
        <f>SUM(I11:I16)</f>
        <v>436296</v>
      </c>
      <c r="J17" s="22"/>
      <c r="K17" s="21">
        <f>SUM(K11:K16)</f>
        <v>464765</v>
      </c>
    </row>
    <row r="18" spans="1:14">
      <c r="A18" s="9"/>
      <c r="C18" s="23"/>
      <c r="D18" s="52"/>
    </row>
    <row r="19" spans="1:14" ht="21.45" customHeight="1">
      <c r="A19" s="9"/>
      <c r="C19" s="18" t="s">
        <v>68</v>
      </c>
      <c r="D19" s="52"/>
    </row>
    <row r="20" spans="1:14" ht="21.45" customHeight="1">
      <c r="A20" s="8"/>
      <c r="C20" s="2" t="s">
        <v>69</v>
      </c>
      <c r="D20" s="51" t="s">
        <v>213</v>
      </c>
      <c r="E20" s="87">
        <v>4846</v>
      </c>
      <c r="G20" s="5">
        <v>2467</v>
      </c>
      <c r="I20" s="87">
        <v>0</v>
      </c>
      <c r="K20" s="5">
        <v>0</v>
      </c>
      <c r="M20" s="213">
        <v>2527026.0299999998</v>
      </c>
      <c r="N20" s="213">
        <v>0</v>
      </c>
    </row>
    <row r="21" spans="1:14" ht="21.45" customHeight="1">
      <c r="A21" s="8"/>
      <c r="C21" s="2" t="s">
        <v>70</v>
      </c>
      <c r="D21" s="51" t="s">
        <v>213</v>
      </c>
      <c r="E21" s="87">
        <v>0</v>
      </c>
      <c r="G21" s="5">
        <v>0</v>
      </c>
      <c r="I21" s="87">
        <v>498816</v>
      </c>
      <c r="K21" s="5">
        <v>498816</v>
      </c>
      <c r="M21" s="213">
        <v>0</v>
      </c>
      <c r="N21" s="213">
        <v>498816207.38999999</v>
      </c>
    </row>
    <row r="22" spans="1:14" ht="21.45" customHeight="1">
      <c r="A22" s="8"/>
      <c r="C22" s="2" t="s">
        <v>71</v>
      </c>
      <c r="D22" s="51" t="s">
        <v>182</v>
      </c>
      <c r="E22" s="87">
        <v>719529</v>
      </c>
      <c r="G22" s="5">
        <v>720232</v>
      </c>
      <c r="I22" s="87">
        <v>361863</v>
      </c>
      <c r="K22" s="5">
        <v>364610</v>
      </c>
      <c r="M22" s="213">
        <v>805431895.05163932</v>
      </c>
      <c r="N22" s="213">
        <v>368051693.40000004</v>
      </c>
    </row>
    <row r="23" spans="1:14" ht="21.45" customHeight="1">
      <c r="A23" s="8"/>
      <c r="C23" s="2" t="s">
        <v>183</v>
      </c>
      <c r="D23" s="51" t="s">
        <v>182</v>
      </c>
      <c r="E23" s="87">
        <v>881276</v>
      </c>
      <c r="G23" s="5">
        <v>956943</v>
      </c>
      <c r="I23" s="87">
        <v>150151</v>
      </c>
      <c r="K23" s="5">
        <v>161867</v>
      </c>
      <c r="M23" s="213">
        <v>1009358234.2332011</v>
      </c>
      <c r="N23" s="213">
        <v>172948833.7073569</v>
      </c>
    </row>
    <row r="24" spans="1:14" ht="21.45" customHeight="1">
      <c r="A24" s="8"/>
      <c r="C24" s="2" t="s">
        <v>38</v>
      </c>
      <c r="D24" s="51" t="s">
        <v>212</v>
      </c>
      <c r="E24" s="87">
        <v>194809</v>
      </c>
      <c r="G24" s="5">
        <v>180024</v>
      </c>
      <c r="I24" s="87">
        <v>0</v>
      </c>
      <c r="K24" s="5">
        <v>0</v>
      </c>
      <c r="M24" s="213">
        <v>181955944.59999999</v>
      </c>
      <c r="N24" s="213">
        <v>0</v>
      </c>
    </row>
    <row r="25" spans="1:14" ht="21.45" customHeight="1">
      <c r="A25" s="8"/>
      <c r="C25" s="2" t="s">
        <v>72</v>
      </c>
      <c r="D25" s="51"/>
      <c r="E25" s="87">
        <v>92648</v>
      </c>
      <c r="G25" s="5">
        <v>85749</v>
      </c>
      <c r="I25" s="87">
        <v>14040</v>
      </c>
      <c r="K25" s="5">
        <v>13692</v>
      </c>
      <c r="M25" s="213">
        <v>88245013.904317975</v>
      </c>
      <c r="N25" s="213">
        <v>12379192.270000001</v>
      </c>
    </row>
    <row r="26" spans="1:14" ht="21.45" customHeight="1">
      <c r="A26" s="8"/>
      <c r="C26" s="2" t="s">
        <v>39</v>
      </c>
      <c r="D26" s="51"/>
      <c r="E26" s="87">
        <v>77225</v>
      </c>
      <c r="G26" s="5">
        <v>65870</v>
      </c>
      <c r="I26" s="87">
        <v>17373</v>
      </c>
      <c r="K26" s="5">
        <v>13609</v>
      </c>
      <c r="M26" s="213">
        <v>78604472.124454692</v>
      </c>
      <c r="N26" s="213">
        <v>14540197.033694517</v>
      </c>
    </row>
    <row r="27" spans="1:14" ht="21.45" hidden="1" customHeight="1">
      <c r="A27" s="8"/>
      <c r="C27" s="2" t="s">
        <v>7</v>
      </c>
      <c r="D27" s="51"/>
      <c r="E27" s="87">
        <f t="shared" ref="E27" si="0">ROUND(O27/10^3,0)</f>
        <v>0</v>
      </c>
      <c r="I27" s="87">
        <f t="shared" ref="I27" si="1">ROUND(P27/10^3,0)</f>
        <v>0</v>
      </c>
      <c r="M27" s="213"/>
      <c r="N27" s="213"/>
    </row>
    <row r="28" spans="1:14" ht="21.45" customHeight="1">
      <c r="A28" s="8"/>
      <c r="C28" s="2" t="s">
        <v>28</v>
      </c>
      <c r="D28" s="51"/>
      <c r="E28" s="87">
        <v>222276</v>
      </c>
      <c r="G28" s="5">
        <v>216091</v>
      </c>
      <c r="I28" s="87">
        <v>21844</v>
      </c>
      <c r="K28" s="5">
        <v>17067</v>
      </c>
      <c r="M28" s="213">
        <v>229660567.72000003</v>
      </c>
      <c r="N28" s="213">
        <v>18993480.890000001</v>
      </c>
    </row>
    <row r="29" spans="1:14" ht="21.45" customHeight="1">
      <c r="A29" s="8"/>
      <c r="C29" s="20" t="s">
        <v>73</v>
      </c>
      <c r="D29" s="53"/>
      <c r="E29" s="21">
        <f>SUM(E20:E28)</f>
        <v>2192609</v>
      </c>
      <c r="F29" s="22"/>
      <c r="G29" s="21">
        <f>SUM(G20:G28)</f>
        <v>2227376</v>
      </c>
      <c r="H29" s="22"/>
      <c r="I29" s="21">
        <f>SUM(I20:I28)</f>
        <v>1064087</v>
      </c>
      <c r="J29" s="22"/>
      <c r="K29" s="21">
        <f>SUM(K20:K28)</f>
        <v>1069661</v>
      </c>
    </row>
    <row r="30" spans="1:14" ht="13.2" customHeight="1">
      <c r="A30" s="9"/>
      <c r="C30" s="24"/>
      <c r="D30" s="54"/>
      <c r="E30" s="22"/>
      <c r="F30" s="22"/>
      <c r="G30" s="22"/>
      <c r="H30" s="22">
        <v>-55969310</v>
      </c>
      <c r="I30" s="22"/>
      <c r="J30" s="22"/>
      <c r="K30" s="22"/>
    </row>
    <row r="31" spans="1:14" ht="21.45" customHeight="1" thickBot="1">
      <c r="C31" s="25" t="s">
        <v>74</v>
      </c>
      <c r="D31" s="51"/>
      <c r="E31" s="26">
        <f>SUM(E17+E29)</f>
        <v>2545056</v>
      </c>
      <c r="F31" s="22"/>
      <c r="G31" s="27">
        <f>SUM(G17+G29)</f>
        <v>2688956</v>
      </c>
      <c r="H31" s="22"/>
      <c r="I31" s="26">
        <f>SUM(I17+I29)</f>
        <v>1500383</v>
      </c>
      <c r="J31" s="22"/>
      <c r="K31" s="27">
        <f>SUM(K17+K29)</f>
        <v>1534426</v>
      </c>
    </row>
    <row r="32" spans="1:14" ht="6.6" customHeight="1" thickTop="1">
      <c r="A32" s="9"/>
      <c r="C32" s="28"/>
      <c r="D32" s="54"/>
      <c r="E32" s="29"/>
      <c r="F32" s="29"/>
      <c r="G32" s="29"/>
      <c r="H32" s="29"/>
      <c r="I32" s="29"/>
      <c r="J32" s="29"/>
      <c r="K32" s="29"/>
    </row>
    <row r="33" spans="1:14" ht="21.45" customHeight="1">
      <c r="A33" s="9"/>
      <c r="C33" s="23"/>
      <c r="D33" s="55"/>
      <c r="E33" s="19"/>
      <c r="F33" s="19"/>
      <c r="G33" s="19"/>
      <c r="H33" s="19">
        <v>937323</v>
      </c>
      <c r="I33" s="19"/>
      <c r="J33" s="19"/>
      <c r="K33" s="19"/>
    </row>
    <row r="34" spans="1:14" ht="21.45" customHeight="1">
      <c r="A34" s="9"/>
      <c r="C34" s="3" t="s">
        <v>47</v>
      </c>
      <c r="D34" s="48"/>
      <c r="E34" s="4"/>
      <c r="F34" s="4"/>
      <c r="G34" s="4"/>
      <c r="H34" s="4"/>
      <c r="I34" s="4"/>
      <c r="K34" s="4"/>
    </row>
    <row r="35" spans="1:14" ht="21.45" customHeight="1">
      <c r="A35" s="9"/>
      <c r="C35" s="6" t="s">
        <v>48</v>
      </c>
      <c r="H35" s="5">
        <v>-3025424</v>
      </c>
    </row>
    <row r="36" spans="1:14" ht="13.95" customHeight="1">
      <c r="A36" s="9"/>
      <c r="C36" s="6"/>
    </row>
    <row r="37" spans="1:14" ht="21.45" customHeight="1">
      <c r="A37" s="8" t="s">
        <v>49</v>
      </c>
      <c r="C37" s="7"/>
      <c r="E37" s="327" t="s">
        <v>75</v>
      </c>
      <c r="F37" s="327"/>
      <c r="G37" s="327"/>
      <c r="H37" s="327"/>
      <c r="I37" s="327" t="s">
        <v>59</v>
      </c>
      <c r="J37" s="327"/>
      <c r="K37" s="327"/>
    </row>
    <row r="38" spans="1:14" ht="21.45" customHeight="1">
      <c r="A38" s="9"/>
      <c r="C38" s="7"/>
      <c r="D38" s="50"/>
      <c r="E38" s="328" t="s">
        <v>52</v>
      </c>
      <c r="F38" s="328"/>
      <c r="G38" s="328"/>
      <c r="H38" s="328"/>
      <c r="I38" s="328" t="s">
        <v>52</v>
      </c>
      <c r="J38" s="328"/>
      <c r="K38" s="328"/>
    </row>
    <row r="39" spans="1:14" ht="21.45" customHeight="1">
      <c r="A39" s="9"/>
      <c r="D39" s="50"/>
      <c r="E39" s="47" t="s">
        <v>202</v>
      </c>
      <c r="F39" s="12"/>
      <c r="G39" s="13" t="s">
        <v>53</v>
      </c>
      <c r="H39" s="219"/>
      <c r="I39" s="47" t="s">
        <v>202</v>
      </c>
      <c r="J39" s="12"/>
      <c r="K39" s="13" t="s">
        <v>53</v>
      </c>
    </row>
    <row r="40" spans="1:14" ht="21.45" customHeight="1">
      <c r="A40" s="9"/>
      <c r="C40" s="30" t="s">
        <v>76</v>
      </c>
      <c r="D40" s="51" t="s">
        <v>55</v>
      </c>
      <c r="E40" s="16">
        <v>2021</v>
      </c>
      <c r="F40" s="16"/>
      <c r="G40" s="16">
        <v>2020</v>
      </c>
      <c r="H40" s="16"/>
      <c r="I40" s="16">
        <v>2021</v>
      </c>
      <c r="J40" s="16"/>
      <c r="K40" s="16">
        <v>2020</v>
      </c>
    </row>
    <row r="41" spans="1:14" ht="21.45" customHeight="1">
      <c r="A41" s="9"/>
      <c r="C41" s="30"/>
      <c r="D41" s="51"/>
      <c r="E41" s="11" t="s">
        <v>56</v>
      </c>
      <c r="F41" s="16"/>
      <c r="G41" s="16"/>
      <c r="H41" s="16"/>
      <c r="I41" s="11" t="s">
        <v>56</v>
      </c>
      <c r="J41" s="16"/>
      <c r="K41" s="16"/>
    </row>
    <row r="42" spans="1:14" ht="21.45" customHeight="1">
      <c r="A42" s="9"/>
      <c r="E42" s="329" t="s">
        <v>58</v>
      </c>
      <c r="F42" s="329"/>
      <c r="G42" s="329"/>
      <c r="H42" s="329"/>
      <c r="I42" s="329"/>
      <c r="J42" s="329"/>
      <c r="K42" s="329"/>
    </row>
    <row r="43" spans="1:14" ht="21.45" customHeight="1">
      <c r="A43" s="8" t="s">
        <v>77</v>
      </c>
      <c r="C43" s="18" t="s">
        <v>78</v>
      </c>
      <c r="D43" s="51"/>
      <c r="H43" s="5">
        <v>3386768</v>
      </c>
    </row>
    <row r="44" spans="1:14" ht="21.45" customHeight="1">
      <c r="A44" s="8"/>
      <c r="C44" s="2" t="s">
        <v>6</v>
      </c>
      <c r="D44" s="51">
        <v>5</v>
      </c>
      <c r="E44" s="87">
        <v>226657</v>
      </c>
      <c r="G44" s="5">
        <v>251918</v>
      </c>
      <c r="I44" s="87">
        <v>4486</v>
      </c>
      <c r="K44" s="5">
        <v>13381</v>
      </c>
      <c r="M44" s="213">
        <v>236998059.45999998</v>
      </c>
      <c r="N44" s="213">
        <v>8882869.5099999998</v>
      </c>
    </row>
    <row r="45" spans="1:14" ht="21.45" customHeight="1">
      <c r="A45" s="8"/>
      <c r="C45" s="2" t="s">
        <v>79</v>
      </c>
      <c r="D45" s="51" t="s">
        <v>184</v>
      </c>
      <c r="E45" s="87">
        <v>0</v>
      </c>
      <c r="G45" s="5">
        <v>0</v>
      </c>
      <c r="I45" s="87">
        <v>3544</v>
      </c>
      <c r="K45" s="5">
        <v>3572</v>
      </c>
      <c r="M45" s="213">
        <v>0</v>
      </c>
      <c r="N45" s="213">
        <v>122603082.48</v>
      </c>
    </row>
    <row r="46" spans="1:14" ht="21.45" customHeight="1">
      <c r="A46" s="8"/>
      <c r="C46" s="2" t="s">
        <v>80</v>
      </c>
      <c r="D46" s="51"/>
      <c r="E46" s="87">
        <v>203766</v>
      </c>
      <c r="G46" s="5">
        <v>202602</v>
      </c>
      <c r="I46" s="87">
        <v>16522</v>
      </c>
      <c r="K46" s="5">
        <v>15805</v>
      </c>
      <c r="M46" s="213">
        <v>205489296.24376306</v>
      </c>
      <c r="N46" s="213">
        <v>15770295.356574234</v>
      </c>
    </row>
    <row r="47" spans="1:14" ht="21.45" customHeight="1">
      <c r="A47" s="8"/>
      <c r="C47" s="2" t="s">
        <v>5</v>
      </c>
      <c r="D47" s="51"/>
      <c r="E47" s="87">
        <v>2681</v>
      </c>
      <c r="G47" s="5">
        <v>772</v>
      </c>
      <c r="I47" s="87">
        <v>0</v>
      </c>
      <c r="K47" s="5">
        <v>0</v>
      </c>
      <c r="M47" s="213">
        <v>7191308.1200000001</v>
      </c>
      <c r="N47" s="213">
        <v>0</v>
      </c>
    </row>
    <row r="48" spans="1:14" ht="21.45" customHeight="1">
      <c r="A48" s="8"/>
      <c r="C48" s="2" t="s">
        <v>4</v>
      </c>
      <c r="D48" s="51"/>
      <c r="E48" s="87">
        <v>28523</v>
      </c>
      <c r="G48" s="5">
        <v>41968</v>
      </c>
      <c r="I48" s="87">
        <v>2532</v>
      </c>
      <c r="K48" s="5">
        <v>8395</v>
      </c>
      <c r="M48" s="213">
        <v>54779680.850281365</v>
      </c>
      <c r="N48" s="213">
        <v>5971885.9400000004</v>
      </c>
    </row>
    <row r="49" spans="1:14" ht="21.45" hidden="1" customHeight="1">
      <c r="A49" s="8"/>
      <c r="C49" s="2" t="s">
        <v>81</v>
      </c>
      <c r="D49" s="51"/>
      <c r="E49" s="87">
        <f t="shared" ref="E49:E50" si="2">ROUND(O49/10^3,0)</f>
        <v>0</v>
      </c>
      <c r="I49" s="87">
        <f t="shared" ref="I49:I50" si="3">ROUND(P49/10^3,0)</f>
        <v>0</v>
      </c>
      <c r="M49" s="213"/>
      <c r="N49" s="213"/>
    </row>
    <row r="50" spans="1:14" ht="21.45" hidden="1" customHeight="1">
      <c r="A50" s="8"/>
      <c r="C50" s="2" t="s">
        <v>82</v>
      </c>
      <c r="D50" s="51"/>
      <c r="E50" s="87">
        <f t="shared" si="2"/>
        <v>0</v>
      </c>
      <c r="I50" s="87">
        <f t="shared" si="3"/>
        <v>0</v>
      </c>
      <c r="M50" s="213"/>
      <c r="N50" s="213"/>
    </row>
    <row r="51" spans="1:14" ht="21.45" customHeight="1">
      <c r="A51" s="8"/>
      <c r="C51" s="2" t="s">
        <v>139</v>
      </c>
      <c r="D51" s="51"/>
      <c r="E51" s="87">
        <v>17727</v>
      </c>
      <c r="G51" s="5">
        <v>17171</v>
      </c>
      <c r="I51" s="87">
        <v>6</v>
      </c>
      <c r="K51" s="5">
        <v>0</v>
      </c>
      <c r="M51" s="213">
        <v>18680720.215348676</v>
      </c>
      <c r="N51" s="213"/>
    </row>
    <row r="52" spans="1:14" ht="21.45" customHeight="1">
      <c r="A52" s="8"/>
      <c r="C52" s="2" t="s">
        <v>83</v>
      </c>
      <c r="D52" s="51"/>
      <c r="E52" s="87">
        <v>5198</v>
      </c>
      <c r="G52" s="5">
        <v>4590</v>
      </c>
      <c r="I52" s="87">
        <v>5109</v>
      </c>
      <c r="K52" s="5">
        <v>0</v>
      </c>
      <c r="M52" s="213">
        <v>4955489</v>
      </c>
      <c r="N52" s="213"/>
    </row>
    <row r="53" spans="1:14" ht="21.45" customHeight="1">
      <c r="A53" s="8" t="s">
        <v>84</v>
      </c>
      <c r="C53" s="32" t="s">
        <v>2</v>
      </c>
      <c r="D53" s="53"/>
      <c r="E53" s="87">
        <v>3501</v>
      </c>
      <c r="G53" s="5">
        <v>14466</v>
      </c>
      <c r="I53" s="87">
        <v>414</v>
      </c>
      <c r="K53" s="5">
        <v>1063</v>
      </c>
      <c r="M53" s="213">
        <v>17894968.619999997</v>
      </c>
      <c r="N53" s="213">
        <v>849481</v>
      </c>
    </row>
    <row r="54" spans="1:14" ht="21.45" customHeight="1">
      <c r="A54" s="8"/>
      <c r="C54" s="32" t="s">
        <v>3</v>
      </c>
      <c r="D54" s="53" t="s">
        <v>184</v>
      </c>
      <c r="E54" s="87">
        <v>21391</v>
      </c>
      <c r="G54" s="5">
        <v>32832</v>
      </c>
      <c r="I54" s="87">
        <v>4008</v>
      </c>
      <c r="K54" s="5">
        <v>14636</v>
      </c>
      <c r="M54" s="213">
        <v>21028072.011759765</v>
      </c>
      <c r="N54" s="213">
        <v>1933902.09</v>
      </c>
    </row>
    <row r="55" spans="1:14" ht="21.45" customHeight="1">
      <c r="A55" s="8" t="s">
        <v>84</v>
      </c>
      <c r="C55" s="20" t="s">
        <v>85</v>
      </c>
      <c r="D55" s="53"/>
      <c r="E55" s="21">
        <f>SUM(E44:E54)</f>
        <v>509444</v>
      </c>
      <c r="F55" s="22"/>
      <c r="G55" s="21">
        <f>SUM(G44:G54)</f>
        <v>566319</v>
      </c>
      <c r="H55" s="22"/>
      <c r="I55" s="21">
        <f>SUM(I44:I54)</f>
        <v>36621</v>
      </c>
      <c r="J55" s="22"/>
      <c r="K55" s="21">
        <f>SUM(K44:K54)</f>
        <v>56852</v>
      </c>
      <c r="M55" s="213"/>
    </row>
    <row r="56" spans="1:14">
      <c r="A56" s="8"/>
      <c r="C56" s="2"/>
      <c r="D56" s="51"/>
      <c r="M56" s="213"/>
    </row>
    <row r="57" spans="1:14" ht="21.45" customHeight="1">
      <c r="A57" s="8" t="s">
        <v>86</v>
      </c>
      <c r="C57" s="33" t="s">
        <v>87</v>
      </c>
      <c r="D57" s="51"/>
      <c r="M57" s="213"/>
    </row>
    <row r="58" spans="1:14" ht="21.45" customHeight="1">
      <c r="A58" s="8"/>
      <c r="C58" s="2" t="s">
        <v>185</v>
      </c>
      <c r="D58" s="51"/>
      <c r="E58" s="87">
        <v>694712</v>
      </c>
      <c r="G58" s="5">
        <v>778019</v>
      </c>
      <c r="I58" s="87">
        <v>155066</v>
      </c>
      <c r="K58" s="5">
        <v>163883</v>
      </c>
      <c r="M58" s="213">
        <v>817033972.12417281</v>
      </c>
      <c r="N58" s="213">
        <v>171885487.73435396</v>
      </c>
    </row>
    <row r="59" spans="1:14" ht="21.45" customHeight="1">
      <c r="A59" s="8"/>
      <c r="C59" s="32" t="s">
        <v>88</v>
      </c>
      <c r="D59" s="51"/>
      <c r="E59" s="87">
        <v>19972</v>
      </c>
      <c r="G59" s="5">
        <v>17742</v>
      </c>
      <c r="I59" s="87">
        <v>7002</v>
      </c>
      <c r="K59" s="5">
        <v>8577</v>
      </c>
      <c r="M59" s="213">
        <v>20876689.030000001</v>
      </c>
      <c r="N59" s="213">
        <v>8703835</v>
      </c>
    </row>
    <row r="60" spans="1:14" ht="21.45" customHeight="1">
      <c r="A60" s="8"/>
      <c r="C60" s="32" t="s">
        <v>89</v>
      </c>
      <c r="D60" s="51"/>
      <c r="E60" s="87">
        <v>60387</v>
      </c>
      <c r="G60" s="5">
        <v>62261</v>
      </c>
      <c r="I60" s="87">
        <v>5091</v>
      </c>
      <c r="K60" s="5">
        <v>5091</v>
      </c>
      <c r="M60" s="213">
        <v>64612668.619999997</v>
      </c>
      <c r="N60" s="213">
        <v>5804330</v>
      </c>
    </row>
    <row r="61" spans="1:14" ht="21.45" hidden="1" customHeight="1">
      <c r="A61" s="8"/>
      <c r="C61" s="32" t="s">
        <v>40</v>
      </c>
      <c r="D61" s="51"/>
      <c r="E61" s="87">
        <v>0</v>
      </c>
      <c r="G61" s="5">
        <v>0</v>
      </c>
      <c r="I61" s="87">
        <v>0</v>
      </c>
      <c r="K61" s="5">
        <v>0</v>
      </c>
      <c r="M61" s="213"/>
      <c r="N61" s="213"/>
    </row>
    <row r="62" spans="1:14" ht="21.45" customHeight="1">
      <c r="A62" s="8"/>
      <c r="C62" s="32" t="s">
        <v>140</v>
      </c>
      <c r="D62" s="51"/>
      <c r="E62" s="87">
        <v>29487</v>
      </c>
      <c r="G62" s="5">
        <v>29048</v>
      </c>
      <c r="I62" s="87">
        <v>5</v>
      </c>
      <c r="K62" s="5">
        <v>0</v>
      </c>
      <c r="M62" s="213">
        <v>16598434.470383395</v>
      </c>
      <c r="N62" s="213">
        <v>0</v>
      </c>
    </row>
    <row r="63" spans="1:14" ht="21.45" hidden="1" customHeight="1">
      <c r="A63" s="8"/>
      <c r="C63" s="32" t="s">
        <v>90</v>
      </c>
      <c r="D63" s="51"/>
      <c r="E63" s="87">
        <f t="shared" ref="E63" si="4">ROUND(O63/10^3,0)</f>
        <v>0</v>
      </c>
      <c r="G63" s="5">
        <v>0</v>
      </c>
      <c r="I63" s="87">
        <f t="shared" ref="I63" si="5">ROUND(P63/10^3,0)</f>
        <v>0</v>
      </c>
      <c r="K63" s="5">
        <v>0</v>
      </c>
      <c r="M63" s="213"/>
      <c r="N63" s="213">
        <v>0</v>
      </c>
    </row>
    <row r="64" spans="1:14" ht="21.45" customHeight="1">
      <c r="A64" s="8"/>
      <c r="C64" s="32" t="s">
        <v>1</v>
      </c>
      <c r="D64" s="51">
        <v>5</v>
      </c>
      <c r="E64" s="87">
        <v>24180</v>
      </c>
      <c r="G64" s="5">
        <v>24441</v>
      </c>
      <c r="I64" s="87">
        <v>0</v>
      </c>
      <c r="K64" s="5">
        <v>0</v>
      </c>
      <c r="M64" s="213">
        <v>25226338.866456605</v>
      </c>
      <c r="N64" s="213">
        <v>0</v>
      </c>
    </row>
    <row r="65" spans="1:11" ht="21.45" customHeight="1">
      <c r="A65" s="9"/>
      <c r="C65" s="20" t="s">
        <v>91</v>
      </c>
      <c r="D65" s="53"/>
      <c r="E65" s="21">
        <f>SUM(E58:E64)</f>
        <v>828738</v>
      </c>
      <c r="F65" s="22"/>
      <c r="G65" s="21">
        <f>SUM(G58:G64)</f>
        <v>911511</v>
      </c>
      <c r="H65" s="22"/>
      <c r="I65" s="21">
        <f>SUM(I58:I64)</f>
        <v>167164</v>
      </c>
      <c r="J65" s="22"/>
      <c r="K65" s="21">
        <f>SUM(K58:K64)</f>
        <v>177551</v>
      </c>
    </row>
    <row r="66" spans="1:11">
      <c r="A66" s="9"/>
      <c r="C66" s="20"/>
      <c r="D66" s="53"/>
      <c r="E66" s="22"/>
      <c r="F66" s="22"/>
      <c r="G66" s="22"/>
      <c r="H66" s="22"/>
      <c r="I66" s="22"/>
      <c r="J66" s="22"/>
      <c r="K66" s="22"/>
    </row>
    <row r="67" spans="1:11" ht="21.45" customHeight="1">
      <c r="A67" s="9"/>
      <c r="C67" s="25" t="s">
        <v>92</v>
      </c>
      <c r="D67" s="53"/>
      <c r="E67" s="34">
        <f>SUM(E55+E65)</f>
        <v>1338182</v>
      </c>
      <c r="F67" s="22"/>
      <c r="G67" s="34">
        <f>SUM(G55+G65)</f>
        <v>1477830</v>
      </c>
      <c r="H67" s="22"/>
      <c r="I67" s="34">
        <f>SUM(I55+I65)</f>
        <v>203785</v>
      </c>
      <c r="J67" s="22"/>
      <c r="K67" s="34">
        <f>SUM(K55+K65)</f>
        <v>234403</v>
      </c>
    </row>
    <row r="68" spans="1:11" ht="6.6" customHeight="1">
      <c r="A68" s="9"/>
      <c r="C68" s="7"/>
      <c r="D68" s="51"/>
      <c r="E68" s="22"/>
      <c r="F68" s="22"/>
      <c r="G68" s="22"/>
      <c r="H68" s="22"/>
      <c r="I68" s="22"/>
      <c r="J68" s="22"/>
      <c r="K68" s="22"/>
    </row>
    <row r="69" spans="1:11" ht="21.45" customHeight="1">
      <c r="A69" s="9"/>
      <c r="C69" s="3" t="s">
        <v>47</v>
      </c>
      <c r="D69" s="48"/>
      <c r="E69" s="4"/>
      <c r="F69" s="4"/>
      <c r="G69" s="4"/>
      <c r="H69" s="4"/>
      <c r="I69" s="4"/>
      <c r="K69" s="4"/>
    </row>
    <row r="70" spans="1:11" ht="21.45" customHeight="1">
      <c r="A70" s="9"/>
      <c r="C70" s="6" t="s">
        <v>48</v>
      </c>
      <c r="H70" s="5">
        <v>-3025424</v>
      </c>
    </row>
    <row r="71" spans="1:11" ht="13.95" customHeight="1">
      <c r="A71" s="9"/>
      <c r="C71" s="6"/>
    </row>
    <row r="72" spans="1:11" ht="21.45" customHeight="1">
      <c r="A72" s="9"/>
      <c r="C72" s="7"/>
      <c r="E72" s="327" t="s">
        <v>75</v>
      </c>
      <c r="F72" s="327"/>
      <c r="G72" s="327"/>
      <c r="H72" s="327"/>
      <c r="I72" s="327" t="s">
        <v>59</v>
      </c>
      <c r="J72" s="327"/>
      <c r="K72" s="327"/>
    </row>
    <row r="73" spans="1:11" ht="21.45" customHeight="1">
      <c r="A73" s="9"/>
      <c r="C73" s="7"/>
      <c r="D73" s="50"/>
      <c r="E73" s="328" t="s">
        <v>52</v>
      </c>
      <c r="F73" s="328"/>
      <c r="G73" s="328"/>
      <c r="H73" s="328"/>
      <c r="I73" s="328" t="s">
        <v>52</v>
      </c>
      <c r="J73" s="328"/>
      <c r="K73" s="328"/>
    </row>
    <row r="74" spans="1:11" ht="21.45" customHeight="1">
      <c r="A74" s="9"/>
      <c r="D74" s="50"/>
      <c r="E74" s="47" t="s">
        <v>202</v>
      </c>
      <c r="F74" s="12"/>
      <c r="G74" s="13" t="s">
        <v>53</v>
      </c>
      <c r="H74" s="219"/>
      <c r="I74" s="47" t="s">
        <v>202</v>
      </c>
      <c r="J74" s="12"/>
      <c r="K74" s="13" t="s">
        <v>53</v>
      </c>
    </row>
    <row r="75" spans="1:11" ht="21.45" customHeight="1">
      <c r="A75" s="9"/>
      <c r="C75" s="30" t="s">
        <v>76</v>
      </c>
      <c r="D75" s="51"/>
      <c r="E75" s="16">
        <v>2021</v>
      </c>
      <c r="F75" s="16"/>
      <c r="G75" s="16">
        <v>2020</v>
      </c>
      <c r="H75" s="16"/>
      <c r="I75" s="16">
        <v>2021</v>
      </c>
      <c r="J75" s="16"/>
      <c r="K75" s="16">
        <v>2020</v>
      </c>
    </row>
    <row r="76" spans="1:11" ht="21.45" customHeight="1">
      <c r="A76" s="9"/>
      <c r="C76" s="30"/>
      <c r="D76" s="51"/>
      <c r="E76" s="11" t="s">
        <v>56</v>
      </c>
      <c r="F76" s="2"/>
      <c r="G76" s="16"/>
      <c r="H76" s="16"/>
      <c r="I76" s="11" t="s">
        <v>56</v>
      </c>
      <c r="J76" s="16"/>
      <c r="K76" s="16"/>
    </row>
    <row r="77" spans="1:11" ht="21.45" customHeight="1">
      <c r="A77" s="9"/>
      <c r="E77" s="329" t="s">
        <v>58</v>
      </c>
      <c r="F77" s="329"/>
      <c r="G77" s="329"/>
      <c r="H77" s="329"/>
      <c r="I77" s="329"/>
      <c r="J77" s="329"/>
      <c r="K77" s="329"/>
    </row>
    <row r="78" spans="1:11" ht="21.45" customHeight="1">
      <c r="A78" s="9"/>
      <c r="C78" s="35" t="s">
        <v>23</v>
      </c>
    </row>
    <row r="79" spans="1:11" ht="21.45" customHeight="1">
      <c r="A79" s="9"/>
      <c r="C79" s="2" t="s">
        <v>93</v>
      </c>
      <c r="D79" s="56"/>
      <c r="E79" s="36"/>
      <c r="F79" s="36"/>
      <c r="G79" s="36"/>
      <c r="H79" s="36"/>
      <c r="I79" s="36"/>
      <c r="J79" s="36"/>
      <c r="K79" s="36"/>
    </row>
    <row r="80" spans="1:11" ht="21.45" customHeight="1">
      <c r="A80" s="9"/>
      <c r="C80" s="37" t="s">
        <v>94</v>
      </c>
      <c r="D80" s="53"/>
      <c r="E80" s="2"/>
      <c r="F80" s="2"/>
      <c r="G80" s="2"/>
      <c r="H80" s="2"/>
      <c r="I80" s="2"/>
      <c r="J80" s="2"/>
      <c r="K80" s="2"/>
    </row>
    <row r="81" spans="1:16" ht="21.45" customHeight="1" thickBot="1">
      <c r="A81" s="9"/>
      <c r="C81" s="38" t="s">
        <v>95</v>
      </c>
      <c r="D81" s="53"/>
      <c r="E81" s="39">
        <v>300000</v>
      </c>
      <c r="G81" s="39">
        <v>300000</v>
      </c>
      <c r="I81" s="39">
        <v>300000</v>
      </c>
      <c r="K81" s="39">
        <v>300000</v>
      </c>
      <c r="M81" s="213">
        <v>300000000</v>
      </c>
      <c r="N81" s="213">
        <v>300000000</v>
      </c>
    </row>
    <row r="82" spans="1:16" ht="21.45" customHeight="1" thickTop="1">
      <c r="A82" s="9"/>
      <c r="C82" s="37" t="s">
        <v>96</v>
      </c>
      <c r="D82" s="53"/>
    </row>
    <row r="83" spans="1:16" ht="21.45" customHeight="1">
      <c r="A83" s="9"/>
      <c r="C83" s="38" t="s">
        <v>95</v>
      </c>
      <c r="D83" s="53"/>
      <c r="E83" s="87">
        <v>300000</v>
      </c>
      <c r="G83" s="5">
        <v>300000</v>
      </c>
      <c r="I83" s="87">
        <v>300000</v>
      </c>
      <c r="K83" s="5">
        <v>300000</v>
      </c>
      <c r="M83" s="213">
        <v>300000000</v>
      </c>
      <c r="N83" s="213">
        <v>300000000</v>
      </c>
    </row>
    <row r="84" spans="1:16" ht="21.45" customHeight="1">
      <c r="A84" s="8"/>
      <c r="C84" s="40" t="s">
        <v>41</v>
      </c>
      <c r="D84" s="53"/>
      <c r="E84" s="87">
        <v>959977</v>
      </c>
      <c r="G84" s="5">
        <v>959977</v>
      </c>
      <c r="I84" s="87">
        <v>959977</v>
      </c>
      <c r="K84" s="5">
        <v>959977</v>
      </c>
      <c r="M84" s="213">
        <v>959976628.93999982</v>
      </c>
      <c r="N84" s="213">
        <v>959976628.93999994</v>
      </c>
    </row>
    <row r="85" spans="1:16" ht="21.45" customHeight="1">
      <c r="A85" s="8"/>
      <c r="C85" s="40" t="s">
        <v>193</v>
      </c>
      <c r="D85" s="53"/>
      <c r="E85" s="87">
        <v>148701</v>
      </c>
      <c r="G85" s="5">
        <v>148324</v>
      </c>
      <c r="I85" s="87">
        <v>0</v>
      </c>
      <c r="K85" s="5">
        <v>0</v>
      </c>
      <c r="M85" s="213">
        <v>148159110.30000001</v>
      </c>
    </row>
    <row r="86" spans="1:16" ht="21.45" customHeight="1">
      <c r="A86" s="8"/>
      <c r="C86" s="40" t="s">
        <v>97</v>
      </c>
      <c r="D86" s="53"/>
      <c r="I86" s="87"/>
    </row>
    <row r="87" spans="1:16" ht="21.45" customHeight="1">
      <c r="A87" s="8"/>
      <c r="C87" s="40" t="s">
        <v>98</v>
      </c>
      <c r="D87" s="53"/>
      <c r="E87" s="87">
        <v>30000</v>
      </c>
      <c r="G87" s="5">
        <v>30000</v>
      </c>
      <c r="I87" s="87">
        <v>30000</v>
      </c>
      <c r="K87" s="5">
        <v>30000</v>
      </c>
      <c r="M87" s="213">
        <v>30000000</v>
      </c>
      <c r="N87" s="213">
        <v>30000000</v>
      </c>
    </row>
    <row r="88" spans="1:16" ht="21.45" customHeight="1">
      <c r="A88" s="8"/>
      <c r="C88" s="40" t="s">
        <v>99</v>
      </c>
      <c r="D88" s="53"/>
      <c r="E88" s="91">
        <f>'EQ-Conso 9-10'!L63</f>
        <v>-266318</v>
      </c>
      <c r="G88" s="41">
        <v>-227176</v>
      </c>
      <c r="I88" s="91">
        <f>'EQ-Separate 11-12'!I46</f>
        <v>6621</v>
      </c>
      <c r="K88" s="41">
        <v>10046</v>
      </c>
    </row>
    <row r="89" spans="1:16" s="25" customFormat="1" ht="21.45" customHeight="1">
      <c r="A89" s="42"/>
      <c r="C89" s="43" t="s">
        <v>100</v>
      </c>
      <c r="D89" s="57"/>
      <c r="E89" s="22">
        <f>SUM(E83:E88)</f>
        <v>1172360</v>
      </c>
      <c r="F89" s="22"/>
      <c r="G89" s="22">
        <f>SUM(G83:G88)</f>
        <v>1211125</v>
      </c>
      <c r="H89" s="22"/>
      <c r="I89" s="22">
        <f>SUM(I83:I88)</f>
        <v>1296598</v>
      </c>
      <c r="J89" s="22"/>
      <c r="K89" s="22">
        <f>SUM(K83:K88)</f>
        <v>1300023</v>
      </c>
      <c r="O89" s="251"/>
      <c r="P89" s="251"/>
    </row>
    <row r="90" spans="1:16" ht="21.45" customHeight="1">
      <c r="A90" s="9"/>
      <c r="C90" s="37" t="s">
        <v>0</v>
      </c>
      <c r="D90" s="51"/>
      <c r="E90" s="91">
        <v>34514</v>
      </c>
      <c r="G90" s="41">
        <v>1</v>
      </c>
      <c r="I90" s="91">
        <v>0</v>
      </c>
      <c r="K90" s="41">
        <v>0</v>
      </c>
      <c r="M90" s="213">
        <v>660.34136353922941</v>
      </c>
    </row>
    <row r="91" spans="1:16" s="25" customFormat="1" ht="21.45" customHeight="1">
      <c r="A91" s="8"/>
      <c r="C91" s="44" t="s">
        <v>101</v>
      </c>
      <c r="D91" s="58"/>
      <c r="E91" s="34">
        <f>SUM(E89:E90)</f>
        <v>1206874</v>
      </c>
      <c r="F91" s="22"/>
      <c r="G91" s="34">
        <f>SUM(G89:G90)</f>
        <v>1211126</v>
      </c>
      <c r="H91" s="22"/>
      <c r="I91" s="34">
        <f>SUM(I89:I90)</f>
        <v>1296598</v>
      </c>
      <c r="J91" s="22"/>
      <c r="K91" s="34">
        <f>SUM(K89:K90)</f>
        <v>1300023</v>
      </c>
      <c r="M91" s="45"/>
      <c r="N91" s="45"/>
      <c r="O91" s="251"/>
      <c r="P91" s="251"/>
    </row>
    <row r="92" spans="1:16" ht="13.2" customHeight="1">
      <c r="A92" s="9"/>
      <c r="C92" s="40"/>
      <c r="M92" s="46"/>
      <c r="N92" s="46"/>
    </row>
    <row r="93" spans="1:16" ht="21.45" customHeight="1" thickBot="1">
      <c r="B93" s="2">
        <v>-17004239</v>
      </c>
      <c r="C93" s="25" t="s">
        <v>102</v>
      </c>
      <c r="D93" s="51"/>
      <c r="E93" s="27">
        <f>SUM(E67+E91)</f>
        <v>2545056</v>
      </c>
      <c r="F93" s="22"/>
      <c r="G93" s="27">
        <f>SUM(G67+G91)</f>
        <v>2688956</v>
      </c>
      <c r="H93" s="22"/>
      <c r="I93" s="27">
        <f>SUM(I67+I91)</f>
        <v>1500383</v>
      </c>
      <c r="J93" s="22"/>
      <c r="K93" s="27">
        <f>SUM(K67+K91)</f>
        <v>1534426</v>
      </c>
    </row>
    <row r="94" spans="1:16" ht="6.6" customHeight="1" thickTop="1">
      <c r="C94" s="25"/>
    </row>
    <row r="95" spans="1:16" ht="21.45" customHeight="1">
      <c r="D95" s="51"/>
      <c r="E95" s="22"/>
      <c r="F95" s="22"/>
      <c r="G95" s="22"/>
      <c r="H95" s="22"/>
      <c r="I95" s="22"/>
      <c r="J95" s="22"/>
      <c r="K95" s="22"/>
    </row>
    <row r="97" spans="5:11" ht="21.45" customHeight="1">
      <c r="E97" s="5">
        <f>E31-E93</f>
        <v>0</v>
      </c>
      <c r="G97" s="5">
        <f>G31-G93</f>
        <v>0</v>
      </c>
      <c r="I97" s="5">
        <f>I31-I93</f>
        <v>0</v>
      </c>
      <c r="K97" s="5">
        <f>K31-K93</f>
        <v>0</v>
      </c>
    </row>
  </sheetData>
  <mergeCells count="17">
    <mergeCell ref="O6:P6"/>
    <mergeCell ref="E77:K77"/>
    <mergeCell ref="E38:H38"/>
    <mergeCell ref="I38:K38"/>
    <mergeCell ref="E42:K42"/>
    <mergeCell ref="E72:H72"/>
    <mergeCell ref="I72:K72"/>
    <mergeCell ref="E73:H73"/>
    <mergeCell ref="I73:K73"/>
    <mergeCell ref="E37:H37"/>
    <mergeCell ref="I37:K37"/>
    <mergeCell ref="M6:N6"/>
    <mergeCell ref="E4:H4"/>
    <mergeCell ref="I4:K4"/>
    <mergeCell ref="E5:H5"/>
    <mergeCell ref="I5:K5"/>
    <mergeCell ref="E9:K9"/>
  </mergeCells>
  <pageMargins left="0.7" right="0.7" top="0.48" bottom="0.5" header="0.5" footer="0.5"/>
  <pageSetup paperSize="9" scale="80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view="pageBreakPreview" zoomScale="85" zoomScaleNormal="80" zoomScaleSheetLayoutView="85" workbookViewId="0">
      <selection activeCell="N15" sqref="N15"/>
    </sheetView>
  </sheetViews>
  <sheetFormatPr defaultColWidth="9.109375" defaultRowHeight="18.3" customHeight="1"/>
  <cols>
    <col min="1" max="1" width="2.21875" style="78" customWidth="1"/>
    <col min="2" max="2" width="50.109375" style="78" customWidth="1"/>
    <col min="3" max="3" width="8.109375" style="79" customWidth="1"/>
    <col min="4" max="4" width="11.33203125" style="93" customWidth="1"/>
    <col min="5" max="5" width="1.21875" style="77" customWidth="1"/>
    <col min="6" max="6" width="11.33203125" style="77" customWidth="1"/>
    <col min="7" max="7" width="1.21875" style="77" customWidth="1"/>
    <col min="8" max="8" width="11.33203125" style="93" customWidth="1"/>
    <col min="9" max="9" width="1.109375" style="77" customWidth="1"/>
    <col min="10" max="10" width="11.33203125" style="77" customWidth="1"/>
    <col min="11" max="11" width="9.109375" style="77"/>
    <col min="12" max="12" width="15.109375" style="77" bestFit="1" customWidth="1"/>
    <col min="13" max="13" width="2.33203125" style="77" customWidth="1"/>
    <col min="14" max="14" width="14.109375" style="77" bestFit="1" customWidth="1"/>
    <col min="15" max="16384" width="9.109375" style="77"/>
  </cols>
  <sheetData>
    <row r="1" spans="1:14" s="67" customFormat="1" ht="21" customHeight="1">
      <c r="A1" s="63" t="s">
        <v>142</v>
      </c>
      <c r="B1" s="63"/>
      <c r="C1" s="73"/>
      <c r="D1" s="65"/>
      <c r="E1" s="64"/>
      <c r="F1" s="66"/>
      <c r="G1" s="64"/>
      <c r="H1" s="65"/>
      <c r="I1" s="64"/>
      <c r="J1" s="66"/>
    </row>
    <row r="2" spans="1:14" s="72" customFormat="1" ht="21" customHeight="1">
      <c r="A2" s="68" t="s">
        <v>112</v>
      </c>
      <c r="B2" s="68"/>
      <c r="C2" s="74"/>
      <c r="D2" s="70"/>
      <c r="E2" s="69"/>
      <c r="F2" s="71"/>
      <c r="G2" s="69"/>
      <c r="H2" s="70"/>
      <c r="I2" s="69"/>
      <c r="J2" s="71"/>
    </row>
    <row r="3" spans="1:14" ht="18.45" customHeight="1">
      <c r="A3" s="77"/>
      <c r="D3" s="80"/>
      <c r="F3" s="81"/>
      <c r="H3" s="80"/>
      <c r="J3" s="81"/>
    </row>
    <row r="4" spans="1:14" ht="21" customHeight="1">
      <c r="A4" s="77"/>
      <c r="C4" s="75"/>
      <c r="D4" s="327" t="s">
        <v>75</v>
      </c>
      <c r="E4" s="327"/>
      <c r="F4" s="327"/>
      <c r="G4" s="322"/>
      <c r="H4" s="327" t="s">
        <v>51</v>
      </c>
      <c r="I4" s="327"/>
      <c r="J4" s="327"/>
    </row>
    <row r="5" spans="1:14" ht="21" customHeight="1">
      <c r="C5" s="15"/>
      <c r="D5" s="328" t="s">
        <v>103</v>
      </c>
      <c r="E5" s="328"/>
      <c r="F5" s="328"/>
      <c r="G5" s="323"/>
      <c r="H5" s="328" t="s">
        <v>52</v>
      </c>
      <c r="I5" s="328"/>
      <c r="J5" s="328"/>
      <c r="L5" s="208"/>
      <c r="M5" s="208"/>
      <c r="N5" s="208"/>
    </row>
    <row r="6" spans="1:14" ht="21" customHeight="1">
      <c r="B6" s="82"/>
      <c r="C6" s="15"/>
      <c r="D6" s="334" t="s">
        <v>148</v>
      </c>
      <c r="E6" s="334"/>
      <c r="F6" s="334"/>
      <c r="G6" s="323"/>
      <c r="H6" s="334" t="s">
        <v>148</v>
      </c>
      <c r="I6" s="334"/>
      <c r="J6" s="334"/>
      <c r="K6" s="81"/>
      <c r="L6" s="331"/>
      <c r="M6" s="331"/>
      <c r="N6" s="332"/>
    </row>
    <row r="7" spans="1:14" ht="21" customHeight="1">
      <c r="B7" s="82"/>
      <c r="C7" s="15"/>
      <c r="D7" s="333" t="s">
        <v>202</v>
      </c>
      <c r="E7" s="334"/>
      <c r="F7" s="334"/>
      <c r="G7" s="323"/>
      <c r="H7" s="333" t="s">
        <v>202</v>
      </c>
      <c r="I7" s="334"/>
      <c r="J7" s="334"/>
      <c r="K7" s="81"/>
    </row>
    <row r="8" spans="1:14" ht="21" customHeight="1">
      <c r="A8" s="83"/>
      <c r="B8" s="84"/>
      <c r="C8" s="60" t="s">
        <v>55</v>
      </c>
      <c r="D8" s="61" t="s">
        <v>178</v>
      </c>
      <c r="E8" s="62"/>
      <c r="F8" s="61" t="s">
        <v>104</v>
      </c>
      <c r="G8" s="61"/>
      <c r="H8" s="61" t="s">
        <v>178</v>
      </c>
      <c r="I8" s="62"/>
      <c r="J8" s="61" t="s">
        <v>104</v>
      </c>
      <c r="K8" s="81"/>
    </row>
    <row r="9" spans="1:14" ht="21" customHeight="1">
      <c r="A9" s="83"/>
      <c r="B9" s="84"/>
      <c r="C9" s="60"/>
      <c r="D9" s="329" t="s">
        <v>58</v>
      </c>
      <c r="E9" s="329"/>
      <c r="F9" s="329"/>
      <c r="G9" s="329"/>
      <c r="H9" s="329"/>
      <c r="I9" s="329"/>
      <c r="J9" s="329"/>
      <c r="K9" s="81"/>
    </row>
    <row r="10" spans="1:14" ht="21" customHeight="1">
      <c r="A10" s="85" t="s">
        <v>105</v>
      </c>
      <c r="B10" s="82"/>
      <c r="C10" s="94"/>
      <c r="D10" s="80"/>
      <c r="E10" s="95"/>
      <c r="F10" s="81"/>
      <c r="G10" s="95"/>
      <c r="H10" s="80"/>
      <c r="I10" s="95"/>
      <c r="J10" s="81"/>
      <c r="K10" s="81"/>
    </row>
    <row r="11" spans="1:14" ht="21" customHeight="1">
      <c r="A11" s="78" t="s">
        <v>176</v>
      </c>
      <c r="C11" s="79" t="s">
        <v>215</v>
      </c>
      <c r="D11" s="222">
        <v>500272</v>
      </c>
      <c r="E11" s="5"/>
      <c r="F11" s="224">
        <v>327643</v>
      </c>
      <c r="G11" s="220"/>
      <c r="H11" s="222">
        <v>0</v>
      </c>
      <c r="I11" s="5"/>
      <c r="J11" s="224">
        <v>0</v>
      </c>
      <c r="L11" s="312"/>
      <c r="M11" s="312"/>
      <c r="N11" s="312"/>
    </row>
    <row r="12" spans="1:14" ht="21" customHeight="1">
      <c r="A12" s="78" t="s">
        <v>33</v>
      </c>
      <c r="C12" s="79" t="s">
        <v>215</v>
      </c>
      <c r="D12" s="222">
        <v>0</v>
      </c>
      <c r="E12" s="5"/>
      <c r="F12" s="224">
        <v>0</v>
      </c>
      <c r="G12" s="220"/>
      <c r="H12" s="222">
        <v>54026</v>
      </c>
      <c r="I12" s="5"/>
      <c r="J12" s="224">
        <v>25850</v>
      </c>
      <c r="L12" s="312"/>
      <c r="M12" s="312"/>
      <c r="N12" s="312"/>
    </row>
    <row r="13" spans="1:14" ht="21" hidden="1" customHeight="1">
      <c r="A13" s="78" t="s">
        <v>44</v>
      </c>
      <c r="D13" s="222">
        <f t="shared" ref="D13" si="0">ROUND(L13/10^3,0)</f>
        <v>0</v>
      </c>
      <c r="E13" s="5"/>
      <c r="F13" s="224">
        <v>0</v>
      </c>
      <c r="G13" s="220"/>
      <c r="H13" s="222">
        <f t="shared" ref="H13" si="1">ROUND(N13/10^3,0)</f>
        <v>0</v>
      </c>
      <c r="I13" s="5"/>
      <c r="J13" s="224">
        <v>0</v>
      </c>
      <c r="L13" s="312"/>
      <c r="M13" s="312"/>
      <c r="N13" s="312"/>
    </row>
    <row r="14" spans="1:14" ht="21" customHeight="1">
      <c r="A14" s="86" t="s">
        <v>11</v>
      </c>
      <c r="D14" s="222">
        <v>10872</v>
      </c>
      <c r="E14" s="5"/>
      <c r="F14" s="224">
        <v>10940</v>
      </c>
      <c r="G14" s="220"/>
      <c r="H14" s="222">
        <v>3289</v>
      </c>
      <c r="I14" s="5"/>
      <c r="J14" s="224">
        <v>3801</v>
      </c>
      <c r="L14" s="312"/>
      <c r="M14" s="312"/>
      <c r="N14" s="312"/>
    </row>
    <row r="15" spans="1:14" ht="21" customHeight="1">
      <c r="A15" s="76" t="s">
        <v>107</v>
      </c>
      <c r="D15" s="96">
        <f>SUM(D11:D14)</f>
        <v>511144</v>
      </c>
      <c r="E15" s="97"/>
      <c r="F15" s="96">
        <f>SUM(F11:F14)</f>
        <v>338583</v>
      </c>
      <c r="G15" s="97"/>
      <c r="H15" s="98">
        <f t="shared" ref="H15:J15" si="2">SUM(H11:H14)</f>
        <v>57315</v>
      </c>
      <c r="I15" s="97"/>
      <c r="J15" s="98">
        <f t="shared" si="2"/>
        <v>29651</v>
      </c>
    </row>
    <row r="16" spans="1:14" ht="21" customHeight="1">
      <c r="D16" s="87"/>
      <c r="E16" s="89"/>
      <c r="F16" s="87"/>
      <c r="G16" s="88"/>
      <c r="H16" s="87"/>
      <c r="I16" s="89"/>
      <c r="J16" s="87"/>
    </row>
    <row r="17" spans="1:10" ht="21" customHeight="1">
      <c r="A17" s="85" t="s">
        <v>106</v>
      </c>
      <c r="D17" s="87"/>
      <c r="E17" s="89"/>
      <c r="F17" s="87"/>
      <c r="G17" s="88"/>
      <c r="H17" s="87"/>
      <c r="I17" s="89"/>
      <c r="J17" s="87"/>
    </row>
    <row r="18" spans="1:10" ht="21" customHeight="1">
      <c r="A18" s="86" t="s">
        <v>109</v>
      </c>
      <c r="C18" s="79">
        <v>5</v>
      </c>
      <c r="D18" s="222">
        <v>308893</v>
      </c>
      <c r="E18" s="88"/>
      <c r="F18" s="87">
        <v>200468</v>
      </c>
      <c r="G18" s="88"/>
      <c r="H18" s="222">
        <v>0</v>
      </c>
      <c r="I18" s="88"/>
      <c r="J18" s="87">
        <v>0</v>
      </c>
    </row>
    <row r="19" spans="1:10" ht="21" customHeight="1">
      <c r="A19" s="86" t="s">
        <v>110</v>
      </c>
      <c r="C19" s="17"/>
      <c r="D19" s="222">
        <v>181319</v>
      </c>
      <c r="E19" s="225"/>
      <c r="F19" s="92">
        <v>142024</v>
      </c>
      <c r="G19" s="225"/>
      <c r="H19" s="222">
        <v>0</v>
      </c>
      <c r="I19" s="225"/>
      <c r="J19" s="224">
        <v>0</v>
      </c>
    </row>
    <row r="20" spans="1:10" ht="21" customHeight="1">
      <c r="A20" s="86" t="s">
        <v>10</v>
      </c>
      <c r="B20" s="82"/>
      <c r="C20" s="79">
        <v>5</v>
      </c>
      <c r="D20" s="222">
        <v>90928</v>
      </c>
      <c r="E20" s="225"/>
      <c r="F20" s="224">
        <v>91940</v>
      </c>
      <c r="G20" s="225"/>
      <c r="H20" s="222">
        <v>70413</v>
      </c>
      <c r="I20" s="225"/>
      <c r="J20" s="224">
        <v>46776</v>
      </c>
    </row>
    <row r="21" spans="1:10" ht="21" customHeight="1">
      <c r="A21" s="76" t="s">
        <v>108</v>
      </c>
      <c r="D21" s="96">
        <f>SUM(D18:D20)</f>
        <v>581140</v>
      </c>
      <c r="E21" s="97"/>
      <c r="F21" s="96">
        <f>SUM(F18:F20)</f>
        <v>434432</v>
      </c>
      <c r="G21" s="97"/>
      <c r="H21" s="96">
        <f>SUM(H18:H20)</f>
        <v>70413</v>
      </c>
      <c r="I21" s="97"/>
      <c r="J21" s="96">
        <f>SUM(J18:J20)</f>
        <v>46776</v>
      </c>
    </row>
    <row r="22" spans="1:10" ht="21" customHeight="1">
      <c r="A22" s="90"/>
      <c r="D22" s="87"/>
      <c r="E22" s="88"/>
      <c r="F22" s="87"/>
      <c r="G22" s="88"/>
      <c r="H22" s="87"/>
      <c r="I22" s="88"/>
      <c r="J22" s="87"/>
    </row>
    <row r="23" spans="1:10" ht="21" customHeight="1">
      <c r="A23" s="226" t="s">
        <v>217</v>
      </c>
      <c r="D23" s="192">
        <f>D15-D21</f>
        <v>-69996</v>
      </c>
      <c r="E23" s="88"/>
      <c r="F23" s="192">
        <f>F15-F21</f>
        <v>-95849</v>
      </c>
      <c r="G23" s="88"/>
      <c r="H23" s="192">
        <f>H15-H21</f>
        <v>-13098</v>
      </c>
      <c r="I23" s="88"/>
      <c r="J23" s="192">
        <f>J15-J21</f>
        <v>-17125</v>
      </c>
    </row>
    <row r="24" spans="1:10" ht="21" customHeight="1">
      <c r="A24" s="83" t="s">
        <v>9</v>
      </c>
      <c r="C24" s="79">
        <v>5</v>
      </c>
      <c r="D24" s="222">
        <v>-10871</v>
      </c>
      <c r="E24" s="225"/>
      <c r="F24" s="224">
        <v>-7994</v>
      </c>
      <c r="G24" s="225"/>
      <c r="H24" s="222">
        <v>-1862</v>
      </c>
      <c r="I24" s="225"/>
      <c r="J24" s="224">
        <v>-2669</v>
      </c>
    </row>
    <row r="25" spans="1:10" ht="21" customHeight="1">
      <c r="A25" s="227" t="s">
        <v>194</v>
      </c>
      <c r="D25" s="292">
        <v>-521</v>
      </c>
      <c r="E25" s="88"/>
      <c r="F25" s="91">
        <v>-254</v>
      </c>
      <c r="G25" s="88"/>
      <c r="H25" s="292">
        <v>0</v>
      </c>
      <c r="I25" s="88"/>
      <c r="J25" s="91">
        <v>0</v>
      </c>
    </row>
    <row r="26" spans="1:10" ht="21" customHeight="1">
      <c r="A26" s="226" t="s">
        <v>218</v>
      </c>
      <c r="D26" s="192">
        <f>SUM(D23:D25)</f>
        <v>-81388</v>
      </c>
      <c r="E26" s="221"/>
      <c r="F26" s="192">
        <f>SUM(F23:F25)</f>
        <v>-104097</v>
      </c>
      <c r="G26" s="221"/>
      <c r="H26" s="192">
        <f>SUM(H23:H25)</f>
        <v>-14960</v>
      </c>
      <c r="I26" s="221"/>
      <c r="J26" s="192">
        <f>SUM(J23:J25)</f>
        <v>-19794</v>
      </c>
    </row>
    <row r="27" spans="1:10" ht="21" customHeight="1">
      <c r="A27" s="227" t="s">
        <v>216</v>
      </c>
      <c r="D27" s="222">
        <v>-14359</v>
      </c>
      <c r="E27" s="221"/>
      <c r="F27" s="87">
        <v>-23129</v>
      </c>
      <c r="G27" s="221"/>
      <c r="H27" s="222">
        <v>-2945</v>
      </c>
      <c r="I27" s="221"/>
      <c r="J27" s="87">
        <v>-4298</v>
      </c>
    </row>
    <row r="28" spans="1:10" ht="21" customHeight="1" thickBot="1">
      <c r="A28" s="226" t="s">
        <v>219</v>
      </c>
      <c r="D28" s="193">
        <f>D26-D27</f>
        <v>-67029</v>
      </c>
      <c r="E28" s="88"/>
      <c r="F28" s="193">
        <f>F26-F27</f>
        <v>-80968</v>
      </c>
      <c r="G28" s="88"/>
      <c r="H28" s="193">
        <f>H26-H27</f>
        <v>-12015</v>
      </c>
      <c r="I28" s="88"/>
      <c r="J28" s="193">
        <f>J26-J27</f>
        <v>-15496</v>
      </c>
    </row>
    <row r="29" spans="1:10" ht="21" customHeight="1" thickTop="1">
      <c r="A29" s="90"/>
      <c r="D29" s="87"/>
      <c r="E29" s="88"/>
      <c r="F29" s="87"/>
      <c r="G29" s="89"/>
      <c r="H29" s="87"/>
      <c r="I29" s="89"/>
      <c r="J29" s="87"/>
    </row>
    <row r="30" spans="1:10" ht="21" customHeight="1">
      <c r="A30" s="226" t="s">
        <v>149</v>
      </c>
      <c r="B30" s="223"/>
      <c r="D30" s="192">
        <v>0</v>
      </c>
      <c r="E30" s="88"/>
      <c r="F30" s="87">
        <v>0</v>
      </c>
      <c r="G30" s="89"/>
      <c r="H30" s="192">
        <v>0</v>
      </c>
      <c r="I30" s="89"/>
      <c r="J30" s="87">
        <v>0</v>
      </c>
    </row>
    <row r="31" spans="1:10" ht="21" customHeight="1" thickBot="1">
      <c r="A31" s="226" t="s">
        <v>111</v>
      </c>
      <c r="B31" s="223"/>
      <c r="D31" s="193">
        <f>SUM(D28,D30)</f>
        <v>-67029</v>
      </c>
      <c r="E31" s="97"/>
      <c r="F31" s="193">
        <f>SUM(F28,F30)</f>
        <v>-80968</v>
      </c>
      <c r="G31" s="97"/>
      <c r="H31" s="193">
        <f>SUM(H28,H30)</f>
        <v>-12015</v>
      </c>
      <c r="I31" s="97"/>
      <c r="J31" s="193">
        <f>SUM(J28,J30)</f>
        <v>-15496</v>
      </c>
    </row>
    <row r="32" spans="1:10" ht="21" customHeight="1" thickTop="1">
      <c r="A32" s="90"/>
      <c r="D32" s="87"/>
      <c r="E32" s="88"/>
      <c r="F32" s="87"/>
      <c r="G32" s="88"/>
      <c r="H32" s="87"/>
      <c r="I32" s="88"/>
      <c r="J32" s="87"/>
    </row>
    <row r="33" spans="1:10" ht="21" customHeight="1">
      <c r="A33" s="3" t="s">
        <v>47</v>
      </c>
      <c r="D33" s="87"/>
      <c r="E33" s="88"/>
      <c r="F33" s="87"/>
      <c r="G33" s="88"/>
      <c r="H33" s="87"/>
      <c r="I33" s="88"/>
      <c r="J33" s="87"/>
    </row>
    <row r="34" spans="1:10" ht="21" customHeight="1">
      <c r="A34" s="194" t="s">
        <v>112</v>
      </c>
      <c r="B34" s="83"/>
      <c r="D34" s="87"/>
      <c r="E34" s="88"/>
      <c r="F34" s="87"/>
      <c r="G34" s="88"/>
      <c r="H34" s="87"/>
      <c r="I34" s="88"/>
      <c r="J34" s="87"/>
    </row>
    <row r="35" spans="1:10" ht="21" customHeight="1">
      <c r="A35" s="83"/>
      <c r="B35" s="83"/>
      <c r="D35" s="87"/>
      <c r="E35" s="88"/>
      <c r="F35" s="87"/>
      <c r="G35" s="88"/>
      <c r="H35" s="87"/>
      <c r="I35" s="88"/>
      <c r="J35" s="87"/>
    </row>
    <row r="36" spans="1:10" ht="21" customHeight="1">
      <c r="A36" s="90"/>
      <c r="B36" s="83"/>
      <c r="D36" s="327" t="s">
        <v>75</v>
      </c>
      <c r="E36" s="327"/>
      <c r="F36" s="327"/>
      <c r="G36" s="59"/>
      <c r="H36" s="327" t="s">
        <v>51</v>
      </c>
      <c r="I36" s="327"/>
      <c r="J36" s="327"/>
    </row>
    <row r="37" spans="1:10" ht="21" customHeight="1">
      <c r="A37" s="90"/>
      <c r="B37" s="83"/>
      <c r="D37" s="328" t="s">
        <v>103</v>
      </c>
      <c r="E37" s="328"/>
      <c r="F37" s="328"/>
      <c r="G37" s="14"/>
      <c r="H37" s="328" t="s">
        <v>52</v>
      </c>
      <c r="I37" s="328"/>
      <c r="J37" s="328"/>
    </row>
    <row r="38" spans="1:10" ht="21" customHeight="1">
      <c r="A38" s="90"/>
      <c r="B38" s="83"/>
      <c r="D38" s="334" t="s">
        <v>148</v>
      </c>
      <c r="E38" s="334"/>
      <c r="F38" s="334"/>
      <c r="G38" s="14"/>
      <c r="H38" s="334" t="s">
        <v>148</v>
      </c>
      <c r="I38" s="334"/>
      <c r="J38" s="334"/>
    </row>
    <row r="39" spans="1:10" ht="21" customHeight="1">
      <c r="A39" s="90"/>
      <c r="B39" s="83"/>
      <c r="D39" s="333" t="s">
        <v>202</v>
      </c>
      <c r="E39" s="334"/>
      <c r="F39" s="334"/>
      <c r="G39" s="308"/>
      <c r="H39" s="333" t="s">
        <v>202</v>
      </c>
      <c r="I39" s="334"/>
      <c r="J39" s="334"/>
    </row>
    <row r="40" spans="1:10" ht="21" customHeight="1">
      <c r="A40" s="90"/>
      <c r="B40" s="83"/>
      <c r="D40" s="61" t="s">
        <v>178</v>
      </c>
      <c r="E40" s="62"/>
      <c r="F40" s="61" t="s">
        <v>104</v>
      </c>
      <c r="G40" s="61"/>
      <c r="H40" s="61" t="s">
        <v>178</v>
      </c>
      <c r="I40" s="62"/>
      <c r="J40" s="61" t="s">
        <v>104</v>
      </c>
    </row>
    <row r="41" spans="1:10" ht="21" customHeight="1">
      <c r="A41" s="83"/>
      <c r="B41" s="83"/>
      <c r="D41" s="329" t="s">
        <v>58</v>
      </c>
      <c r="E41" s="329"/>
      <c r="F41" s="329"/>
      <c r="G41" s="329"/>
      <c r="H41" s="329"/>
      <c r="I41" s="329"/>
      <c r="J41" s="329"/>
    </row>
    <row r="42" spans="1:10" ht="21" customHeight="1">
      <c r="A42" s="58" t="s">
        <v>113</v>
      </c>
      <c r="D42" s="87"/>
      <c r="E42" s="88"/>
      <c r="F42" s="87"/>
      <c r="G42" s="88"/>
      <c r="H42" s="87"/>
      <c r="I42" s="88"/>
      <c r="J42" s="87"/>
    </row>
    <row r="43" spans="1:10" ht="21" customHeight="1">
      <c r="A43" s="195" t="s">
        <v>114</v>
      </c>
      <c r="B43" s="77"/>
      <c r="D43" s="87">
        <f t="shared" ref="D43:E43" si="3">D31-D44</f>
        <v>-67612</v>
      </c>
      <c r="E43" s="87">
        <f t="shared" si="3"/>
        <v>0</v>
      </c>
      <c r="F43" s="87">
        <f>F31-F44</f>
        <v>-80968</v>
      </c>
      <c r="G43" s="87">
        <f t="shared" ref="G43:J43" si="4">G31-G44</f>
        <v>0</v>
      </c>
      <c r="H43" s="87">
        <f t="shared" si="4"/>
        <v>-12015</v>
      </c>
      <c r="I43" s="87">
        <f t="shared" si="4"/>
        <v>0</v>
      </c>
      <c r="J43" s="87">
        <f t="shared" si="4"/>
        <v>-15496</v>
      </c>
    </row>
    <row r="44" spans="1:10" ht="21" customHeight="1">
      <c r="A44" s="195" t="s">
        <v>115</v>
      </c>
      <c r="B44" s="77"/>
      <c r="D44" s="87">
        <v>583</v>
      </c>
      <c r="E44" s="88"/>
      <c r="F44" s="87">
        <v>0</v>
      </c>
      <c r="G44" s="88"/>
      <c r="H44" s="87">
        <f>ROUND(N44/10^3,0)</f>
        <v>0</v>
      </c>
      <c r="I44" s="88"/>
      <c r="J44" s="87">
        <v>0</v>
      </c>
    </row>
    <row r="45" spans="1:10" ht="21" customHeight="1" thickBot="1">
      <c r="A45" s="90"/>
      <c r="D45" s="193">
        <f>SUM(D43:D44)</f>
        <v>-67029</v>
      </c>
      <c r="E45" s="88"/>
      <c r="F45" s="193">
        <f>SUM(F43:F44)</f>
        <v>-80968</v>
      </c>
      <c r="G45" s="88"/>
      <c r="H45" s="193">
        <f>SUM(H43:H44)</f>
        <v>-12015</v>
      </c>
      <c r="I45" s="88"/>
      <c r="J45" s="193">
        <f>SUM(J43:J44)</f>
        <v>-15496</v>
      </c>
    </row>
    <row r="46" spans="1:10" ht="21" customHeight="1" thickTop="1">
      <c r="A46" s="90"/>
      <c r="D46" s="87"/>
      <c r="E46" s="88"/>
      <c r="F46" s="87"/>
      <c r="G46" s="88"/>
      <c r="H46" s="87"/>
      <c r="I46" s="88"/>
      <c r="J46" s="87"/>
    </row>
    <row r="47" spans="1:10" ht="21" customHeight="1">
      <c r="A47" s="90" t="s">
        <v>138</v>
      </c>
      <c r="D47" s="87"/>
      <c r="E47" s="88"/>
      <c r="F47" s="87"/>
      <c r="G47" s="88"/>
      <c r="H47" s="87"/>
      <c r="I47" s="88"/>
      <c r="J47" s="87"/>
    </row>
    <row r="48" spans="1:10" ht="21" customHeight="1">
      <c r="A48" s="195" t="s">
        <v>114</v>
      </c>
      <c r="B48" s="77"/>
      <c r="D48" s="87">
        <f>D31-D49</f>
        <v>-67612</v>
      </c>
      <c r="E48" s="88"/>
      <c r="F48" s="87">
        <f>F31-F49</f>
        <v>-80968</v>
      </c>
      <c r="G48" s="88"/>
      <c r="H48" s="87">
        <f>H31-H49</f>
        <v>-12015</v>
      </c>
      <c r="I48" s="88"/>
      <c r="J48" s="87">
        <f>J31-J49</f>
        <v>-15496</v>
      </c>
    </row>
    <row r="49" spans="1:10" ht="21" customHeight="1">
      <c r="A49" s="195" t="s">
        <v>115</v>
      </c>
      <c r="B49" s="77"/>
      <c r="D49" s="87">
        <v>583</v>
      </c>
      <c r="E49" s="88"/>
      <c r="F49" s="91">
        <f>F44</f>
        <v>0</v>
      </c>
      <c r="G49" s="88"/>
      <c r="H49" s="87">
        <f>ROUND(N49/10^3,0)</f>
        <v>0</v>
      </c>
      <c r="I49" s="88"/>
      <c r="J49" s="91">
        <v>0</v>
      </c>
    </row>
    <row r="50" spans="1:10" ht="21" customHeight="1" thickBot="1">
      <c r="A50" s="90"/>
      <c r="D50" s="193">
        <f>SUM(D48:D49)</f>
        <v>-67029</v>
      </c>
      <c r="E50" s="88"/>
      <c r="F50" s="193">
        <f>SUM(F48:F49)</f>
        <v>-80968</v>
      </c>
      <c r="G50" s="88"/>
      <c r="H50" s="193">
        <f>SUM(H48:H49)</f>
        <v>-12015</v>
      </c>
      <c r="I50" s="88"/>
      <c r="J50" s="193">
        <f>SUM(J48:J49)</f>
        <v>-15496</v>
      </c>
    </row>
    <row r="51" spans="1:10" ht="21" customHeight="1" thickTop="1">
      <c r="A51" s="90"/>
      <c r="D51" s="92"/>
      <c r="E51" s="88"/>
      <c r="F51" s="92"/>
      <c r="G51" s="88"/>
      <c r="H51" s="92"/>
      <c r="I51" s="88"/>
      <c r="J51" s="92"/>
    </row>
    <row r="52" spans="1:10" ht="21" customHeight="1" thickBot="1">
      <c r="A52" s="25" t="s">
        <v>220</v>
      </c>
      <c r="B52" s="226"/>
      <c r="D52" s="196">
        <v>-0.22342999999999999</v>
      </c>
      <c r="E52" s="88"/>
      <c r="F52" s="196">
        <v>-0.26989333333333332</v>
      </c>
      <c r="G52" s="88"/>
      <c r="H52" s="196">
        <v>-4.0050000000000002E-2</v>
      </c>
      <c r="I52" s="88"/>
      <c r="J52" s="196">
        <v>-5.1653333333333336E-2</v>
      </c>
    </row>
    <row r="53" spans="1:10" ht="18.3" customHeight="1" thickTop="1">
      <c r="D53" s="87"/>
      <c r="E53" s="88"/>
      <c r="F53" s="89"/>
      <c r="G53" s="88"/>
      <c r="H53" s="87"/>
      <c r="I53" s="88"/>
      <c r="J53" s="89"/>
    </row>
    <row r="54" spans="1:10" ht="18.3" customHeight="1">
      <c r="D54" s="92"/>
      <c r="E54" s="88"/>
      <c r="F54" s="88"/>
      <c r="G54" s="88"/>
      <c r="H54" s="92"/>
      <c r="I54" s="88"/>
      <c r="J54" s="88"/>
    </row>
    <row r="55" spans="1:10" ht="18.3" customHeight="1">
      <c r="D55" s="92"/>
      <c r="E55" s="88"/>
      <c r="F55" s="88"/>
      <c r="G55" s="88"/>
      <c r="H55" s="92"/>
      <c r="I55" s="88"/>
      <c r="J55" s="88"/>
    </row>
    <row r="56" spans="1:10" ht="18.3" customHeight="1">
      <c r="D56" s="92"/>
      <c r="E56" s="88"/>
      <c r="F56" s="88"/>
      <c r="G56" s="88"/>
      <c r="H56" s="92"/>
      <c r="I56" s="88"/>
      <c r="J56" s="88"/>
    </row>
    <row r="57" spans="1:10" ht="18.3" customHeight="1">
      <c r="D57" s="92"/>
      <c r="E57" s="88"/>
      <c r="F57" s="88"/>
      <c r="G57" s="88"/>
      <c r="H57" s="92"/>
      <c r="I57" s="88"/>
      <c r="J57" s="88"/>
    </row>
    <row r="58" spans="1:10" ht="18.3" customHeight="1">
      <c r="D58" s="92"/>
      <c r="E58" s="88"/>
      <c r="F58" s="88"/>
      <c r="G58" s="88"/>
      <c r="H58" s="92"/>
      <c r="I58" s="88"/>
      <c r="J58" s="88"/>
    </row>
    <row r="59" spans="1:10" ht="18.3" customHeight="1">
      <c r="D59" s="92"/>
      <c r="E59" s="88"/>
      <c r="F59" s="88"/>
      <c r="G59" s="88"/>
      <c r="H59" s="92"/>
      <c r="I59" s="88"/>
      <c r="J59" s="88"/>
    </row>
    <row r="60" spans="1:10" ht="18.3" customHeight="1">
      <c r="D60" s="92"/>
      <c r="E60" s="88"/>
      <c r="F60" s="88"/>
      <c r="G60" s="88"/>
      <c r="H60" s="92"/>
      <c r="I60" s="88"/>
      <c r="J60" s="88"/>
    </row>
  </sheetData>
  <mergeCells count="19">
    <mergeCell ref="D4:F4"/>
    <mergeCell ref="H4:J4"/>
    <mergeCell ref="D5:F5"/>
    <mergeCell ref="H5:J5"/>
    <mergeCell ref="D6:F6"/>
    <mergeCell ref="H6:J6"/>
    <mergeCell ref="D39:F39"/>
    <mergeCell ref="H39:J39"/>
    <mergeCell ref="D41:J41"/>
    <mergeCell ref="L6:N6"/>
    <mergeCell ref="D36:F36"/>
    <mergeCell ref="H36:J36"/>
    <mergeCell ref="D37:F37"/>
    <mergeCell ref="H37:J37"/>
    <mergeCell ref="D38:F38"/>
    <mergeCell ref="H38:J38"/>
    <mergeCell ref="D7:F7"/>
    <mergeCell ref="H7:J7"/>
    <mergeCell ref="D9:J9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BE9A1-2636-487A-B92D-125838745020}">
  <dimension ref="A1:N60"/>
  <sheetViews>
    <sheetView view="pageBreakPreview" zoomScale="85" zoomScaleNormal="80" zoomScaleSheetLayoutView="85" workbookViewId="0">
      <selection activeCell="L10" sqref="L10"/>
    </sheetView>
  </sheetViews>
  <sheetFormatPr defaultColWidth="9.109375" defaultRowHeight="18.3" customHeight="1"/>
  <cols>
    <col min="1" max="1" width="2.21875" style="78" customWidth="1"/>
    <col min="2" max="2" width="50.109375" style="78" customWidth="1"/>
    <col min="3" max="3" width="8.109375" style="79" customWidth="1"/>
    <col min="4" max="4" width="11.33203125" style="93" customWidth="1"/>
    <col min="5" max="5" width="1.21875" style="77" customWidth="1"/>
    <col min="6" max="6" width="11.33203125" style="77" customWidth="1"/>
    <col min="7" max="7" width="1.21875" style="77" customWidth="1"/>
    <col min="8" max="8" width="11.33203125" style="93" customWidth="1"/>
    <col min="9" max="9" width="1.109375" style="77" customWidth="1"/>
    <col min="10" max="10" width="11.33203125" style="77" customWidth="1"/>
    <col min="11" max="11" width="9.109375" style="77"/>
    <col min="12" max="12" width="15.109375" style="77" bestFit="1" customWidth="1"/>
    <col min="13" max="13" width="2.33203125" style="77" customWidth="1"/>
    <col min="14" max="14" width="14.109375" style="77" bestFit="1" customWidth="1"/>
    <col min="15" max="16384" width="9.109375" style="77"/>
  </cols>
  <sheetData>
    <row r="1" spans="1:14" s="67" customFormat="1" ht="21" customHeight="1">
      <c r="A1" s="63" t="s">
        <v>142</v>
      </c>
      <c r="B1" s="63"/>
      <c r="C1" s="73"/>
      <c r="D1" s="65"/>
      <c r="E1" s="64"/>
      <c r="F1" s="66"/>
      <c r="G1" s="64"/>
      <c r="H1" s="65"/>
      <c r="I1" s="64"/>
      <c r="J1" s="66"/>
    </row>
    <row r="2" spans="1:14" s="72" customFormat="1" ht="21" customHeight="1">
      <c r="A2" s="68" t="s">
        <v>112</v>
      </c>
      <c r="B2" s="68"/>
      <c r="C2" s="74"/>
      <c r="D2" s="70"/>
      <c r="E2" s="69"/>
      <c r="F2" s="71"/>
      <c r="G2" s="69"/>
      <c r="H2" s="70"/>
      <c r="I2" s="69"/>
      <c r="J2" s="71"/>
    </row>
    <row r="3" spans="1:14" ht="18.45" customHeight="1">
      <c r="A3" s="77"/>
      <c r="D3" s="80"/>
      <c r="F3" s="81"/>
      <c r="H3" s="80"/>
      <c r="J3" s="81"/>
    </row>
    <row r="4" spans="1:14" ht="21" customHeight="1">
      <c r="A4" s="77"/>
      <c r="C4" s="75"/>
      <c r="D4" s="327" t="s">
        <v>75</v>
      </c>
      <c r="E4" s="327"/>
      <c r="F4" s="327"/>
      <c r="G4" s="322"/>
      <c r="H4" s="327" t="s">
        <v>51</v>
      </c>
      <c r="I4" s="327"/>
      <c r="J4" s="327"/>
    </row>
    <row r="5" spans="1:14" ht="21" customHeight="1">
      <c r="C5" s="317"/>
      <c r="D5" s="328" t="s">
        <v>103</v>
      </c>
      <c r="E5" s="328"/>
      <c r="F5" s="328"/>
      <c r="G5" s="323"/>
      <c r="H5" s="328" t="s">
        <v>52</v>
      </c>
      <c r="I5" s="328"/>
      <c r="J5" s="328"/>
      <c r="L5" s="208"/>
      <c r="M5" s="208"/>
      <c r="N5" s="208"/>
    </row>
    <row r="6" spans="1:14" ht="21" customHeight="1">
      <c r="B6" s="82"/>
      <c r="C6" s="317"/>
      <c r="D6" s="334" t="s">
        <v>203</v>
      </c>
      <c r="E6" s="334"/>
      <c r="F6" s="334"/>
      <c r="G6" s="323"/>
      <c r="H6" s="334" t="s">
        <v>203</v>
      </c>
      <c r="I6" s="334"/>
      <c r="J6" s="334"/>
      <c r="K6" s="81"/>
      <c r="L6" s="331"/>
      <c r="M6" s="331"/>
      <c r="N6" s="332"/>
    </row>
    <row r="7" spans="1:14" ht="21" customHeight="1">
      <c r="B7" s="82"/>
      <c r="C7" s="317"/>
      <c r="D7" s="333" t="s">
        <v>202</v>
      </c>
      <c r="E7" s="334"/>
      <c r="F7" s="334"/>
      <c r="G7" s="316"/>
      <c r="H7" s="333" t="s">
        <v>202</v>
      </c>
      <c r="I7" s="334"/>
      <c r="J7" s="334"/>
      <c r="K7" s="81"/>
    </row>
    <row r="8" spans="1:14" ht="21" customHeight="1">
      <c r="A8" s="83"/>
      <c r="B8" s="84"/>
      <c r="C8" s="60" t="s">
        <v>55</v>
      </c>
      <c r="D8" s="61" t="s">
        <v>178</v>
      </c>
      <c r="E8" s="62"/>
      <c r="F8" s="61" t="s">
        <v>104</v>
      </c>
      <c r="G8" s="61"/>
      <c r="H8" s="61" t="s">
        <v>178</v>
      </c>
      <c r="I8" s="62"/>
      <c r="J8" s="61" t="s">
        <v>104</v>
      </c>
      <c r="K8" s="81"/>
    </row>
    <row r="9" spans="1:14" ht="21" customHeight="1">
      <c r="A9" s="83"/>
      <c r="B9" s="84"/>
      <c r="C9" s="60"/>
      <c r="D9" s="329" t="s">
        <v>58</v>
      </c>
      <c r="E9" s="329"/>
      <c r="F9" s="329"/>
      <c r="G9" s="329"/>
      <c r="H9" s="329"/>
      <c r="I9" s="329"/>
      <c r="J9" s="329"/>
      <c r="K9" s="81"/>
    </row>
    <row r="10" spans="1:14" ht="21" customHeight="1">
      <c r="A10" s="85" t="s">
        <v>105</v>
      </c>
      <c r="B10" s="82"/>
      <c r="C10" s="94"/>
      <c r="D10" s="80"/>
      <c r="E10" s="95"/>
      <c r="F10" s="81"/>
      <c r="G10" s="95"/>
      <c r="H10" s="80"/>
      <c r="I10" s="95"/>
      <c r="J10" s="81"/>
      <c r="K10" s="81"/>
    </row>
    <row r="11" spans="1:14" ht="21" customHeight="1">
      <c r="A11" s="78" t="s">
        <v>176</v>
      </c>
      <c r="C11" s="79" t="s">
        <v>215</v>
      </c>
      <c r="D11" s="222">
        <v>1096917</v>
      </c>
      <c r="E11" s="5"/>
      <c r="F11" s="224">
        <v>961209</v>
      </c>
      <c r="G11" s="220"/>
      <c r="H11" s="222">
        <v>0</v>
      </c>
      <c r="I11" s="5"/>
      <c r="J11" s="224">
        <v>0</v>
      </c>
      <c r="L11" s="318"/>
      <c r="M11" s="318"/>
      <c r="N11" s="318"/>
    </row>
    <row r="12" spans="1:14" ht="21" customHeight="1">
      <c r="A12" s="78" t="s">
        <v>33</v>
      </c>
      <c r="C12" s="79" t="s">
        <v>215</v>
      </c>
      <c r="D12" s="222">
        <v>0</v>
      </c>
      <c r="E12" s="5"/>
      <c r="F12" s="224">
        <v>0</v>
      </c>
      <c r="G12" s="220"/>
      <c r="H12" s="222">
        <v>121671</v>
      </c>
      <c r="I12" s="5"/>
      <c r="J12" s="224">
        <v>75703</v>
      </c>
      <c r="L12" s="318"/>
      <c r="M12" s="318"/>
      <c r="N12" s="318"/>
    </row>
    <row r="13" spans="1:14" ht="21" customHeight="1">
      <c r="A13" s="78" t="s">
        <v>44</v>
      </c>
      <c r="C13" s="79">
        <v>5</v>
      </c>
      <c r="D13" s="222">
        <v>0</v>
      </c>
      <c r="E13" s="5"/>
      <c r="F13" s="224">
        <v>0</v>
      </c>
      <c r="G13" s="220"/>
      <c r="H13" s="222">
        <v>11800</v>
      </c>
      <c r="I13" s="5"/>
      <c r="J13" s="224">
        <v>0</v>
      </c>
      <c r="L13" s="318"/>
      <c r="M13" s="318"/>
      <c r="N13" s="318"/>
    </row>
    <row r="14" spans="1:14" ht="21" customHeight="1">
      <c r="A14" s="86" t="s">
        <v>11</v>
      </c>
      <c r="D14" s="222">
        <v>19351</v>
      </c>
      <c r="E14" s="5"/>
      <c r="F14" s="224">
        <v>21036</v>
      </c>
      <c r="G14" s="220"/>
      <c r="H14" s="222">
        <v>6591</v>
      </c>
      <c r="I14" s="5"/>
      <c r="J14" s="224">
        <v>7189</v>
      </c>
      <c r="L14" s="318"/>
      <c r="M14" s="318"/>
      <c r="N14" s="318"/>
    </row>
    <row r="15" spans="1:14" ht="21" customHeight="1">
      <c r="A15" s="76" t="s">
        <v>107</v>
      </c>
      <c r="D15" s="96">
        <f>SUM(D11:D14)</f>
        <v>1116268</v>
      </c>
      <c r="E15" s="319"/>
      <c r="F15" s="96">
        <f>SUM(F11:F14)</f>
        <v>982245</v>
      </c>
      <c r="G15" s="319"/>
      <c r="H15" s="98">
        <f t="shared" ref="H15:J15" si="0">SUM(H11:H14)</f>
        <v>140062</v>
      </c>
      <c r="I15" s="319"/>
      <c r="J15" s="98">
        <f t="shared" si="0"/>
        <v>82892</v>
      </c>
    </row>
    <row r="16" spans="1:14" ht="21" customHeight="1">
      <c r="D16" s="87"/>
      <c r="E16" s="89"/>
      <c r="F16" s="87"/>
      <c r="G16" s="88"/>
      <c r="H16" s="87"/>
      <c r="I16" s="89"/>
      <c r="J16" s="87"/>
    </row>
    <row r="17" spans="1:10" ht="21" customHeight="1">
      <c r="A17" s="85" t="s">
        <v>106</v>
      </c>
      <c r="D17" s="87"/>
      <c r="E17" s="89"/>
      <c r="F17" s="87"/>
      <c r="G17" s="88"/>
      <c r="H17" s="87"/>
      <c r="I17" s="89"/>
      <c r="J17" s="87"/>
    </row>
    <row r="18" spans="1:10" ht="21" customHeight="1">
      <c r="A18" s="86" t="s">
        <v>109</v>
      </c>
      <c r="C18" s="79">
        <v>5</v>
      </c>
      <c r="D18" s="222">
        <v>607059</v>
      </c>
      <c r="E18" s="88"/>
      <c r="F18" s="87">
        <v>562840</v>
      </c>
      <c r="G18" s="88"/>
      <c r="H18" s="222">
        <v>0</v>
      </c>
      <c r="I18" s="88"/>
      <c r="J18" s="87">
        <v>0</v>
      </c>
    </row>
    <row r="19" spans="1:10" ht="21" customHeight="1">
      <c r="A19" s="86" t="s">
        <v>110</v>
      </c>
      <c r="C19" s="317"/>
      <c r="D19" s="222">
        <v>355966</v>
      </c>
      <c r="E19" s="225"/>
      <c r="F19" s="92">
        <v>357676</v>
      </c>
      <c r="G19" s="225"/>
      <c r="H19" s="222">
        <v>0</v>
      </c>
      <c r="I19" s="225"/>
      <c r="J19" s="224">
        <v>0</v>
      </c>
    </row>
    <row r="20" spans="1:10" ht="21" customHeight="1">
      <c r="A20" s="86" t="s">
        <v>10</v>
      </c>
      <c r="B20" s="82"/>
      <c r="C20" s="79">
        <v>5</v>
      </c>
      <c r="D20" s="222">
        <v>185982</v>
      </c>
      <c r="E20" s="225"/>
      <c r="F20" s="224">
        <v>203966</v>
      </c>
      <c r="G20" s="225"/>
      <c r="H20" s="222">
        <v>143471</v>
      </c>
      <c r="I20" s="225"/>
      <c r="J20" s="224">
        <v>103705</v>
      </c>
    </row>
    <row r="21" spans="1:10" ht="21" customHeight="1">
      <c r="A21" s="76" t="s">
        <v>108</v>
      </c>
      <c r="D21" s="96">
        <f>SUM(D18:D20)</f>
        <v>1149007</v>
      </c>
      <c r="E21" s="319"/>
      <c r="F21" s="96">
        <f>SUM(F18:F20)</f>
        <v>1124482</v>
      </c>
      <c r="G21" s="319"/>
      <c r="H21" s="96">
        <f>SUM(H18:H20)</f>
        <v>143471</v>
      </c>
      <c r="I21" s="319"/>
      <c r="J21" s="96">
        <f>SUM(J18:J20)</f>
        <v>103705</v>
      </c>
    </row>
    <row r="22" spans="1:10" ht="21" customHeight="1">
      <c r="A22" s="90"/>
      <c r="D22" s="87"/>
      <c r="E22" s="88"/>
      <c r="F22" s="87"/>
      <c r="G22" s="88"/>
      <c r="H22" s="87"/>
      <c r="I22" s="88"/>
      <c r="J22" s="87"/>
    </row>
    <row r="23" spans="1:10" ht="21" customHeight="1">
      <c r="A23" s="226" t="s">
        <v>217</v>
      </c>
      <c r="D23" s="192">
        <f>D15-D21</f>
        <v>-32739</v>
      </c>
      <c r="E23" s="88"/>
      <c r="F23" s="192">
        <f>F15-F21</f>
        <v>-142237</v>
      </c>
      <c r="G23" s="88"/>
      <c r="H23" s="192">
        <f>H15-H21</f>
        <v>-3409</v>
      </c>
      <c r="I23" s="88"/>
      <c r="J23" s="192">
        <f>J15-J21</f>
        <v>-20813</v>
      </c>
    </row>
    <row r="24" spans="1:10" ht="21" customHeight="1">
      <c r="A24" s="83" t="s">
        <v>9</v>
      </c>
      <c r="C24" s="79">
        <v>5</v>
      </c>
      <c r="D24" s="222">
        <v>-17917</v>
      </c>
      <c r="E24" s="225"/>
      <c r="F24" s="224">
        <v>-18938</v>
      </c>
      <c r="G24" s="225"/>
      <c r="H24" s="222">
        <v>-3779</v>
      </c>
      <c r="I24" s="225"/>
      <c r="J24" s="224">
        <v>-5151</v>
      </c>
    </row>
    <row r="25" spans="1:10" ht="21" customHeight="1">
      <c r="A25" s="227" t="s">
        <v>194</v>
      </c>
      <c r="D25" s="292">
        <v>-834</v>
      </c>
      <c r="E25" s="88"/>
      <c r="F25" s="91">
        <v>-409</v>
      </c>
      <c r="G25" s="88"/>
      <c r="H25" s="292">
        <v>0</v>
      </c>
      <c r="I25" s="88"/>
      <c r="J25" s="91">
        <v>0</v>
      </c>
    </row>
    <row r="26" spans="1:10" ht="21" customHeight="1">
      <c r="A26" s="226" t="s">
        <v>218</v>
      </c>
      <c r="D26" s="192">
        <f>SUM(D23:D25)</f>
        <v>-51490</v>
      </c>
      <c r="E26" s="319"/>
      <c r="F26" s="192">
        <f>SUM(F23:F25)</f>
        <v>-161584</v>
      </c>
      <c r="G26" s="319"/>
      <c r="H26" s="192">
        <f>SUM(H23:H25)</f>
        <v>-7188</v>
      </c>
      <c r="I26" s="319"/>
      <c r="J26" s="192">
        <f>SUM(J23:J25)</f>
        <v>-25964</v>
      </c>
    </row>
    <row r="27" spans="1:10" ht="21" customHeight="1">
      <c r="A27" s="227" t="s">
        <v>216</v>
      </c>
      <c r="D27" s="222">
        <v>-12931</v>
      </c>
      <c r="E27" s="319"/>
      <c r="F27" s="87">
        <v>-36399</v>
      </c>
      <c r="G27" s="319"/>
      <c r="H27" s="222">
        <v>-3763</v>
      </c>
      <c r="I27" s="319"/>
      <c r="J27" s="87">
        <v>-5559</v>
      </c>
    </row>
    <row r="28" spans="1:10" ht="21" customHeight="1" thickBot="1">
      <c r="A28" s="226" t="s">
        <v>219</v>
      </c>
      <c r="D28" s="193">
        <f>D26-D27</f>
        <v>-38559</v>
      </c>
      <c r="E28" s="88"/>
      <c r="F28" s="193">
        <f>F26-F27</f>
        <v>-125185</v>
      </c>
      <c r="G28" s="88"/>
      <c r="H28" s="193">
        <f>H26-H27</f>
        <v>-3425</v>
      </c>
      <c r="I28" s="88"/>
      <c r="J28" s="193">
        <f>J26-J27</f>
        <v>-20405</v>
      </c>
    </row>
    <row r="29" spans="1:10" ht="21" customHeight="1" thickTop="1">
      <c r="A29" s="90"/>
      <c r="D29" s="87"/>
      <c r="E29" s="88"/>
      <c r="F29" s="87"/>
      <c r="G29" s="89"/>
      <c r="H29" s="87"/>
      <c r="I29" s="89"/>
      <c r="J29" s="87"/>
    </row>
    <row r="30" spans="1:10" ht="21" customHeight="1">
      <c r="A30" s="226" t="s">
        <v>149</v>
      </c>
      <c r="B30" s="223"/>
      <c r="D30" s="192">
        <v>0</v>
      </c>
      <c r="E30" s="88"/>
      <c r="F30" s="87">
        <v>0</v>
      </c>
      <c r="G30" s="89"/>
      <c r="H30" s="192">
        <v>0</v>
      </c>
      <c r="I30" s="89"/>
      <c r="J30" s="87">
        <v>0</v>
      </c>
    </row>
    <row r="31" spans="1:10" ht="21" customHeight="1" thickBot="1">
      <c r="A31" s="226" t="s">
        <v>111</v>
      </c>
      <c r="B31" s="223"/>
      <c r="D31" s="193">
        <f>SUM(D28,D30)</f>
        <v>-38559</v>
      </c>
      <c r="E31" s="319"/>
      <c r="F31" s="193">
        <f>SUM(F28,F30)</f>
        <v>-125185</v>
      </c>
      <c r="G31" s="319"/>
      <c r="H31" s="193">
        <f>SUM(H28,H30)</f>
        <v>-3425</v>
      </c>
      <c r="I31" s="319"/>
      <c r="J31" s="193">
        <f>SUM(J28,J30)</f>
        <v>-20405</v>
      </c>
    </row>
    <row r="32" spans="1:10" ht="21" customHeight="1" thickTop="1">
      <c r="A32" s="90"/>
      <c r="D32" s="87"/>
      <c r="E32" s="88"/>
      <c r="F32" s="87"/>
      <c r="G32" s="88"/>
      <c r="H32" s="87"/>
      <c r="I32" s="88"/>
      <c r="J32" s="87"/>
    </row>
    <row r="33" spans="1:10" ht="21" customHeight="1">
      <c r="A33" s="3" t="s">
        <v>47</v>
      </c>
      <c r="D33" s="87"/>
      <c r="E33" s="88"/>
      <c r="F33" s="87"/>
      <c r="G33" s="88"/>
      <c r="H33" s="87"/>
      <c r="I33" s="88"/>
      <c r="J33" s="87"/>
    </row>
    <row r="34" spans="1:10" ht="21" customHeight="1">
      <c r="A34" s="194" t="s">
        <v>112</v>
      </c>
      <c r="B34" s="83"/>
      <c r="D34" s="87"/>
      <c r="E34" s="88"/>
      <c r="F34" s="87"/>
      <c r="G34" s="88"/>
      <c r="H34" s="87"/>
      <c r="I34" s="88"/>
      <c r="J34" s="87"/>
    </row>
    <row r="35" spans="1:10" ht="21" customHeight="1">
      <c r="A35" s="83"/>
      <c r="B35" s="83"/>
      <c r="D35" s="87"/>
      <c r="E35" s="88"/>
      <c r="F35" s="87"/>
      <c r="G35" s="88"/>
      <c r="H35" s="87"/>
      <c r="I35" s="88"/>
      <c r="J35" s="87"/>
    </row>
    <row r="36" spans="1:10" ht="21" customHeight="1">
      <c r="A36" s="90"/>
      <c r="B36" s="83"/>
      <c r="D36" s="327" t="s">
        <v>75</v>
      </c>
      <c r="E36" s="327"/>
      <c r="F36" s="327"/>
      <c r="G36" s="315"/>
      <c r="H36" s="327" t="s">
        <v>51</v>
      </c>
      <c r="I36" s="327"/>
      <c r="J36" s="327"/>
    </row>
    <row r="37" spans="1:10" ht="21" customHeight="1">
      <c r="A37" s="90"/>
      <c r="B37" s="83"/>
      <c r="D37" s="328" t="s">
        <v>103</v>
      </c>
      <c r="E37" s="328"/>
      <c r="F37" s="328"/>
      <c r="G37" s="316"/>
      <c r="H37" s="328" t="s">
        <v>52</v>
      </c>
      <c r="I37" s="328"/>
      <c r="J37" s="328"/>
    </row>
    <row r="38" spans="1:10" ht="21" customHeight="1">
      <c r="A38" s="90"/>
      <c r="B38" s="83"/>
      <c r="D38" s="334" t="s">
        <v>203</v>
      </c>
      <c r="E38" s="334"/>
      <c r="F38" s="334"/>
      <c r="G38" s="316"/>
      <c r="H38" s="334" t="s">
        <v>203</v>
      </c>
      <c r="I38" s="334"/>
      <c r="J38" s="334"/>
    </row>
    <row r="39" spans="1:10" ht="21" customHeight="1">
      <c r="A39" s="90"/>
      <c r="B39" s="83"/>
      <c r="D39" s="333" t="s">
        <v>202</v>
      </c>
      <c r="E39" s="334"/>
      <c r="F39" s="334"/>
      <c r="G39" s="316"/>
      <c r="H39" s="333" t="s">
        <v>202</v>
      </c>
      <c r="I39" s="334"/>
      <c r="J39" s="334"/>
    </row>
    <row r="40" spans="1:10" ht="21" customHeight="1">
      <c r="A40" s="90"/>
      <c r="B40" s="83"/>
      <c r="D40" s="61" t="s">
        <v>178</v>
      </c>
      <c r="E40" s="62"/>
      <c r="F40" s="61" t="s">
        <v>104</v>
      </c>
      <c r="G40" s="61"/>
      <c r="H40" s="61" t="s">
        <v>178</v>
      </c>
      <c r="I40" s="62"/>
      <c r="J40" s="61" t="s">
        <v>104</v>
      </c>
    </row>
    <row r="41" spans="1:10" ht="21" customHeight="1">
      <c r="A41" s="83"/>
      <c r="B41" s="83"/>
      <c r="D41" s="329" t="s">
        <v>58</v>
      </c>
      <c r="E41" s="329"/>
      <c r="F41" s="329"/>
      <c r="G41" s="329"/>
      <c r="H41" s="329"/>
      <c r="I41" s="329"/>
      <c r="J41" s="329"/>
    </row>
    <row r="42" spans="1:10" ht="21" customHeight="1">
      <c r="A42" s="58" t="s">
        <v>113</v>
      </c>
      <c r="D42" s="87"/>
      <c r="E42" s="88"/>
      <c r="F42" s="87"/>
      <c r="G42" s="88"/>
      <c r="H42" s="87"/>
      <c r="I42" s="88"/>
      <c r="J42" s="87"/>
    </row>
    <row r="43" spans="1:10" ht="21" customHeight="1">
      <c r="A43" s="195" t="s">
        <v>114</v>
      </c>
      <c r="B43" s="77"/>
      <c r="D43" s="87">
        <f t="shared" ref="D43:E43" si="1">D31-D44</f>
        <v>-39142</v>
      </c>
      <c r="E43" s="87">
        <f t="shared" si="1"/>
        <v>0</v>
      </c>
      <c r="F43" s="87">
        <f>F31-F44</f>
        <v>-125185</v>
      </c>
      <c r="G43" s="87">
        <f t="shared" ref="G43:J43" si="2">G31-G44</f>
        <v>0</v>
      </c>
      <c r="H43" s="87">
        <f t="shared" si="2"/>
        <v>-3425</v>
      </c>
      <c r="I43" s="87">
        <f t="shared" si="2"/>
        <v>0</v>
      </c>
      <c r="J43" s="87">
        <f t="shared" si="2"/>
        <v>-20405</v>
      </c>
    </row>
    <row r="44" spans="1:10" ht="21" customHeight="1">
      <c r="A44" s="195" t="s">
        <v>115</v>
      </c>
      <c r="B44" s="77"/>
      <c r="D44" s="87">
        <v>583</v>
      </c>
      <c r="E44" s="88"/>
      <c r="F44" s="87">
        <v>0</v>
      </c>
      <c r="G44" s="88"/>
      <c r="H44" s="87">
        <f>ROUND(N44/10^3,0)</f>
        <v>0</v>
      </c>
      <c r="I44" s="88"/>
      <c r="J44" s="87">
        <v>0</v>
      </c>
    </row>
    <row r="45" spans="1:10" ht="21" customHeight="1" thickBot="1">
      <c r="A45" s="90"/>
      <c r="D45" s="193">
        <f>SUM(D43:D44)</f>
        <v>-38559</v>
      </c>
      <c r="E45" s="88"/>
      <c r="F45" s="193">
        <f>SUM(F43:F44)</f>
        <v>-125185</v>
      </c>
      <c r="G45" s="88"/>
      <c r="H45" s="193">
        <f>SUM(H43:H44)</f>
        <v>-3425</v>
      </c>
      <c r="I45" s="88"/>
      <c r="J45" s="193">
        <f>SUM(J43:J44)</f>
        <v>-20405</v>
      </c>
    </row>
    <row r="46" spans="1:10" ht="21" customHeight="1" thickTop="1">
      <c r="A46" s="90"/>
      <c r="D46" s="87"/>
      <c r="E46" s="88"/>
      <c r="F46" s="87"/>
      <c r="G46" s="88"/>
      <c r="H46" s="87"/>
      <c r="I46" s="88"/>
      <c r="J46" s="87"/>
    </row>
    <row r="47" spans="1:10" ht="21" customHeight="1">
      <c r="A47" s="90" t="s">
        <v>138</v>
      </c>
      <c r="D47" s="87"/>
      <c r="E47" s="88"/>
      <c r="F47" s="87"/>
      <c r="G47" s="88"/>
      <c r="H47" s="87"/>
      <c r="I47" s="88"/>
      <c r="J47" s="87"/>
    </row>
    <row r="48" spans="1:10" ht="21" customHeight="1">
      <c r="A48" s="195" t="s">
        <v>114</v>
      </c>
      <c r="B48" s="77"/>
      <c r="D48" s="87">
        <f>D31-D49</f>
        <v>-39142</v>
      </c>
      <c r="E48" s="88"/>
      <c r="F48" s="87">
        <f>F31-F49</f>
        <v>-125185</v>
      </c>
      <c r="G48" s="88"/>
      <c r="H48" s="87">
        <f>H31-H49</f>
        <v>-3425</v>
      </c>
      <c r="I48" s="88"/>
      <c r="J48" s="87">
        <f>J31-J49</f>
        <v>-20405</v>
      </c>
    </row>
    <row r="49" spans="1:10" ht="21" customHeight="1">
      <c r="A49" s="195" t="s">
        <v>115</v>
      </c>
      <c r="B49" s="77"/>
      <c r="D49" s="87">
        <v>583</v>
      </c>
      <c r="E49" s="88"/>
      <c r="F49" s="91">
        <f>F44</f>
        <v>0</v>
      </c>
      <c r="G49" s="88"/>
      <c r="H49" s="87">
        <f>ROUND(N49/10^3,0)</f>
        <v>0</v>
      </c>
      <c r="I49" s="88"/>
      <c r="J49" s="91">
        <v>0</v>
      </c>
    </row>
    <row r="50" spans="1:10" ht="21" customHeight="1" thickBot="1">
      <c r="A50" s="90"/>
      <c r="D50" s="193">
        <f>SUM(D48:D49)</f>
        <v>-38559</v>
      </c>
      <c r="E50" s="88"/>
      <c r="F50" s="193">
        <f>SUM(F48:F49)</f>
        <v>-125185</v>
      </c>
      <c r="G50" s="88"/>
      <c r="H50" s="193">
        <f>SUM(H48:H49)</f>
        <v>-3425</v>
      </c>
      <c r="I50" s="88"/>
      <c r="J50" s="193">
        <f>SUM(J48:J49)</f>
        <v>-20405</v>
      </c>
    </row>
    <row r="51" spans="1:10" ht="21" customHeight="1" thickTop="1">
      <c r="A51" s="90"/>
      <c r="D51" s="92"/>
      <c r="E51" s="88"/>
      <c r="F51" s="92"/>
      <c r="G51" s="88"/>
      <c r="H51" s="92"/>
      <c r="I51" s="88"/>
      <c r="J51" s="92"/>
    </row>
    <row r="52" spans="1:10" ht="21" customHeight="1" thickBot="1">
      <c r="A52" s="25" t="s">
        <v>220</v>
      </c>
      <c r="B52" s="226"/>
      <c r="D52" s="196">
        <v>-0.12853000000000001</v>
      </c>
      <c r="E52" s="88"/>
      <c r="F52" s="196">
        <v>-0.41728205642894833</v>
      </c>
      <c r="G52" s="88"/>
      <c r="H52" s="196">
        <v>-1.1416666666666667E-2</v>
      </c>
      <c r="I52" s="88"/>
      <c r="J52" s="196">
        <v>-6.8017030399589284E-2</v>
      </c>
    </row>
    <row r="53" spans="1:10" ht="18.3" customHeight="1" thickTop="1">
      <c r="D53" s="87"/>
      <c r="E53" s="88"/>
      <c r="F53" s="89"/>
      <c r="G53" s="88"/>
      <c r="H53" s="87"/>
      <c r="I53" s="88"/>
      <c r="J53" s="89"/>
    </row>
    <row r="54" spans="1:10" ht="18.3" customHeight="1">
      <c r="D54" s="92"/>
      <c r="E54" s="88"/>
      <c r="F54" s="88"/>
      <c r="G54" s="88"/>
      <c r="H54" s="92"/>
      <c r="I54" s="88"/>
      <c r="J54" s="88"/>
    </row>
    <row r="55" spans="1:10" ht="18.3" customHeight="1">
      <c r="D55" s="92"/>
      <c r="E55" s="88"/>
      <c r="F55" s="88"/>
      <c r="G55" s="88"/>
      <c r="H55" s="92"/>
      <c r="I55" s="88"/>
      <c r="J55" s="88"/>
    </row>
    <row r="56" spans="1:10" ht="18.3" customHeight="1">
      <c r="D56" s="92"/>
      <c r="E56" s="88"/>
      <c r="F56" s="88"/>
      <c r="G56" s="88"/>
      <c r="H56" s="92"/>
      <c r="I56" s="88"/>
      <c r="J56" s="88"/>
    </row>
    <row r="57" spans="1:10" ht="18.3" customHeight="1">
      <c r="D57" s="92"/>
      <c r="E57" s="88"/>
      <c r="F57" s="88"/>
      <c r="G57" s="88"/>
      <c r="H57" s="92"/>
      <c r="I57" s="88"/>
      <c r="J57" s="88"/>
    </row>
    <row r="58" spans="1:10" ht="18.3" customHeight="1">
      <c r="D58" s="92"/>
      <c r="E58" s="88"/>
      <c r="F58" s="88"/>
      <c r="G58" s="88"/>
      <c r="H58" s="92"/>
      <c r="I58" s="88"/>
      <c r="J58" s="88"/>
    </row>
    <row r="59" spans="1:10" ht="18.3" customHeight="1">
      <c r="D59" s="92"/>
      <c r="E59" s="88"/>
      <c r="F59" s="88"/>
      <c r="G59" s="88"/>
      <c r="H59" s="92"/>
      <c r="I59" s="88"/>
      <c r="J59" s="88"/>
    </row>
    <row r="60" spans="1:10" ht="18.3" customHeight="1">
      <c r="D60" s="92"/>
      <c r="E60" s="88"/>
      <c r="F60" s="88"/>
      <c r="G60" s="88"/>
      <c r="H60" s="92"/>
      <c r="I60" s="88"/>
      <c r="J60" s="88"/>
    </row>
  </sheetData>
  <mergeCells count="19">
    <mergeCell ref="D4:F4"/>
    <mergeCell ref="H4:J4"/>
    <mergeCell ref="D5:F5"/>
    <mergeCell ref="H5:J5"/>
    <mergeCell ref="D6:F6"/>
    <mergeCell ref="H6:J6"/>
    <mergeCell ref="L6:N6"/>
    <mergeCell ref="D7:F7"/>
    <mergeCell ref="H7:J7"/>
    <mergeCell ref="D9:J9"/>
    <mergeCell ref="D36:F36"/>
    <mergeCell ref="H36:J36"/>
    <mergeCell ref="D41:J41"/>
    <mergeCell ref="D37:F37"/>
    <mergeCell ref="H37:J37"/>
    <mergeCell ref="D38:F38"/>
    <mergeCell ref="H38:J38"/>
    <mergeCell ref="D39:F39"/>
    <mergeCell ref="H39:J39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64"/>
  <sheetViews>
    <sheetView view="pageBreakPreview" topLeftCell="A38" zoomScaleNormal="90" zoomScaleSheetLayoutView="100" workbookViewId="0">
      <selection activeCell="A57" sqref="A57"/>
    </sheetView>
  </sheetViews>
  <sheetFormatPr defaultColWidth="9.109375" defaultRowHeight="18.3" customHeight="1"/>
  <cols>
    <col min="1" max="1" width="56.88671875" style="104" customWidth="1"/>
    <col min="2" max="2" width="10.109375" style="130" customWidth="1"/>
    <col min="3" max="3" width="1.109375" style="104" customWidth="1"/>
    <col min="4" max="4" width="13" style="104" customWidth="1"/>
    <col min="5" max="5" width="1.21875" style="104" customWidth="1"/>
    <col min="6" max="6" width="13" style="104" customWidth="1"/>
    <col min="7" max="7" width="1.21875" style="104" customWidth="1"/>
    <col min="8" max="8" width="14.44140625" style="104" customWidth="1"/>
    <col min="9" max="9" width="1.21875" style="104" customWidth="1"/>
    <col min="10" max="10" width="13" style="104" customWidth="1"/>
    <col min="11" max="11" width="1.21875" style="104" customWidth="1"/>
    <col min="12" max="12" width="13" style="104" customWidth="1"/>
    <col min="13" max="13" width="1.21875" style="104" customWidth="1"/>
    <col min="14" max="14" width="13" style="104" customWidth="1"/>
    <col min="15" max="15" width="1.21875" style="104" customWidth="1"/>
    <col min="16" max="16" width="13" style="104" customWidth="1"/>
    <col min="17" max="17" width="1.21875" style="104" customWidth="1"/>
    <col min="18" max="18" width="13" style="104" customWidth="1"/>
    <col min="19" max="19" width="14.21875" style="105" bestFit="1" customWidth="1"/>
    <col min="20" max="20" width="9.109375" style="105"/>
    <col min="21" max="21" width="13.21875" style="105" bestFit="1" customWidth="1"/>
    <col min="22" max="22" width="9.109375" style="105"/>
    <col min="23" max="23" width="14.21875" style="105" bestFit="1" customWidth="1"/>
    <col min="24" max="24" width="9.109375" style="105"/>
    <col min="25" max="25" width="13.21875" style="105" bestFit="1" customWidth="1"/>
    <col min="26" max="26" width="9.109375" style="105"/>
    <col min="27" max="27" width="14" style="105" bestFit="1" customWidth="1"/>
    <col min="28" max="28" width="9.109375" style="105"/>
    <col min="29" max="29" width="14.21875" style="105" bestFit="1" customWidth="1"/>
    <col min="30" max="30" width="9.109375" style="105"/>
    <col min="31" max="31" width="9.77734375" style="105" bestFit="1" customWidth="1"/>
    <col min="32" max="32" width="9.109375" style="105"/>
    <col min="33" max="33" width="14.21875" style="105" bestFit="1" customWidth="1"/>
    <col min="34" max="16384" width="9.109375" style="104"/>
  </cols>
  <sheetData>
    <row r="1" spans="1:46" ht="18.3" customHeight="1">
      <c r="A1" s="63" t="s">
        <v>47</v>
      </c>
      <c r="B1" s="127"/>
      <c r="C1" s="63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2"/>
      <c r="R1" s="103"/>
    </row>
    <row r="2" spans="1:46" ht="18.3" customHeight="1">
      <c r="A2" s="107" t="s">
        <v>116</v>
      </c>
      <c r="B2" s="127"/>
      <c r="C2" s="107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2"/>
      <c r="R2" s="103"/>
    </row>
    <row r="3" spans="1:46" ht="18.3" customHeight="1">
      <c r="B3" s="127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46" ht="18.3" customHeight="1">
      <c r="A4" s="106"/>
      <c r="B4" s="128"/>
      <c r="C4" s="106"/>
      <c r="D4" s="336" t="s">
        <v>143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120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</row>
    <row r="5" spans="1:46" ht="18.3" customHeight="1">
      <c r="A5" s="106"/>
      <c r="B5" s="128"/>
      <c r="C5" s="106"/>
      <c r="D5" s="126"/>
      <c r="E5" s="126"/>
      <c r="F5" s="126"/>
      <c r="G5" s="126"/>
      <c r="H5" s="126"/>
      <c r="I5" s="126"/>
      <c r="J5" s="337" t="s">
        <v>144</v>
      </c>
      <c r="K5" s="337"/>
      <c r="L5" s="337"/>
      <c r="M5" s="126"/>
      <c r="N5" s="126"/>
      <c r="O5" s="126"/>
      <c r="P5" s="126"/>
      <c r="Q5" s="126"/>
      <c r="R5" s="126"/>
      <c r="S5" s="120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</row>
    <row r="6" spans="1:46" ht="18.3" customHeight="1">
      <c r="A6" s="106"/>
      <c r="B6" s="128"/>
      <c r="C6" s="106"/>
      <c r="D6" s="121"/>
      <c r="E6" s="121"/>
      <c r="F6" s="122"/>
      <c r="G6" s="121"/>
      <c r="H6" s="122" t="s">
        <v>24</v>
      </c>
      <c r="I6" s="121"/>
      <c r="J6" s="121"/>
      <c r="K6" s="121"/>
      <c r="L6" s="121"/>
      <c r="M6" s="121"/>
      <c r="N6" s="122" t="s">
        <v>23</v>
      </c>
      <c r="O6" s="121"/>
      <c r="P6" s="121"/>
      <c r="Q6" s="121"/>
      <c r="R6" s="121"/>
      <c r="S6" s="120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</row>
    <row r="7" spans="1:46" ht="18.3" customHeight="1">
      <c r="A7" s="106"/>
      <c r="B7" s="128"/>
      <c r="C7" s="106"/>
      <c r="D7" s="123" t="s">
        <v>117</v>
      </c>
      <c r="E7" s="121"/>
      <c r="F7" s="122" t="s">
        <v>42</v>
      </c>
      <c r="G7" s="121"/>
      <c r="H7" s="122" t="s">
        <v>22</v>
      </c>
      <c r="I7" s="121"/>
      <c r="M7" s="121"/>
      <c r="N7" s="122" t="s">
        <v>21</v>
      </c>
      <c r="O7" s="121"/>
      <c r="P7" s="123"/>
      <c r="Q7" s="121"/>
      <c r="R7" s="121"/>
      <c r="S7" s="124"/>
    </row>
    <row r="8" spans="1:46" ht="18.3" customHeight="1">
      <c r="A8" s="106"/>
      <c r="B8" s="128"/>
      <c r="C8" s="106"/>
      <c r="D8" s="123" t="s">
        <v>118</v>
      </c>
      <c r="E8" s="121"/>
      <c r="F8" s="122" t="s">
        <v>119</v>
      </c>
      <c r="G8" s="121"/>
      <c r="H8" s="122" t="s">
        <v>20</v>
      </c>
      <c r="I8" s="121"/>
      <c r="J8" s="122" t="s">
        <v>121</v>
      </c>
      <c r="K8" s="121"/>
      <c r="L8" s="122" t="s">
        <v>19</v>
      </c>
      <c r="M8" s="121"/>
      <c r="N8" s="122" t="s">
        <v>18</v>
      </c>
      <c r="O8" s="121"/>
      <c r="P8" s="122" t="s">
        <v>17</v>
      </c>
      <c r="Q8" s="121"/>
      <c r="R8" s="121" t="s">
        <v>26</v>
      </c>
      <c r="S8" s="124"/>
    </row>
    <row r="9" spans="1:46" ht="18.3" customHeight="1">
      <c r="A9" s="106"/>
      <c r="B9" s="129"/>
      <c r="C9" s="106"/>
      <c r="D9" s="123" t="s">
        <v>16</v>
      </c>
      <c r="E9" s="121"/>
      <c r="F9" s="122" t="s">
        <v>120</v>
      </c>
      <c r="G9" s="121"/>
      <c r="H9" s="122" t="s">
        <v>15</v>
      </c>
      <c r="I9" s="121"/>
      <c r="J9" s="121" t="s">
        <v>122</v>
      </c>
      <c r="K9" s="121"/>
      <c r="L9" s="121" t="s">
        <v>145</v>
      </c>
      <c r="M9" s="121"/>
      <c r="N9" s="122" t="s">
        <v>14</v>
      </c>
      <c r="O9" s="121"/>
      <c r="P9" s="122" t="s">
        <v>13</v>
      </c>
      <c r="Q9" s="125"/>
      <c r="R9" s="125" t="s">
        <v>12</v>
      </c>
      <c r="S9" s="124"/>
    </row>
    <row r="10" spans="1:46" ht="18.3" customHeight="1">
      <c r="A10" s="106"/>
      <c r="B10" s="128"/>
      <c r="C10" s="106"/>
      <c r="D10" s="335" t="s">
        <v>58</v>
      </c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124"/>
    </row>
    <row r="11" spans="1:46" ht="18.3" customHeight="1">
      <c r="A11" s="99" t="s">
        <v>205</v>
      </c>
      <c r="C11" s="99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</row>
    <row r="12" spans="1:46" ht="18.3" customHeight="1">
      <c r="A12" s="99" t="s">
        <v>128</v>
      </c>
      <c r="C12" s="99"/>
      <c r="D12" s="135">
        <v>300000</v>
      </c>
      <c r="E12" s="135"/>
      <c r="F12" s="135">
        <v>959977</v>
      </c>
      <c r="G12" s="135"/>
      <c r="H12" s="135">
        <v>147820</v>
      </c>
      <c r="I12" s="135"/>
      <c r="J12" s="135">
        <v>30000</v>
      </c>
      <c r="K12" s="135"/>
      <c r="L12" s="135">
        <v>-3722</v>
      </c>
      <c r="M12" s="135"/>
      <c r="N12" s="239">
        <f>SUM(D12:L12)</f>
        <v>1434075</v>
      </c>
      <c r="O12" s="135"/>
      <c r="P12" s="135">
        <v>1</v>
      </c>
      <c r="Q12" s="135"/>
      <c r="R12" s="135">
        <v>1434076</v>
      </c>
    </row>
    <row r="13" spans="1:46" ht="18.3" customHeight="1">
      <c r="A13" s="309" t="s">
        <v>129</v>
      </c>
      <c r="C13" s="309"/>
      <c r="D13" s="111">
        <v>0</v>
      </c>
      <c r="E13" s="111"/>
      <c r="F13" s="111">
        <v>0</v>
      </c>
      <c r="G13" s="111"/>
      <c r="H13" s="111">
        <v>0</v>
      </c>
      <c r="I13" s="111"/>
      <c r="J13" s="111">
        <v>0</v>
      </c>
      <c r="K13" s="111"/>
      <c r="L13" s="111">
        <v>-30557</v>
      </c>
      <c r="M13" s="111"/>
      <c r="N13" s="232">
        <f>SUM(D13:L13)</f>
        <v>-30557</v>
      </c>
      <c r="O13" s="111"/>
      <c r="P13" s="111">
        <v>0</v>
      </c>
      <c r="Q13" s="111"/>
      <c r="R13" s="111">
        <v>-30557</v>
      </c>
    </row>
    <row r="14" spans="1:46" ht="18.3" customHeight="1">
      <c r="A14" s="228" t="s">
        <v>179</v>
      </c>
      <c r="B14" s="131"/>
      <c r="C14" s="228"/>
      <c r="D14" s="261">
        <f>SUM(D12:D13)</f>
        <v>300000</v>
      </c>
      <c r="E14" s="239"/>
      <c r="F14" s="261">
        <f>SUM(F12:F13)</f>
        <v>959977</v>
      </c>
      <c r="G14" s="239"/>
      <c r="H14" s="261">
        <f>SUM(H12:H13)</f>
        <v>147820</v>
      </c>
      <c r="I14" s="239"/>
      <c r="J14" s="261">
        <f>SUM(J12:J13)</f>
        <v>30000</v>
      </c>
      <c r="K14" s="239"/>
      <c r="L14" s="261">
        <f>SUM(L12:L13)</f>
        <v>-34279</v>
      </c>
      <c r="M14" s="239"/>
      <c r="N14" s="261">
        <f>SUM(N12:N13)</f>
        <v>1403518</v>
      </c>
      <c r="O14" s="239"/>
      <c r="P14" s="261">
        <f>SUM(P12:P13)</f>
        <v>1</v>
      </c>
      <c r="Q14" s="262"/>
      <c r="R14" s="261">
        <f>SUM(R12:R13)</f>
        <v>1403519</v>
      </c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</row>
    <row r="15" spans="1:46" ht="13.8" customHeight="1">
      <c r="A15" s="228"/>
      <c r="B15" s="131"/>
      <c r="C15" s="228"/>
      <c r="D15" s="314"/>
      <c r="E15" s="239"/>
      <c r="F15" s="314"/>
      <c r="G15" s="239"/>
      <c r="H15" s="314"/>
      <c r="I15" s="239"/>
      <c r="J15" s="314"/>
      <c r="K15" s="239"/>
      <c r="L15" s="314"/>
      <c r="M15" s="239"/>
      <c r="N15" s="314"/>
      <c r="O15" s="239"/>
      <c r="P15" s="314"/>
      <c r="Q15" s="262"/>
      <c r="R15" s="314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</row>
    <row r="16" spans="1:46" ht="18.3" customHeight="1">
      <c r="A16" s="228" t="s">
        <v>150</v>
      </c>
      <c r="B16" s="131"/>
      <c r="C16" s="228"/>
      <c r="D16" s="233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3"/>
      <c r="Q16" s="233"/>
      <c r="R16" s="234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1:46" ht="18.3" customHeight="1">
      <c r="A17" s="257" t="s">
        <v>123</v>
      </c>
      <c r="B17" s="131"/>
      <c r="C17" s="257"/>
      <c r="D17" s="233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3"/>
      <c r="Q17" s="233"/>
      <c r="R17" s="234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</row>
    <row r="18" spans="1:46" ht="18.3" hidden="1" customHeight="1">
      <c r="A18" s="258" t="s">
        <v>151</v>
      </c>
      <c r="B18" s="131"/>
      <c r="C18" s="258"/>
      <c r="D18" s="241"/>
      <c r="E18" s="234"/>
      <c r="F18" s="234"/>
      <c r="G18" s="234"/>
      <c r="H18" s="252">
        <v>0</v>
      </c>
      <c r="I18" s="234"/>
      <c r="J18" s="252">
        <v>0</v>
      </c>
      <c r="K18" s="234"/>
      <c r="L18" s="252">
        <v>0</v>
      </c>
      <c r="M18" s="234"/>
      <c r="N18" s="253">
        <f>SUM(D18:L18)</f>
        <v>0</v>
      </c>
      <c r="O18" s="234"/>
      <c r="P18" s="241">
        <v>0</v>
      </c>
      <c r="Q18" s="233"/>
      <c r="R18" s="253">
        <f>SUM(N18:P18)</f>
        <v>0</v>
      </c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</row>
    <row r="19" spans="1:46" ht="18.3" customHeight="1">
      <c r="A19" s="229" t="s">
        <v>124</v>
      </c>
      <c r="B19" s="240"/>
      <c r="C19" s="229"/>
      <c r="D19" s="254"/>
      <c r="E19" s="255"/>
      <c r="F19" s="255"/>
      <c r="G19" s="255"/>
      <c r="H19" s="255"/>
      <c r="I19" s="255"/>
      <c r="J19" s="255"/>
      <c r="K19" s="255"/>
      <c r="L19" s="255"/>
      <c r="M19" s="255"/>
      <c r="N19" s="256"/>
      <c r="O19" s="255"/>
      <c r="P19" s="254"/>
      <c r="Q19" s="254"/>
      <c r="R19" s="256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</row>
    <row r="20" spans="1:46" s="115" customFormat="1" ht="18.3" customHeight="1">
      <c r="A20" s="229" t="s">
        <v>125</v>
      </c>
      <c r="B20" s="132"/>
      <c r="C20" s="229"/>
      <c r="D20" s="241">
        <v>0</v>
      </c>
      <c r="E20" s="234"/>
      <c r="F20" s="234">
        <v>0</v>
      </c>
      <c r="G20" s="234"/>
      <c r="H20" s="234">
        <v>338</v>
      </c>
      <c r="I20" s="234"/>
      <c r="J20" s="234">
        <v>0</v>
      </c>
      <c r="K20" s="234"/>
      <c r="L20" s="234">
        <v>0</v>
      </c>
      <c r="M20" s="234"/>
      <c r="N20" s="232">
        <f>SUM(D20:L20)</f>
        <v>338</v>
      </c>
      <c r="O20" s="234"/>
      <c r="P20" s="233">
        <v>0</v>
      </c>
      <c r="Q20" s="233"/>
      <c r="R20" s="232">
        <f>SUM(N20:P20)</f>
        <v>338</v>
      </c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</row>
    <row r="21" spans="1:46" s="115" customFormat="1" ht="18.3" hidden="1" customHeight="1">
      <c r="A21" s="230" t="s">
        <v>152</v>
      </c>
      <c r="B21" s="132">
        <v>13</v>
      </c>
      <c r="C21" s="230"/>
      <c r="D21" s="235">
        <v>0</v>
      </c>
      <c r="E21" s="234"/>
      <c r="F21" s="236">
        <v>0</v>
      </c>
      <c r="G21" s="234"/>
      <c r="H21" s="236">
        <v>0</v>
      </c>
      <c r="I21" s="234"/>
      <c r="J21" s="236">
        <v>0</v>
      </c>
      <c r="K21" s="234"/>
      <c r="L21" s="236">
        <v>0</v>
      </c>
      <c r="M21" s="234"/>
      <c r="N21" s="237">
        <f>SUM(D21:L21)</f>
        <v>0</v>
      </c>
      <c r="O21" s="234"/>
      <c r="P21" s="235">
        <v>0</v>
      </c>
      <c r="Q21" s="233"/>
      <c r="R21" s="237">
        <f>SUM(N21:P21)</f>
        <v>0</v>
      </c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</row>
    <row r="22" spans="1:46" s="115" customFormat="1" ht="18.3" customHeight="1">
      <c r="A22" s="35" t="s">
        <v>126</v>
      </c>
      <c r="C22" s="35"/>
      <c r="D22" s="261">
        <f>SUM(D14:D21)</f>
        <v>300000</v>
      </c>
      <c r="E22" s="239"/>
      <c r="F22" s="261">
        <f>SUM(F14:F21)</f>
        <v>959977</v>
      </c>
      <c r="G22" s="239"/>
      <c r="H22" s="261">
        <f>SUM(H14:H21)</f>
        <v>148158</v>
      </c>
      <c r="I22" s="239"/>
      <c r="J22" s="261">
        <f>SUM(J14:J21)</f>
        <v>30000</v>
      </c>
      <c r="K22" s="239"/>
      <c r="L22" s="261">
        <f>SUM(L14:L21)</f>
        <v>-34279</v>
      </c>
      <c r="M22" s="239"/>
      <c r="N22" s="261">
        <f>SUM(N14:N21)</f>
        <v>1403856</v>
      </c>
      <c r="O22" s="239"/>
      <c r="P22" s="261">
        <f>SUM(P14:P21)</f>
        <v>1</v>
      </c>
      <c r="Q22" s="262"/>
      <c r="R22" s="261">
        <f>SUM(R14:R21)</f>
        <v>1403857</v>
      </c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</row>
    <row r="23" spans="1:46" s="115" customFormat="1" ht="13.8" customHeight="1">
      <c r="A23" s="35"/>
      <c r="B23" s="132"/>
      <c r="C23" s="35"/>
      <c r="D23" s="231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1"/>
      <c r="Q23" s="231"/>
      <c r="R23" s="232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</row>
    <row r="24" spans="1:46" s="115" customFormat="1" ht="18.3" customHeight="1">
      <c r="A24" s="259" t="s">
        <v>200</v>
      </c>
      <c r="B24" s="132"/>
      <c r="C24" s="259"/>
      <c r="D24" s="231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1"/>
      <c r="Q24" s="231"/>
      <c r="R24" s="232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</row>
    <row r="25" spans="1:46" s="115" customFormat="1" ht="18.3" customHeight="1">
      <c r="A25" s="230" t="s">
        <v>141</v>
      </c>
      <c r="B25" s="132"/>
      <c r="C25" s="230"/>
      <c r="D25" s="231">
        <v>0</v>
      </c>
      <c r="E25" s="232"/>
      <c r="F25" s="232">
        <v>0</v>
      </c>
      <c r="G25" s="232"/>
      <c r="H25" s="232">
        <v>0</v>
      </c>
      <c r="I25" s="232"/>
      <c r="J25" s="232">
        <v>0</v>
      </c>
      <c r="K25" s="232"/>
      <c r="L25" s="232">
        <f>'PL 7-8'!F28</f>
        <v>-125185</v>
      </c>
      <c r="M25" s="232"/>
      <c r="N25" s="232">
        <f>SUM(D25:L25)</f>
        <v>-125185</v>
      </c>
      <c r="O25" s="232"/>
      <c r="P25" s="231">
        <v>0</v>
      </c>
      <c r="Q25" s="231"/>
      <c r="R25" s="232">
        <f>SUM(N25:P25)</f>
        <v>-125185</v>
      </c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</row>
    <row r="26" spans="1:46" s="115" customFormat="1" ht="18.3" customHeight="1">
      <c r="A26" s="230" t="s">
        <v>127</v>
      </c>
      <c r="B26" s="132"/>
      <c r="C26" s="230"/>
      <c r="D26" s="231">
        <v>0</v>
      </c>
      <c r="E26" s="232"/>
      <c r="F26" s="232">
        <v>0</v>
      </c>
      <c r="G26" s="232"/>
      <c r="H26" s="232">
        <v>0</v>
      </c>
      <c r="I26" s="232"/>
      <c r="J26" s="232">
        <v>0</v>
      </c>
      <c r="K26" s="232"/>
      <c r="L26" s="232">
        <v>0</v>
      </c>
      <c r="M26" s="232"/>
      <c r="N26" s="232">
        <f>SUM(D26:L26)</f>
        <v>0</v>
      </c>
      <c r="O26" s="232"/>
      <c r="P26" s="231">
        <v>0</v>
      </c>
      <c r="Q26" s="231"/>
      <c r="R26" s="232">
        <f>SUM(N26:P26)</f>
        <v>0</v>
      </c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</row>
    <row r="27" spans="1:46" s="115" customFormat="1" ht="18.3" customHeight="1">
      <c r="A27" s="260" t="s">
        <v>111</v>
      </c>
      <c r="B27" s="132"/>
      <c r="C27" s="260"/>
      <c r="D27" s="261">
        <f>SUM(D25:D26)</f>
        <v>0</v>
      </c>
      <c r="E27" s="239"/>
      <c r="F27" s="261">
        <f>SUM(F25:F26)</f>
        <v>0</v>
      </c>
      <c r="G27" s="239"/>
      <c r="H27" s="261">
        <f>SUM(H25:H26)</f>
        <v>0</v>
      </c>
      <c r="I27" s="239"/>
      <c r="J27" s="261">
        <f>SUM(J25:J26)</f>
        <v>0</v>
      </c>
      <c r="K27" s="239"/>
      <c r="L27" s="261">
        <f>SUM(L25:L26)</f>
        <v>-125185</v>
      </c>
      <c r="M27" s="239"/>
      <c r="N27" s="261">
        <f>SUM(N25:N26)</f>
        <v>-125185</v>
      </c>
      <c r="O27" s="239"/>
      <c r="P27" s="261">
        <f>SUM(P25:P26)</f>
        <v>0</v>
      </c>
      <c r="Q27" s="262"/>
      <c r="R27" s="261">
        <f>SUM(R25:R26)</f>
        <v>-125185</v>
      </c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</row>
    <row r="28" spans="1:46" s="115" customFormat="1" ht="13.8" customHeight="1">
      <c r="A28" s="35"/>
      <c r="B28" s="132"/>
      <c r="C28" s="35"/>
      <c r="D28" s="231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1"/>
      <c r="Q28" s="231"/>
      <c r="R28" s="232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</row>
    <row r="29" spans="1:46" s="115" customFormat="1" ht="18.3" customHeight="1" thickBot="1">
      <c r="A29" s="228" t="s">
        <v>204</v>
      </c>
      <c r="B29" s="132"/>
      <c r="C29" s="228"/>
      <c r="D29" s="238">
        <f>SUM(D14:D21)</f>
        <v>300000</v>
      </c>
      <c r="E29" s="239"/>
      <c r="F29" s="238">
        <f>SUM(F14:F21)</f>
        <v>959977</v>
      </c>
      <c r="G29" s="239"/>
      <c r="H29" s="238">
        <f>SUM(H14:H21)</f>
        <v>148158</v>
      </c>
      <c r="I29" s="239"/>
      <c r="J29" s="238">
        <f>SUM(J14:J21)</f>
        <v>30000</v>
      </c>
      <c r="K29" s="239"/>
      <c r="L29" s="238">
        <f>SUM(L22,L27)</f>
        <v>-159464</v>
      </c>
      <c r="M29" s="239"/>
      <c r="N29" s="238">
        <f>SUM(N22,N27)</f>
        <v>1278671</v>
      </c>
      <c r="O29" s="239"/>
      <c r="P29" s="238">
        <f>SUM(P22,P27)</f>
        <v>1</v>
      </c>
      <c r="Q29" s="239"/>
      <c r="R29" s="238">
        <f>SUM(R22,R27)</f>
        <v>1278672</v>
      </c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</row>
    <row r="30" spans="1:46" ht="18.3" customHeight="1" thickTop="1">
      <c r="A30" s="110"/>
      <c r="B30" s="131"/>
      <c r="C30" s="110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6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</row>
    <row r="31" spans="1:46" ht="18.3" customHeight="1">
      <c r="A31" s="3" t="s">
        <v>47</v>
      </c>
      <c r="B31" s="131"/>
      <c r="C31" s="3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6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</row>
    <row r="32" spans="1:46" ht="18.3" customHeight="1">
      <c r="A32" s="194" t="s">
        <v>116</v>
      </c>
      <c r="B32" s="131"/>
      <c r="C32" s="194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6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</row>
    <row r="33" spans="1:46" ht="18.3" customHeight="1">
      <c r="A33" s="110"/>
      <c r="B33" s="131"/>
      <c r="C33" s="110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6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</row>
    <row r="34" spans="1:46" ht="18.3" customHeight="1">
      <c r="A34" s="110"/>
      <c r="B34" s="131"/>
      <c r="C34" s="110"/>
      <c r="D34" s="336" t="s">
        <v>143</v>
      </c>
      <c r="E34" s="336"/>
      <c r="F34" s="336"/>
      <c r="G34" s="336"/>
      <c r="H34" s="336"/>
      <c r="I34" s="336"/>
      <c r="J34" s="336"/>
      <c r="K34" s="336"/>
      <c r="L34" s="336"/>
      <c r="M34" s="336"/>
      <c r="N34" s="336"/>
      <c r="O34" s="336"/>
      <c r="P34" s="336"/>
      <c r="Q34" s="336"/>
      <c r="R34" s="336"/>
      <c r="S34" s="136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</row>
    <row r="35" spans="1:46" ht="18.3" customHeight="1">
      <c r="A35" s="110"/>
      <c r="B35" s="131"/>
      <c r="C35" s="110"/>
      <c r="D35" s="126"/>
      <c r="E35" s="126"/>
      <c r="F35" s="126"/>
      <c r="G35" s="126"/>
      <c r="H35" s="126"/>
      <c r="I35" s="126"/>
      <c r="J35" s="337" t="s">
        <v>144</v>
      </c>
      <c r="K35" s="337"/>
      <c r="L35" s="337"/>
      <c r="M35" s="126"/>
      <c r="N35" s="126"/>
      <c r="O35" s="126"/>
      <c r="P35" s="126"/>
      <c r="Q35" s="126"/>
      <c r="R35" s="126"/>
      <c r="S35" s="136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</row>
    <row r="36" spans="1:46" ht="18.3" customHeight="1">
      <c r="A36" s="110"/>
      <c r="B36" s="131"/>
      <c r="C36" s="110"/>
      <c r="D36" s="121"/>
      <c r="E36" s="121"/>
      <c r="F36" s="122"/>
      <c r="G36" s="121"/>
      <c r="H36" s="122" t="s">
        <v>24</v>
      </c>
      <c r="I36" s="121"/>
      <c r="J36" s="121"/>
      <c r="K36" s="121"/>
      <c r="L36" s="121"/>
      <c r="M36" s="121"/>
      <c r="N36" s="122" t="s">
        <v>23</v>
      </c>
      <c r="O36" s="121"/>
      <c r="P36" s="121"/>
      <c r="Q36" s="121"/>
      <c r="R36" s="121"/>
      <c r="S36" s="136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</row>
    <row r="37" spans="1:46" ht="18.3" customHeight="1">
      <c r="A37" s="110"/>
      <c r="B37" s="131"/>
      <c r="C37" s="110"/>
      <c r="D37" s="123" t="s">
        <v>117</v>
      </c>
      <c r="E37" s="121"/>
      <c r="F37" s="122" t="s">
        <v>42</v>
      </c>
      <c r="G37" s="121"/>
      <c r="H37" s="122" t="s">
        <v>22</v>
      </c>
      <c r="I37" s="121"/>
      <c r="M37" s="121"/>
      <c r="N37" s="122" t="s">
        <v>21</v>
      </c>
      <c r="O37" s="121"/>
      <c r="P37" s="123"/>
      <c r="Q37" s="121"/>
      <c r="R37" s="121"/>
      <c r="S37" s="136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</row>
    <row r="38" spans="1:46" ht="18.3" customHeight="1">
      <c r="A38" s="110"/>
      <c r="B38" s="131"/>
      <c r="C38" s="110"/>
      <c r="D38" s="123" t="s">
        <v>118</v>
      </c>
      <c r="E38" s="121"/>
      <c r="F38" s="122" t="s">
        <v>119</v>
      </c>
      <c r="G38" s="121"/>
      <c r="H38" s="122" t="s">
        <v>20</v>
      </c>
      <c r="I38" s="121"/>
      <c r="J38" s="122" t="s">
        <v>121</v>
      </c>
      <c r="K38" s="121"/>
      <c r="L38" s="122" t="s">
        <v>19</v>
      </c>
      <c r="M38" s="121"/>
      <c r="N38" s="122" t="s">
        <v>18</v>
      </c>
      <c r="O38" s="121"/>
      <c r="P38" s="122" t="s">
        <v>17</v>
      </c>
      <c r="Q38" s="121"/>
      <c r="R38" s="121" t="s">
        <v>26</v>
      </c>
      <c r="S38" s="136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</row>
    <row r="39" spans="1:46" ht="18.3" customHeight="1">
      <c r="A39" s="110"/>
      <c r="B39" s="209" t="s">
        <v>55</v>
      </c>
      <c r="C39" s="110"/>
      <c r="D39" s="123" t="s">
        <v>16</v>
      </c>
      <c r="E39" s="121"/>
      <c r="F39" s="122" t="s">
        <v>120</v>
      </c>
      <c r="G39" s="121"/>
      <c r="H39" s="122" t="s">
        <v>15</v>
      </c>
      <c r="I39" s="121"/>
      <c r="J39" s="121" t="s">
        <v>122</v>
      </c>
      <c r="K39" s="121"/>
      <c r="L39" s="121" t="s">
        <v>145</v>
      </c>
      <c r="M39" s="121"/>
      <c r="N39" s="122" t="s">
        <v>14</v>
      </c>
      <c r="O39" s="121"/>
      <c r="P39" s="122" t="s">
        <v>13</v>
      </c>
      <c r="Q39" s="125"/>
      <c r="R39" s="125" t="s">
        <v>12</v>
      </c>
      <c r="S39" s="136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</row>
    <row r="40" spans="1:46" ht="18.3" customHeight="1">
      <c r="A40" s="110"/>
      <c r="B40" s="131"/>
      <c r="C40" s="110"/>
      <c r="D40" s="335" t="s">
        <v>58</v>
      </c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335"/>
      <c r="P40" s="335"/>
      <c r="Q40" s="335"/>
      <c r="R40" s="335"/>
      <c r="S40" s="136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</row>
    <row r="41" spans="1:46" ht="18.3" customHeight="1">
      <c r="A41" s="99" t="s">
        <v>206</v>
      </c>
      <c r="C41" s="99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</row>
    <row r="42" spans="1:46" ht="18.3" hidden="1" customHeight="1">
      <c r="A42" s="20" t="s">
        <v>128</v>
      </c>
      <c r="B42" s="17"/>
      <c r="C42" s="20"/>
      <c r="D42" s="197"/>
      <c r="E42" s="198"/>
      <c r="F42" s="198"/>
      <c r="G42" s="198"/>
      <c r="H42" s="197"/>
      <c r="I42" s="198"/>
      <c r="J42" s="197"/>
      <c r="K42" s="197"/>
      <c r="L42" s="198"/>
      <c r="M42" s="197"/>
      <c r="N42" s="197"/>
      <c r="O42" s="197"/>
      <c r="P42" s="197"/>
      <c r="Q42" s="197"/>
      <c r="R42" s="197"/>
    </row>
    <row r="43" spans="1:46" ht="18.3" hidden="1" customHeight="1">
      <c r="A43" s="32" t="s">
        <v>129</v>
      </c>
      <c r="B43" s="133">
        <v>3</v>
      </c>
      <c r="C43" s="32"/>
      <c r="D43" s="200"/>
      <c r="E43" s="201"/>
      <c r="F43" s="200"/>
      <c r="G43" s="201"/>
      <c r="H43" s="200"/>
      <c r="I43" s="201"/>
      <c r="J43" s="200"/>
      <c r="K43" s="307"/>
      <c r="L43" s="201"/>
      <c r="M43" s="307"/>
      <c r="N43" s="307"/>
      <c r="O43" s="307"/>
      <c r="P43" s="200"/>
      <c r="Q43" s="307"/>
      <c r="R43" s="307"/>
    </row>
    <row r="44" spans="1:46" ht="18.3" customHeight="1">
      <c r="A44" s="110" t="s">
        <v>180</v>
      </c>
      <c r="B44" s="131"/>
      <c r="C44" s="110"/>
      <c r="D44" s="211">
        <v>300000</v>
      </c>
      <c r="E44" s="135"/>
      <c r="F44" s="211">
        <v>959977</v>
      </c>
      <c r="G44" s="135"/>
      <c r="H44" s="211">
        <v>148324</v>
      </c>
      <c r="I44" s="135"/>
      <c r="J44" s="211">
        <v>30000</v>
      </c>
      <c r="K44" s="135"/>
      <c r="L44" s="211">
        <v>-227176</v>
      </c>
      <c r="M44" s="135"/>
      <c r="N44" s="211">
        <f>SUM(D44:L44)</f>
        <v>1211125</v>
      </c>
      <c r="O44" s="135"/>
      <c r="P44" s="211">
        <v>1</v>
      </c>
      <c r="Q44" s="211"/>
      <c r="R44" s="211">
        <f>SUM(N44:P44)</f>
        <v>1211126</v>
      </c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</row>
    <row r="45" spans="1:46" ht="18.3" customHeight="1">
      <c r="A45" s="25" t="s">
        <v>130</v>
      </c>
      <c r="B45" s="131"/>
      <c r="C45" s="25"/>
      <c r="D45" s="113"/>
      <c r="E45" s="111"/>
      <c r="F45" s="113"/>
      <c r="G45" s="111"/>
      <c r="H45" s="113"/>
      <c r="I45" s="111"/>
      <c r="J45" s="113"/>
      <c r="K45" s="111"/>
      <c r="L45" s="113"/>
      <c r="M45" s="111"/>
      <c r="N45" s="113"/>
      <c r="O45" s="111"/>
      <c r="P45" s="113"/>
      <c r="Q45" s="113"/>
      <c r="R45" s="113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</row>
    <row r="46" spans="1:46" ht="18.3" customHeight="1">
      <c r="A46" s="18" t="s">
        <v>123</v>
      </c>
      <c r="B46" s="131"/>
      <c r="C46" s="18"/>
      <c r="D46" s="113"/>
      <c r="E46" s="111"/>
      <c r="F46" s="113"/>
      <c r="G46" s="111"/>
      <c r="H46" s="113"/>
      <c r="I46" s="111"/>
      <c r="J46" s="113"/>
      <c r="K46" s="111"/>
      <c r="L46" s="113"/>
      <c r="M46" s="111"/>
      <c r="N46" s="113"/>
      <c r="O46" s="111"/>
      <c r="P46" s="113"/>
      <c r="Q46" s="113"/>
      <c r="R46" s="113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</row>
    <row r="47" spans="1:46" ht="18.3" customHeight="1">
      <c r="A47" s="199" t="s">
        <v>124</v>
      </c>
      <c r="B47" s="131"/>
      <c r="C47" s="199"/>
      <c r="D47" s="113"/>
      <c r="E47" s="111"/>
      <c r="F47" s="113"/>
      <c r="G47" s="111"/>
      <c r="H47" s="113"/>
      <c r="I47" s="111"/>
      <c r="J47" s="113"/>
      <c r="K47" s="111"/>
      <c r="L47" s="113"/>
      <c r="M47" s="111"/>
      <c r="N47" s="113"/>
      <c r="O47" s="111"/>
      <c r="P47" s="113"/>
      <c r="Q47" s="113"/>
      <c r="R47" s="113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</row>
    <row r="48" spans="1:46" ht="18.3" customHeight="1">
      <c r="A48" s="199" t="s">
        <v>125</v>
      </c>
      <c r="B48" s="131"/>
      <c r="C48" s="199"/>
      <c r="D48" s="116">
        <v>0</v>
      </c>
      <c r="E48" s="111"/>
      <c r="F48" s="116">
        <v>0</v>
      </c>
      <c r="G48" s="111"/>
      <c r="H48" s="113">
        <v>377</v>
      </c>
      <c r="I48" s="111"/>
      <c r="J48" s="116">
        <v>0</v>
      </c>
      <c r="K48" s="111"/>
      <c r="L48" s="113">
        <v>0</v>
      </c>
      <c r="M48" s="111"/>
      <c r="N48" s="113">
        <f>SUM(D48:L48)</f>
        <v>377</v>
      </c>
      <c r="O48" s="111"/>
      <c r="P48" s="113">
        <v>0</v>
      </c>
      <c r="Q48" s="113"/>
      <c r="R48" s="113">
        <f>SUM(N48:P48)</f>
        <v>377</v>
      </c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</row>
    <row r="49" spans="1:46" ht="18.3" hidden="1" customHeight="1">
      <c r="A49" s="230" t="s">
        <v>152</v>
      </c>
      <c r="B49" s="131">
        <v>13</v>
      </c>
      <c r="C49" s="230"/>
      <c r="D49" s="214"/>
      <c r="E49" s="109"/>
      <c r="F49" s="214"/>
      <c r="G49" s="109"/>
      <c r="H49" s="89"/>
      <c r="I49" s="109"/>
      <c r="J49" s="214"/>
      <c r="K49" s="109"/>
      <c r="L49" s="89"/>
      <c r="M49" s="111"/>
      <c r="N49" s="113">
        <f>SUM(D49:L49)</f>
        <v>0</v>
      </c>
      <c r="O49" s="111"/>
      <c r="P49" s="113">
        <v>0</v>
      </c>
      <c r="Q49" s="113"/>
      <c r="R49" s="113">
        <f>SUM(N49:P49)</f>
        <v>0</v>
      </c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</row>
    <row r="50" spans="1:46" ht="18.3" customHeight="1">
      <c r="A50" s="35" t="s">
        <v>126</v>
      </c>
      <c r="B50" s="131"/>
      <c r="C50" s="35"/>
      <c r="D50" s="212">
        <f>SUM(D47:D49)</f>
        <v>0</v>
      </c>
      <c r="E50" s="135"/>
      <c r="F50" s="212">
        <f>SUM(F47:F49)</f>
        <v>0</v>
      </c>
      <c r="G50" s="135"/>
      <c r="H50" s="212">
        <f>SUM(H47:H49)</f>
        <v>377</v>
      </c>
      <c r="I50" s="135"/>
      <c r="J50" s="212">
        <f>SUM(J47:J49)</f>
        <v>0</v>
      </c>
      <c r="K50" s="135"/>
      <c r="L50" s="212">
        <f>SUM(L47:L49)</f>
        <v>0</v>
      </c>
      <c r="M50" s="135"/>
      <c r="N50" s="212">
        <f>SUM(N47:N49)</f>
        <v>377</v>
      </c>
      <c r="O50" s="135"/>
      <c r="P50" s="212">
        <f>SUM(P47:P49)</f>
        <v>0</v>
      </c>
      <c r="Q50" s="211"/>
      <c r="R50" s="212">
        <f>SUM(R47:R49)</f>
        <v>377</v>
      </c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</row>
    <row r="51" spans="1:46" ht="10.199999999999999" customHeight="1">
      <c r="A51" s="18"/>
      <c r="B51" s="131"/>
      <c r="C51" s="18"/>
      <c r="D51" s="113"/>
      <c r="E51" s="111"/>
      <c r="F51" s="113"/>
      <c r="G51" s="111"/>
      <c r="H51" s="113"/>
      <c r="I51" s="111"/>
      <c r="J51" s="113"/>
      <c r="K51" s="111"/>
      <c r="L51" s="113"/>
      <c r="M51" s="111"/>
      <c r="N51" s="113"/>
      <c r="O51" s="111"/>
      <c r="P51" s="113"/>
      <c r="Q51" s="113"/>
      <c r="R51" s="113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</row>
    <row r="52" spans="1:46" ht="19.8" customHeight="1">
      <c r="A52" s="18" t="s">
        <v>225</v>
      </c>
      <c r="B52" s="131"/>
      <c r="C52" s="18"/>
      <c r="D52" s="113"/>
      <c r="E52" s="111"/>
      <c r="F52" s="113"/>
      <c r="G52" s="111"/>
      <c r="H52" s="113"/>
      <c r="I52" s="111"/>
      <c r="J52" s="113"/>
      <c r="K52" s="111"/>
      <c r="L52" s="113"/>
      <c r="M52" s="111"/>
      <c r="N52" s="113"/>
      <c r="O52" s="111"/>
      <c r="P52" s="113"/>
      <c r="Q52" s="113"/>
      <c r="R52" s="113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</row>
    <row r="53" spans="1:46" ht="19.8" customHeight="1">
      <c r="A53" s="199" t="s">
        <v>227</v>
      </c>
      <c r="B53" s="131">
        <v>4</v>
      </c>
      <c r="C53" s="199"/>
      <c r="D53" s="113">
        <v>0</v>
      </c>
      <c r="E53" s="111"/>
      <c r="F53" s="113">
        <v>0</v>
      </c>
      <c r="G53" s="111"/>
      <c r="H53" s="113">
        <v>0</v>
      </c>
      <c r="I53" s="111"/>
      <c r="J53" s="113">
        <v>0</v>
      </c>
      <c r="K53" s="111"/>
      <c r="L53" s="113">
        <v>0</v>
      </c>
      <c r="M53" s="111"/>
      <c r="N53" s="113">
        <f>SUM(D53:L53)</f>
        <v>0</v>
      </c>
      <c r="O53" s="111"/>
      <c r="P53" s="113">
        <v>33930</v>
      </c>
      <c r="Q53" s="113"/>
      <c r="R53" s="113">
        <f>SUM(N53:P53)</f>
        <v>33930</v>
      </c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</row>
    <row r="54" spans="1:46" ht="19.8" customHeight="1">
      <c r="A54" s="18" t="s">
        <v>226</v>
      </c>
      <c r="B54" s="131"/>
      <c r="C54" s="18"/>
      <c r="D54" s="212">
        <f>SUM(D53)</f>
        <v>0</v>
      </c>
      <c r="E54" s="135"/>
      <c r="F54" s="212">
        <f>SUM(F53)</f>
        <v>0</v>
      </c>
      <c r="G54" s="135"/>
      <c r="H54" s="212">
        <f>SUM(H53)</f>
        <v>0</v>
      </c>
      <c r="I54" s="135"/>
      <c r="J54" s="212">
        <f>SUM(J53)</f>
        <v>0</v>
      </c>
      <c r="K54" s="135"/>
      <c r="L54" s="212">
        <f>SUM(L53)</f>
        <v>0</v>
      </c>
      <c r="M54" s="135"/>
      <c r="N54" s="212">
        <f>SUM(N53)</f>
        <v>0</v>
      </c>
      <c r="O54" s="135"/>
      <c r="P54" s="212">
        <f>SUM(P53)</f>
        <v>33930</v>
      </c>
      <c r="Q54" s="211"/>
      <c r="R54" s="212">
        <f>SUM(R53)</f>
        <v>33930</v>
      </c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</row>
    <row r="55" spans="1:46" ht="15" customHeight="1">
      <c r="A55" s="18"/>
      <c r="B55" s="131"/>
      <c r="C55" s="18"/>
      <c r="D55" s="113"/>
      <c r="E55" s="111"/>
      <c r="F55" s="113"/>
      <c r="G55" s="111"/>
      <c r="H55" s="113"/>
      <c r="I55" s="111"/>
      <c r="J55" s="113"/>
      <c r="K55" s="111"/>
      <c r="L55" s="113"/>
      <c r="M55" s="111"/>
      <c r="N55" s="113"/>
      <c r="O55" s="111"/>
      <c r="P55" s="326"/>
      <c r="Q55" s="113"/>
      <c r="R55" s="113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</row>
    <row r="56" spans="1:46" ht="17.399999999999999" customHeight="1">
      <c r="A56" s="25" t="s">
        <v>228</v>
      </c>
      <c r="B56" s="131"/>
      <c r="C56" s="25"/>
      <c r="D56" s="325">
        <f>SUM(D50,D54,D44)</f>
        <v>300000</v>
      </c>
      <c r="E56" s="135"/>
      <c r="F56" s="325">
        <f>SUM(F50,F54,F44)</f>
        <v>959977</v>
      </c>
      <c r="G56" s="135"/>
      <c r="H56" s="325">
        <f>SUM(H50,H54,H44)</f>
        <v>148701</v>
      </c>
      <c r="I56" s="135"/>
      <c r="J56" s="325">
        <f>SUM(J50,J54,J44)</f>
        <v>30000</v>
      </c>
      <c r="K56" s="135"/>
      <c r="L56" s="325">
        <f>SUM(L50,L54,L44)</f>
        <v>-227176</v>
      </c>
      <c r="M56" s="135"/>
      <c r="N56" s="325">
        <f>SUM(N50,N54,N44)</f>
        <v>1211502</v>
      </c>
      <c r="O56" s="135"/>
      <c r="P56" s="325">
        <f>SUM(P50,P54,P44)</f>
        <v>33931</v>
      </c>
      <c r="Q56" s="211"/>
      <c r="R56" s="325">
        <f>SUM(R50,R54,R44)</f>
        <v>1245433</v>
      </c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</row>
    <row r="57" spans="1:46" ht="13.2" customHeight="1">
      <c r="A57" s="18"/>
      <c r="B57" s="131"/>
      <c r="C57" s="18"/>
      <c r="D57" s="113"/>
      <c r="E57" s="111"/>
      <c r="F57" s="113"/>
      <c r="G57" s="111"/>
      <c r="H57" s="113"/>
      <c r="I57" s="111"/>
      <c r="J57" s="113"/>
      <c r="K57" s="111"/>
      <c r="L57" s="113"/>
      <c r="M57" s="111"/>
      <c r="N57" s="113"/>
      <c r="O57" s="111"/>
      <c r="P57" s="113"/>
      <c r="Q57" s="113"/>
      <c r="R57" s="113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</row>
    <row r="58" spans="1:46" ht="18.3" customHeight="1">
      <c r="A58" s="7" t="s">
        <v>200</v>
      </c>
      <c r="B58" s="131"/>
      <c r="C58" s="7"/>
      <c r="D58" s="211"/>
      <c r="E58" s="135"/>
      <c r="F58" s="211"/>
      <c r="G58" s="135"/>
      <c r="H58" s="211"/>
      <c r="I58" s="135"/>
      <c r="J58" s="211"/>
      <c r="K58" s="135"/>
      <c r="L58" s="211"/>
      <c r="M58" s="135"/>
      <c r="N58" s="211"/>
      <c r="O58" s="135"/>
      <c r="P58" s="211"/>
      <c r="Q58" s="211"/>
      <c r="R58" s="211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</row>
    <row r="59" spans="1:46" ht="18.3" customHeight="1">
      <c r="A59" s="10" t="s">
        <v>221</v>
      </c>
      <c r="B59" s="131"/>
      <c r="C59" s="10"/>
      <c r="D59" s="116">
        <v>0</v>
      </c>
      <c r="E59" s="117"/>
      <c r="F59" s="117">
        <v>0</v>
      </c>
      <c r="G59" s="117"/>
      <c r="H59" s="117">
        <v>0</v>
      </c>
      <c r="I59" s="117"/>
      <c r="J59" s="117">
        <v>0</v>
      </c>
      <c r="K59" s="111"/>
      <c r="L59" s="111">
        <f>'PL 7-8'!D43</f>
        <v>-39142</v>
      </c>
      <c r="M59" s="111"/>
      <c r="N59" s="111">
        <f>SUM(D59:L59)</f>
        <v>-39142</v>
      </c>
      <c r="O59" s="111"/>
      <c r="P59" s="113">
        <f>'PL 7-8'!D44</f>
        <v>583</v>
      </c>
      <c r="Q59" s="113"/>
      <c r="R59" s="113">
        <f>SUM(N59:P59)</f>
        <v>-38559</v>
      </c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</row>
    <row r="60" spans="1:46" ht="18.3" customHeight="1">
      <c r="A60" s="10" t="s">
        <v>127</v>
      </c>
      <c r="B60" s="131"/>
      <c r="C60" s="10"/>
      <c r="D60" s="116">
        <v>0</v>
      </c>
      <c r="E60" s="115"/>
      <c r="F60" s="116">
        <v>0</v>
      </c>
      <c r="G60" s="115"/>
      <c r="H60" s="116">
        <v>0</v>
      </c>
      <c r="I60" s="115"/>
      <c r="J60" s="116">
        <v>0</v>
      </c>
      <c r="K60" s="111"/>
      <c r="L60" s="111">
        <f>'PL 7-8'!D30</f>
        <v>0</v>
      </c>
      <c r="M60" s="111"/>
      <c r="N60" s="111">
        <f>SUM(D60:L60)</f>
        <v>0</v>
      </c>
      <c r="O60" s="111"/>
      <c r="P60" s="113">
        <v>0</v>
      </c>
      <c r="Q60" s="113"/>
      <c r="R60" s="113">
        <f>SUM(N60:P60)</f>
        <v>0</v>
      </c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</row>
    <row r="61" spans="1:46" ht="18.3" customHeight="1">
      <c r="A61" s="7" t="s">
        <v>111</v>
      </c>
      <c r="B61" s="131"/>
      <c r="C61" s="7"/>
      <c r="D61" s="212">
        <f>SUM(D59:D60)</f>
        <v>0</v>
      </c>
      <c r="E61" s="135"/>
      <c r="F61" s="212">
        <f>SUM(F59:F60)</f>
        <v>0</v>
      </c>
      <c r="G61" s="135"/>
      <c r="H61" s="212">
        <f>SUM(H59:H60)</f>
        <v>0</v>
      </c>
      <c r="I61" s="135"/>
      <c r="J61" s="212">
        <f>SUM(J59:J60)</f>
        <v>0</v>
      </c>
      <c r="K61" s="135"/>
      <c r="L61" s="212">
        <f>SUM(L59:L60)</f>
        <v>-39142</v>
      </c>
      <c r="M61" s="135"/>
      <c r="N61" s="212">
        <f>SUM(N59:N60)</f>
        <v>-39142</v>
      </c>
      <c r="O61" s="135"/>
      <c r="P61" s="212">
        <f>SUM(P59:P60)</f>
        <v>583</v>
      </c>
      <c r="Q61" s="211"/>
      <c r="R61" s="212">
        <f>SUM(R59:R60)</f>
        <v>-38559</v>
      </c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</row>
    <row r="62" spans="1:46" ht="17.399999999999999" customHeight="1">
      <c r="A62" s="110"/>
      <c r="B62" s="131"/>
      <c r="C62" s="110"/>
      <c r="D62" s="113"/>
      <c r="E62" s="111"/>
      <c r="F62" s="112"/>
      <c r="G62" s="111"/>
      <c r="H62" s="111"/>
      <c r="I62" s="111"/>
      <c r="J62" s="111"/>
      <c r="K62" s="111"/>
      <c r="L62" s="111"/>
      <c r="M62" s="111"/>
      <c r="N62" s="111"/>
      <c r="O62" s="111"/>
      <c r="P62" s="113"/>
      <c r="Q62" s="113"/>
      <c r="R62" s="111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</row>
    <row r="63" spans="1:46" ht="18.3" customHeight="1" thickBot="1">
      <c r="A63" s="110" t="s">
        <v>209</v>
      </c>
      <c r="B63" s="131"/>
      <c r="C63" s="110"/>
      <c r="D63" s="134">
        <f>SUM(D56,D61)</f>
        <v>300000</v>
      </c>
      <c r="E63" s="135"/>
      <c r="F63" s="134">
        <f>SUM(F56,F61)</f>
        <v>959977</v>
      </c>
      <c r="G63" s="135"/>
      <c r="H63" s="134">
        <f>SUM(H56,H61)</f>
        <v>148701</v>
      </c>
      <c r="I63" s="135"/>
      <c r="J63" s="134">
        <f>SUM(J56,J61)</f>
        <v>30000</v>
      </c>
      <c r="K63" s="135"/>
      <c r="L63" s="134">
        <f>SUM(L56,L61)</f>
        <v>-266318</v>
      </c>
      <c r="M63" s="135"/>
      <c r="N63" s="134">
        <f>SUM(N56,N61)</f>
        <v>1172360</v>
      </c>
      <c r="O63" s="135"/>
      <c r="P63" s="134">
        <f>SUM(P56,P61)</f>
        <v>34514</v>
      </c>
      <c r="Q63" s="135"/>
      <c r="R63" s="134">
        <f>SUM(R56,R61)</f>
        <v>1206874</v>
      </c>
      <c r="S63" s="136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</row>
    <row r="64" spans="1:46" ht="18.3" customHeight="1" thickTop="1"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8"/>
    </row>
  </sheetData>
  <mergeCells count="6">
    <mergeCell ref="D40:R40"/>
    <mergeCell ref="D4:R4"/>
    <mergeCell ref="J5:L5"/>
    <mergeCell ref="D10:R10"/>
    <mergeCell ref="D34:R34"/>
    <mergeCell ref="J35:L35"/>
  </mergeCells>
  <pageMargins left="0.7" right="0.7" top="0.48" bottom="0.5" header="0.5" footer="0.5"/>
  <pageSetup paperSize="9" scale="72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7"/>
  <sheetViews>
    <sheetView view="pageBreakPreview" zoomScale="85" zoomScaleNormal="100" zoomScaleSheetLayoutView="85" workbookViewId="0">
      <selection activeCell="E43" sqref="E43"/>
    </sheetView>
  </sheetViews>
  <sheetFormatPr defaultColWidth="9.109375" defaultRowHeight="18.3" customHeight="1"/>
  <cols>
    <col min="1" max="1" width="52.21875" style="141" customWidth="1"/>
    <col min="2" max="2" width="7.88671875" style="159" customWidth="1"/>
    <col min="3" max="3" width="14.33203125" style="141" customWidth="1"/>
    <col min="4" max="4" width="1.33203125" style="141" customWidth="1"/>
    <col min="5" max="5" width="14.33203125" style="141" customWidth="1"/>
    <col min="6" max="6" width="1.33203125" style="141" customWidth="1"/>
    <col min="7" max="7" width="14.33203125" style="141" customWidth="1"/>
    <col min="8" max="8" width="1.33203125" style="141" customWidth="1"/>
    <col min="9" max="9" width="14.33203125" style="141" customWidth="1"/>
    <col min="10" max="10" width="1.33203125" style="141" customWidth="1"/>
    <col min="11" max="11" width="14.33203125" style="141" customWidth="1"/>
    <col min="12" max="16384" width="9.109375" style="141"/>
  </cols>
  <sheetData>
    <row r="1" spans="1:11" s="148" customFormat="1" ht="18.3" customHeight="1">
      <c r="A1" s="3" t="s">
        <v>47</v>
      </c>
      <c r="B1" s="152"/>
      <c r="C1" s="147"/>
      <c r="D1" s="147"/>
      <c r="E1" s="147"/>
      <c r="F1" s="147"/>
      <c r="G1" s="147"/>
      <c r="H1" s="147"/>
      <c r="I1" s="147"/>
      <c r="J1" s="147"/>
      <c r="K1" s="66"/>
    </row>
    <row r="2" spans="1:11" s="140" customFormat="1" ht="18.3" customHeight="1">
      <c r="A2" s="194" t="s">
        <v>116</v>
      </c>
      <c r="B2" s="153"/>
      <c r="C2" s="139"/>
      <c r="D2" s="139"/>
      <c r="E2" s="139"/>
      <c r="F2" s="139"/>
      <c r="G2" s="139"/>
      <c r="H2" s="139"/>
      <c r="I2" s="139"/>
      <c r="J2" s="139"/>
      <c r="K2" s="71"/>
    </row>
    <row r="3" spans="1:11" s="142" customFormat="1" ht="18.3" customHeight="1">
      <c r="B3" s="154"/>
    </row>
    <row r="4" spans="1:11" ht="18.3" customHeight="1">
      <c r="A4" s="143"/>
      <c r="B4" s="155"/>
      <c r="C4" s="339" t="s">
        <v>146</v>
      </c>
      <c r="D4" s="339"/>
      <c r="E4" s="339"/>
      <c r="F4" s="339"/>
      <c r="G4" s="339"/>
      <c r="H4" s="339"/>
      <c r="I4" s="339"/>
      <c r="J4" s="339"/>
      <c r="K4" s="339"/>
    </row>
    <row r="5" spans="1:11" ht="18.3" customHeight="1">
      <c r="A5" s="143"/>
      <c r="B5" s="155"/>
      <c r="C5" s="149"/>
      <c r="D5" s="149"/>
      <c r="E5" s="149"/>
      <c r="F5" s="149"/>
      <c r="G5" s="340" t="s">
        <v>36</v>
      </c>
      <c r="H5" s="340"/>
      <c r="I5" s="340"/>
      <c r="J5" s="149"/>
      <c r="K5" s="149"/>
    </row>
    <row r="6" spans="1:11" ht="18.3" customHeight="1">
      <c r="A6" s="143"/>
      <c r="B6" s="155"/>
      <c r="C6" s="150" t="s">
        <v>131</v>
      </c>
      <c r="D6" s="149"/>
      <c r="E6" s="150"/>
      <c r="F6" s="149"/>
      <c r="G6" s="151"/>
      <c r="H6" s="151"/>
      <c r="I6" s="151"/>
      <c r="J6" s="149"/>
      <c r="K6" s="149"/>
    </row>
    <row r="7" spans="1:11" ht="18.3" customHeight="1">
      <c r="A7" s="143"/>
      <c r="B7" s="155"/>
      <c r="C7" s="150" t="s">
        <v>118</v>
      </c>
      <c r="D7" s="149"/>
      <c r="E7" s="149" t="s">
        <v>42</v>
      </c>
      <c r="F7" s="149"/>
      <c r="G7" s="149" t="s">
        <v>147</v>
      </c>
      <c r="H7" s="149"/>
      <c r="I7" s="149"/>
      <c r="J7" s="149"/>
      <c r="K7" s="149"/>
    </row>
    <row r="8" spans="1:11" ht="18.3" customHeight="1">
      <c r="A8" s="143"/>
      <c r="B8" s="156"/>
      <c r="C8" s="150" t="s">
        <v>16</v>
      </c>
      <c r="D8" s="149"/>
      <c r="E8" s="149" t="s">
        <v>43</v>
      </c>
      <c r="F8" s="149"/>
      <c r="G8" s="149" t="s">
        <v>25</v>
      </c>
      <c r="H8" s="149"/>
      <c r="I8" s="149" t="s">
        <v>19</v>
      </c>
      <c r="J8" s="149"/>
      <c r="K8" s="149" t="s">
        <v>101</v>
      </c>
    </row>
    <row r="9" spans="1:11" ht="18.3" customHeight="1">
      <c r="A9" s="143"/>
      <c r="B9" s="155"/>
      <c r="C9" s="338" t="s">
        <v>58</v>
      </c>
      <c r="D9" s="338"/>
      <c r="E9" s="338"/>
      <c r="F9" s="338"/>
      <c r="G9" s="338"/>
      <c r="H9" s="338"/>
      <c r="I9" s="338"/>
      <c r="J9" s="338"/>
      <c r="K9" s="338"/>
    </row>
    <row r="10" spans="1:11" ht="18.3" customHeight="1">
      <c r="A10" s="99" t="s">
        <v>205</v>
      </c>
      <c r="B10" s="157"/>
      <c r="C10" s="145"/>
      <c r="D10" s="145"/>
      <c r="E10" s="145"/>
      <c r="F10" s="145"/>
      <c r="G10" s="145"/>
      <c r="H10" s="145"/>
      <c r="I10" s="145"/>
      <c r="J10" s="145"/>
      <c r="K10" s="145"/>
    </row>
    <row r="11" spans="1:11" ht="18.3" customHeight="1">
      <c r="A11" s="99" t="s">
        <v>128</v>
      </c>
      <c r="B11" s="157"/>
      <c r="C11" s="144">
        <v>300000</v>
      </c>
      <c r="D11" s="144"/>
      <c r="E11" s="144">
        <v>959977</v>
      </c>
      <c r="F11" s="144"/>
      <c r="G11" s="144">
        <v>30000</v>
      </c>
      <c r="H11" s="144"/>
      <c r="I11" s="144">
        <v>169673</v>
      </c>
      <c r="J11" s="145"/>
      <c r="K11" s="22">
        <f t="shared" ref="K11:K12" si="0">SUM(C11:I11)</f>
        <v>1459650</v>
      </c>
    </row>
    <row r="12" spans="1:11" ht="18.3" customHeight="1">
      <c r="A12" s="309" t="s">
        <v>129</v>
      </c>
      <c r="B12" s="202"/>
      <c r="C12" s="145">
        <v>0</v>
      </c>
      <c r="D12" s="145"/>
      <c r="E12" s="145">
        <v>0</v>
      </c>
      <c r="F12" s="145"/>
      <c r="G12" s="145">
        <v>0</v>
      </c>
      <c r="H12" s="145"/>
      <c r="I12" s="145">
        <v>-5966</v>
      </c>
      <c r="J12" s="145"/>
      <c r="K12" s="5">
        <f t="shared" si="0"/>
        <v>-5966</v>
      </c>
    </row>
    <row r="13" spans="1:11" ht="18.3" customHeight="1">
      <c r="A13" s="146" t="s">
        <v>132</v>
      </c>
      <c r="B13" s="158"/>
      <c r="C13" s="21">
        <f>SUM(C11:C12)</f>
        <v>300000</v>
      </c>
      <c r="D13" s="22"/>
      <c r="E13" s="21">
        <f>SUM(E11:E12)</f>
        <v>959977</v>
      </c>
      <c r="F13" s="22"/>
      <c r="G13" s="21">
        <f>SUM(G11:G12)</f>
        <v>30000</v>
      </c>
      <c r="H13" s="22"/>
      <c r="I13" s="21">
        <f>SUM(I11:I12)</f>
        <v>163707</v>
      </c>
      <c r="J13" s="22"/>
      <c r="K13" s="21">
        <f>SUM(K11:K12)</f>
        <v>1453684</v>
      </c>
    </row>
    <row r="14" spans="1:11" ht="10.8" customHeight="1">
      <c r="A14" s="146"/>
      <c r="B14" s="158"/>
      <c r="C14" s="22"/>
      <c r="D14" s="22"/>
      <c r="E14" s="263"/>
      <c r="F14" s="22"/>
      <c r="G14" s="22"/>
      <c r="H14" s="22"/>
      <c r="I14" s="22"/>
      <c r="J14" s="22"/>
      <c r="K14" s="22"/>
    </row>
    <row r="15" spans="1:11" ht="18.3" customHeight="1">
      <c r="A15" s="7" t="s">
        <v>200</v>
      </c>
      <c r="B15" s="202"/>
      <c r="C15" s="264"/>
      <c r="D15" s="5"/>
      <c r="E15" s="265"/>
      <c r="F15" s="5"/>
      <c r="G15" s="265"/>
      <c r="H15" s="5"/>
      <c r="I15" s="265"/>
      <c r="J15" s="5"/>
      <c r="K15" s="265"/>
    </row>
    <row r="16" spans="1:11" ht="18.3" customHeight="1">
      <c r="A16" s="266" t="s">
        <v>141</v>
      </c>
      <c r="B16" s="202"/>
      <c r="C16" s="264">
        <v>0</v>
      </c>
      <c r="D16" s="5"/>
      <c r="E16" s="265">
        <v>0</v>
      </c>
      <c r="F16" s="5"/>
      <c r="G16" s="265">
        <v>0</v>
      </c>
      <c r="H16" s="5"/>
      <c r="I16" s="265">
        <f>'PL 7-8'!J28</f>
        <v>-20405</v>
      </c>
      <c r="J16" s="5"/>
      <c r="K16" s="265">
        <f>SUM(C16:I16)</f>
        <v>-20405</v>
      </c>
    </row>
    <row r="17" spans="1:11" ht="18.3" customHeight="1">
      <c r="A17" s="266" t="s">
        <v>127</v>
      </c>
      <c r="B17" s="202"/>
      <c r="C17" s="264">
        <v>0</v>
      </c>
      <c r="D17" s="5"/>
      <c r="E17" s="265">
        <v>0</v>
      </c>
      <c r="F17" s="5"/>
      <c r="G17" s="265">
        <v>0</v>
      </c>
      <c r="H17" s="5"/>
      <c r="I17" s="265">
        <v>0</v>
      </c>
      <c r="J17" s="5"/>
      <c r="K17" s="265">
        <f>SUM(C17:I17)</f>
        <v>0</v>
      </c>
    </row>
    <row r="18" spans="1:11" ht="18.3" customHeight="1">
      <c r="A18" s="7" t="s">
        <v>111</v>
      </c>
      <c r="B18" s="202"/>
      <c r="C18" s="267">
        <f>SUM(C16:C17)</f>
        <v>0</v>
      </c>
      <c r="D18" s="22"/>
      <c r="E18" s="267">
        <f>SUM(E16:E17)</f>
        <v>0</v>
      </c>
      <c r="F18" s="22"/>
      <c r="G18" s="267">
        <f>SUM(G16:G17)</f>
        <v>0</v>
      </c>
      <c r="H18" s="22"/>
      <c r="I18" s="267">
        <f>SUM(I16:I17)</f>
        <v>-20405</v>
      </c>
      <c r="J18" s="22"/>
      <c r="K18" s="267">
        <f>SUM(K16:K17)</f>
        <v>-20405</v>
      </c>
    </row>
    <row r="19" spans="1:11" ht="17.399999999999999" customHeight="1">
      <c r="A19" s="230"/>
      <c r="B19" s="202"/>
      <c r="C19" s="268"/>
      <c r="D19" s="5"/>
      <c r="E19" s="269"/>
      <c r="F19" s="5"/>
      <c r="G19" s="269"/>
      <c r="H19" s="5"/>
      <c r="I19" s="269"/>
      <c r="J19" s="5"/>
      <c r="K19" s="269"/>
    </row>
    <row r="20" spans="1:11" ht="18.3" customHeight="1" thickBot="1">
      <c r="A20" s="242" t="s">
        <v>204</v>
      </c>
      <c r="B20" s="158"/>
      <c r="C20" s="160">
        <f>SUM(C13,C18)</f>
        <v>300000</v>
      </c>
      <c r="D20" s="144"/>
      <c r="E20" s="160">
        <f>SUM(E13,E18)</f>
        <v>959977</v>
      </c>
      <c r="F20" s="144"/>
      <c r="G20" s="160">
        <f>SUM(G13,G18)</f>
        <v>30000</v>
      </c>
      <c r="H20" s="144"/>
      <c r="I20" s="160">
        <f>SUM(I13,I18)</f>
        <v>143302</v>
      </c>
      <c r="J20" s="144"/>
      <c r="K20" s="160">
        <f>SUM(K13,K18)</f>
        <v>1433279</v>
      </c>
    </row>
    <row r="21" spans="1:11" ht="18.3" customHeight="1" thickTop="1">
      <c r="A21" s="242"/>
      <c r="B21" s="158"/>
      <c r="C21" s="144"/>
      <c r="D21" s="144"/>
      <c r="E21" s="191"/>
      <c r="F21" s="144"/>
      <c r="G21" s="144"/>
      <c r="H21" s="144"/>
      <c r="I21" s="144"/>
      <c r="J21" s="144"/>
      <c r="K21" s="144"/>
    </row>
    <row r="22" spans="1:11" ht="18.3" customHeight="1">
      <c r="A22" s="3" t="s">
        <v>47</v>
      </c>
      <c r="B22" s="152"/>
      <c r="C22" s="147"/>
      <c r="D22" s="147"/>
      <c r="E22" s="147"/>
      <c r="F22" s="147"/>
      <c r="G22" s="147"/>
      <c r="H22" s="147"/>
      <c r="I22" s="147"/>
      <c r="J22" s="147"/>
      <c r="K22" s="66"/>
    </row>
    <row r="23" spans="1:11" ht="18.3" customHeight="1">
      <c r="A23" s="194" t="s">
        <v>116</v>
      </c>
      <c r="B23" s="153"/>
      <c r="C23" s="139"/>
      <c r="D23" s="139"/>
      <c r="E23" s="139"/>
      <c r="F23" s="139"/>
      <c r="G23" s="139"/>
      <c r="H23" s="139"/>
      <c r="I23" s="139"/>
      <c r="J23" s="139"/>
      <c r="K23" s="71"/>
    </row>
    <row r="24" spans="1:11" ht="18.3" customHeight="1">
      <c r="A24" s="142"/>
      <c r="B24" s="154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1:11" ht="18.3" customHeight="1">
      <c r="A25" s="143"/>
      <c r="B25" s="155"/>
      <c r="C25" s="339" t="s">
        <v>146</v>
      </c>
      <c r="D25" s="339"/>
      <c r="E25" s="339"/>
      <c r="F25" s="339"/>
      <c r="G25" s="339"/>
      <c r="H25" s="339"/>
      <c r="I25" s="339"/>
      <c r="J25" s="339"/>
      <c r="K25" s="339"/>
    </row>
    <row r="26" spans="1:11" ht="18.3" customHeight="1">
      <c r="A26" s="143"/>
      <c r="B26" s="155"/>
      <c r="C26" s="149"/>
      <c r="D26" s="149"/>
      <c r="E26" s="149"/>
      <c r="F26" s="149"/>
      <c r="G26" s="340" t="s">
        <v>36</v>
      </c>
      <c r="H26" s="340"/>
      <c r="I26" s="340"/>
      <c r="J26" s="149"/>
      <c r="K26" s="149"/>
    </row>
    <row r="27" spans="1:11" ht="18.3" customHeight="1">
      <c r="A27" s="143"/>
      <c r="B27" s="155"/>
      <c r="C27" s="150" t="s">
        <v>131</v>
      </c>
      <c r="D27" s="149"/>
      <c r="E27" s="150"/>
      <c r="F27" s="149"/>
      <c r="G27" s="151"/>
      <c r="H27" s="151"/>
      <c r="I27" s="151"/>
      <c r="J27" s="149"/>
      <c r="K27" s="149"/>
    </row>
    <row r="28" spans="1:11" ht="18.3" customHeight="1">
      <c r="A28" s="143"/>
      <c r="B28" s="155"/>
      <c r="C28" s="150" t="s">
        <v>118</v>
      </c>
      <c r="D28" s="149"/>
      <c r="E28" s="149" t="s">
        <v>42</v>
      </c>
      <c r="F28" s="149"/>
      <c r="G28" s="149" t="s">
        <v>147</v>
      </c>
      <c r="H28" s="149"/>
      <c r="I28" s="149"/>
      <c r="J28" s="149"/>
      <c r="K28" s="149"/>
    </row>
    <row r="29" spans="1:11" ht="18.3" customHeight="1">
      <c r="A29" s="143"/>
      <c r="B29" s="156"/>
      <c r="C29" s="150" t="s">
        <v>16</v>
      </c>
      <c r="D29" s="149"/>
      <c r="E29" s="149" t="s">
        <v>43</v>
      </c>
      <c r="F29" s="149"/>
      <c r="G29" s="149" t="s">
        <v>25</v>
      </c>
      <c r="H29" s="149"/>
      <c r="I29" s="149" t="s">
        <v>19</v>
      </c>
      <c r="J29" s="149"/>
      <c r="K29" s="149" t="s">
        <v>101</v>
      </c>
    </row>
    <row r="30" spans="1:11" ht="18.3" customHeight="1">
      <c r="A30" s="143"/>
      <c r="B30" s="155"/>
      <c r="C30" s="338" t="s">
        <v>58</v>
      </c>
      <c r="D30" s="338"/>
      <c r="E30" s="338"/>
      <c r="F30" s="338"/>
      <c r="G30" s="338"/>
      <c r="H30" s="338"/>
      <c r="I30" s="338"/>
      <c r="J30" s="338"/>
      <c r="K30" s="338"/>
    </row>
    <row r="31" spans="1:11" ht="18.3" customHeight="1">
      <c r="A31" s="99" t="s">
        <v>206</v>
      </c>
      <c r="B31" s="157"/>
      <c r="C31" s="145"/>
      <c r="D31" s="145"/>
      <c r="E31" s="145"/>
      <c r="F31" s="145"/>
      <c r="G31" s="145"/>
      <c r="H31" s="145"/>
      <c r="I31" s="145"/>
      <c r="J31" s="145"/>
      <c r="K31" s="145"/>
    </row>
    <row r="32" spans="1:11" ht="18.3" hidden="1" customHeight="1">
      <c r="A32" s="20" t="s">
        <v>128</v>
      </c>
      <c r="B32" s="158"/>
      <c r="C32" s="203"/>
      <c r="D32" s="203"/>
      <c r="E32" s="203"/>
      <c r="F32" s="203"/>
      <c r="G32" s="203"/>
      <c r="H32" s="203"/>
      <c r="I32" s="203"/>
      <c r="J32" s="203"/>
      <c r="K32" s="203">
        <f>SUM(C32:I32)</f>
        <v>0</v>
      </c>
    </row>
    <row r="33" spans="1:11" ht="18.3" hidden="1" customHeight="1">
      <c r="A33" s="143" t="s">
        <v>129</v>
      </c>
      <c r="B33" s="132">
        <v>3</v>
      </c>
      <c r="C33" s="206"/>
      <c r="D33" s="206"/>
      <c r="E33" s="206"/>
      <c r="F33" s="206"/>
      <c r="G33" s="206"/>
      <c r="H33" s="206"/>
      <c r="I33" s="206"/>
      <c r="J33" s="206"/>
      <c r="K33" s="206">
        <f>SUM(C33:I33)</f>
        <v>0</v>
      </c>
    </row>
    <row r="34" spans="1:11" ht="18.3" customHeight="1">
      <c r="A34" s="25" t="s">
        <v>180</v>
      </c>
      <c r="B34" s="158"/>
      <c r="C34" s="310">
        <v>300000</v>
      </c>
      <c r="D34" s="310"/>
      <c r="E34" s="310">
        <v>959977</v>
      </c>
      <c r="F34" s="310"/>
      <c r="G34" s="310">
        <v>30000</v>
      </c>
      <c r="H34" s="310"/>
      <c r="I34" s="310">
        <v>10046</v>
      </c>
      <c r="J34" s="310"/>
      <c r="K34" s="310">
        <f>SUM(C34:I34)</f>
        <v>1300023</v>
      </c>
    </row>
    <row r="35" spans="1:11" ht="10.8" customHeight="1">
      <c r="A35" s="146"/>
      <c r="B35" s="158"/>
      <c r="C35" s="145"/>
      <c r="D35" s="145"/>
      <c r="E35" s="112"/>
      <c r="F35" s="145"/>
      <c r="G35" s="145"/>
      <c r="H35" s="145"/>
      <c r="I35" s="145"/>
      <c r="J35" s="145"/>
      <c r="K35" s="145"/>
    </row>
    <row r="36" spans="1:11" ht="18.3" hidden="1" customHeight="1">
      <c r="A36" s="25" t="s">
        <v>150</v>
      </c>
      <c r="B36" s="158"/>
      <c r="C36" s="145"/>
      <c r="D36" s="145"/>
      <c r="E36" s="112"/>
      <c r="F36" s="145"/>
      <c r="G36" s="145"/>
      <c r="H36" s="145"/>
      <c r="I36" s="145"/>
      <c r="J36" s="145"/>
      <c r="K36" s="145"/>
    </row>
    <row r="37" spans="1:11" ht="18.3" hidden="1" customHeight="1">
      <c r="A37" s="18" t="s">
        <v>153</v>
      </c>
      <c r="B37" s="158"/>
      <c r="C37" s="145"/>
      <c r="D37" s="145"/>
      <c r="E37" s="112"/>
      <c r="F37" s="145"/>
      <c r="G37" s="145"/>
      <c r="H37" s="145"/>
      <c r="I37" s="145"/>
      <c r="J37" s="145"/>
      <c r="K37" s="145"/>
    </row>
    <row r="38" spans="1:11" ht="18.3" hidden="1" customHeight="1">
      <c r="A38" s="266" t="s">
        <v>152</v>
      </c>
      <c r="B38" s="132">
        <v>13</v>
      </c>
      <c r="C38" s="145">
        <v>0</v>
      </c>
      <c r="D38" s="145"/>
      <c r="E38" s="112">
        <v>0</v>
      </c>
      <c r="F38" s="145"/>
      <c r="G38" s="145">
        <v>0</v>
      </c>
      <c r="H38" s="145"/>
      <c r="I38" s="145"/>
      <c r="J38" s="145"/>
      <c r="K38" s="145">
        <f>SUM(C38:I38)</f>
        <v>0</v>
      </c>
    </row>
    <row r="39" spans="1:11" ht="18.3" hidden="1" customHeight="1">
      <c r="A39" s="35" t="s">
        <v>154</v>
      </c>
      <c r="B39" s="158"/>
      <c r="C39" s="207">
        <f>SUM(C35:C38)</f>
        <v>0</v>
      </c>
      <c r="D39" s="144"/>
      <c r="E39" s="207">
        <f>SUM(E35:E38)</f>
        <v>0</v>
      </c>
      <c r="F39" s="144"/>
      <c r="G39" s="207">
        <f>SUM(G35:G38)</f>
        <v>0</v>
      </c>
      <c r="H39" s="144"/>
      <c r="I39" s="207">
        <f>SUM(I35:I38)</f>
        <v>0</v>
      </c>
      <c r="J39" s="144"/>
      <c r="K39" s="207">
        <f>SUM(K35:K38)</f>
        <v>0</v>
      </c>
    </row>
    <row r="40" spans="1:11" ht="18.3" hidden="1" customHeight="1">
      <c r="A40" s="146"/>
      <c r="B40" s="158"/>
      <c r="C40" s="145"/>
      <c r="D40" s="145"/>
      <c r="E40" s="112"/>
      <c r="F40" s="145"/>
      <c r="G40" s="145"/>
      <c r="H40" s="145"/>
      <c r="I40" s="145"/>
      <c r="J40" s="145"/>
      <c r="K40" s="145"/>
    </row>
    <row r="41" spans="1:11" ht="18.3" customHeight="1">
      <c r="A41" s="7" t="s">
        <v>200</v>
      </c>
      <c r="B41" s="158"/>
      <c r="C41" s="145"/>
      <c r="D41" s="145"/>
      <c r="E41" s="112"/>
      <c r="F41" s="145"/>
      <c r="G41" s="145"/>
      <c r="H41" s="145"/>
      <c r="I41" s="145"/>
      <c r="J41" s="145"/>
      <c r="K41" s="145"/>
    </row>
    <row r="42" spans="1:11" ht="18.3" customHeight="1">
      <c r="A42" s="10" t="s">
        <v>141</v>
      </c>
      <c r="B42" s="158"/>
      <c r="C42" s="145">
        <v>0</v>
      </c>
      <c r="D42" s="145"/>
      <c r="E42" s="112">
        <v>0</v>
      </c>
      <c r="F42" s="145"/>
      <c r="G42" s="145">
        <v>0</v>
      </c>
      <c r="H42" s="145"/>
      <c r="I42" s="145">
        <f>'PL 7-8'!H28</f>
        <v>-3425</v>
      </c>
      <c r="J42" s="145"/>
      <c r="K42" s="145">
        <f>SUM(C42:I42)</f>
        <v>-3425</v>
      </c>
    </row>
    <row r="43" spans="1:11" ht="18.3" customHeight="1">
      <c r="A43" s="10" t="s">
        <v>127</v>
      </c>
      <c r="B43" s="158"/>
      <c r="C43" s="145">
        <v>0</v>
      </c>
      <c r="D43" s="145"/>
      <c r="E43" s="112">
        <v>0</v>
      </c>
      <c r="F43" s="145"/>
      <c r="G43" s="145">
        <v>0</v>
      </c>
      <c r="H43" s="145"/>
      <c r="I43" s="145">
        <f>'PL 7-8'!H30</f>
        <v>0</v>
      </c>
      <c r="J43" s="145"/>
      <c r="K43" s="145">
        <f>SUM(C43:I43)</f>
        <v>0</v>
      </c>
    </row>
    <row r="44" spans="1:11" ht="18.3" customHeight="1">
      <c r="A44" s="7" t="s">
        <v>111</v>
      </c>
      <c r="B44" s="158"/>
      <c r="C44" s="207">
        <f>SUM(C42:C43)</f>
        <v>0</v>
      </c>
      <c r="D44" s="145"/>
      <c r="E44" s="207">
        <f>SUM(E42:E43)</f>
        <v>0</v>
      </c>
      <c r="F44" s="145"/>
      <c r="G44" s="207">
        <f>SUM(G42:G43)</f>
        <v>0</v>
      </c>
      <c r="H44" s="145"/>
      <c r="I44" s="207">
        <f>SUM(I42:I43)</f>
        <v>-3425</v>
      </c>
      <c r="J44" s="145"/>
      <c r="K44" s="207">
        <f>SUM(K42:K43)</f>
        <v>-3425</v>
      </c>
    </row>
    <row r="45" spans="1:11" ht="17.399999999999999" customHeight="1">
      <c r="A45" s="114"/>
      <c r="B45" s="132"/>
      <c r="C45" s="204"/>
      <c r="D45" s="145"/>
      <c r="E45" s="205"/>
      <c r="F45" s="145"/>
      <c r="G45" s="205"/>
      <c r="H45" s="145"/>
      <c r="I45" s="205"/>
      <c r="J45" s="145"/>
      <c r="K45" s="205"/>
    </row>
    <row r="46" spans="1:11" ht="18.3" customHeight="1" thickBot="1">
      <c r="A46" s="242" t="s">
        <v>210</v>
      </c>
      <c r="B46" s="157"/>
      <c r="C46" s="160">
        <f>SUM(C34,C44)</f>
        <v>300000</v>
      </c>
      <c r="D46" s="144"/>
      <c r="E46" s="160">
        <f>SUM(E34,E44)</f>
        <v>959977</v>
      </c>
      <c r="F46" s="144"/>
      <c r="G46" s="160">
        <f>SUM(G34,G44)</f>
        <v>30000</v>
      </c>
      <c r="H46" s="144"/>
      <c r="I46" s="160">
        <f>SUM(I34,I44,I39)</f>
        <v>6621</v>
      </c>
      <c r="J46" s="144"/>
      <c r="K46" s="160">
        <f>SUM(K34,K44,K39)</f>
        <v>1296598</v>
      </c>
    </row>
    <row r="47" spans="1:11" ht="18.3" customHeight="1" thickTop="1"/>
  </sheetData>
  <mergeCells count="6">
    <mergeCell ref="C30:K30"/>
    <mergeCell ref="C4:K4"/>
    <mergeCell ref="G5:I5"/>
    <mergeCell ref="C9:K9"/>
    <mergeCell ref="C25:K25"/>
    <mergeCell ref="G26:I26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93"/>
  <sheetViews>
    <sheetView view="pageBreakPreview" topLeftCell="A58" zoomScale="90" zoomScaleNormal="90" zoomScaleSheetLayoutView="90" workbookViewId="0">
      <selection activeCell="L8" sqref="L8:M9"/>
    </sheetView>
  </sheetViews>
  <sheetFormatPr defaultColWidth="9.109375" defaultRowHeight="19.05" customHeight="1"/>
  <cols>
    <col min="1" max="1" width="2.77734375" style="177" customWidth="1"/>
    <col min="2" max="2" width="64.88671875" style="177" customWidth="1"/>
    <col min="3" max="3" width="11.33203125" style="162" customWidth="1"/>
    <col min="4" max="4" width="0.44140625" style="169" customWidth="1"/>
    <col min="5" max="5" width="14" style="163" bestFit="1" customWidth="1"/>
    <col min="6" max="6" width="0.6640625" style="169" customWidth="1"/>
    <col min="7" max="7" width="14.109375" style="162" bestFit="1" customWidth="1"/>
    <col min="8" max="8" width="0.44140625" style="164" customWidth="1"/>
    <col min="9" max="9" width="14.109375" style="169" bestFit="1" customWidth="1"/>
    <col min="10" max="10" width="5.33203125" style="169" customWidth="1"/>
    <col min="11" max="11" width="9.109375" style="166"/>
    <col min="12" max="12" width="14.77734375" style="105" customWidth="1"/>
    <col min="13" max="13" width="17.6640625" style="105" bestFit="1" customWidth="1"/>
    <col min="14" max="16384" width="9.109375" style="166"/>
  </cols>
  <sheetData>
    <row r="1" spans="1:13" ht="19.05" customHeight="1">
      <c r="A1" s="218" t="s">
        <v>47</v>
      </c>
      <c r="B1" s="161"/>
      <c r="I1" s="165"/>
      <c r="J1" s="165"/>
    </row>
    <row r="2" spans="1:13" s="188" customFormat="1" ht="19.05" customHeight="1">
      <c r="A2" s="216" t="s">
        <v>133</v>
      </c>
      <c r="B2" s="183"/>
      <c r="C2" s="184"/>
      <c r="D2" s="295"/>
      <c r="E2" s="185"/>
      <c r="F2" s="295"/>
      <c r="G2" s="184"/>
      <c r="H2" s="186"/>
      <c r="I2" s="187"/>
      <c r="J2" s="187"/>
      <c r="L2" s="273"/>
      <c r="M2" s="273"/>
    </row>
    <row r="3" spans="1:13" ht="19.05" customHeight="1">
      <c r="A3" s="168"/>
      <c r="B3" s="100"/>
    </row>
    <row r="4" spans="1:13" ht="19.05" customHeight="1">
      <c r="A4" s="167"/>
      <c r="B4" s="100"/>
      <c r="C4" s="346" t="s">
        <v>75</v>
      </c>
      <c r="D4" s="346"/>
      <c r="E4" s="346"/>
      <c r="F4" s="210"/>
      <c r="G4" s="346" t="s">
        <v>51</v>
      </c>
      <c r="H4" s="346"/>
      <c r="I4" s="346"/>
    </row>
    <row r="5" spans="1:13" ht="19.05" customHeight="1">
      <c r="A5" s="167"/>
      <c r="B5" s="100"/>
      <c r="C5" s="342" t="s">
        <v>103</v>
      </c>
      <c r="D5" s="342"/>
      <c r="E5" s="342"/>
      <c r="F5" s="300"/>
      <c r="G5" s="342" t="s">
        <v>52</v>
      </c>
      <c r="H5" s="342"/>
      <c r="I5" s="342"/>
    </row>
    <row r="6" spans="1:13" ht="19.05" customHeight="1">
      <c r="A6" s="170"/>
      <c r="B6" s="164"/>
      <c r="C6" s="343" t="s">
        <v>203</v>
      </c>
      <c r="D6" s="343"/>
      <c r="E6" s="343"/>
      <c r="F6" s="300"/>
      <c r="G6" s="343" t="s">
        <v>203</v>
      </c>
      <c r="H6" s="343"/>
      <c r="I6" s="343"/>
      <c r="J6" s="171"/>
    </row>
    <row r="7" spans="1:13" ht="19.05" customHeight="1">
      <c r="A7" s="170"/>
      <c r="B7" s="164"/>
      <c r="C7" s="344" t="s">
        <v>207</v>
      </c>
      <c r="D7" s="343"/>
      <c r="E7" s="343"/>
      <c r="F7" s="300"/>
      <c r="G7" s="344" t="s">
        <v>207</v>
      </c>
      <c r="H7" s="343"/>
      <c r="I7" s="343"/>
      <c r="J7" s="172"/>
    </row>
    <row r="8" spans="1:13" ht="19.05" customHeight="1">
      <c r="A8" s="170"/>
      <c r="B8" s="164"/>
      <c r="C8" s="217" t="s">
        <v>178</v>
      </c>
      <c r="D8" s="296"/>
      <c r="E8" s="217" t="s">
        <v>104</v>
      </c>
      <c r="F8" s="301"/>
      <c r="G8" s="217" t="s">
        <v>178</v>
      </c>
      <c r="H8" s="296"/>
      <c r="I8" s="217" t="s">
        <v>104</v>
      </c>
      <c r="J8" s="95"/>
      <c r="L8" s="274"/>
      <c r="M8" s="274"/>
    </row>
    <row r="9" spans="1:13" ht="19.05" customHeight="1">
      <c r="A9" s="166"/>
      <c r="B9" s="164"/>
      <c r="C9" s="345" t="s">
        <v>58</v>
      </c>
      <c r="D9" s="345"/>
      <c r="E9" s="345"/>
      <c r="F9" s="345"/>
      <c r="G9" s="345"/>
      <c r="H9" s="345"/>
      <c r="I9" s="345"/>
      <c r="J9" s="173"/>
      <c r="L9" s="341"/>
      <c r="M9" s="341"/>
    </row>
    <row r="10" spans="1:13" ht="19.05" customHeight="1">
      <c r="A10" s="270" t="s">
        <v>134</v>
      </c>
      <c r="B10" s="243"/>
    </row>
    <row r="11" spans="1:13" ht="19.05" customHeight="1">
      <c r="A11" s="243" t="s">
        <v>219</v>
      </c>
      <c r="B11" s="243"/>
      <c r="C11" s="234">
        <f>'PL 7-8'!D50</f>
        <v>-38559</v>
      </c>
      <c r="D11" s="234"/>
      <c r="E11" s="234">
        <f>'PL 7-8'!F50</f>
        <v>-125185</v>
      </c>
      <c r="F11" s="234"/>
      <c r="G11" s="234">
        <f>'PL 7-8'!H50</f>
        <v>-3425</v>
      </c>
      <c r="H11" s="234"/>
      <c r="I11" s="234">
        <f>'PL 7-8'!J50</f>
        <v>-20405</v>
      </c>
      <c r="J11" s="117"/>
    </row>
    <row r="12" spans="1:13" ht="19.05" customHeight="1">
      <c r="A12" s="31" t="s">
        <v>135</v>
      </c>
      <c r="B12" s="243"/>
      <c r="C12" s="234"/>
      <c r="D12" s="253"/>
      <c r="E12" s="234"/>
      <c r="F12" s="302"/>
      <c r="G12" s="234"/>
      <c r="H12" s="253"/>
      <c r="I12" s="234"/>
      <c r="J12" s="111"/>
    </row>
    <row r="13" spans="1:13" ht="19.05" customHeight="1">
      <c r="A13" s="2" t="s">
        <v>216</v>
      </c>
      <c r="B13" s="243"/>
      <c r="C13" s="234">
        <v>-12931</v>
      </c>
      <c r="D13" s="234"/>
      <c r="E13" s="234">
        <v>-36399</v>
      </c>
      <c r="F13" s="234"/>
      <c r="G13" s="234">
        <v>-3763</v>
      </c>
      <c r="H13" s="234"/>
      <c r="I13" s="234">
        <v>-5559</v>
      </c>
      <c r="J13" s="111"/>
    </row>
    <row r="14" spans="1:13" ht="19.05" customHeight="1">
      <c r="A14" s="2" t="s">
        <v>9</v>
      </c>
      <c r="B14" s="243"/>
      <c r="C14" s="234">
        <v>17917</v>
      </c>
      <c r="D14" s="234"/>
      <c r="E14" s="234">
        <v>18938</v>
      </c>
      <c r="F14" s="234"/>
      <c r="G14" s="234">
        <v>3779</v>
      </c>
      <c r="H14" s="234"/>
      <c r="I14" s="234">
        <v>5151</v>
      </c>
      <c r="J14" s="111"/>
    </row>
    <row r="15" spans="1:13" ht="19.05" customHeight="1">
      <c r="A15" s="2" t="s">
        <v>155</v>
      </c>
      <c r="B15" s="243"/>
      <c r="C15" s="234">
        <v>186299</v>
      </c>
      <c r="D15" s="253"/>
      <c r="E15" s="234">
        <v>185103</v>
      </c>
      <c r="F15" s="302"/>
      <c r="G15" s="234">
        <v>17692</v>
      </c>
      <c r="H15" s="253"/>
      <c r="I15" s="234">
        <v>17635</v>
      </c>
      <c r="J15" s="111"/>
    </row>
    <row r="16" spans="1:13" ht="19.05" customHeight="1">
      <c r="A16" s="2" t="s">
        <v>32</v>
      </c>
      <c r="B16" s="243"/>
      <c r="C16" s="234">
        <v>-589</v>
      </c>
      <c r="D16" s="253"/>
      <c r="E16" s="234">
        <v>-2991</v>
      </c>
      <c r="F16" s="302"/>
      <c r="G16" s="234">
        <v>0</v>
      </c>
      <c r="H16" s="253"/>
      <c r="I16" s="234">
        <v>-470</v>
      </c>
      <c r="J16" s="111"/>
    </row>
    <row r="17" spans="1:10" ht="19.05" customHeight="1">
      <c r="A17" s="2" t="s">
        <v>156</v>
      </c>
      <c r="B17" s="243"/>
      <c r="C17" s="234">
        <v>3185</v>
      </c>
      <c r="D17" s="253"/>
      <c r="E17" s="234">
        <v>4193</v>
      </c>
      <c r="F17" s="302"/>
      <c r="G17" s="234">
        <v>1602</v>
      </c>
      <c r="H17" s="253"/>
      <c r="I17" s="234">
        <v>2130</v>
      </c>
      <c r="J17" s="111"/>
    </row>
    <row r="18" spans="1:10" ht="19.05" customHeight="1">
      <c r="A18" s="2" t="s">
        <v>188</v>
      </c>
      <c r="B18" s="243"/>
      <c r="C18" s="234">
        <v>608</v>
      </c>
      <c r="D18" s="253"/>
      <c r="E18" s="234">
        <v>393</v>
      </c>
      <c r="F18" s="302"/>
      <c r="G18" s="234">
        <v>4657</v>
      </c>
      <c r="H18" s="253"/>
      <c r="I18" s="234">
        <v>0</v>
      </c>
      <c r="J18" s="111"/>
    </row>
    <row r="19" spans="1:10" ht="19.05" customHeight="1">
      <c r="A19" s="2" t="s">
        <v>195</v>
      </c>
      <c r="B19" s="243"/>
      <c r="C19" s="234">
        <v>834</v>
      </c>
      <c r="D19" s="253"/>
      <c r="E19" s="234">
        <v>473</v>
      </c>
      <c r="F19" s="302"/>
      <c r="G19" s="234">
        <v>0</v>
      </c>
      <c r="H19" s="253"/>
      <c r="I19" s="234">
        <v>0</v>
      </c>
      <c r="J19" s="111"/>
    </row>
    <row r="20" spans="1:10" ht="19.05" customHeight="1">
      <c r="A20" s="2" t="s">
        <v>189</v>
      </c>
      <c r="B20" s="243"/>
      <c r="C20" s="234">
        <v>-4803</v>
      </c>
      <c r="D20" s="253"/>
      <c r="E20" s="311">
        <v>-6109</v>
      </c>
      <c r="F20" s="302"/>
      <c r="G20" s="234">
        <v>0</v>
      </c>
      <c r="H20" s="253"/>
      <c r="I20" s="234">
        <v>-395</v>
      </c>
      <c r="J20" s="111"/>
    </row>
    <row r="21" spans="1:10" ht="19.05" customHeight="1">
      <c r="A21" s="2" t="s">
        <v>157</v>
      </c>
      <c r="B21" s="243"/>
      <c r="C21" s="234">
        <v>0</v>
      </c>
      <c r="D21" s="253"/>
      <c r="E21" s="234">
        <v>2701</v>
      </c>
      <c r="F21" s="302"/>
      <c r="G21" s="234">
        <v>0</v>
      </c>
      <c r="H21" s="253"/>
      <c r="I21" s="232">
        <v>0</v>
      </c>
      <c r="J21" s="111"/>
    </row>
    <row r="22" spans="1:10" ht="19.05" customHeight="1">
      <c r="A22" s="2" t="s">
        <v>222</v>
      </c>
      <c r="B22" s="243"/>
      <c r="C22" s="234">
        <v>-2328</v>
      </c>
      <c r="D22" s="253"/>
      <c r="E22" s="234">
        <v>-7822</v>
      </c>
      <c r="F22" s="302"/>
      <c r="G22" s="234">
        <v>0</v>
      </c>
      <c r="H22" s="253"/>
      <c r="I22" s="234">
        <v>0</v>
      </c>
      <c r="J22" s="111"/>
    </row>
    <row r="23" spans="1:10" ht="19.05" customHeight="1">
      <c r="A23" s="199" t="s">
        <v>214</v>
      </c>
      <c r="B23" s="243"/>
      <c r="C23" s="234">
        <v>7321</v>
      </c>
      <c r="D23" s="253"/>
      <c r="E23" s="234">
        <v>17262</v>
      </c>
      <c r="F23" s="306"/>
      <c r="G23" s="234">
        <v>-28</v>
      </c>
      <c r="H23" s="232"/>
      <c r="I23" s="234">
        <v>854</v>
      </c>
      <c r="J23" s="111"/>
    </row>
    <row r="24" spans="1:10" ht="19.05" customHeight="1">
      <c r="A24" s="313" t="s">
        <v>177</v>
      </c>
      <c r="B24" s="276"/>
      <c r="C24" s="277">
        <v>-5046</v>
      </c>
      <c r="D24" s="278"/>
      <c r="E24" s="311">
        <v>0</v>
      </c>
      <c r="G24" s="277">
        <v>0</v>
      </c>
      <c r="I24" s="277">
        <v>0</v>
      </c>
      <c r="J24" s="111"/>
    </row>
    <row r="25" spans="1:10" ht="19.05" customHeight="1">
      <c r="A25" s="313" t="s">
        <v>186</v>
      </c>
      <c r="B25" s="276"/>
      <c r="C25" s="277">
        <v>-40783</v>
      </c>
      <c r="D25" s="278"/>
      <c r="E25" s="320">
        <v>-183</v>
      </c>
      <c r="F25" s="321"/>
      <c r="G25" s="277">
        <v>-629</v>
      </c>
      <c r="H25" s="278"/>
      <c r="I25" s="277">
        <v>0</v>
      </c>
      <c r="J25" s="111"/>
    </row>
    <row r="26" spans="1:10" ht="19.05" customHeight="1">
      <c r="A26" s="244" t="s">
        <v>187</v>
      </c>
      <c r="B26" s="243"/>
      <c r="C26" s="234">
        <v>-37547</v>
      </c>
      <c r="D26" s="253"/>
      <c r="E26" s="249">
        <v>-40163</v>
      </c>
      <c r="F26" s="302"/>
      <c r="G26" s="234">
        <v>-181</v>
      </c>
      <c r="H26" s="253"/>
      <c r="I26" s="234">
        <v>0</v>
      </c>
      <c r="J26" s="111"/>
    </row>
    <row r="27" spans="1:10" ht="19.05" customHeight="1">
      <c r="A27" s="2" t="s">
        <v>44</v>
      </c>
      <c r="B27" s="243"/>
      <c r="C27" s="234">
        <v>0</v>
      </c>
      <c r="D27" s="253"/>
      <c r="E27" s="249">
        <v>0</v>
      </c>
      <c r="F27" s="302"/>
      <c r="G27" s="234">
        <v>-11800</v>
      </c>
      <c r="H27" s="253"/>
      <c r="I27" s="234">
        <v>0</v>
      </c>
      <c r="J27" s="111"/>
    </row>
    <row r="28" spans="1:10" ht="19.05" customHeight="1">
      <c r="A28" s="2" t="s">
        <v>31</v>
      </c>
      <c r="B28" s="243"/>
      <c r="C28" s="234">
        <v>-198</v>
      </c>
      <c r="D28" s="253"/>
      <c r="E28" s="249">
        <v>-582</v>
      </c>
      <c r="F28" s="302"/>
      <c r="G28" s="234">
        <v>-5443</v>
      </c>
      <c r="H28" s="253"/>
      <c r="I28" s="234">
        <v>-6383</v>
      </c>
      <c r="J28" s="111"/>
    </row>
    <row r="29" spans="1:10" ht="19.05" customHeight="1">
      <c r="A29" s="2"/>
      <c r="B29" s="243"/>
      <c r="C29" s="272">
        <f t="shared" ref="C29:I29" si="0">SUM(C11:C28)</f>
        <v>73380</v>
      </c>
      <c r="D29" s="252">
        <f t="shared" si="0"/>
        <v>0</v>
      </c>
      <c r="E29" s="272">
        <f t="shared" si="0"/>
        <v>9629</v>
      </c>
      <c r="F29" s="252">
        <f t="shared" si="0"/>
        <v>0</v>
      </c>
      <c r="G29" s="272">
        <f t="shared" si="0"/>
        <v>2461</v>
      </c>
      <c r="H29" s="252">
        <f t="shared" si="0"/>
        <v>0</v>
      </c>
      <c r="I29" s="272">
        <f t="shared" si="0"/>
        <v>-7442</v>
      </c>
      <c r="J29" s="111"/>
    </row>
    <row r="30" spans="1:10" ht="19.05" customHeight="1">
      <c r="A30" s="31" t="s">
        <v>158</v>
      </c>
      <c r="B30" s="243"/>
      <c r="C30" s="234"/>
      <c r="D30" s="253"/>
      <c r="E30" s="234"/>
      <c r="F30" s="302"/>
      <c r="G30" s="234"/>
      <c r="H30" s="253"/>
      <c r="I30" s="234"/>
      <c r="J30" s="111"/>
    </row>
    <row r="31" spans="1:10" ht="19.05" customHeight="1">
      <c r="A31" s="275" t="s">
        <v>34</v>
      </c>
      <c r="B31" s="276"/>
      <c r="C31" s="234">
        <v>12053</v>
      </c>
      <c r="D31" s="297"/>
      <c r="E31" s="277">
        <v>37446</v>
      </c>
      <c r="F31" s="303"/>
      <c r="G31" s="234">
        <v>-240</v>
      </c>
      <c r="H31" s="297"/>
      <c r="I31" s="277">
        <v>7378</v>
      </c>
      <c r="J31" s="111"/>
    </row>
    <row r="32" spans="1:10" ht="19.05" customHeight="1">
      <c r="A32" s="275" t="s">
        <v>30</v>
      </c>
      <c r="B32" s="276"/>
      <c r="C32" s="234">
        <v>-6078</v>
      </c>
      <c r="D32" s="297"/>
      <c r="E32" s="277">
        <v>25355</v>
      </c>
      <c r="F32" s="303"/>
      <c r="G32" s="234">
        <v>0</v>
      </c>
      <c r="H32" s="297"/>
      <c r="I32" s="278">
        <v>0</v>
      </c>
      <c r="J32" s="111"/>
    </row>
    <row r="33" spans="1:10" ht="19.05" customHeight="1">
      <c r="A33" s="276" t="s">
        <v>29</v>
      </c>
      <c r="B33" s="276"/>
      <c r="C33" s="234">
        <v>2317</v>
      </c>
      <c r="D33" s="297"/>
      <c r="E33" s="277">
        <v>3523</v>
      </c>
      <c r="F33" s="303"/>
      <c r="G33" s="234">
        <v>624</v>
      </c>
      <c r="H33" s="297"/>
      <c r="I33" s="277">
        <v>4041</v>
      </c>
      <c r="J33" s="111"/>
    </row>
    <row r="34" spans="1:10" ht="19.05" customHeight="1">
      <c r="A34" s="276" t="s">
        <v>28</v>
      </c>
      <c r="B34" s="276"/>
      <c r="C34" s="234">
        <v>-6185</v>
      </c>
      <c r="D34" s="297"/>
      <c r="E34" s="277">
        <v>-12714</v>
      </c>
      <c r="F34" s="303"/>
      <c r="G34" s="234">
        <v>-4777</v>
      </c>
      <c r="H34" s="297"/>
      <c r="I34" s="277">
        <v>-7149</v>
      </c>
      <c r="J34" s="111"/>
    </row>
    <row r="35" spans="1:10" ht="19.05" customHeight="1">
      <c r="A35" s="276" t="s">
        <v>6</v>
      </c>
      <c r="B35" s="276"/>
      <c r="C35" s="234">
        <v>-25261</v>
      </c>
      <c r="D35" s="297"/>
      <c r="E35" s="277">
        <v>-58081</v>
      </c>
      <c r="F35" s="303"/>
      <c r="G35" s="234">
        <v>-8895</v>
      </c>
      <c r="H35" s="297"/>
      <c r="I35" s="277">
        <v>725</v>
      </c>
      <c r="J35" s="111"/>
    </row>
    <row r="36" spans="1:10" ht="19.05" customHeight="1">
      <c r="A36" s="275" t="s">
        <v>2</v>
      </c>
      <c r="B36" s="276"/>
      <c r="C36" s="234">
        <v>-10965</v>
      </c>
      <c r="D36" s="297"/>
      <c r="E36" s="277">
        <v>-815</v>
      </c>
      <c r="F36" s="303"/>
      <c r="G36" s="234">
        <v>-649</v>
      </c>
      <c r="H36" s="297"/>
      <c r="I36" s="277">
        <v>11</v>
      </c>
      <c r="J36" s="111"/>
    </row>
    <row r="37" spans="1:10" ht="19.05" customHeight="1">
      <c r="A37" s="276" t="s">
        <v>27</v>
      </c>
      <c r="B37" s="276"/>
      <c r="C37" s="234">
        <v>-13445</v>
      </c>
      <c r="D37" s="297"/>
      <c r="E37" s="277">
        <v>-44511</v>
      </c>
      <c r="F37" s="303"/>
      <c r="G37" s="234">
        <v>-5863</v>
      </c>
      <c r="H37" s="297"/>
      <c r="I37" s="277">
        <v>-14969</v>
      </c>
      <c r="J37" s="111"/>
    </row>
    <row r="38" spans="1:10" ht="19.05" customHeight="1">
      <c r="A38" s="275" t="s">
        <v>3</v>
      </c>
      <c r="B38" s="276"/>
      <c r="C38" s="234">
        <v>-11441</v>
      </c>
      <c r="D38" s="297"/>
      <c r="E38" s="277">
        <v>-5454</v>
      </c>
      <c r="F38" s="303"/>
      <c r="G38" s="234">
        <v>-10176</v>
      </c>
      <c r="H38" s="297"/>
      <c r="I38" s="277">
        <v>-720</v>
      </c>
      <c r="J38" s="111"/>
    </row>
    <row r="39" spans="1:10" ht="19.05" customHeight="1">
      <c r="A39" s="275" t="s">
        <v>140</v>
      </c>
      <c r="B39" s="276"/>
      <c r="C39" s="234">
        <v>38542</v>
      </c>
      <c r="D39" s="297"/>
      <c r="E39" s="277">
        <v>34677</v>
      </c>
      <c r="F39" s="303"/>
      <c r="G39" s="234">
        <v>192</v>
      </c>
      <c r="H39" s="297"/>
      <c r="I39" s="277">
        <v>0</v>
      </c>
      <c r="J39" s="111"/>
    </row>
    <row r="40" spans="1:10" ht="19.05" customHeight="1">
      <c r="A40" s="275" t="s">
        <v>1</v>
      </c>
      <c r="B40" s="276"/>
      <c r="C40" s="234">
        <v>164</v>
      </c>
      <c r="D40" s="297"/>
      <c r="E40" s="277">
        <v>-169</v>
      </c>
      <c r="F40" s="303"/>
      <c r="G40" s="234">
        <v>0</v>
      </c>
      <c r="H40" s="297"/>
      <c r="I40" s="277">
        <v>0</v>
      </c>
      <c r="J40" s="111"/>
    </row>
    <row r="41" spans="1:10" ht="19.05" hidden="1" customHeight="1">
      <c r="A41" s="244" t="s">
        <v>35</v>
      </c>
      <c r="B41" s="243"/>
      <c r="C41" s="234"/>
      <c r="D41" s="253"/>
      <c r="E41" s="234">
        <v>0</v>
      </c>
      <c r="F41" s="302"/>
      <c r="G41" s="234"/>
      <c r="H41" s="253"/>
      <c r="I41" s="234">
        <v>0</v>
      </c>
      <c r="J41" s="111"/>
    </row>
    <row r="42" spans="1:10" ht="19.05" hidden="1" customHeight="1">
      <c r="A42" s="244" t="s">
        <v>46</v>
      </c>
      <c r="B42" s="243"/>
      <c r="C42" s="234"/>
      <c r="D42" s="253"/>
      <c r="E42" s="234">
        <v>0</v>
      </c>
      <c r="F42" s="302"/>
      <c r="G42" s="234"/>
      <c r="H42" s="253"/>
      <c r="I42" s="234">
        <v>0</v>
      </c>
      <c r="J42" s="111"/>
    </row>
    <row r="43" spans="1:10" ht="19.05" customHeight="1">
      <c r="A43" s="25" t="s">
        <v>196</v>
      </c>
      <c r="B43" s="243"/>
      <c r="C43" s="271">
        <f t="shared" ref="C43:I43" si="1">SUM(C29:C40)</f>
        <v>53081</v>
      </c>
      <c r="D43" s="255">
        <f t="shared" si="1"/>
        <v>0</v>
      </c>
      <c r="E43" s="271">
        <f t="shared" si="1"/>
        <v>-11114</v>
      </c>
      <c r="F43" s="255">
        <f t="shared" si="1"/>
        <v>0</v>
      </c>
      <c r="G43" s="271">
        <f t="shared" si="1"/>
        <v>-27323</v>
      </c>
      <c r="H43" s="255">
        <f t="shared" si="1"/>
        <v>0</v>
      </c>
      <c r="I43" s="271">
        <f t="shared" si="1"/>
        <v>-18125</v>
      </c>
      <c r="J43" s="111"/>
    </row>
    <row r="44" spans="1:10" ht="19.05" customHeight="1">
      <c r="A44" s="2" t="s">
        <v>159</v>
      </c>
      <c r="B44" s="243"/>
      <c r="C44" s="234">
        <v>-3455</v>
      </c>
      <c r="D44" s="253"/>
      <c r="E44" s="252">
        <v>0</v>
      </c>
      <c r="F44" s="302"/>
      <c r="G44" s="234">
        <v>-3177</v>
      </c>
      <c r="H44" s="253"/>
      <c r="I44" s="252">
        <v>0</v>
      </c>
      <c r="J44" s="111"/>
    </row>
    <row r="45" spans="1:10" ht="19.05" customHeight="1">
      <c r="A45" s="244" t="s">
        <v>175</v>
      </c>
      <c r="B45" s="243"/>
      <c r="C45" s="234">
        <v>1559</v>
      </c>
      <c r="D45" s="253"/>
      <c r="E45" s="237">
        <v>9586</v>
      </c>
      <c r="F45" s="304"/>
      <c r="G45" s="234">
        <v>1057</v>
      </c>
      <c r="H45" s="253"/>
      <c r="I45" s="237">
        <v>5006</v>
      </c>
      <c r="J45" s="111"/>
    </row>
    <row r="46" spans="1:10" ht="19.05" customHeight="1">
      <c r="A46" s="246" t="s">
        <v>197</v>
      </c>
      <c r="B46" s="247"/>
      <c r="C46" s="279">
        <f>SUM(C43:C45)</f>
        <v>51185</v>
      </c>
      <c r="D46" s="298">
        <f t="shared" ref="D46" si="2">SUM(D43:D45)</f>
        <v>0</v>
      </c>
      <c r="E46" s="279">
        <f>SUM(E43:E45)</f>
        <v>-1528</v>
      </c>
      <c r="F46" s="298">
        <f t="shared" ref="F46:I46" si="3">SUM(F43:F45)</f>
        <v>0</v>
      </c>
      <c r="G46" s="279">
        <f t="shared" si="3"/>
        <v>-29443</v>
      </c>
      <c r="H46" s="298">
        <f t="shared" si="3"/>
        <v>0</v>
      </c>
      <c r="I46" s="279">
        <f t="shared" si="3"/>
        <v>-13119</v>
      </c>
      <c r="J46" s="111"/>
    </row>
    <row r="47" spans="1:10" ht="19.05" customHeight="1">
      <c r="A47" s="176"/>
      <c r="B47" s="174"/>
      <c r="C47" s="117"/>
      <c r="D47" s="111"/>
      <c r="E47" s="117"/>
      <c r="F47" s="175"/>
      <c r="G47" s="117"/>
      <c r="H47" s="111"/>
      <c r="I47" s="117"/>
      <c r="J47" s="111"/>
    </row>
    <row r="48" spans="1:10" ht="19.05" customHeight="1">
      <c r="A48" s="176"/>
      <c r="B48" s="174"/>
      <c r="C48" s="117"/>
      <c r="D48" s="111"/>
      <c r="E48" s="117"/>
      <c r="F48" s="175"/>
      <c r="G48" s="117"/>
      <c r="H48" s="111"/>
      <c r="I48" s="117"/>
      <c r="J48" s="111"/>
    </row>
    <row r="49" spans="1:13" ht="19.05" customHeight="1">
      <c r="A49" s="215" t="s">
        <v>47</v>
      </c>
      <c r="B49" s="161"/>
      <c r="I49" s="165"/>
      <c r="J49" s="165"/>
    </row>
    <row r="50" spans="1:13" s="188" customFormat="1" ht="19.05" customHeight="1">
      <c r="A50" s="216" t="s">
        <v>133</v>
      </c>
      <c r="B50" s="183"/>
      <c r="C50" s="184"/>
      <c r="D50" s="295"/>
      <c r="E50" s="185"/>
      <c r="F50" s="295"/>
      <c r="G50" s="184"/>
      <c r="H50" s="186"/>
      <c r="I50" s="187"/>
      <c r="J50" s="187"/>
      <c r="L50" s="273"/>
      <c r="M50" s="273"/>
    </row>
    <row r="51" spans="1:13" ht="19.05" customHeight="1">
      <c r="A51" s="168"/>
      <c r="B51" s="100"/>
    </row>
    <row r="52" spans="1:13" ht="19.05" customHeight="1">
      <c r="A52" s="168"/>
      <c r="B52" s="100"/>
      <c r="C52" s="346" t="s">
        <v>75</v>
      </c>
      <c r="D52" s="346"/>
      <c r="E52" s="346"/>
      <c r="F52" s="210"/>
      <c r="G52" s="346" t="s">
        <v>51</v>
      </c>
      <c r="H52" s="346"/>
      <c r="I52" s="346"/>
    </row>
    <row r="53" spans="1:13" ht="19.05" customHeight="1">
      <c r="A53" s="168"/>
      <c r="B53" s="100"/>
      <c r="C53" s="342" t="s">
        <v>103</v>
      </c>
      <c r="D53" s="342"/>
      <c r="E53" s="342"/>
      <c r="F53" s="300"/>
      <c r="G53" s="342" t="s">
        <v>52</v>
      </c>
      <c r="H53" s="342"/>
      <c r="I53" s="342"/>
    </row>
    <row r="54" spans="1:13" ht="19.05" customHeight="1">
      <c r="A54" s="168"/>
      <c r="B54" s="100"/>
      <c r="C54" s="343" t="s">
        <v>203</v>
      </c>
      <c r="D54" s="343"/>
      <c r="E54" s="343"/>
      <c r="F54" s="300"/>
      <c r="G54" s="343" t="s">
        <v>203</v>
      </c>
      <c r="H54" s="343"/>
      <c r="I54" s="343"/>
    </row>
    <row r="55" spans="1:13" ht="19.05" customHeight="1">
      <c r="A55" s="167"/>
      <c r="B55" s="100"/>
      <c r="C55" s="344" t="s">
        <v>207</v>
      </c>
      <c r="D55" s="343"/>
      <c r="E55" s="343"/>
      <c r="F55" s="300"/>
      <c r="G55" s="344" t="s">
        <v>207</v>
      </c>
      <c r="H55" s="343"/>
      <c r="I55" s="343"/>
      <c r="J55" s="171"/>
    </row>
    <row r="56" spans="1:13" ht="19.05" customHeight="1">
      <c r="A56" s="170"/>
      <c r="C56" s="217" t="s">
        <v>178</v>
      </c>
      <c r="D56" s="296"/>
      <c r="E56" s="217" t="s">
        <v>104</v>
      </c>
      <c r="F56" s="301"/>
      <c r="G56" s="217" t="s">
        <v>178</v>
      </c>
      <c r="H56" s="296"/>
      <c r="I56" s="217" t="s">
        <v>104</v>
      </c>
      <c r="J56" s="172"/>
    </row>
    <row r="57" spans="1:13" ht="19.05" customHeight="1">
      <c r="A57" s="166"/>
      <c r="C57" s="345" t="s">
        <v>58</v>
      </c>
      <c r="D57" s="345"/>
      <c r="E57" s="345"/>
      <c r="F57" s="345"/>
      <c r="G57" s="345"/>
      <c r="H57" s="345"/>
      <c r="I57" s="345"/>
      <c r="J57" s="95"/>
    </row>
    <row r="58" spans="1:13" ht="19.05" customHeight="1">
      <c r="A58" s="280" t="s">
        <v>166</v>
      </c>
      <c r="B58" s="247"/>
      <c r="C58" s="182"/>
    </row>
    <row r="59" spans="1:13" ht="19.05" customHeight="1">
      <c r="A59" s="244" t="s">
        <v>229</v>
      </c>
      <c r="B59" s="247"/>
      <c r="C59" s="234">
        <v>-40100</v>
      </c>
      <c r="D59" s="145"/>
      <c r="E59" s="282">
        <v>0</v>
      </c>
      <c r="F59" s="283"/>
      <c r="G59" s="234">
        <v>0</v>
      </c>
      <c r="H59" s="145"/>
      <c r="I59" s="282">
        <v>0</v>
      </c>
    </row>
    <row r="60" spans="1:13" ht="19.05" customHeight="1">
      <c r="A60" s="244" t="s">
        <v>160</v>
      </c>
      <c r="B60" s="247"/>
      <c r="C60" s="234">
        <v>-3213</v>
      </c>
      <c r="D60" s="145"/>
      <c r="E60" s="282">
        <v>-3000</v>
      </c>
      <c r="F60" s="283"/>
      <c r="G60" s="234">
        <v>0</v>
      </c>
      <c r="H60" s="145"/>
      <c r="I60" s="282">
        <v>0</v>
      </c>
    </row>
    <row r="61" spans="1:13" ht="19.05" customHeight="1">
      <c r="A61" s="244" t="s">
        <v>161</v>
      </c>
      <c r="B61" s="247"/>
      <c r="C61" s="234">
        <v>4741</v>
      </c>
      <c r="D61" s="145"/>
      <c r="E61" s="249">
        <v>30124</v>
      </c>
      <c r="F61" s="145"/>
      <c r="G61" s="234">
        <v>33</v>
      </c>
      <c r="H61" s="145"/>
      <c r="I61" s="249">
        <v>116</v>
      </c>
    </row>
    <row r="62" spans="1:13" ht="19.05" customHeight="1">
      <c r="A62" s="244" t="s">
        <v>162</v>
      </c>
      <c r="B62" s="247"/>
      <c r="C62" s="234">
        <v>-21822</v>
      </c>
      <c r="D62" s="145"/>
      <c r="E62" s="249">
        <v>-56944</v>
      </c>
      <c r="F62" s="145"/>
      <c r="G62" s="234">
        <v>-3582</v>
      </c>
      <c r="H62" s="145"/>
      <c r="I62" s="145">
        <v>-6492</v>
      </c>
    </row>
    <row r="63" spans="1:13" ht="19.05" customHeight="1">
      <c r="A63" s="244" t="s">
        <v>64</v>
      </c>
      <c r="B63" s="247"/>
      <c r="C63" s="234">
        <v>0</v>
      </c>
      <c r="D63" s="145"/>
      <c r="E63" s="249">
        <v>0</v>
      </c>
      <c r="F63" s="145"/>
      <c r="G63" s="234">
        <v>-1092384</v>
      </c>
      <c r="H63" s="145"/>
      <c r="I63" s="282">
        <v>-746740</v>
      </c>
    </row>
    <row r="64" spans="1:13" ht="19.05" customHeight="1">
      <c r="A64" s="244" t="s">
        <v>163</v>
      </c>
      <c r="B64" s="247"/>
      <c r="C64" s="234">
        <v>0</v>
      </c>
      <c r="D64" s="145"/>
      <c r="E64" s="249">
        <v>0</v>
      </c>
      <c r="F64" s="283"/>
      <c r="G64" s="234">
        <v>1051270</v>
      </c>
      <c r="H64" s="145"/>
      <c r="I64" s="282">
        <v>750561</v>
      </c>
    </row>
    <row r="65" spans="1:11" ht="19.05" customHeight="1">
      <c r="A65" s="243" t="s">
        <v>198</v>
      </c>
      <c r="B65" s="247"/>
      <c r="C65" s="234">
        <v>-1710</v>
      </c>
      <c r="D65" s="145"/>
      <c r="E65" s="282">
        <v>0</v>
      </c>
      <c r="F65" s="283"/>
      <c r="G65" s="234">
        <v>0</v>
      </c>
      <c r="H65" s="145"/>
      <c r="I65" s="282">
        <v>0</v>
      </c>
    </row>
    <row r="66" spans="1:11" ht="19.05" customHeight="1">
      <c r="A66" s="243" t="s">
        <v>164</v>
      </c>
      <c r="B66" s="247"/>
      <c r="C66" s="234">
        <v>0</v>
      </c>
      <c r="D66" s="145"/>
      <c r="E66" s="282">
        <v>0</v>
      </c>
      <c r="F66" s="283"/>
      <c r="G66" s="234">
        <v>11800</v>
      </c>
      <c r="H66" s="145"/>
      <c r="I66" s="282">
        <v>0</v>
      </c>
    </row>
    <row r="67" spans="1:11" ht="19.05" customHeight="1">
      <c r="A67" s="244" t="s">
        <v>165</v>
      </c>
      <c r="B67" s="243"/>
      <c r="C67" s="234">
        <v>0</v>
      </c>
      <c r="D67" s="145"/>
      <c r="E67" s="282">
        <v>588</v>
      </c>
      <c r="F67" s="283"/>
      <c r="G67" s="234">
        <v>5131</v>
      </c>
      <c r="H67" s="145"/>
      <c r="I67" s="282">
        <v>6326</v>
      </c>
    </row>
    <row r="68" spans="1:11" ht="19.05" customHeight="1">
      <c r="A68" s="246" t="s">
        <v>174</v>
      </c>
      <c r="B68" s="243"/>
      <c r="C68" s="284">
        <f>SUM(C59:D67)</f>
        <v>-62104</v>
      </c>
      <c r="D68" s="144"/>
      <c r="E68" s="284">
        <f>SUM(E59:F67)</f>
        <v>-29232</v>
      </c>
      <c r="F68" s="144"/>
      <c r="G68" s="284">
        <f>SUM(G59:H67)</f>
        <v>-27732</v>
      </c>
      <c r="H68" s="144"/>
      <c r="I68" s="284">
        <f>SUM(I59:J67)</f>
        <v>3771</v>
      </c>
      <c r="J68" s="189"/>
      <c r="K68" s="190"/>
    </row>
    <row r="69" spans="1:11" ht="19.05" customHeight="1">
      <c r="A69" s="248"/>
      <c r="B69" s="248"/>
      <c r="C69" s="285"/>
      <c r="D69" s="286"/>
      <c r="E69" s="285"/>
      <c r="F69" s="286"/>
      <c r="G69" s="285"/>
      <c r="H69" s="286"/>
      <c r="I69" s="285"/>
      <c r="J69" s="178"/>
    </row>
    <row r="70" spans="1:11" ht="19.05" customHeight="1">
      <c r="A70" s="281" t="s">
        <v>167</v>
      </c>
      <c r="B70" s="243"/>
      <c r="C70" s="285"/>
      <c r="D70" s="286"/>
      <c r="E70" s="179"/>
      <c r="F70" s="299"/>
      <c r="G70" s="179"/>
      <c r="H70" s="299"/>
      <c r="I70" s="179"/>
      <c r="J70" s="178"/>
    </row>
    <row r="71" spans="1:11" ht="19.05" hidden="1" customHeight="1">
      <c r="A71" s="243" t="s">
        <v>168</v>
      </c>
      <c r="B71" s="243"/>
      <c r="C71" s="234">
        <f t="shared" ref="C71" si="4">ROUND(L71/10^3,0)</f>
        <v>0</v>
      </c>
      <c r="D71" s="286"/>
      <c r="E71" s="287">
        <v>0</v>
      </c>
      <c r="F71" s="305"/>
      <c r="G71" s="234">
        <f t="shared" ref="G71:G79" si="5">ROUND(M71/10^3,0)</f>
        <v>0</v>
      </c>
      <c r="H71" s="305"/>
      <c r="I71" s="287">
        <v>0</v>
      </c>
      <c r="J71" s="178"/>
    </row>
    <row r="72" spans="1:11" ht="19.05" hidden="1" customHeight="1">
      <c r="A72" s="243" t="s">
        <v>211</v>
      </c>
      <c r="B72" s="243"/>
      <c r="C72" s="234"/>
      <c r="D72" s="286"/>
      <c r="E72" s="287">
        <v>0</v>
      </c>
      <c r="F72" s="305"/>
      <c r="G72" s="234"/>
      <c r="H72" s="305"/>
      <c r="I72" s="287">
        <v>0</v>
      </c>
      <c r="J72" s="178"/>
    </row>
    <row r="73" spans="1:11" ht="19.05" customHeight="1">
      <c r="A73" s="243" t="s">
        <v>169</v>
      </c>
      <c r="B73" s="243"/>
      <c r="C73" s="234">
        <v>0</v>
      </c>
      <c r="D73" s="286"/>
      <c r="E73" s="249">
        <v>90000</v>
      </c>
      <c r="F73" s="305"/>
      <c r="G73" s="234">
        <v>0</v>
      </c>
      <c r="H73" s="305"/>
      <c r="I73" s="287">
        <v>90000</v>
      </c>
      <c r="J73" s="178"/>
    </row>
    <row r="74" spans="1:11" ht="19.05" customHeight="1">
      <c r="A74" s="243" t="s">
        <v>170</v>
      </c>
      <c r="B74" s="243"/>
      <c r="C74" s="234">
        <v>0</v>
      </c>
      <c r="D74" s="286"/>
      <c r="E74" s="287">
        <v>0</v>
      </c>
      <c r="F74" s="305"/>
      <c r="G74" s="234">
        <v>47356</v>
      </c>
      <c r="H74" s="305"/>
      <c r="I74" s="287">
        <v>202047</v>
      </c>
      <c r="J74" s="178"/>
    </row>
    <row r="75" spans="1:11" ht="19.05" customHeight="1">
      <c r="A75" s="243" t="s">
        <v>37</v>
      </c>
      <c r="B75" s="243"/>
      <c r="C75" s="234">
        <v>0</v>
      </c>
      <c r="D75" s="286"/>
      <c r="E75" s="249">
        <v>-90000</v>
      </c>
      <c r="F75" s="305"/>
      <c r="G75" s="234">
        <v>0</v>
      </c>
      <c r="H75" s="305"/>
      <c r="I75" s="287">
        <v>-90000</v>
      </c>
      <c r="J75" s="178"/>
    </row>
    <row r="76" spans="1:11" ht="19.05" customHeight="1">
      <c r="A76" s="195" t="s">
        <v>171</v>
      </c>
      <c r="B76" s="243"/>
      <c r="C76" s="234">
        <v>0</v>
      </c>
      <c r="D76" s="286"/>
      <c r="E76" s="287">
        <v>0</v>
      </c>
      <c r="F76" s="305"/>
      <c r="G76" s="234">
        <v>-47384</v>
      </c>
      <c r="H76" s="305"/>
      <c r="I76" s="287">
        <v>-230134</v>
      </c>
      <c r="J76" s="178"/>
    </row>
    <row r="77" spans="1:11" ht="19.05" customHeight="1">
      <c r="A77" s="2" t="s">
        <v>190</v>
      </c>
      <c r="B77" s="243"/>
      <c r="C77" s="234">
        <v>-71977</v>
      </c>
      <c r="D77" s="286"/>
      <c r="E77" s="249">
        <v>-79495</v>
      </c>
      <c r="F77" s="305"/>
      <c r="G77" s="234">
        <v>-7471</v>
      </c>
      <c r="H77" s="305"/>
      <c r="I77" s="249">
        <v>-7681</v>
      </c>
      <c r="J77" s="178"/>
    </row>
    <row r="78" spans="1:11" ht="19.05" hidden="1" customHeight="1">
      <c r="A78" s="2" t="s">
        <v>172</v>
      </c>
      <c r="B78" s="243"/>
      <c r="C78" s="234">
        <f t="shared" ref="C78:C79" si="6">ROUND(L78,0)</f>
        <v>0</v>
      </c>
      <c r="D78" s="299"/>
      <c r="E78" s="287">
        <v>0</v>
      </c>
      <c r="F78" s="305"/>
      <c r="G78" s="234">
        <f t="shared" si="5"/>
        <v>0</v>
      </c>
      <c r="H78" s="305"/>
      <c r="I78" s="287">
        <v>0</v>
      </c>
      <c r="J78" s="180"/>
    </row>
    <row r="79" spans="1:11" ht="19.05" hidden="1" customHeight="1">
      <c r="A79" s="244" t="s">
        <v>45</v>
      </c>
      <c r="B79" s="243"/>
      <c r="C79" s="234">
        <f t="shared" si="6"/>
        <v>0</v>
      </c>
      <c r="D79" s="299"/>
      <c r="E79" s="287"/>
      <c r="F79" s="305"/>
      <c r="G79" s="234">
        <f t="shared" si="5"/>
        <v>0</v>
      </c>
      <c r="H79" s="305"/>
      <c r="I79" s="287"/>
      <c r="J79" s="180"/>
    </row>
    <row r="80" spans="1:11" ht="19.05" customHeight="1">
      <c r="A80" s="247" t="s">
        <v>173</v>
      </c>
      <c r="B80" s="243"/>
      <c r="C80" s="234">
        <v>-17917</v>
      </c>
      <c r="D80" s="299"/>
      <c r="E80" s="287">
        <v>-22326</v>
      </c>
      <c r="F80" s="305"/>
      <c r="G80" s="234">
        <v>-3779</v>
      </c>
      <c r="H80" s="305"/>
      <c r="I80" s="287">
        <v>-5206</v>
      </c>
      <c r="J80" s="180"/>
    </row>
    <row r="81" spans="1:10" ht="19.05" customHeight="1">
      <c r="A81" s="25" t="s">
        <v>223</v>
      </c>
      <c r="B81" s="243"/>
      <c r="C81" s="284">
        <f>SUM(C71:C80)</f>
        <v>-89894</v>
      </c>
      <c r="D81" s="135"/>
      <c r="E81" s="288">
        <f>SUM(E71:E80)</f>
        <v>-101821</v>
      </c>
      <c r="F81" s="289"/>
      <c r="G81" s="288">
        <f>SUM(G71:G80)</f>
        <v>-11278</v>
      </c>
      <c r="H81" s="135"/>
      <c r="I81" s="288">
        <f>SUM(I71:I80)</f>
        <v>-40974</v>
      </c>
      <c r="J81" s="111"/>
    </row>
    <row r="82" spans="1:10" ht="19.05" customHeight="1">
      <c r="A82" s="246"/>
      <c r="B82" s="243"/>
      <c r="C82" s="181"/>
      <c r="D82" s="286"/>
      <c r="E82" s="285"/>
      <c r="F82" s="286"/>
      <c r="G82" s="285"/>
      <c r="H82" s="286"/>
      <c r="I82" s="285"/>
      <c r="J82" s="178"/>
    </row>
    <row r="83" spans="1:10" ht="19.05" customHeight="1">
      <c r="A83" s="25" t="s">
        <v>224</v>
      </c>
      <c r="B83" s="243"/>
      <c r="C83" s="144">
        <f t="shared" ref="C83:I83" si="7">SUM(C46,C68,C81)</f>
        <v>-100813</v>
      </c>
      <c r="D83" s="144">
        <f t="shared" si="7"/>
        <v>0</v>
      </c>
      <c r="E83" s="144">
        <f t="shared" si="7"/>
        <v>-132581</v>
      </c>
      <c r="F83" s="144">
        <f t="shared" si="7"/>
        <v>0</v>
      </c>
      <c r="G83" s="144">
        <f t="shared" si="7"/>
        <v>-68453</v>
      </c>
      <c r="H83" s="144">
        <f t="shared" si="7"/>
        <v>0</v>
      </c>
      <c r="I83" s="144">
        <f t="shared" si="7"/>
        <v>-50322</v>
      </c>
      <c r="J83" s="178"/>
    </row>
    <row r="84" spans="1:10" ht="19.05" customHeight="1">
      <c r="A84" s="2" t="s">
        <v>199</v>
      </c>
      <c r="B84" s="243"/>
      <c r="C84" s="290">
        <f>'BS-2-4'!G11</f>
        <v>268540</v>
      </c>
      <c r="D84" s="291">
        <f>'BS-2-4'!F11</f>
        <v>0</v>
      </c>
      <c r="E84" s="290">
        <v>363311</v>
      </c>
      <c r="F84" s="291">
        <f>'BS-2-4'!H11</f>
        <v>0</v>
      </c>
      <c r="G84" s="290">
        <f>'BS-2-4'!K11</f>
        <v>158474</v>
      </c>
      <c r="H84" s="291">
        <f>'BS-2-4'!J11</f>
        <v>0</v>
      </c>
      <c r="I84" s="290">
        <v>221442</v>
      </c>
      <c r="J84" s="165"/>
    </row>
    <row r="85" spans="1:10" ht="19.05" customHeight="1" thickBot="1">
      <c r="A85" s="25" t="s">
        <v>208</v>
      </c>
      <c r="B85" s="243"/>
      <c r="C85" s="293">
        <f>SUM(C83:C84)</f>
        <v>167727</v>
      </c>
      <c r="D85" s="294">
        <f t="shared" ref="D85:H85" si="8">SUM(D83:D84)</f>
        <v>0</v>
      </c>
      <c r="E85" s="293">
        <f t="shared" si="8"/>
        <v>230730</v>
      </c>
      <c r="F85" s="294">
        <f t="shared" si="8"/>
        <v>0</v>
      </c>
      <c r="G85" s="293">
        <f>SUM(G83:G84)</f>
        <v>90021</v>
      </c>
      <c r="H85" s="294">
        <f t="shared" si="8"/>
        <v>0</v>
      </c>
      <c r="I85" s="293">
        <f>SUM(I83:I84)</f>
        <v>171120</v>
      </c>
      <c r="J85" s="165"/>
    </row>
    <row r="86" spans="1:10" ht="19.05" customHeight="1" thickTop="1">
      <c r="A86" s="25"/>
      <c r="B86" s="243"/>
      <c r="C86" s="294"/>
      <c r="D86" s="294"/>
      <c r="E86" s="294"/>
      <c r="F86" s="294"/>
      <c r="G86" s="294"/>
      <c r="H86" s="294"/>
      <c r="I86" s="294"/>
      <c r="J86" s="165"/>
    </row>
    <row r="87" spans="1:10" ht="19.05" customHeight="1">
      <c r="A87" s="270" t="s">
        <v>181</v>
      </c>
      <c r="B87" s="243"/>
      <c r="C87" s="294"/>
      <c r="D87" s="294"/>
      <c r="E87" s="294"/>
      <c r="F87" s="294"/>
      <c r="G87" s="294"/>
      <c r="H87" s="294"/>
      <c r="I87" s="294"/>
      <c r="J87" s="165"/>
    </row>
    <row r="88" spans="1:10" ht="19.05" customHeight="1">
      <c r="A88" s="195" t="s">
        <v>191</v>
      </c>
      <c r="B88" s="243"/>
      <c r="C88" s="282">
        <v>105546</v>
      </c>
      <c r="D88" s="282"/>
      <c r="E88" s="282">
        <v>45146</v>
      </c>
      <c r="F88" s="282"/>
      <c r="G88" s="282">
        <v>0</v>
      </c>
      <c r="H88" s="282"/>
      <c r="I88" s="282">
        <v>1774</v>
      </c>
      <c r="J88" s="165"/>
    </row>
    <row r="89" spans="1:10" ht="19.05" customHeight="1">
      <c r="A89" s="195" t="s">
        <v>192</v>
      </c>
      <c r="B89" s="243"/>
      <c r="C89" s="282">
        <v>-71660</v>
      </c>
      <c r="D89" s="282"/>
      <c r="E89" s="282">
        <v>-15346</v>
      </c>
      <c r="F89" s="282"/>
      <c r="G89" s="282">
        <v>-634</v>
      </c>
      <c r="H89" s="282"/>
      <c r="I89" s="282">
        <v>0</v>
      </c>
      <c r="J89" s="165"/>
    </row>
    <row r="90" spans="1:10" ht="19.05" customHeight="1">
      <c r="A90" s="195" t="s">
        <v>201</v>
      </c>
      <c r="B90" s="243"/>
      <c r="C90" s="282">
        <v>-40783.29</v>
      </c>
      <c r="D90" s="282"/>
      <c r="E90" s="282">
        <f>-ROUND(25317158.95/10^3,0)</f>
        <v>-25317</v>
      </c>
      <c r="F90" s="282"/>
      <c r="G90" s="282">
        <v>-629</v>
      </c>
      <c r="H90" s="282"/>
      <c r="I90" s="282">
        <v>0</v>
      </c>
      <c r="J90" s="165"/>
    </row>
    <row r="91" spans="1:10" ht="19.05" customHeight="1">
      <c r="A91" s="245"/>
      <c r="B91" s="243"/>
      <c r="I91" s="165"/>
      <c r="J91" s="165"/>
    </row>
    <row r="93" spans="1:10" ht="19.05" customHeight="1">
      <c r="C93" s="324"/>
      <c r="D93" s="324"/>
      <c r="E93" s="324"/>
    </row>
  </sheetData>
  <mergeCells count="19">
    <mergeCell ref="C55:E55"/>
    <mergeCell ref="G55:I55"/>
    <mergeCell ref="C57:I5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2:E52"/>
    <mergeCell ref="G52:I52"/>
    <mergeCell ref="L9:M9"/>
    <mergeCell ref="C53:E53"/>
    <mergeCell ref="G53:I53"/>
    <mergeCell ref="C54:E54"/>
    <mergeCell ref="G54:I54"/>
  </mergeCells>
  <pageMargins left="0.7" right="0.7" top="0.48" bottom="0.5" header="0.5" footer="0.5"/>
  <pageSetup paperSize="9" scale="71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5-6</vt:lpstr>
      <vt:lpstr>PL 7-8</vt:lpstr>
      <vt:lpstr>EQ-Conso 9-10</vt:lpstr>
      <vt:lpstr>EQ-Separate 11-12</vt:lpstr>
      <vt:lpstr>CF 13-14</vt:lpstr>
      <vt:lpstr>'BS-2-4'!Print_Area</vt:lpstr>
      <vt:lpstr>'CF 13-14'!Print_Area</vt:lpstr>
      <vt:lpstr>'EQ-Conso 9-10'!Print_Area</vt:lpstr>
      <vt:lpstr>'EQ-Separate 11-12'!Print_Area</vt:lpstr>
      <vt:lpstr>'PL 5-6'!Print_Area</vt:lpstr>
      <vt:lpstr>'PL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Suvicha, Nitungkorn</cp:lastModifiedBy>
  <cp:lastPrinted>2021-08-11T09:55:00Z</cp:lastPrinted>
  <dcterms:created xsi:type="dcterms:W3CDTF">2018-05-05T17:51:41Z</dcterms:created>
  <dcterms:modified xsi:type="dcterms:W3CDTF">2021-08-13T02:55:55Z</dcterms:modified>
</cp:coreProperties>
</file>