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E4B801BE-9AF9-431B-94C2-1AE3A55750E7}" xr6:coauthVersionLast="45" xr6:coauthVersionMax="45" xr10:uidLastSave="{00000000-0000-0000-0000-000000000000}"/>
  <bookViews>
    <workbookView xWindow="380" yWindow="380" windowWidth="17210" windowHeight="9710" activeTab="4" xr2:uid="{00000000-000D-0000-FFFF-FFFF00000000}"/>
  </bookViews>
  <sheets>
    <sheet name="BS-3-5" sheetId="9" r:id="rId1"/>
    <sheet name="PL-6-9" sheetId="3" r:id="rId2"/>
    <sheet name="SH-10-11" sheetId="4" r:id="rId3"/>
    <sheet name="SH-12-13" sheetId="2" r:id="rId4"/>
    <sheet name="CF-14-16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PAC_Yr">[1]Admin!$D$22</definedName>
    <definedName name="APACMonth">[2]Input!$D$44</definedName>
    <definedName name="Brand">'[3]Group Input'!$I$19</definedName>
    <definedName name="Com_Period1">[1]Admin!$D$36</definedName>
    <definedName name="Com_Period10">[3]Admin!$M$36</definedName>
    <definedName name="Com_Period11">[3]Admin!$N$36</definedName>
    <definedName name="Com_Period12">[3]Admin!$O$36</definedName>
    <definedName name="Com_Period2">[1]Admin!$E$36</definedName>
    <definedName name="Com_Period3">[3]Admin!$F$36</definedName>
    <definedName name="Com_Period4">[3]Admin!$G$36</definedName>
    <definedName name="Com_Period5">[3]Admin!$H$36</definedName>
    <definedName name="Com_Period6">[3]Admin!$I$36</definedName>
    <definedName name="Com_Period7">[3]Admin!$J$36</definedName>
    <definedName name="Com_Period8">[3]Admin!$K$36</definedName>
    <definedName name="Com_Period9">[3]Admin!$L$36</definedName>
    <definedName name="Com_Ret1">[1]Admin!$D$37</definedName>
    <definedName name="Com_Ret10">[3]Admin!$M$37</definedName>
    <definedName name="Com_Ret11">[3]Admin!$N$37</definedName>
    <definedName name="Com_Ret12">[3]Admin!$O$37</definedName>
    <definedName name="Com_Ret2">[1]Admin!$E$37</definedName>
    <definedName name="Com_Ret3">[3]Admin!$F$37</definedName>
    <definedName name="Com_Ret4">[3]Admin!$G$37</definedName>
    <definedName name="Com_Ret5">[3]Admin!$H$37</definedName>
    <definedName name="Com_Ret6">[3]Admin!$I$37</definedName>
    <definedName name="Com_Ret7">[3]Admin!$J$37</definedName>
    <definedName name="Com_Ret8">[3]Admin!$K$37</definedName>
    <definedName name="Com_Ret9">[3]Admin!$L$37</definedName>
    <definedName name="Com_Rpt1">[1]Admin!$D$39</definedName>
    <definedName name="Com_Rpt10">[1]Admin!$M$39</definedName>
    <definedName name="Com_Rpt11">[1]Admin!$N$39</definedName>
    <definedName name="Com_Rpt12">[1]Admin!$O$39</definedName>
    <definedName name="Com_Rpt13">[4]Admin!$P$37</definedName>
    <definedName name="Com_Rpt14">[4]Admin!$Q$37</definedName>
    <definedName name="Com_Rpt15">[4]Admin!$R$37</definedName>
    <definedName name="Com_Rpt16">[4]Admin!$S$37</definedName>
    <definedName name="Com_Rpt17">[4]Admin!$T$37</definedName>
    <definedName name="Com_Rpt18">[4]Admin!$U$37</definedName>
    <definedName name="Com_Rpt19">[4]Admin!$V$37</definedName>
    <definedName name="Com_Rpt2">[1]Admin!$E$39</definedName>
    <definedName name="Com_Rpt20">[4]Admin!$W$37</definedName>
    <definedName name="Com_Rpt21">[4]Admin!$X$37</definedName>
    <definedName name="Com_Rpt22">[4]Admin!$Y$37</definedName>
    <definedName name="Com_Rpt23">[4]Admin!$Z$37</definedName>
    <definedName name="Com_Rpt24">[4]Admin!$AA$37</definedName>
    <definedName name="Com_Rpt3">[1]Admin!$F$39</definedName>
    <definedName name="Com_Rpt4">[1]Admin!$G$39</definedName>
    <definedName name="Com_Rpt5">[1]Admin!$H$39</definedName>
    <definedName name="Com_Rpt6">[1]Admin!$I$39</definedName>
    <definedName name="Com_Rpt7">[1]Admin!$J$39</definedName>
    <definedName name="Com_Rpt8">[1]Admin!$K$39</definedName>
    <definedName name="Com_Rpt9">[1]Admin!$L$39</definedName>
    <definedName name="ComRpt_ScBase">[3]Admin!$D$56</definedName>
    <definedName name="ComRpt_YrBase">[3]Admin!$D$55</definedName>
    <definedName name="Control_Region">'[5]Group Input'!$C$18</definedName>
    <definedName name="csDesignMode">1</definedName>
    <definedName name="Cur_Yr_Scen_Hdr">'[5]Group Input'!$C$45</definedName>
    <definedName name="Currency_ActWk">[2]Input!$D$37</definedName>
    <definedName name="Currency_BgtFcst">'[5]Group Input'!$C$40</definedName>
    <definedName name="Currency_FYRstBgt">'[5]Group Input'!$C$43</definedName>
    <definedName name="Currency_LY">'[5]Group Input'!$C$42</definedName>
    <definedName name="Currency_OpBgt">'[5]Group Input'!$C$41</definedName>
    <definedName name="curscen">[6]Admin!$D$13</definedName>
    <definedName name="curyrscen">[1]Admin!$D$17</definedName>
    <definedName name="EV__EVCOM_OPTIONS__" hidden="1">10</definedName>
    <definedName name="EV__LASTREFTIME__" hidden="1">40917.795150463</definedName>
    <definedName name="Forecast">[3]Admin!$D$30</definedName>
    <definedName name="newname">'[7]1. BPC_P&amp;L-vizeum'!$B$1:$B$65536</definedName>
    <definedName name="Operation">'[3]Group Input'!$I$16</definedName>
    <definedName name="Operation_submit">[2]Input!$D$32</definedName>
    <definedName name="Period">[2]Input!$D$16</definedName>
    <definedName name="PLname" localSheetId="4">'[8]Carat PL-Per GL'!#REF!</definedName>
    <definedName name="PLname">'[8]Carat PL-Per GL'!#REF!</definedName>
    <definedName name="_xlnm.Print_Area" localSheetId="0">'BS-3-5'!$A$1:$J$87</definedName>
    <definedName name="_xlnm.Print_Area" localSheetId="4">'CF-14-16'!$A$1:$I$96</definedName>
    <definedName name="_xlnm.Print_Area" localSheetId="1">'PL-6-9'!$A$1:$J$157</definedName>
    <definedName name="_xlnm.Print_Area" localSheetId="2">'SH-10-11'!$A$1:$V$72</definedName>
    <definedName name="_xlnm.Print_Area" localSheetId="3">'SH-12-13'!$A$1:$N$62</definedName>
    <definedName name="PriorMth_Scenario">'[5]Group Input'!$C$37</definedName>
    <definedName name="Region">'[5]Group Input'!$C$34</definedName>
    <definedName name="Scen_Rpt1">[6]Admin!$D$37</definedName>
    <definedName name="Scen_Rpt10">[6]Admin!$M$37</definedName>
    <definedName name="Scen_Rpt11">[6]Admin!$N$37</definedName>
    <definedName name="Scen_Rpt12">[6]Admin!$O$37</definedName>
    <definedName name="Scen_Rpt2">[6]Admin!$E$37</definedName>
    <definedName name="Scen_Rpt3">[6]Admin!$F$37</definedName>
    <definedName name="Scen_Rpt4">[6]Admin!$G$37</definedName>
    <definedName name="Scen_Rpt5">[6]Admin!$H$37</definedName>
    <definedName name="Scen_Rpt6">[6]Admin!$I$37</definedName>
    <definedName name="Scen_Rpt7">[6]Admin!$J$37</definedName>
    <definedName name="Scen_Rpt8">[6]Admin!$K$37</definedName>
    <definedName name="Scen_Rpt9">[6]Admin!$L$37</definedName>
    <definedName name="Scenario_Com">'[5]Group Input'!$C$25</definedName>
    <definedName name="Scenario_Lst">'[5]Group Input'!$C$26</definedName>
    <definedName name="SUPPLIER_S_NAME">'[9]Supplier name list'!$A$2:$A$343</definedName>
    <definedName name="Year">'[5]Group Input'!$C$23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10" l="1"/>
  <c r="C18" i="10"/>
  <c r="G11" i="10" l="1"/>
  <c r="D11" i="9" l="1"/>
  <c r="C20" i="10" l="1"/>
  <c r="C15" i="10"/>
  <c r="G15" i="10"/>
  <c r="G12" i="10"/>
  <c r="C12" i="10"/>
  <c r="C11" i="10"/>
  <c r="J24" i="3" l="1"/>
  <c r="H24" i="3"/>
  <c r="F24" i="3"/>
  <c r="D24" i="3"/>
  <c r="H93" i="3" l="1"/>
  <c r="H94" i="3" s="1"/>
  <c r="C88" i="10" l="1"/>
  <c r="I63" i="10"/>
  <c r="G63" i="10"/>
  <c r="C63" i="10"/>
  <c r="E63" i="10"/>
  <c r="G88" i="10"/>
  <c r="N49" i="2" l="1"/>
  <c r="N42" i="2"/>
  <c r="T68" i="4"/>
  <c r="R69" i="4"/>
  <c r="V69" i="4" s="1"/>
  <c r="R60" i="4"/>
  <c r="V60" i="4" s="1"/>
  <c r="V61" i="4" s="1"/>
  <c r="R55" i="4"/>
  <c r="V55" i="4" s="1"/>
  <c r="R54" i="4"/>
  <c r="V54" i="4" s="1"/>
  <c r="R51" i="4"/>
  <c r="V51" i="4" s="1"/>
  <c r="T61" i="4"/>
  <c r="P61" i="4"/>
  <c r="N61" i="4"/>
  <c r="L61" i="4"/>
  <c r="J61" i="4"/>
  <c r="H61" i="4"/>
  <c r="F61" i="4"/>
  <c r="D61" i="4"/>
  <c r="R30" i="4"/>
  <c r="V30" i="4" s="1"/>
  <c r="T35" i="4"/>
  <c r="R34" i="4"/>
  <c r="L35" i="4"/>
  <c r="P35" i="4"/>
  <c r="N35" i="4"/>
  <c r="J35" i="4"/>
  <c r="H35" i="4"/>
  <c r="F35" i="4"/>
  <c r="D35" i="4"/>
  <c r="T26" i="4"/>
  <c r="P26" i="4"/>
  <c r="N26" i="4"/>
  <c r="L26" i="4"/>
  <c r="J26" i="4"/>
  <c r="H26" i="4"/>
  <c r="F26" i="4"/>
  <c r="D26" i="4"/>
  <c r="R25" i="4"/>
  <c r="V25" i="4" s="1"/>
  <c r="R23" i="4"/>
  <c r="R18" i="4"/>
  <c r="V18" i="4" s="1"/>
  <c r="R17" i="4"/>
  <c r="V17" i="4" s="1"/>
  <c r="T19" i="4"/>
  <c r="P19" i="4"/>
  <c r="N19" i="4"/>
  <c r="L19" i="4"/>
  <c r="J19" i="4"/>
  <c r="H19" i="4"/>
  <c r="F19" i="4"/>
  <c r="F28" i="4" s="1"/>
  <c r="F37" i="4" s="1"/>
  <c r="D19" i="4"/>
  <c r="R14" i="4"/>
  <c r="J77" i="3"/>
  <c r="F77" i="3"/>
  <c r="J28" i="4" l="1"/>
  <c r="J37" i="4" s="1"/>
  <c r="H28" i="4"/>
  <c r="H37" i="4" s="1"/>
  <c r="R61" i="4"/>
  <c r="L28" i="4"/>
  <c r="L37" i="4" s="1"/>
  <c r="R26" i="4"/>
  <c r="T28" i="4"/>
  <c r="T37" i="4" s="1"/>
  <c r="N28" i="4"/>
  <c r="N37" i="4" s="1"/>
  <c r="P28" i="4"/>
  <c r="P37" i="4" s="1"/>
  <c r="D28" i="4"/>
  <c r="D37" i="4" s="1"/>
  <c r="R33" i="4"/>
  <c r="V33" i="4" s="1"/>
  <c r="V23" i="4"/>
  <c r="V26" i="4" s="1"/>
  <c r="R19" i="4"/>
  <c r="V34" i="4"/>
  <c r="V19" i="4"/>
  <c r="R28" i="4" l="1"/>
  <c r="R35" i="4"/>
  <c r="V28" i="4"/>
  <c r="V35" i="4"/>
  <c r="V37" i="4" s="1"/>
  <c r="R37" i="4" l="1"/>
  <c r="I96" i="10"/>
  <c r="I74" i="10"/>
  <c r="I11" i="10"/>
  <c r="E96" i="10"/>
  <c r="E74" i="10"/>
  <c r="E11" i="10"/>
  <c r="L28" i="2"/>
  <c r="H28" i="2"/>
  <c r="F28" i="2"/>
  <c r="D28" i="2"/>
  <c r="J27" i="2"/>
  <c r="N27" i="2" s="1"/>
  <c r="N26" i="2"/>
  <c r="N23" i="2"/>
  <c r="L19" i="2"/>
  <c r="J19" i="2"/>
  <c r="H19" i="2"/>
  <c r="F19" i="2"/>
  <c r="D19" i="2"/>
  <c r="N18" i="2"/>
  <c r="N17" i="2"/>
  <c r="N16" i="2"/>
  <c r="N11" i="2"/>
  <c r="J157" i="3"/>
  <c r="J152" i="3"/>
  <c r="J155" i="3" s="1"/>
  <c r="J149" i="3"/>
  <c r="J131" i="3"/>
  <c r="J122" i="3"/>
  <c r="J100" i="3"/>
  <c r="J94" i="3"/>
  <c r="J75" i="3"/>
  <c r="J69" i="3"/>
  <c r="J51" i="3"/>
  <c r="J42" i="3"/>
  <c r="J17" i="3"/>
  <c r="F157" i="3"/>
  <c r="F149" i="3"/>
  <c r="F131" i="3"/>
  <c r="F122" i="3"/>
  <c r="F100" i="3"/>
  <c r="F94" i="3"/>
  <c r="F75" i="3"/>
  <c r="F69" i="3"/>
  <c r="F51" i="3"/>
  <c r="F42" i="3"/>
  <c r="F17" i="3"/>
  <c r="J82" i="9"/>
  <c r="J84" i="9" s="1"/>
  <c r="F82" i="9"/>
  <c r="F84" i="9" s="1"/>
  <c r="J54" i="9"/>
  <c r="H54" i="9"/>
  <c r="H56" i="9" s="1"/>
  <c r="F54" i="9"/>
  <c r="D54" i="9"/>
  <c r="J46" i="9"/>
  <c r="H46" i="9"/>
  <c r="D46" i="9"/>
  <c r="F46" i="9"/>
  <c r="J28" i="9"/>
  <c r="H28" i="9"/>
  <c r="F28" i="9"/>
  <c r="D28" i="9"/>
  <c r="J16" i="9"/>
  <c r="H16" i="9"/>
  <c r="D16" i="9"/>
  <c r="F15" i="9"/>
  <c r="F16" i="9" s="1"/>
  <c r="J56" i="9" l="1"/>
  <c r="J30" i="9"/>
  <c r="D56" i="9"/>
  <c r="D30" i="9"/>
  <c r="H30" i="9"/>
  <c r="F102" i="3"/>
  <c r="F109" i="3" s="1"/>
  <c r="D30" i="2"/>
  <c r="F30" i="2"/>
  <c r="H30" i="2"/>
  <c r="L30" i="2"/>
  <c r="N19" i="2"/>
  <c r="F134" i="3"/>
  <c r="F26" i="3"/>
  <c r="F33" i="3" s="1"/>
  <c r="J134" i="3"/>
  <c r="F54" i="3"/>
  <c r="J26" i="3"/>
  <c r="N28" i="2"/>
  <c r="J54" i="3"/>
  <c r="J102" i="3"/>
  <c r="J86" i="9"/>
  <c r="F56" i="9"/>
  <c r="F86" i="9" s="1"/>
  <c r="J28" i="2"/>
  <c r="J30" i="2" s="1"/>
  <c r="F30" i="9"/>
  <c r="N30" i="2" l="1"/>
  <c r="J109" i="3"/>
  <c r="J111" i="3" s="1"/>
  <c r="J33" i="3"/>
  <c r="J35" i="3" s="1"/>
  <c r="J56" i="3" s="1"/>
  <c r="F111" i="3"/>
  <c r="F35" i="3"/>
  <c r="F56" i="3" s="1"/>
  <c r="J136" i="3" l="1"/>
  <c r="I9" i="10"/>
  <c r="I26" i="10" s="1"/>
  <c r="I35" i="10" s="1"/>
  <c r="I37" i="10" s="1"/>
  <c r="I84" i="10" s="1"/>
  <c r="I87" i="10" s="1"/>
  <c r="I89" i="10" s="1"/>
  <c r="F136" i="3"/>
  <c r="F152" i="3" s="1"/>
  <c r="F155" i="3" s="1"/>
  <c r="E9" i="10"/>
  <c r="E26" i="10" s="1"/>
  <c r="E35" i="10" s="1"/>
  <c r="E37" i="10" s="1"/>
  <c r="E84" i="10" s="1"/>
  <c r="E87" i="10" s="1"/>
  <c r="E89" i="10" s="1"/>
  <c r="G74" i="10"/>
  <c r="C74" i="10"/>
  <c r="D56" i="4"/>
  <c r="F56" i="4"/>
  <c r="H56" i="4"/>
  <c r="J56" i="4"/>
  <c r="N56" i="4"/>
  <c r="P56" i="4"/>
  <c r="T56" i="4"/>
  <c r="G96" i="10" l="1"/>
  <c r="C96" i="10"/>
  <c r="D42" i="3" l="1"/>
  <c r="T63" i="4" l="1"/>
  <c r="D122" i="3"/>
  <c r="H100" i="3" l="1"/>
  <c r="R65" i="4" l="1"/>
  <c r="V65" i="4" s="1"/>
  <c r="D63" i="4"/>
  <c r="F63" i="4"/>
  <c r="H63" i="4"/>
  <c r="J63" i="4"/>
  <c r="N63" i="4"/>
  <c r="P63" i="4"/>
  <c r="L56" i="4"/>
  <c r="N54" i="2"/>
  <c r="H17" i="3" l="1"/>
  <c r="D59" i="2" l="1"/>
  <c r="F59" i="2"/>
  <c r="H59" i="2"/>
  <c r="L59" i="2"/>
  <c r="L50" i="2"/>
  <c r="N70" i="4"/>
  <c r="N72" i="4" s="1"/>
  <c r="H26" i="3"/>
  <c r="H33" i="3" s="1"/>
  <c r="L61" i="2" l="1"/>
  <c r="J50" i="2" l="1"/>
  <c r="H50" i="2"/>
  <c r="H61" i="2" s="1"/>
  <c r="F50" i="2"/>
  <c r="F61" i="2" s="1"/>
  <c r="D50" i="2"/>
  <c r="D61" i="2" s="1"/>
  <c r="T70" i="4"/>
  <c r="T72" i="4" s="1"/>
  <c r="L63" i="4"/>
  <c r="J70" i="4"/>
  <c r="J72" i="4" s="1"/>
  <c r="H70" i="4"/>
  <c r="H72" i="4" s="1"/>
  <c r="F70" i="4"/>
  <c r="F72" i="4" s="1"/>
  <c r="D70" i="4"/>
  <c r="D72" i="4" s="1"/>
  <c r="D131" i="3"/>
  <c r="D134" i="3" s="1"/>
  <c r="H102" i="3"/>
  <c r="H109" i="3" s="1"/>
  <c r="H122" i="3"/>
  <c r="H131" i="3"/>
  <c r="D94" i="3"/>
  <c r="D100" i="3"/>
  <c r="H42" i="3"/>
  <c r="H51" i="3"/>
  <c r="D17" i="3"/>
  <c r="D51" i="3"/>
  <c r="D54" i="3" s="1"/>
  <c r="H134" i="3" l="1"/>
  <c r="J58" i="2" s="1"/>
  <c r="N58" i="2" s="1"/>
  <c r="V56" i="4"/>
  <c r="V63" i="4" s="1"/>
  <c r="R56" i="4"/>
  <c r="R63" i="4" s="1"/>
  <c r="N50" i="2"/>
  <c r="H54" i="3"/>
  <c r="D102" i="3"/>
  <c r="D109" i="3" s="1"/>
  <c r="D83" i="9" l="1"/>
  <c r="D111" i="3"/>
  <c r="H111" i="3"/>
  <c r="C9" i="10" l="1"/>
  <c r="C26" i="10" s="1"/>
  <c r="C35" i="10" s="1"/>
  <c r="C37" i="10" s="1"/>
  <c r="J57" i="2"/>
  <c r="N57" i="2" s="1"/>
  <c r="G9" i="10"/>
  <c r="G26" i="10" s="1"/>
  <c r="G35" i="10" s="1"/>
  <c r="G37" i="10" s="1"/>
  <c r="H136" i="3"/>
  <c r="H152" i="3" s="1"/>
  <c r="H155" i="3" s="1"/>
  <c r="H146" i="3"/>
  <c r="H149" i="3" s="1"/>
  <c r="D146" i="3"/>
  <c r="D136" i="3"/>
  <c r="D152" i="3" s="1"/>
  <c r="D26" i="3"/>
  <c r="D33" i="3" s="1"/>
  <c r="C84" i="10" l="1"/>
  <c r="C87" i="10" s="1"/>
  <c r="C89" i="10" s="1"/>
  <c r="G84" i="10"/>
  <c r="G87" i="10" s="1"/>
  <c r="G89" i="10" s="1"/>
  <c r="D149" i="3"/>
  <c r="L68" i="4"/>
  <c r="R68" i="4" s="1"/>
  <c r="V68" i="4" s="1"/>
  <c r="D155" i="3"/>
  <c r="D157" i="3"/>
  <c r="N59" i="2"/>
  <c r="N61" i="2" s="1"/>
  <c r="J59" i="2"/>
  <c r="J61" i="2" s="1"/>
  <c r="H157" i="3"/>
  <c r="H35" i="3"/>
  <c r="D35" i="3"/>
  <c r="H79" i="9" l="1"/>
  <c r="H82" i="9" s="1"/>
  <c r="H84" i="9" s="1"/>
  <c r="H86" i="9" s="1"/>
  <c r="H56" i="3"/>
  <c r="H72" i="3" s="1"/>
  <c r="H66" i="3"/>
  <c r="H77" i="3" s="1"/>
  <c r="D56" i="3"/>
  <c r="D72" i="3" s="1"/>
  <c r="D75" i="3" s="1"/>
  <c r="D66" i="3"/>
  <c r="D77" i="3" s="1"/>
  <c r="L70" i="4"/>
  <c r="L72" i="4" s="1"/>
  <c r="P70" i="4"/>
  <c r="P72" i="4" s="1"/>
  <c r="D81" i="9" l="1"/>
  <c r="D79" i="9"/>
  <c r="D82" i="9" s="1"/>
  <c r="D84" i="9" s="1"/>
  <c r="D86" i="9" s="1"/>
  <c r="D69" i="3"/>
  <c r="V70" i="4"/>
  <c r="V72" i="4" s="1"/>
  <c r="R70" i="4"/>
  <c r="R72" i="4" s="1"/>
  <c r="H69" i="3"/>
  <c r="H75" i="3" s="1"/>
</calcChain>
</file>

<file path=xl/sharedStrings.xml><?xml version="1.0" encoding="utf-8"?>
<sst xmlns="http://schemas.openxmlformats.org/spreadsheetml/2006/main" count="556" uniqueCount="248">
  <si>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</si>
  <si>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</si>
  <si>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</si>
  <si>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</si>
  <si>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</si>
  <si>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</si>
  <si>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</si>
  <si>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</si>
  <si>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</si>
  <si>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</si>
  <si>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</si>
  <si>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</si>
  <si>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</si>
  <si>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</si>
  <si>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</si>
  <si>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</si>
  <si>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</si>
  <si>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</si>
  <si>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</si>
  <si>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</si>
  <si>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</si>
  <si>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</si>
  <si>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</si>
  <si>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</si>
  <si>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</si>
  <si>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</si>
  <si>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</si>
  <si>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</si>
  <si>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</si>
  <si>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รายได้จากการขาย</t>
  </si>
  <si>
    <t>ต้นทุนขาย</t>
  </si>
  <si>
    <t>สินค้าคงเหลือ</t>
  </si>
  <si>
    <t>ที่ดิน อาคารและอุปกรณ์</t>
  </si>
  <si>
    <t>ค่าใช้จ่ายภาษีเงินได้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</si>
  <si>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</si>
  <si>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</si>
  <si>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</si>
  <si>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 xml:space="preserve">กำไรสะสม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</si>
  <si>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</si>
  <si>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</si>
  <si>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</si>
  <si>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</si>
  <si>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ส่วนเกิน</t>
  </si>
  <si>
    <t>การแบ่งปันกำไรขาดทุนเบ็ดเสร็จรวม</t>
  </si>
  <si>
    <t>เงินปันผลรับจากบริษัทย่อย</t>
  </si>
  <si>
    <t>การแบ่งปันกำไร</t>
  </si>
  <si>
    <t>บริษัท ดู เดย์ ดรีม จำกัด (มหาชน) และบริษัทย่อย</t>
  </si>
  <si>
    <t>31 ธันวาคม</t>
  </si>
  <si>
    <t xml:space="preserve"> </t>
  </si>
  <si>
    <t>ค่าเสื่อมราคาและค่าตัดจำหน่าย</t>
  </si>
  <si>
    <t>เงินปันผลรับ</t>
  </si>
  <si>
    <t>ดอกเบี้ยรับ</t>
  </si>
  <si>
    <t>(ไม่ได้ตรวจสอบ)</t>
  </si>
  <si>
    <t>ต้นทุนทางการเงิน</t>
  </si>
  <si>
    <t>ต้นทุนในการจัดจำหน่าย</t>
  </si>
  <si>
    <t>กำไรสำหรับงวด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</si>
  <si>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</si>
  <si>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</si>
  <si>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</si>
  <si>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</si>
  <si>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กำไรขาดทุนเบ็ดเสร็จรวมสำหรับงวด</t>
  </si>
  <si>
    <t xml:space="preserve">    ส่วนที่เป็นของบริษัทใหญ่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</si>
  <si>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</si>
  <si>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</si>
  <si>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</si>
  <si>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</si>
  <si>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</si>
  <si>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</si>
  <si>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</si>
  <si>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รวมส่วนของบริษัทใหญ่</t>
  </si>
  <si>
    <t>ส่วนได้เสียที่ไม่มีอำนาจควบคุม</t>
  </si>
  <si>
    <t>ผู้ถือหุ้น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</si>
  <si>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</si>
  <si>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</si>
  <si>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</si>
  <si>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</si>
  <si>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</si>
  <si>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</si>
  <si>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ดอกเบี้ยจ่าย</t>
  </si>
  <si>
    <t xml:space="preserve">   ก่อนผลกระทบของอัตราแลกเปลี่ยน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</si>
  <si>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</si>
  <si>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</si>
  <si>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</si>
  <si>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</si>
  <si>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</si>
  <si>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เงินสดจ่ายเพื่อชำระเงินกู้ยืมระยะยาว</t>
  </si>
  <si>
    <t>งบการเงิน</t>
  </si>
  <si>
    <t>องค์ประกอบอื่นของส่วนของผู้ถือหุ้น</t>
  </si>
  <si>
    <t>ส่วนต่ำกว่าทุน</t>
  </si>
  <si>
    <t>สัดส่วนเงินลงทุน</t>
  </si>
  <si>
    <t>ในบริษัทย่อย</t>
  </si>
  <si>
    <t>เปลี่ยนแปลง</t>
  </si>
  <si>
    <t>จากการ</t>
  </si>
  <si>
    <t>(พันบาท)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</si>
  <si>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</si>
  <si>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ภาษีเงินได้จ่ายออก</t>
  </si>
  <si>
    <t>กำไรจากการจำหน่ายที่ดิน อาคารและอุปกรณ์</t>
  </si>
  <si>
    <t>ที่ออกและ</t>
  </si>
  <si>
    <t>ชำระแล้ว</t>
  </si>
  <si>
    <t>ทุนสำรอง</t>
  </si>
  <si>
    <t>ตามกฎหมาย</t>
  </si>
  <si>
    <t>จัดสรร</t>
  </si>
  <si>
    <t>ยังไม่ได้</t>
  </si>
  <si>
    <t>ของ</t>
  </si>
  <si>
    <t>บริษัทใหญ่</t>
  </si>
  <si>
    <t>ส่วนได้เสีย</t>
  </si>
  <si>
    <t>ที่ไม่มีอำนาจ</t>
  </si>
  <si>
    <t>ควบคุม</t>
  </si>
  <si>
    <t>รวมส่วนของ</t>
  </si>
  <si>
    <t>มูลค่าหุ้น</t>
  </si>
  <si>
    <t xml:space="preserve">   ส่วนเกินมูลค่าหุ้นสามัญ</t>
  </si>
  <si>
    <t>-</t>
  </si>
  <si>
    <t>รายการที่อาจถูกจัดประเภทใหม่</t>
  </si>
  <si>
    <t>รวมรายการที่อาจถูกจัดประเภทใหม่</t>
  </si>
  <si>
    <t xml:space="preserve">   เข้าส่วนของผู้ถือหุ้น</t>
  </si>
  <si>
    <t>รวมรายการกับผู้ถือหุ้นที่บันทึกโดยตรง</t>
  </si>
  <si>
    <t xml:space="preserve">      เพิ่มหุ้นสามัญ</t>
  </si>
  <si>
    <t xml:space="preserve">      การจ่ายโดยใช้หุ้นเป็นเกณฑ์</t>
  </si>
  <si>
    <t xml:space="preserve">      ส่วนทุนให้ผู้ถือหุ้น</t>
  </si>
  <si>
    <t xml:space="preserve">      เงินปันผลให้ผู้ถือหุ้นของบริษัท</t>
  </si>
  <si>
    <t>ส่วนเกินมูลค่าหุ้น</t>
  </si>
  <si>
    <t xml:space="preserve">    ส่วนที่เป็นของส่วนได้เสีย</t>
  </si>
  <si>
    <t xml:space="preserve">       ที่ไม่มีอำนาจควบคุม</t>
  </si>
  <si>
    <t xml:space="preserve">    ส่วนที่เป็นของส่วนได้เสียที่</t>
  </si>
  <si>
    <t xml:space="preserve">       ไม่มีอำนาจควบคุม</t>
  </si>
  <si>
    <t>ปรับรายการที่กระทบกำไรเป็นเงินสดรับ (จ่าย)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</si>
  <si>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</si>
  <si>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</si>
  <si>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ส่วนต่ำกว่าทุนจากการเปลี่ยนแปลง</t>
  </si>
  <si>
    <t>ที่ดิน อาคารและอุปกรณ์ที่เพิ่มขึ้นในระหว่างงวด</t>
  </si>
  <si>
    <t>30 มิถุนายน</t>
  </si>
  <si>
    <t>ที่ดิน อาคารและอุปกรณ์ที่ซื้อในระหว่างงวดหกเดือนสิ้นสุด</t>
  </si>
  <si>
    <t xml:space="preserve">   กำไร</t>
  </si>
  <si>
    <t xml:space="preserve">   กำไรขาดทุนเบ็ดเสร็จอื่น</t>
  </si>
  <si>
    <t>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</si>
  <si>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</si>
  <si>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หนี้สินและส่วนของผู้ถือหุ้น (ต่อ)</t>
  </si>
  <si>
    <t xml:space="preserve">   จัดสรรแล้ว </t>
  </si>
  <si>
    <t>องค์ประกอบอื่น</t>
  </si>
  <si>
    <t>ของส่วนของผู้ถือหุ้น</t>
  </si>
  <si>
    <t>เงินสดจ่ายเพื่อชำระเงินกู้ยืมระยะสั้น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</si>
  <si>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</si>
  <si>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</si>
  <si>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รายการที่จะไม่ถูกจัดประเภทใหม่</t>
  </si>
  <si>
    <t>รวมรายการที่จะไม่ถูกจัดประเภทใหม่</t>
  </si>
  <si>
    <t>ผลกำไรจากการวัดมูลค่าใหม่ของ</t>
  </si>
  <si>
    <t xml:space="preserve">   ไว้ในกำไรหรือขาดในทุนภายหลัง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</si>
  <si>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</si>
  <si>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</si>
  <si>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รวมรายการกับผู้ถือหุ้นที่บันทึกโดยตรงเข้าส่วนของผู้ถือหุ้น</t>
  </si>
  <si>
    <t>เงินสดและรายการเทียบเท่าเงินสดลดลงสุทธิ</t>
  </si>
  <si>
    <t>กำไร (ขาดทุน) เบ็ดเสร็จอื่นสำหรับงวด -</t>
  </si>
  <si>
    <t xml:space="preserve">   สุทธิจากภาษี</t>
  </si>
  <si>
    <t>เงินสดรับชำระคืนจากเงินให้กู้ยืมระยะสั้นแก่บริษัทย่อย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</si>
  <si>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</si>
  <si>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</si>
  <si>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</si>
  <si>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</si>
  <si>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</si>
  <si>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</si>
  <si>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</si>
  <si>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</si>
  <si>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</si>
  <si>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</si>
  <si>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สิทธิเลือกขายสินทรัพย์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</si>
  <si>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</si>
  <si>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</si>
  <si>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  สัดส่วนเงินลงทุนในบริษัทย่อย</t>
  </si>
  <si>
    <t xml:space="preserve">      ทุนสำรองตามกฎหมาย</t>
  </si>
  <si>
    <t>ส่วนได้เสียทุนอื่น</t>
  </si>
  <si>
    <t>2563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</si>
  <si>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</si>
  <si>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</si>
  <si>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</si>
  <si>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เงินลงทุนในบริษัทร่วม</t>
  </si>
  <si>
    <t>รายได้ดอกเบี้ย</t>
  </si>
  <si>
    <t>เงินปันผลรับจากสินทรัพย์ทางการเงิน</t>
  </si>
  <si>
    <t>กำไรจากกิจกรรมดำเนินงาน</t>
  </si>
  <si>
    <t>ทุนอื่น</t>
  </si>
  <si>
    <t>รวมรายการกับผู้ถือหุ้นที่บันทึกโดยตรงเข้าส่วนของผู้ถือหุ้น</t>
  </si>
  <si>
    <t xml:space="preserve">   รวมการจัดสรรส่วนทุนให้ผู้ถือหุ้น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</si>
  <si>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</si>
  <si>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</si>
  <si>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เงินสดจ่ายล่วงหน้าเพื่อซื้อเงินลงทุนในบริษัทย่อย</t>
  </si>
  <si>
    <t>เงินสดจ่ายเพื่อซื้อบริษัทย่อยสุทธิจากเงินสดที่ได้รับมา</t>
  </si>
  <si>
    <t>เงินสดจ่ายสำหรับเงินลงทุนในบริษัทย่อย</t>
  </si>
  <si>
    <t>เงินสดรับจากเงินกู้ยืมระยะสั้น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</si>
  <si>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</si>
  <si>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</si>
  <si>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สำหรับงวดสามเดือนสิ้นสุดวันที่</t>
  </si>
  <si>
    <t>สำหรับงวดหกเดือนสิ้นสุดวันที่</t>
  </si>
  <si>
    <t>กำไรก่อนค่าใช้จ่ายภาษีเงินได้</t>
  </si>
  <si>
    <t xml:space="preserve">   เงินปันผลให้ผู้ถือหุ้นของบริษัท</t>
  </si>
  <si>
    <t xml:space="preserve">       จากการซื้อบริษัทย่อยใหม่</t>
  </si>
  <si>
    <t>เงินสดรับจากการเปลี่ยนแปลงส่วนได้เสียที่ไม่มีอำนาจควบคุม</t>
  </si>
  <si>
    <t xml:space="preserve">      เงินปันผลให้แก่ส่วนได้เสียที่ไม่มีอำนาจควบคุม</t>
  </si>
  <si>
    <t>เงินปันผลจ่ายให้ส่วนได้เสียที่ไม่มีอำนาจควบคุม</t>
  </si>
  <si>
    <t>5, 7</t>
  </si>
  <si>
    <t>(ผลกำไรและกลับรายการ) ขาดทุนจากการด้อยค่า</t>
  </si>
  <si>
    <t xml:space="preserve">   ซึ่งเป็นไปตาม TFRS 9</t>
  </si>
  <si>
    <t>(ผลกำไรและกลับรายการ) ผลขาดทุนจากการด้อยค่า</t>
  </si>
  <si>
    <t xml:space="preserve">   ที่รับรู้ในกำไรหรือขาดทุน</t>
  </si>
  <si>
    <t>เงินกู้ยืมระยะยาวจากสถาบันการเงิน</t>
  </si>
  <si>
    <t>หนี้สินตามสัญญาเช่า</t>
  </si>
  <si>
    <t xml:space="preserve">   (หุ้นสามัญจำนวน 318,000,000 หุ้น มูลค่า 1 บาทต่อหุ้น)</t>
  </si>
  <si>
    <t xml:space="preserve">   หุ้นที่ออกและชำระแล้ว</t>
  </si>
  <si>
    <t xml:space="preserve">   (หุ้นสามัญจำนวน 317,887,700 หุ้น มูลค่า 1 บาทต่อหุ้น)</t>
  </si>
  <si>
    <t>2564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</si>
  <si>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</si>
  <si>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</si>
  <si>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</si>
  <si>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 xml:space="preserve">สำหรับงวดสามเดือนสิ้นสุดวันที่  </t>
  </si>
  <si>
    <t>กำไรสุทธิจากการวัดมูลค่ายุติธรรมของสินทรัพย์ทางการเงิน</t>
  </si>
  <si>
    <t>กำไรสุทธิจากการจำหน่ายสินทรัพย์และหนี้สินทางการเงิน</t>
  </si>
  <si>
    <t>ผลต่างของอัตราแลกเปลี่ยนจากการแปลงค่างบการเงิน</t>
  </si>
  <si>
    <t>สำรอง</t>
  </si>
  <si>
    <t>การแปลงค่า</t>
  </si>
  <si>
    <t>(กำไร) ขาดทุนจากอัตราแลกเปลี่ยนที่ยังไม่เกิดขึ้น</t>
  </si>
  <si>
    <t>ส่วนแบ่งขาดทุนของบริษัทร่วมที่ใช้วิธีส่วนได้เสีย (สุทธิจากภาษี)</t>
  </si>
  <si>
    <t>ตัดจำหน่ายที่ดิน อาคารและอุปกรณ์/สินทรัพย์ไม่มีตัวตน</t>
  </si>
  <si>
    <t>เงินสดจ่ายเพื่อซื้อส่วนได้เสียที่ไม่มีอำนาจควบคุม</t>
  </si>
  <si>
    <t>เงินสดจ่ายชำระหนี้สินตามสัญญาเช่า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</si>
  <si>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</si>
  <si>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</si>
  <si>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 xml:space="preserve">   วันที่ 30 มิถุนายน 2564 และ 2563 มีรายละเอียดดังนี้</t>
  </si>
  <si>
    <t>ส่วนแบ่งขาดทุนจากเงินลงทุนในบริษัทร่วม</t>
  </si>
  <si>
    <t xml:space="preserve">   ที่ใช้วิธีส่วนได้เสีย</t>
  </si>
  <si>
    <t>เงินสดจ่ายเพื่อซื้อส่วนได้เสียในบริษัทร่วม</t>
  </si>
  <si>
    <t>กำไรเบ็ดเสร็จอื่น</t>
  </si>
  <si>
    <t>ค่าใช้จ่าย (รายได้) ภาษีเงินได้</t>
  </si>
  <si>
    <t>กำไร (ขาดทุน) สำหรับงวด</t>
  </si>
  <si>
    <t>กำไร (ขาดทุน) ก่อนภาษีเงินได้</t>
  </si>
  <si>
    <t>กำไร (ขาดทุน) จากกิจกรรมดำเนินงาน</t>
  </si>
  <si>
    <t>ขาดทุนสุทธิจากการวัดมูลค่ายุติธรรมของสินทรัพย์ทางการเงิน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</si>
  <si>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</si>
  <si>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</si>
  <si>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</si>
  <si>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เบ็ดเสร็จรวมสำหรับงวด</t>
  </si>
  <si>
    <t>กำไร (ขาดทุน) เบ็ดเสร็จอื่น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</si>
  <si>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</si>
  <si>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</si>
  <si>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กระแสเงินสดสุทธิใช้ไปในกิจกรรมจัดหาเงิน</t>
  </si>
  <si>
    <t>(กลับรายการ) ขาดทุนจากการปรับมูลค่าสินค้า</t>
  </si>
  <si>
    <t xml:space="preserve">กำไร (ขาดทุน) สะสม </t>
  </si>
  <si>
    <t xml:space="preserve">   ยังไม่ได้จัดสรร (ขาดทุนสะสม)</t>
  </si>
  <si>
    <t>(ขาดทุน</t>
  </si>
  <si>
    <t>สะสม)</t>
  </si>
  <si>
    <t>กระแสเงินสดสุทธิได้มาจากกิจกรรมลงทุน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</si>
</sst>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000_);_(* \(#,##0.00000\);_(* &quot;-&quot;_);_(@_)"/>
    <numFmt numFmtId="170" formatCode="_(* #,##0.000_);_(* \(#,##0.000\);_(* &quot;-&quot;??_);_(@_)"/>
  </numFmts>
  <fonts count="21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2" fillId="0" borderId="0" applyFont="0" applyFill="0" applyBorder="0" applyAlignment="0" applyProtection="0"/>
    <xf numFmtId="0" fontId="13" fillId="0" borderId="0"/>
    <xf numFmtId="0" fontId="3" fillId="0" borderId="0"/>
    <xf numFmtId="9" fontId="12" fillId="0" borderId="0" applyFont="0" applyFill="0" applyBorder="0" applyAlignment="0" applyProtection="0"/>
  </cellStyleXfs>
  <cellXfs count="306">
    <xf numFmtId="0" fontId="0" fillId="0" borderId="0" xfId="0"/>
    <xf numFmtId="165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 vertical="center"/>
    </xf>
    <xf numFmtId="49" fontId="14" fillId="0" borderId="0" xfId="1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0" fontId="1" fillId="0" borderId="0" xfId="0" quotePrefix="1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/>
    <xf numFmtId="165" fontId="6" fillId="0" borderId="0" xfId="0" applyNumberFormat="1" applyFont="1" applyFill="1" applyBorder="1" applyAlignment="1">
      <alignment horizontal="centerContinuous"/>
    </xf>
    <xf numFmtId="165" fontId="4" fillId="0" borderId="0" xfId="0" applyNumberFormat="1" applyFont="1" applyFill="1" applyBorder="1" applyAlignment="1">
      <alignment horizontal="centerContinuous"/>
    </xf>
    <xf numFmtId="165" fontId="6" fillId="0" borderId="0" xfId="0" applyNumberFormat="1" applyFont="1" applyFill="1" applyBorder="1" applyAlignment="1"/>
    <xf numFmtId="0" fontId="7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41" fontId="4" fillId="0" borderId="2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164" fontId="6" fillId="0" borderId="0" xfId="1" applyFont="1" applyFill="1" applyAlignment="1">
      <alignment horizontal="right"/>
    </xf>
    <xf numFmtId="165" fontId="5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0" fontId="6" fillId="0" borderId="0" xfId="0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Continuous"/>
    </xf>
    <xf numFmtId="38" fontId="6" fillId="0" borderId="1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left"/>
    </xf>
    <xf numFmtId="38" fontId="6" fillId="0" borderId="1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165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Continuous"/>
    </xf>
    <xf numFmtId="165" fontId="4" fillId="0" borderId="0" xfId="0" quotePrefix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Border="1" applyAlignment="1">
      <alignment horizontal="centerContinuous"/>
    </xf>
    <xf numFmtId="167" fontId="15" fillId="0" borderId="0" xfId="0" applyNumberFormat="1" applyFont="1" applyFill="1" applyAlignment="1">
      <alignment horizontal="right"/>
    </xf>
    <xf numFmtId="1" fontId="15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/>
    <xf numFmtId="41" fontId="15" fillId="0" borderId="0" xfId="0" applyNumberFormat="1" applyFont="1" applyFill="1" applyAlignment="1"/>
    <xf numFmtId="37" fontId="6" fillId="0" borderId="0" xfId="0" applyNumberFormat="1" applyFont="1" applyFill="1" applyAlignment="1"/>
    <xf numFmtId="167" fontId="16" fillId="0" borderId="0" xfId="0" applyNumberFormat="1" applyFont="1" applyFill="1" applyAlignment="1">
      <alignment horizontal="right"/>
    </xf>
    <xf numFmtId="1" fontId="14" fillId="0" borderId="0" xfId="0" applyNumberFormat="1" applyFont="1" applyFill="1" applyAlignment="1">
      <alignment horizontal="center"/>
    </xf>
    <xf numFmtId="49" fontId="6" fillId="0" borderId="0" xfId="2" applyNumberFormat="1" applyFont="1" applyFill="1" applyAlignment="1">
      <alignment horizontal="left"/>
    </xf>
    <xf numFmtId="0" fontId="17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/>
    <xf numFmtId="167" fontId="15" fillId="0" borderId="0" xfId="0" applyNumberFormat="1" applyFont="1" applyFill="1" applyAlignment="1"/>
    <xf numFmtId="0" fontId="15" fillId="0" borderId="0" xfId="0" applyNumberFormat="1" applyFont="1" applyFill="1" applyAlignment="1">
      <alignment horizontal="right"/>
    </xf>
    <xf numFmtId="0" fontId="14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right"/>
    </xf>
    <xf numFmtId="168" fontId="6" fillId="0" borderId="0" xfId="1" applyNumberFormat="1" applyFont="1" applyFill="1" applyAlignment="1"/>
    <xf numFmtId="41" fontId="6" fillId="0" borderId="1" xfId="0" applyNumberFormat="1" applyFont="1" applyFill="1" applyBorder="1" applyAlignment="1"/>
    <xf numFmtId="168" fontId="4" fillId="0" borderId="4" xfId="1" applyNumberFormat="1" applyFont="1" applyFill="1" applyBorder="1" applyAlignment="1"/>
    <xf numFmtId="0" fontId="4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167" fontId="18" fillId="0" borderId="0" xfId="0" applyNumberFormat="1" applyFont="1" applyFill="1" applyAlignment="1"/>
    <xf numFmtId="1" fontId="18" fillId="0" borderId="0" xfId="0" applyNumberFormat="1" applyFont="1" applyFill="1" applyAlignment="1">
      <alignment horizontal="center"/>
    </xf>
    <xf numFmtId="168" fontId="9" fillId="0" borderId="0" xfId="1" applyNumberFormat="1" applyFont="1" applyFill="1" applyBorder="1" applyAlignment="1"/>
    <xf numFmtId="0" fontId="19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right"/>
    </xf>
    <xf numFmtId="41" fontId="14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/>
    <xf numFmtId="41" fontId="15" fillId="0" borderId="0" xfId="0" applyNumberFormat="1" applyFont="1" applyFill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6" fillId="0" borderId="0" xfId="0" quotePrefix="1" applyNumberFormat="1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38" fontId="6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49" fontId="7" fillId="0" borderId="0" xfId="2" applyNumberFormat="1" applyFont="1" applyFill="1" applyAlignment="1"/>
    <xf numFmtId="164" fontId="6" fillId="0" borderId="0" xfId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0" fontId="4" fillId="0" borderId="0" xfId="0" applyFont="1" applyFill="1" applyAlignment="1">
      <alignment vertical="center"/>
    </xf>
    <xf numFmtId="164" fontId="6" fillId="0" borderId="0" xfId="1" applyFont="1" applyFill="1" applyAlignment="1"/>
    <xf numFmtId="164" fontId="6" fillId="0" borderId="0" xfId="1" applyFont="1" applyFill="1" applyBorder="1" applyAlignment="1">
      <alignment horizontal="center"/>
    </xf>
    <xf numFmtId="164" fontId="15" fillId="0" borderId="0" xfId="1" applyFont="1" applyFill="1" applyAlignment="1"/>
    <xf numFmtId="164" fontId="6" fillId="0" borderId="0" xfId="1" applyFont="1" applyFill="1" applyAlignment="1">
      <alignment horizontal="center"/>
    </xf>
    <xf numFmtId="164" fontId="4" fillId="0" borderId="0" xfId="1" applyFont="1" applyFill="1" applyAlignment="1"/>
    <xf numFmtId="164" fontId="6" fillId="0" borderId="0" xfId="1" applyFont="1" applyFill="1" applyBorder="1" applyAlignment="1"/>
    <xf numFmtId="165" fontId="11" fillId="0" borderId="0" xfId="0" applyNumberFormat="1" applyFont="1" applyFill="1" applyAlignment="1"/>
    <xf numFmtId="164" fontId="4" fillId="0" borderId="0" xfId="1" applyFont="1" applyFill="1" applyBorder="1" applyAlignment="1">
      <alignment horizontal="right"/>
    </xf>
    <xf numFmtId="0" fontId="1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/>
    <xf numFmtId="168" fontId="6" fillId="0" borderId="0" xfId="1" applyNumberFormat="1" applyFont="1" applyFill="1" applyBorder="1" applyAlignment="1">
      <alignment horizontal="right"/>
    </xf>
    <xf numFmtId="168" fontId="6" fillId="0" borderId="0" xfId="0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37" fontId="6" fillId="0" borderId="1" xfId="1" applyNumberFormat="1" applyFont="1" applyFill="1" applyBorder="1" applyAlignment="1">
      <alignment horizontal="right"/>
    </xf>
    <xf numFmtId="38" fontId="6" fillId="0" borderId="5" xfId="0" applyNumberFormat="1" applyFont="1" applyFill="1" applyBorder="1" applyAlignment="1">
      <alignment horizontal="centerContinuous" vertical="center"/>
    </xf>
    <xf numFmtId="0" fontId="14" fillId="0" borderId="0" xfId="0" applyFont="1" applyAlignment="1">
      <alignment vertical="top"/>
    </xf>
    <xf numFmtId="0" fontId="4" fillId="0" borderId="0" xfId="0" applyFont="1" applyFill="1" applyAlignment="1">
      <alignment horizontal="left" vertical="top"/>
    </xf>
    <xf numFmtId="10" fontId="6" fillId="0" borderId="0" xfId="4" applyNumberFormat="1" applyFont="1" applyFill="1" applyAlignment="1">
      <alignment horizontal="right"/>
    </xf>
    <xf numFmtId="10" fontId="6" fillId="0" borderId="0" xfId="4" applyNumberFormat="1" applyFont="1" applyFill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164" fontId="15" fillId="0" borderId="0" xfId="1" applyFont="1" applyFill="1" applyBorder="1" applyAlignment="1"/>
    <xf numFmtId="41" fontId="4" fillId="0" borderId="4" xfId="1" applyNumberFormat="1" applyFont="1" applyFill="1" applyBorder="1" applyAlignment="1"/>
    <xf numFmtId="170" fontId="6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7" fontId="6" fillId="0" borderId="0" xfId="3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4" fillId="0" borderId="0" xfId="0" applyFont="1"/>
    <xf numFmtId="169" fontId="6" fillId="0" borderId="0" xfId="0" applyNumberFormat="1" applyFont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quotePrefix="1" applyFont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>
      <alignment horizontal="right"/>
    </xf>
    <xf numFmtId="41" fontId="14" fillId="0" borderId="0" xfId="0" applyNumberFormat="1" applyFont="1" applyAlignment="1">
      <alignment vertical="top"/>
    </xf>
    <xf numFmtId="0" fontId="1" fillId="0" borderId="0" xfId="0" quotePrefix="1" applyFont="1" applyAlignment="1">
      <alignment horizontal="left"/>
    </xf>
    <xf numFmtId="0" fontId="20" fillId="0" borderId="0" xfId="0" quotePrefix="1" applyFont="1" applyAlignment="1">
      <alignment horizontal="center"/>
    </xf>
    <xf numFmtId="165" fontId="6" fillId="0" borderId="0" xfId="0" applyNumberFormat="1" applyFont="1" applyAlignment="1">
      <alignment horizontal="centerContinuous"/>
    </xf>
    <xf numFmtId="168" fontId="14" fillId="0" borderId="0" xfId="1" applyNumberFormat="1" applyFont="1"/>
    <xf numFmtId="0" fontId="14" fillId="0" borderId="0" xfId="0" applyFont="1"/>
    <xf numFmtId="0" fontId="1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6" fillId="0" borderId="0" xfId="0" applyFont="1"/>
    <xf numFmtId="165" fontId="4" fillId="0" borderId="0" xfId="0" applyNumberFormat="1" applyFont="1" applyAlignment="1">
      <alignment horizontal="centerContinuous"/>
    </xf>
    <xf numFmtId="165" fontId="4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41" fontId="6" fillId="0" borderId="0" xfId="0" applyNumberFormat="1" applyFont="1" applyAlignment="1">
      <alignment horizontal="right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1" fontId="6" fillId="0" borderId="1" xfId="0" applyNumberFormat="1" applyFont="1" applyBorder="1" applyAlignment="1">
      <alignment horizontal="center"/>
    </xf>
    <xf numFmtId="0" fontId="17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41" fontId="4" fillId="0" borderId="1" xfId="0" applyNumberFormat="1" applyFont="1" applyBorder="1" applyAlignment="1">
      <alignment horizontal="center"/>
    </xf>
    <xf numFmtId="41" fontId="4" fillId="0" borderId="0" xfId="0" applyNumberFormat="1" applyFont="1"/>
    <xf numFmtId="41" fontId="4" fillId="0" borderId="0" xfId="0" applyNumberFormat="1" applyFont="1" applyAlignment="1">
      <alignment horizontal="center"/>
    </xf>
    <xf numFmtId="164" fontId="6" fillId="0" borderId="0" xfId="1" applyFont="1" applyAlignment="1">
      <alignment horizontal="center"/>
    </xf>
    <xf numFmtId="168" fontId="6" fillId="0" borderId="0" xfId="0" applyNumberFormat="1" applyFont="1" applyAlignment="1">
      <alignment horizontal="center"/>
    </xf>
    <xf numFmtId="41" fontId="6" fillId="0" borderId="0" xfId="1" applyNumberFormat="1" applyFont="1" applyAlignment="1">
      <alignment horizontal="right"/>
    </xf>
    <xf numFmtId="41" fontId="4" fillId="0" borderId="2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 vertical="top"/>
    </xf>
    <xf numFmtId="168" fontId="14" fillId="0" borderId="0" xfId="1" applyNumberFormat="1" applyFont="1" applyAlignment="1">
      <alignment vertical="top"/>
    </xf>
    <xf numFmtId="41" fontId="4" fillId="0" borderId="3" xfId="0" applyNumberFormat="1" applyFont="1" applyBorder="1" applyAlignment="1">
      <alignment horizontal="center"/>
    </xf>
    <xf numFmtId="0" fontId="14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/>
    </xf>
    <xf numFmtId="37" fontId="4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top"/>
    </xf>
    <xf numFmtId="41" fontId="6" fillId="0" borderId="0" xfId="1" applyNumberFormat="1" applyFont="1" applyFill="1" applyAlignment="1">
      <alignment horizontal="right" vertical="center"/>
    </xf>
    <xf numFmtId="164" fontId="6" fillId="0" borderId="0" xfId="1" applyFont="1" applyAlignment="1">
      <alignment horizontal="left" vertical="center"/>
    </xf>
    <xf numFmtId="164" fontId="6" fillId="0" borderId="0" xfId="1" applyFont="1" applyFill="1" applyAlignment="1">
      <alignment horizontal="right" vertical="center"/>
    </xf>
    <xf numFmtId="49" fontId="6" fillId="0" borderId="0" xfId="2" applyNumberFormat="1" applyFont="1"/>
    <xf numFmtId="164" fontId="4" fillId="0" borderId="5" xfId="1" applyFont="1" applyFill="1" applyBorder="1" applyAlignment="1">
      <alignment horizontal="right" vertical="center"/>
    </xf>
    <xf numFmtId="168" fontId="4" fillId="0" borderId="5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1" fontId="6" fillId="0" borderId="0" xfId="0" applyNumberFormat="1" applyFont="1" applyFill="1"/>
    <xf numFmtId="168" fontId="14" fillId="0" borderId="0" xfId="1" applyNumberFormat="1" applyFont="1" applyFill="1"/>
    <xf numFmtId="0" fontId="14" fillId="0" borderId="0" xfId="0" applyFont="1" applyFill="1"/>
    <xf numFmtId="0" fontId="5" fillId="0" borderId="0" xfId="0" applyFont="1" applyAlignment="1">
      <alignment horizontal="center"/>
    </xf>
    <xf numFmtId="41" fontId="14" fillId="0" borderId="0" xfId="0" applyNumberFormat="1" applyFont="1" applyFill="1"/>
    <xf numFmtId="41" fontId="6" fillId="0" borderId="0" xfId="0" applyNumberFormat="1" applyFont="1" applyFill="1" applyAlignment="1">
      <alignment horizontal="right" vertical="center"/>
    </xf>
    <xf numFmtId="164" fontId="6" fillId="0" borderId="0" xfId="1" quotePrefix="1" applyFont="1" applyFill="1" applyAlignment="1">
      <alignment horizontal="centerContinuous"/>
    </xf>
    <xf numFmtId="41" fontId="6" fillId="0" borderId="1" xfId="0" applyNumberFormat="1" applyFont="1" applyFill="1" applyBorder="1" applyAlignment="1">
      <alignment horizontal="center"/>
    </xf>
    <xf numFmtId="41" fontId="6" fillId="0" borderId="0" xfId="1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center" vertical="top"/>
    </xf>
    <xf numFmtId="165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_BS&amp;PLT Q1'2006" xfId="3" xr:uid="{00000000-0005-0000-0000-000003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RF1\2008%20RF1%20Carat\2008%20RF1%20Carat\2008%20RF1%20Regional%20Schedules%20-%20Carat%20Thailand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3\2013%20Monthly%20report\2013%20Monthly%20report_Carat\7_Jul%202013%20Monthly%20pack_Carat\2013%20P6%20Input%20Pack_Carat%20Thailand%20290713_Ta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egis%20Reports\2013\2013%20RF1\2013%20RF1_Carat\version%204%202013RF1_revised%20prip%20fee\2013%20RF1%20Regional%20Schedules%20-%20Carat%20Thailand-Carat%20v5%20(IT)3004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Ori%20Budget\2008%20Ori%20Budget-Carat\2008%20Budget%20Regional%20Schedules%20-v2%20Carat%20Thai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1.%20File%20from%20Server\Aegis%20Report\2007\2007%20Jun\Carat\Monthly%20pack%20Jun%20Actual\2007%20Monthly%20Combined%20Pack%20Jun%20-%20Q2v2%20Carat%20Thaila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7\2007%20RF1\2007%20RF1%20Carat%20Thailand\2007%20RF1%20Regional%20Schedules%20-%20Carat%20Thaila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0\2010%20BCP%20Data%20collection\Working_BPC%20data%20Carat%20&amp;%20Vizeum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vatta01\AppData\Local\Microsoft\Windows\Temporary%20Internet%20Files\Content.Outlook\IJ3IV3GL\June%202013%20FS-Carat%20Thailand%201007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eet\Desktop\sale%20_%20cost%20Sep%2004\MO%20Jul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name list"/>
      <sheetName val="Accrued"/>
      <sheetName val="by supplier"/>
      <sheetName val="by month"/>
      <sheetName val="adjust accrued rebate in Ju"/>
      <sheetName val="Accrued rebate"/>
      <sheetName val="CH3"/>
      <sheetName val="Reckitt"/>
      <sheetName val="MO BDF"/>
      <sheetName val="MO Jul'04"/>
      <sheetName val="post to detail"/>
    </sheetNames>
    <sheetDataSet>
      <sheetData sheetId="0">
        <row r="2">
          <cell r="A2" t="str">
            <v>Choose supplier name:</v>
          </cell>
        </row>
        <row r="3">
          <cell r="A3" t="str">
            <v>24/7 MEDIA ASIA (THAILAND) CO., LTD.</v>
          </cell>
        </row>
        <row r="4">
          <cell r="A4" t="str">
            <v>71 INTERSCAN CO.,LTD.</v>
          </cell>
        </row>
        <row r="5">
          <cell r="A5" t="str">
            <v>96 ADVERTISING</v>
          </cell>
        </row>
        <row r="6">
          <cell r="A6" t="str">
            <v>AC NIELSEN (THAILAND) LTD.</v>
          </cell>
        </row>
        <row r="7">
          <cell r="A7" t="str">
            <v>AJ &amp;J ADVERTISING CO.,LTD.</v>
          </cell>
        </row>
        <row r="8">
          <cell r="A8" t="str">
            <v>A PLUS CONECTION</v>
          </cell>
        </row>
        <row r="9">
          <cell r="A9" t="str">
            <v>A.R. BUSINESS PRESS</v>
          </cell>
        </row>
        <row r="10">
          <cell r="A10" t="str">
            <v>A.R. INFORMATION &amp; PUBLICATION CO., LTD.</v>
          </cell>
        </row>
        <row r="11">
          <cell r="A11" t="str">
            <v>ACCESS AND ASSOCIATED CO.,LTD.</v>
          </cell>
        </row>
        <row r="12">
          <cell r="A12" t="str">
            <v>ACITIVITY CO.,LTD.</v>
          </cell>
        </row>
        <row r="13">
          <cell r="A13" t="str">
            <v>ADRENALINE CO.,LTD.</v>
          </cell>
        </row>
        <row r="14">
          <cell r="A14" t="str">
            <v>ADVANCE PUBLISHING CO., LTD.</v>
          </cell>
        </row>
        <row r="15">
          <cell r="A15" t="str">
            <v>ADVERTISING &amp; MEDIA CONSULTANTS CO.,LTD.</v>
          </cell>
        </row>
        <row r="16">
          <cell r="A16" t="str">
            <v>AMNUAY WEB PRINTING CO.,LTD.</v>
          </cell>
        </row>
        <row r="17">
          <cell r="A17" t="str">
            <v>AMARIN PRINTING &amp; PUBLISHING PUBLIC CO. LTD.</v>
          </cell>
        </row>
        <row r="18">
          <cell r="A18" t="str">
            <v>ARTHIT WIKHRO DAILY CO.,LTD.</v>
          </cell>
        </row>
        <row r="19">
          <cell r="A19" t="str">
            <v>ARCADIA ADVERTISING CO., LTD.</v>
          </cell>
        </row>
        <row r="20">
          <cell r="A20" t="str">
            <v>ASATSU (THAILAND) CO.,LTD.</v>
          </cell>
        </row>
        <row r="21">
          <cell r="A21" t="str">
            <v>ASIA WINNER CO.,LTD.</v>
          </cell>
        </row>
        <row r="22">
          <cell r="A22" t="str">
            <v>A-TEAM SPORT CO., LTD.</v>
          </cell>
        </row>
        <row r="23">
          <cell r="A23" t="str">
            <v>BAKERY MUSIC CO.,LTD.</v>
          </cell>
        </row>
        <row r="24">
          <cell r="A24" t="str">
            <v>BANGKOK BROADCASTING &amp; TELEVISION CO., LTD. (CH.7)</v>
          </cell>
        </row>
        <row r="25">
          <cell r="A25" t="str">
            <v>BANGKOK LIVING DELOPMENT CO.,LTD.</v>
          </cell>
        </row>
        <row r="26">
          <cell r="A26" t="str">
            <v>BANGKOK TRIVISION CO.,LTD.</v>
          </cell>
        </row>
        <row r="27">
          <cell r="A27" t="str">
            <v>BANLUE PUBLICATIONS CO.,LTD.</v>
          </cell>
        </row>
        <row r="28">
          <cell r="A28" t="str">
            <v>BAVON SARN KARNPIM CO., LTD.</v>
          </cell>
        </row>
        <row r="29">
          <cell r="A29" t="str">
            <v>BBTV ASSET MANAGEMENT CO., LTD.</v>
          </cell>
        </row>
        <row r="30">
          <cell r="A30" t="str">
            <v>BBTV EQUITY CO., LTD.</v>
          </cell>
        </row>
        <row r="31">
          <cell r="A31" t="str">
            <v>BBTV SETELVISION CO., LTD.</v>
          </cell>
        </row>
        <row r="32">
          <cell r="A32" t="str">
            <v>BEC WORLD CO., LTD.</v>
          </cell>
        </row>
        <row r="33">
          <cell r="A33" t="str">
            <v>BEC-TERO ENTERTAINMENT CO., LTD.</v>
          </cell>
        </row>
        <row r="34">
          <cell r="A34" t="str">
            <v>BEE AR SOUN SOUN SOUNG</v>
          </cell>
        </row>
        <row r="35">
          <cell r="A35" t="str">
            <v>BELINK MEDIA CO.,LTD.</v>
          </cell>
        </row>
        <row r="36">
          <cell r="A36" t="str">
            <v>BEST AD CORPORATION CO.,LTD.</v>
          </cell>
        </row>
        <row r="37">
          <cell r="A37" t="str">
            <v>BEST VISION CO.,LTD</v>
          </cell>
        </row>
        <row r="38">
          <cell r="A38" t="str">
            <v>BLIMP CO.,LTD.</v>
          </cell>
        </row>
        <row r="39">
          <cell r="A39" t="str">
            <v>BLUE MANGO PUBLISHING CO.,LTD.</v>
          </cell>
        </row>
        <row r="40">
          <cell r="A40" t="str">
            <v>BORN &amp; ASSOCIATED CO., LTD.</v>
          </cell>
        </row>
        <row r="41">
          <cell r="A41" t="str">
            <v>BORN OPERATION CO.,LTD.</v>
          </cell>
        </row>
        <row r="42">
          <cell r="A42" t="str">
            <v>BRANDAGE CO., LTD.</v>
          </cell>
        </row>
        <row r="43">
          <cell r="A43" t="str">
            <v>BROADCAST THAI TELEVISION CO., LTD.</v>
          </cell>
        </row>
        <row r="44">
          <cell r="A44" t="str">
            <v>BROADCASTING NETWORK THAILAND LTD.</v>
          </cell>
        </row>
        <row r="45">
          <cell r="A45" t="str">
            <v>BURAPA TASNA (1999) CO.,LTD.</v>
          </cell>
        </row>
        <row r="46">
          <cell r="A46" t="str">
            <v>BURDA-RIZZOLI (THAILAND) CO.,LTD.</v>
          </cell>
        </row>
        <row r="47">
          <cell r="A47" t="str">
            <v>BUSINESS [THAILAND]</v>
          </cell>
        </row>
        <row r="48">
          <cell r="A48" t="str">
            <v>C.K. MEDIA CO.,LTD.</v>
          </cell>
        </row>
        <row r="49">
          <cell r="A49" t="str">
            <v>CANNA MEDIA</v>
          </cell>
        </row>
        <row r="50">
          <cell r="A50" t="str">
            <v>CENTER POINT NETWORK CO.,LTD.</v>
          </cell>
        </row>
        <row r="51">
          <cell r="A51" t="str">
            <v>CENTRAL DEPARTMENT STORE CO.,LTD.</v>
          </cell>
        </row>
        <row r="52">
          <cell r="A52" t="str">
            <v>CINEPLEX CO.,LTD.</v>
          </cell>
        </row>
        <row r="53">
          <cell r="A53" t="str">
            <v>CHANNEL C CO.,LTD.</v>
          </cell>
        </row>
        <row r="54">
          <cell r="A54" t="str">
            <v>CHIANG MAI DAILY CO.,LTD.</v>
          </cell>
        </row>
        <row r="55">
          <cell r="A55" t="str">
            <v>CHUO SENKO (THAILAND) CO., LTD.</v>
          </cell>
        </row>
        <row r="56">
          <cell r="A56" t="str">
            <v>CLICK ENTERTAINMENT CO.,LTD.</v>
          </cell>
        </row>
        <row r="57">
          <cell r="A57" t="str">
            <v>COMEDY LINE CO., LTD.</v>
          </cell>
        </row>
        <row r="58">
          <cell r="A58" t="str">
            <v>CORPORATION 4D LTD.</v>
          </cell>
        </row>
        <row r="59">
          <cell r="A59" t="str">
            <v>CREATE COMM.CO.,LTD.</v>
          </cell>
        </row>
        <row r="60">
          <cell r="A60" t="str">
            <v>D.M.INTERCOMMUNICATION CO.,LTD.</v>
          </cell>
        </row>
        <row r="61">
          <cell r="A61" t="str">
            <v>DE &amp; M CO.,LTD.</v>
          </cell>
        </row>
        <row r="62">
          <cell r="A62" t="str">
            <v>D.DNA CO.,LTD.</v>
          </cell>
        </row>
        <row r="63">
          <cell r="A63" t="str">
            <v>DAY POETS CO.,LTD.</v>
          </cell>
        </row>
        <row r="64">
          <cell r="A64" t="str">
            <v>DAY AFTER DAY CO.,LTD.</v>
          </cell>
        </row>
        <row r="65">
          <cell r="A65" t="str">
            <v>DEETALK CO.,LTD.</v>
          </cell>
        </row>
        <row r="66">
          <cell r="A66" t="str">
            <v>DENTSU PLUS CO.,LTD.</v>
          </cell>
        </row>
        <row r="67">
          <cell r="A67" t="str">
            <v>DENVER ENTERTAINMENT CO.,LTD.</v>
          </cell>
        </row>
        <row r="68">
          <cell r="A68" t="str">
            <v>DHL INTERNATIONAL (THAILAND) CO., LTD.</v>
          </cell>
        </row>
        <row r="69">
          <cell r="A69" t="str">
            <v>DIRECT MARKETING SERVICE PUBLIC CO., LTD.</v>
          </cell>
        </row>
        <row r="70">
          <cell r="A70" t="str">
            <v>DIRECT TRADING CORPORATION LTD.</v>
          </cell>
        </row>
        <row r="71">
          <cell r="A71" t="str">
            <v>DRAMA PLAN CO.,LTD.</v>
          </cell>
        </row>
        <row r="72">
          <cell r="A72" t="str">
            <v>EASY PUBLISHING CO.,LTD.</v>
          </cell>
        </row>
        <row r="73">
          <cell r="A73" t="str">
            <v>EFF CO.,LTD.</v>
          </cell>
        </row>
        <row r="74">
          <cell r="A74" t="str">
            <v>EGV ENTERTAINMENT PUBLIC CO.,LTD.</v>
          </cell>
        </row>
        <row r="75">
          <cell r="A75" t="str">
            <v>EMMALUTE CO., LTD. (LIPS MAGAZINE)</v>
          </cell>
        </row>
        <row r="76">
          <cell r="A76" t="str">
            <v>ESTIMATE ITV SEMINAR</v>
          </cell>
        </row>
        <row r="77">
          <cell r="A77" t="str">
            <v>EVENING STAR</v>
          </cell>
        </row>
        <row r="78">
          <cell r="A78" t="str">
            <v>EXTREME ADVERTISING CO.,LTD.</v>
          </cell>
        </row>
        <row r="79">
          <cell r="A79" t="str">
            <v>EYE OPENER CO.,LTD.</v>
          </cell>
        </row>
        <row r="80">
          <cell r="A80" t="str">
            <v>FAMILY DIRECT CO.,LTD.</v>
          </cell>
        </row>
        <row r="81">
          <cell r="A81" t="str">
            <v>FCB WORLDWIDE (THAILAND) CO.,LTD.</v>
          </cell>
        </row>
        <row r="82">
          <cell r="A82" t="str">
            <v>FIRM DESIGN &amp; CONSULTANT CO., LTD.</v>
          </cell>
        </row>
        <row r="83">
          <cell r="A83" t="str">
            <v>FIRST CHOICE CO.,LTD.</v>
          </cell>
        </row>
        <row r="84">
          <cell r="A84" t="str">
            <v>FOR MEN CO.,LTD.</v>
          </cell>
        </row>
        <row r="85">
          <cell r="A85" t="str">
            <v>FORTUNE BOARD CO.,LTD.</v>
          </cell>
        </row>
        <row r="86">
          <cell r="A86" t="str">
            <v>FOTO MANAINMENT</v>
          </cell>
        </row>
        <row r="87">
          <cell r="A87" t="str">
            <v>FOUR P MAGAZINE CO.,LTD.</v>
          </cell>
        </row>
        <row r="88">
          <cell r="A88" t="str">
            <v>FUTURE ENTERTAINMENT</v>
          </cell>
        </row>
        <row r="89">
          <cell r="A89" t="str">
            <v>FUTURE PUBLISHING</v>
          </cell>
        </row>
        <row r="90">
          <cell r="A90" t="str">
            <v>GENIUS CREATION CO.,LTD.</v>
          </cell>
        </row>
        <row r="91">
          <cell r="A91" t="str">
            <v>GG NEWS NETWORK CO.,LTD.</v>
          </cell>
        </row>
        <row r="92">
          <cell r="A92" t="str">
            <v>GL ASSETS CO., LTD.</v>
          </cell>
        </row>
        <row r="93">
          <cell r="A93" t="str">
            <v>GM. ENTERPRISE CO., LTD.</v>
          </cell>
        </row>
        <row r="94">
          <cell r="A94" t="str">
            <v>GM.MAG MEDIA CO.,LTD.</v>
          </cell>
        </row>
        <row r="95">
          <cell r="A95" t="str">
            <v>GMM INTER PUBLISHING CO.,LTD.</v>
          </cell>
        </row>
        <row r="96">
          <cell r="A96" t="str">
            <v>GMM MEDIA PUBLIC CO.,LTD.</v>
          </cell>
        </row>
        <row r="97">
          <cell r="A97" t="str">
            <v>GOKE HENG TELEVISON CO.,LTD.</v>
          </cell>
        </row>
        <row r="98">
          <cell r="A98" t="str">
            <v>GRAMMY TELEVISION</v>
          </cell>
        </row>
        <row r="99">
          <cell r="A99" t="str">
            <v>GREAT FORTUNE EQUITY CO., LTD.  (TUN MAHALAB)</v>
          </cell>
        </row>
        <row r="100">
          <cell r="A100" t="str">
            <v>GREAT LUCK EQUITY CO.,LTD.</v>
          </cell>
        </row>
        <row r="101">
          <cell r="A101" t="str">
            <v>GREEN WORLD PUBLICATION CO.,LTD.</v>
          </cell>
        </row>
        <row r="102">
          <cell r="A102" t="str">
            <v>GST WORLD CO.,LTD.</v>
          </cell>
        </row>
        <row r="103">
          <cell r="A103" t="str">
            <v>HACHETTE FILIPACCHI POST CO., LTD.</v>
          </cell>
        </row>
        <row r="104">
          <cell r="A104" t="str">
            <v xml:space="preserve"> HACHETTE FILIPACCHI POST-ACP</v>
          </cell>
        </row>
        <row r="105">
          <cell r="A105" t="str">
            <v>HATTRICK MULTIMEDIA CO.,LTD.</v>
          </cell>
        </row>
        <row r="106">
          <cell r="A106" t="str">
            <v>HARDWARE ZONE (THAILAND) CO.,LTD.</v>
          </cell>
        </row>
        <row r="107">
          <cell r="A107" t="str">
            <v>HAYEMA ENTERTIANMENT CO.,LTD.</v>
          </cell>
        </row>
        <row r="108">
          <cell r="A108" t="str">
            <v>HEALTHY LIFE STYLE CO.,LTD.</v>
          </cell>
        </row>
        <row r="109">
          <cell r="A109" t="str">
            <v>HEALTHCARE PUBLISHING CO.,LTD.</v>
          </cell>
        </row>
        <row r="110">
          <cell r="A110" t="str">
            <v>HEART AT MARKETING CO.,LTD.</v>
          </cell>
        </row>
        <row r="111">
          <cell r="A111" t="str">
            <v>HELLO ANGELS CO.,LTD.</v>
          </cell>
        </row>
        <row r="112">
          <cell r="A112" t="str">
            <v>I.J.SIAM CO.,LTD.</v>
          </cell>
        </row>
        <row r="113">
          <cell r="A113" t="str">
            <v>I.T.WORLD MEDIA CO.,LTD.</v>
          </cell>
        </row>
        <row r="114">
          <cell r="A114" t="str">
            <v>I.N.N.RADIO NEWS CO.,LTD.</v>
          </cell>
        </row>
        <row r="115">
          <cell r="A115" t="str">
            <v>ICARUS CO,. LTD.</v>
          </cell>
        </row>
        <row r="116">
          <cell r="A116" t="str">
            <v>IMAGE PLUS CO.,LTD.</v>
          </cell>
        </row>
        <row r="117">
          <cell r="A117" t="str">
            <v>IMAGE PUBLISHING</v>
          </cell>
        </row>
        <row r="118">
          <cell r="A118" t="str">
            <v>IMAGES FOCUS</v>
          </cell>
        </row>
        <row r="119">
          <cell r="A119" t="str">
            <v>IMPACT MEDIA &amp; MARKETING CO.,LTD.</v>
          </cell>
        </row>
        <row r="120">
          <cell r="A120" t="str">
            <v>INITIATIVE MEDIA LIMITED</v>
          </cell>
        </row>
        <row r="121">
          <cell r="A121" t="str">
            <v>INFORMERCIAL MARK CO., LTD.</v>
          </cell>
        </row>
        <row r="122">
          <cell r="A122" t="str">
            <v>INSPIRE ENTERTAINMENT CO.,LTD.</v>
          </cell>
        </row>
        <row r="123">
          <cell r="A123" t="str">
            <v>INTELLIGENT MULTIMEDIA CO.,LTD.</v>
          </cell>
        </row>
        <row r="124">
          <cell r="A124" t="str">
            <v>INTER-MEDIA CONSULTANT CO.,LTD.</v>
          </cell>
        </row>
        <row r="125">
          <cell r="A125" t="str">
            <v>INTERNATIONAL HERALD TRIBUNE (THAILAND) CO.,LTD.</v>
          </cell>
        </row>
        <row r="126">
          <cell r="A126" t="str">
            <v>I-SPY</v>
          </cell>
        </row>
        <row r="127">
          <cell r="A127" t="str">
            <v>I SQUARE CO.,LTD.</v>
          </cell>
        </row>
        <row r="128">
          <cell r="A128" t="str">
            <v>ITV PUBLIC CO., LTD.</v>
          </cell>
        </row>
        <row r="129">
          <cell r="A129" t="str">
            <v>J.S. 91 CO., LTD.</v>
          </cell>
        </row>
        <row r="130">
          <cell r="A130" t="str">
            <v>J.S.L. CO.,LTD.</v>
          </cell>
        </row>
        <row r="131">
          <cell r="A131" t="str">
            <v>JASS PROMOTION CO., LTD.</v>
          </cell>
        </row>
        <row r="132">
          <cell r="A132" t="str">
            <v>JCDECAUX (THAILAND) CO.,LTD.</v>
          </cell>
        </row>
        <row r="133">
          <cell r="A133" t="str">
            <v>JEWEL CO., LTD.</v>
          </cell>
        </row>
        <row r="134">
          <cell r="A134" t="str">
            <v>JINTAPA INTERNATIONAL CO.,LTD.</v>
          </cell>
        </row>
        <row r="135">
          <cell r="A135" t="str">
            <v>JSP.MEDIA CORPORATION LTD.</v>
          </cell>
        </row>
        <row r="136">
          <cell r="A136" t="str">
            <v>KANOK THARNTIP CO.,LTD.</v>
          </cell>
        </row>
        <row r="137">
          <cell r="A137" t="str">
            <v>KANTANA GROUP CO., LTD.</v>
          </cell>
        </row>
        <row r="138">
          <cell r="A138" t="str">
            <v>KAO SOD CO., LTD.</v>
          </cell>
        </row>
        <row r="139">
          <cell r="A139" t="str">
            <v>KIAT KREERIN PROMOTION</v>
          </cell>
        </row>
        <row r="140">
          <cell r="A140" t="str">
            <v>LASER GRAPHIC 82 CO.,LTD.</v>
          </cell>
        </row>
        <row r="141">
          <cell r="A141" t="str">
            <v>LEADING INTERNATIONAL MEDIA CO., LTD.</v>
          </cell>
        </row>
        <row r="142">
          <cell r="A142" t="str">
            <v>LITTLE ROCK STUDIHOME LTD.,PART.</v>
          </cell>
        </row>
        <row r="143">
          <cell r="A143" t="str">
            <v>LUCK (666) CO.,LTD.</v>
          </cell>
        </row>
        <row r="144">
          <cell r="A144" t="str">
            <v>MACCANN ERICKSON (THAILAND) CO.,LTD.</v>
          </cell>
        </row>
        <row r="145">
          <cell r="A145" t="str">
            <v>MAG WAVE CO., LTD</v>
          </cell>
        </row>
        <row r="146">
          <cell r="A146" t="str">
            <v>MAGIC ADVERTAINMENT CO., LTD.</v>
          </cell>
        </row>
        <row r="147">
          <cell r="A147" t="str">
            <v>MAGIC LAMP CO., LTD</v>
          </cell>
        </row>
        <row r="148">
          <cell r="A148" t="str">
            <v>MAGIC PRODUCTIONS CO.,LTD.</v>
          </cell>
        </row>
        <row r="149">
          <cell r="A149" t="str">
            <v>MAHAKIJ HOLDING CO., LTD.</v>
          </cell>
        </row>
        <row r="150">
          <cell r="A150" t="str">
            <v>MAJOR CINEAD CO.,LTD.</v>
          </cell>
        </row>
        <row r="151">
          <cell r="A151" t="str">
            <v>MAJOR FILM ADVERTISING</v>
          </cell>
        </row>
        <row r="152">
          <cell r="A152" t="str">
            <v>MAN GROUP CO.,LTD.</v>
          </cell>
        </row>
        <row r="153">
          <cell r="A153" t="str">
            <v>MANAGER MEDIA GROUP PUBLIC CO., LTD.</v>
          </cell>
        </row>
        <row r="154">
          <cell r="A154" t="str">
            <v>MARKS ENTERTAINMENT</v>
          </cell>
        </row>
        <row r="155">
          <cell r="A155" t="str">
            <v>MASS COMMUNICATON ORGANIZATION (CH9)</v>
          </cell>
        </row>
        <row r="156">
          <cell r="A156" t="str">
            <v>MASTER &amp; MORE</v>
          </cell>
        </row>
        <row r="157">
          <cell r="A157" t="str">
            <v>MATICHON CO., LTD.</v>
          </cell>
        </row>
        <row r="158">
          <cell r="A158" t="str">
            <v>MATCHING BROADCAST CO.,LTD.</v>
          </cell>
        </row>
        <row r="159">
          <cell r="A159" t="str">
            <v>MAY-MEDIA INTERNATIONAL CO.,LTD.</v>
          </cell>
        </row>
        <row r="160">
          <cell r="A160" t="str">
            <v>MAXIM NETWORK CO.,LTD.</v>
          </cell>
        </row>
        <row r="161">
          <cell r="A161" t="str">
            <v>MBA BROADCAST CORPORATION CO.,LTD.</v>
          </cell>
        </row>
        <row r="162">
          <cell r="A162" t="str">
            <v>MEDIMEDIA (THAILAND) LTD.</v>
          </cell>
        </row>
        <row r="163">
          <cell r="A163" t="str">
            <v>MEDIA ASSOCIATED CO.,LTD.</v>
          </cell>
        </row>
        <row r="164">
          <cell r="A164" t="str">
            <v>MEDIA DYNAMIC CO., LTD.</v>
          </cell>
        </row>
        <row r="165">
          <cell r="A165" t="str">
            <v>MEDI JOURNAL CO.,LTD.</v>
          </cell>
        </row>
        <row r="166">
          <cell r="A166" t="str">
            <v>MEDIA NETWORK</v>
          </cell>
        </row>
        <row r="167">
          <cell r="A167" t="str">
            <v>MEDIA OF MEDIAS</v>
          </cell>
        </row>
        <row r="168">
          <cell r="A168" t="str">
            <v>MEDIA RESPONSE</v>
          </cell>
        </row>
        <row r="169">
          <cell r="A169" t="str">
            <v>MEDIA SHAKER CO.,LTD.</v>
          </cell>
        </row>
        <row r="170">
          <cell r="A170" t="str">
            <v>MEDIA TRANASIA THAILAND LTD.</v>
          </cell>
        </row>
        <row r="171">
          <cell r="A171" t="str">
            <v>MEDIA ZONE CO., LTD.</v>
          </cell>
        </row>
        <row r="172">
          <cell r="A172" t="str">
            <v>MIND SHOW PRODUCTION CO.,LTD.</v>
          </cell>
        </row>
        <row r="173">
          <cell r="A173" t="str">
            <v>MINT ADVERTISING CO.,LTD.</v>
          </cell>
        </row>
        <row r="174">
          <cell r="A174" t="str">
            <v>MIRACLE MEDIA (THAILAND) CO., LTD.</v>
          </cell>
        </row>
        <row r="175">
          <cell r="A175" t="str">
            <v>MODEL NET ASIA CO., LTD.</v>
          </cell>
        </row>
        <row r="176">
          <cell r="A176" t="str">
            <v>MR.RATCHAPHOL BOONLEAD</v>
          </cell>
        </row>
        <row r="177">
          <cell r="A177" t="str">
            <v>MS.SIRIPORN SAROJ</v>
          </cell>
        </row>
        <row r="178">
          <cell r="A178" t="str">
            <v>MULTI SIGN CO.,LTD.</v>
          </cell>
        </row>
        <row r="179">
          <cell r="A179" t="str">
            <v>N&amp;N NICE MEDIA CO.,LTD.</v>
          </cell>
        </row>
        <row r="180">
          <cell r="A180" t="str">
            <v xml:space="preserve">NATION BROADCASTING CORPORATION </v>
          </cell>
        </row>
        <row r="181">
          <cell r="A181" t="str">
            <v>NATION CITY PESS CO.,LTD.</v>
          </cell>
        </row>
        <row r="182">
          <cell r="A182" t="str">
            <v>NATION MULTIMEDIA PUBLIC GROUP CO., LTD.</v>
          </cell>
        </row>
        <row r="183">
          <cell r="A183" t="str">
            <v>NAEW NA NEWSPAPER CO.,LTD.</v>
          </cell>
        </row>
        <row r="184">
          <cell r="A184" t="str">
            <v>NEVERLAND CREATION CO.,LTD.</v>
          </cell>
        </row>
        <row r="185">
          <cell r="A185" t="str">
            <v>NEW WORLD PRODUCTION CO.,LTD.</v>
          </cell>
        </row>
        <row r="186">
          <cell r="A186" t="str">
            <v>NEXT STEP COMPANY LIMITED</v>
          </cell>
        </row>
        <row r="187">
          <cell r="A187" t="str">
            <v>NI.COM CO.,LTD.</v>
          </cell>
        </row>
        <row r="188">
          <cell r="A188" t="str">
            <v>NICELY PAPER DEVELOPMENT CO.,LTD.</v>
          </cell>
        </row>
        <row r="189">
          <cell r="A189" t="str">
            <v>NOTE PUBLISHING CO.,LTD.</v>
          </cell>
        </row>
        <row r="190">
          <cell r="A190" t="str">
            <v>NOPPORN PROMOTION &amp; PICTURE CO.,LTD.</v>
          </cell>
        </row>
        <row r="191">
          <cell r="A191" t="str">
            <v>ONE MIND SEVENGUYS CO.,LTD.</v>
          </cell>
        </row>
        <row r="192">
          <cell r="A192" t="str">
            <v>OCEAN FILM CO.,LTD.</v>
          </cell>
        </row>
        <row r="193">
          <cell r="A193" t="str">
            <v>OPTIMUM MEDIA DIRECTION</v>
          </cell>
        </row>
        <row r="194">
          <cell r="A194" t="str">
            <v>P.A.M. MARKETING CO., LTD.</v>
          </cell>
        </row>
        <row r="195">
          <cell r="A195" t="str">
            <v>P.B.&amp;K. ADVERTISING CO.,LTD.</v>
          </cell>
        </row>
        <row r="196">
          <cell r="A196" t="str">
            <v>P.J. DESIGN CO., LTD.</v>
          </cell>
        </row>
        <row r="197">
          <cell r="A197" t="str">
            <v>P.O.AD &amp; DESIGN CO.,LTD.</v>
          </cell>
        </row>
        <row r="198">
          <cell r="A198" t="str">
            <v>P.O.P.HOUSE CO.,LTD.</v>
          </cell>
        </row>
        <row r="199">
          <cell r="A199" t="str">
            <v>PP POWER PLUS CO.,LTD.</v>
          </cell>
        </row>
        <row r="200">
          <cell r="A200" t="str">
            <v>PACIFIC HEARST</v>
          </cell>
        </row>
        <row r="201">
          <cell r="A201" t="str">
            <v>PACIFIC I.T. CO., LTD.</v>
          </cell>
        </row>
        <row r="202">
          <cell r="A202" t="str">
            <v>PACIFIC INTERCOMMUNICATION CO.,LTD.</v>
          </cell>
        </row>
        <row r="203">
          <cell r="A203" t="str">
            <v>PAH YAI CRATION CO.,LTD.</v>
          </cell>
        </row>
        <row r="204">
          <cell r="A204" t="str">
            <v>PANWIN INTERMEDIA AND PUBLISHING CO., LTD.</v>
          </cell>
        </row>
        <row r="205">
          <cell r="A205" t="str">
            <v>PATCHAKORN CONSULT</v>
          </cell>
        </row>
        <row r="206">
          <cell r="A206" t="str">
            <v>PATTANA</v>
          </cell>
        </row>
        <row r="207">
          <cell r="A207" t="str">
            <v>PENTHAI INK LTD.,PART</v>
          </cell>
        </row>
        <row r="208">
          <cell r="A208" t="str">
            <v>PEN PUBLISIHING CO.,LTD.</v>
          </cell>
        </row>
        <row r="209">
          <cell r="A209" t="str">
            <v>PISUT MANAGEMENT CO., LTD.</v>
          </cell>
        </row>
        <row r="210">
          <cell r="A210" t="str">
            <v>PLAN FOR KIDS CO.,LTD.</v>
          </cell>
        </row>
        <row r="211">
          <cell r="A211" t="str">
            <v>PLAN PUBLISHING CO., LTD.</v>
          </cell>
        </row>
        <row r="212">
          <cell r="A212" t="str">
            <v>PLATINUM CREATION CO.,LTD.</v>
          </cell>
        </row>
        <row r="213">
          <cell r="A213" t="str">
            <v>POEMA CO.,LTD.</v>
          </cell>
        </row>
        <row r="214">
          <cell r="A214" t="str">
            <v>POLY PLUS ENTERTAINMENT CO., LTD.</v>
          </cell>
        </row>
        <row r="215">
          <cell r="A215" t="str">
            <v>POLY PLUS ORGANIZER CO.,LTD</v>
          </cell>
        </row>
        <row r="216">
          <cell r="A216" t="str">
            <v>POWERFUL BRAIN CO.,LTD.</v>
          </cell>
        </row>
        <row r="217">
          <cell r="A217" t="str">
            <v>PRAKIT HOLDING PUBLIC</v>
          </cell>
        </row>
        <row r="218">
          <cell r="A218" t="str">
            <v>PRIEW CO., LTD.</v>
          </cell>
        </row>
        <row r="219">
          <cell r="A219" t="str">
            <v>PUBLICIS (THAILAND) CO.,LTD.</v>
          </cell>
        </row>
        <row r="220">
          <cell r="A220" t="str">
            <v>PUBLIC COMMUNICATION</v>
          </cell>
        </row>
        <row r="221">
          <cell r="A221" t="str">
            <v>PULP MAGAZINE CO.,LTD.</v>
          </cell>
        </row>
        <row r="222">
          <cell r="A222" t="str">
            <v>PURE MEDIA CO., LTD.</v>
          </cell>
        </row>
        <row r="223">
          <cell r="A223" t="str">
            <v>QUEEN'S WAY</v>
          </cell>
        </row>
        <row r="224">
          <cell r="A224" t="str">
            <v>QUEST MEDIA CO.,LTD.</v>
          </cell>
        </row>
        <row r="225">
          <cell r="A225" t="str">
            <v>QUICK PC CO., LTD.</v>
          </cell>
        </row>
        <row r="226">
          <cell r="A226" t="str">
            <v>R B N SIGN CO., LTD.</v>
          </cell>
        </row>
        <row r="227">
          <cell r="A227" t="str">
            <v>R.S. PROMOTION 1992 CO., LTD.</v>
          </cell>
        </row>
        <row r="228">
          <cell r="A228" t="str">
            <v>RADIO &amp; RESEARCH CO., LTD.</v>
          </cell>
        </row>
        <row r="229">
          <cell r="A229" t="str">
            <v>RADIO CONCEPT CO., LTD.</v>
          </cell>
        </row>
        <row r="230">
          <cell r="A230" t="str">
            <v>READER'S DIGEST (T) LTD.</v>
          </cell>
        </row>
        <row r="231">
          <cell r="A231" t="str">
            <v>REMIND</v>
          </cell>
        </row>
        <row r="232">
          <cell r="A232" t="str">
            <v>RICHIE BOSS</v>
          </cell>
        </row>
        <row r="233">
          <cell r="A233" t="str">
            <v>RUNGSIROJVANIT CO., LTD.</v>
          </cell>
        </row>
        <row r="234">
          <cell r="A234" t="str">
            <v>S.B.BROADCASTING MEDIA CO.,LTD.</v>
          </cell>
        </row>
        <row r="235">
          <cell r="A235" t="str">
            <v>S.P.C.PRINTING CO.,LTD.</v>
          </cell>
        </row>
        <row r="236">
          <cell r="A236" t="str">
            <v>S.THANA MEDIA CO.,LTD.</v>
          </cell>
        </row>
        <row r="237">
          <cell r="A237" t="str">
            <v>S.THANA PROMOTION CO.,LTD.</v>
          </cell>
        </row>
        <row r="238">
          <cell r="A238" t="str">
            <v>SAMSEARN CO., LTD.</v>
          </cell>
        </row>
        <row r="239">
          <cell r="A239" t="str">
            <v xml:space="preserve">SANPHASAT PUBLISHING </v>
          </cell>
        </row>
        <row r="240">
          <cell r="A240" t="str">
            <v>SCAN ART CO., LTD</v>
          </cell>
        </row>
        <row r="241">
          <cell r="A241" t="str">
            <v>SCENARIO CO.,LTD.</v>
          </cell>
        </row>
        <row r="242">
          <cell r="A242" t="str">
            <v>SEARCH ENTERTAINMENT</v>
          </cell>
        </row>
        <row r="243">
          <cell r="A243" t="str">
            <v>SE-EDUCATION PUBLIC CO., LTD. (BEST BUY)</v>
          </cell>
        </row>
        <row r="244">
          <cell r="A244" t="str">
            <v>SEVENTEEN PUBLISHING</v>
          </cell>
        </row>
        <row r="245">
          <cell r="A245" t="str">
            <v>S F G CO.,LTD.</v>
          </cell>
        </row>
        <row r="246">
          <cell r="A246" t="str">
            <v>SIAM INTERMULTIMEDIA PUBLIC CO.,LTD.</v>
          </cell>
        </row>
        <row r="247">
          <cell r="A247" t="str">
            <v>SIAM RATH CO., LTD.</v>
          </cell>
        </row>
        <row r="248">
          <cell r="A248" t="str">
            <v>SIAM RUAMJAI CO., LTD.</v>
          </cell>
        </row>
        <row r="249">
          <cell r="A249" t="str">
            <v>SIAM SPORT SYNDICATE PUBLIC CO., LTD.</v>
          </cell>
        </row>
        <row r="250">
          <cell r="A250" t="str">
            <v>SIAM TELE SCENE</v>
          </cell>
        </row>
        <row r="251">
          <cell r="A251" t="str">
            <v>SING PAO</v>
          </cell>
        </row>
        <row r="252">
          <cell r="A252" t="str">
            <v>SILA MEDIA HOUSE CO.,LTD.</v>
          </cell>
        </row>
        <row r="253">
          <cell r="A253" t="str">
            <v>SILVERSCREEN CO.,LTD.</v>
          </cell>
        </row>
        <row r="254">
          <cell r="A254" t="str">
            <v>SI-PHYA PUBLISHING CO., LTD.</v>
          </cell>
        </row>
        <row r="255">
          <cell r="A255" t="str">
            <v>SKY-HIGH NETWORK CO.,LTD.</v>
          </cell>
        </row>
        <row r="256">
          <cell r="A256" t="str">
            <v>SMART RIDERS LTD., PART.</v>
          </cell>
        </row>
        <row r="257">
          <cell r="A257" t="str">
            <v>SPLASH ENTERTAINMENT CO.,LTD.</v>
          </cell>
        </row>
        <row r="258">
          <cell r="A258" t="str">
            <v>SPORTMASTER CO.,LTD.</v>
          </cell>
        </row>
        <row r="259">
          <cell r="A259" t="str">
            <v>SPORT CLUB ADVERTISING PART., LTD.</v>
          </cell>
        </row>
        <row r="260">
          <cell r="A260" t="str">
            <v>SRI SALA CO., LTD.</v>
          </cell>
        </row>
        <row r="261">
          <cell r="A261" t="str">
            <v xml:space="preserve">SRI SIAM PRINTING PRESS </v>
          </cell>
        </row>
        <row r="262">
          <cell r="A262" t="str">
            <v>STAFF-MS.PIYACHAN</v>
          </cell>
        </row>
        <row r="263">
          <cell r="A263" t="str">
            <v>STAR REACHERS GROUP CO.,LTD.</v>
          </cell>
        </row>
        <row r="264">
          <cell r="A264" t="str">
            <v>STARBRIDGE CO.,LTD.</v>
          </cell>
        </row>
        <row r="265">
          <cell r="A265" t="str">
            <v>STRONG HOLD ASSETS CO., LTD.</v>
          </cell>
        </row>
        <row r="266">
          <cell r="A266" t="str">
            <v>SUCCESS ENTERTAINMENT</v>
          </cell>
        </row>
        <row r="267">
          <cell r="A267" t="str">
            <v>SUPERFANTASYGAMES.COM</v>
          </cell>
        </row>
        <row r="268">
          <cell r="A268" t="str">
            <v>SUWAN STUDIO REGISTERED ORDINARY PARTNERSHIP</v>
          </cell>
        </row>
        <row r="269">
          <cell r="A269" t="str">
            <v>T.V. IMAGE CO.,LTD.</v>
          </cell>
        </row>
        <row r="270">
          <cell r="A270" t="str">
            <v>T.V. SCENE</v>
          </cell>
        </row>
        <row r="271">
          <cell r="A271" t="str">
            <v>T.V. FORUM CO.,LTD.</v>
          </cell>
        </row>
        <row r="272">
          <cell r="A272" t="str">
            <v>T.V. SQUARE CO., LTD.</v>
          </cell>
        </row>
        <row r="273">
          <cell r="A273" t="str">
            <v>TEAM ONE PLUS CO., LTD.</v>
          </cell>
        </row>
        <row r="274">
          <cell r="A274" t="str">
            <v>TECHNOLOGY MEDIA CO.,LTD.</v>
          </cell>
        </row>
        <row r="275">
          <cell r="A275" t="str">
            <v>TEENTALK CO., LTD.</v>
          </cell>
        </row>
        <row r="276">
          <cell r="A276" t="str">
            <v>TELEBIZ</v>
          </cell>
        </row>
        <row r="277">
          <cell r="A277" t="str">
            <v>TEN TELEMARKETS CO.,LTD.</v>
          </cell>
        </row>
        <row r="278">
          <cell r="A278" t="str">
            <v>TIME BROADCAST CO.,LTD.</v>
          </cell>
        </row>
        <row r="279">
          <cell r="A279" t="str">
            <v>THAICOON MAGAZINE CO.,LTD.</v>
          </cell>
        </row>
        <row r="280">
          <cell r="A280" t="str">
            <v>THAI ENTERTAINMENT NEWS CO., LTD.</v>
          </cell>
        </row>
        <row r="281">
          <cell r="A281" t="str">
            <v>THAIDAY DOT COM CO.,LTD.</v>
          </cell>
        </row>
        <row r="282">
          <cell r="A282" t="str">
            <v>THAIDRIVER MULTIMEDIA CO.,LTD.</v>
          </cell>
        </row>
        <row r="283">
          <cell r="A283" t="str">
            <v>THAIJOURNAL GROUP CO.,LTD.</v>
          </cell>
        </row>
        <row r="284">
          <cell r="A284" t="str">
            <v>THAIMAG PUBLISHING CO.,LTD.</v>
          </cell>
        </row>
        <row r="285">
          <cell r="A285" t="str">
            <v>THAMMARUAY CO.,LTD.</v>
          </cell>
        </row>
        <row r="286">
          <cell r="A286" t="str">
            <v>THAN SETTAKIJ CO., LTD.</v>
          </cell>
        </row>
        <row r="287">
          <cell r="A287" t="str">
            <v>THANADSRI &amp; SON CONSULTING CO.,LTD.</v>
          </cell>
        </row>
        <row r="288">
          <cell r="A288" t="str">
            <v>THE BANGKOK ENTERTAINMENT CO., LTD. (CH.3)</v>
          </cell>
        </row>
        <row r="289">
          <cell r="A289" t="str">
            <v>THE BANGKOK TELEVISION CO.,LTD.</v>
          </cell>
        </row>
        <row r="290">
          <cell r="A290" t="str">
            <v>THE MEDIA CO.,LTD.</v>
          </cell>
        </row>
        <row r="291">
          <cell r="A291" t="str">
            <v>THE PROPERTY JOURNAL CO.,LTD.</v>
          </cell>
        </row>
        <row r="292">
          <cell r="A292" t="str">
            <v xml:space="preserve">THE POST PUBLISHING CO., LTD. </v>
          </cell>
        </row>
        <row r="293">
          <cell r="A293" t="str">
            <v>THE ASPIRERS GROUP CO.,LTD.</v>
          </cell>
        </row>
        <row r="294">
          <cell r="A294" t="str">
            <v>THINK BIG</v>
          </cell>
        </row>
        <row r="295">
          <cell r="A295" t="str">
            <v>THREE PEOPLE CO., LTD.</v>
          </cell>
        </row>
        <row r="296">
          <cell r="A296" t="str">
            <v>TOP GUN CO., LTD.</v>
          </cell>
        </row>
        <row r="297">
          <cell r="A297" t="str">
            <v>TOP TELEVISION CO.,LTD.</v>
          </cell>
        </row>
        <row r="298">
          <cell r="A298" t="str">
            <v>TOPSPACE.COM CO.,LTD.</v>
          </cell>
        </row>
        <row r="299">
          <cell r="A299" t="str">
            <v>TRAFFIC CORNER PUBLISHING CO.,LTD.</v>
          </cell>
        </row>
        <row r="300">
          <cell r="A300" t="str">
            <v>TRAFFIC CORNER RADIO CO.,LTD.</v>
          </cell>
        </row>
        <row r="301">
          <cell r="A301" t="str">
            <v>TRICEPS CO.,LTD.</v>
          </cell>
        </row>
        <row r="302">
          <cell r="A302" t="str">
            <v>TRINITY RADIO CO., LTD.</v>
          </cell>
        </row>
        <row r="303">
          <cell r="A303" t="str">
            <v>TRIPLE TWO CO., LTD.</v>
          </cell>
        </row>
        <row r="304">
          <cell r="A304" t="str">
            <v>TUN RUNGRUENG CO., LTD.</v>
          </cell>
        </row>
        <row r="305">
          <cell r="A305" t="str">
            <v>TV BURABHA</v>
          </cell>
        </row>
        <row r="306">
          <cell r="A306" t="str">
            <v>TV THUNDER  CO., LTD.</v>
          </cell>
        </row>
        <row r="307">
          <cell r="A307" t="str">
            <v>TWENTY JUNE CO.,LTD.</v>
          </cell>
        </row>
        <row r="308">
          <cell r="A308" t="str">
            <v>TWENTY TWENTY ENTERTAINMENT CO., LTD.</v>
          </cell>
        </row>
        <row r="309">
          <cell r="A309" t="str">
            <v>TWO HANDS CO.,LTD.</v>
          </cell>
        </row>
        <row r="310">
          <cell r="A310" t="str">
            <v>UNION POWER JET CO.,LTD.</v>
          </cell>
        </row>
        <row r="311">
          <cell r="A311" t="str">
            <v>V R 1 RADIO CO.,LTD.</v>
          </cell>
        </row>
        <row r="312">
          <cell r="A312" t="str">
            <v>V.EXCESS CO.,LTD.</v>
          </cell>
        </row>
        <row r="313">
          <cell r="A313" t="str">
            <v>VACHARAPHOL CO., LTD.</v>
          </cell>
        </row>
        <row r="314">
          <cell r="A314" t="str">
            <v>VGI GLOBAL MEDIA</v>
          </cell>
        </row>
        <row r="315">
          <cell r="A315" t="str">
            <v>VICTORIA IMAGE</v>
          </cell>
        </row>
        <row r="316">
          <cell r="A316" t="str">
            <v>VILAI CENTER &amp; SONS CO.,LTD.</v>
          </cell>
        </row>
        <row r="317">
          <cell r="A317" t="str">
            <v xml:space="preserve">VIRGIN BEC-TERO RADIO SERVICES (THAILAND) </v>
          </cell>
        </row>
        <row r="318">
          <cell r="A318" t="str">
            <v>VISES MEDIA</v>
          </cell>
        </row>
        <row r="319">
          <cell r="A319" t="str">
            <v>VISION ZONE CO.,LTD.</v>
          </cell>
        </row>
        <row r="320">
          <cell r="A320" t="str">
            <v>VOGEI BURDA COMMUNICATIONS (THAILAND) CO.,LTD.</v>
          </cell>
        </row>
        <row r="321">
          <cell r="A321" t="str">
            <v>WATCH DOG</v>
          </cell>
        </row>
        <row r="322">
          <cell r="A322" t="str">
            <v>WOMEN PUBLICATION</v>
          </cell>
        </row>
        <row r="323">
          <cell r="A323" t="str">
            <v>WORKPOINT ENTERTAINMENT CO., LTD.</v>
          </cell>
        </row>
        <row r="324">
          <cell r="A324" t="str">
            <v>WORLD BILLBOARD AND ADVERTISING CO.,LTD.</v>
          </cell>
        </row>
        <row r="325">
          <cell r="A325" t="str">
            <v>WORLDWIDE MEDIA</v>
          </cell>
        </row>
        <row r="326">
          <cell r="A326" t="str">
            <v>XACT CO., LTD.</v>
          </cell>
        </row>
        <row r="327">
          <cell r="A327" t="str">
            <v>Y.N.A.CO.,LTD.</v>
          </cell>
        </row>
        <row r="328">
          <cell r="A328" t="str">
            <v>Y.U.MEDIA CO., LTD.</v>
          </cell>
        </row>
        <row r="329">
          <cell r="A329" t="str">
            <v>YANYONT PUBLISHER'S OFFICE CO.,LTD.</v>
          </cell>
        </row>
        <row r="330">
          <cell r="A330" t="str">
            <v>YUMIURI-NATION INFORMATION SERVICE</v>
          </cell>
        </row>
        <row r="331">
          <cell r="A331" t="str">
            <v>YURAKARN</v>
          </cell>
        </row>
        <row r="332">
          <cell r="A332" t="str">
            <v>ZDAUGHTER CO.,LTD.</v>
          </cell>
        </row>
        <row r="333">
          <cell r="A333" t="str">
            <v>ZENITH</v>
          </cell>
        </row>
        <row r="334">
          <cell r="A334" t="str">
            <v>ZING PU (1999)</v>
          </cell>
        </row>
        <row r="335">
          <cell r="A335" t="str">
            <v>คณะบุคคล นิตยสารทัพหลวง</v>
          </cell>
        </row>
        <row r="336">
          <cell r="A336" t="str">
            <v>คณะบุคคลเงินทองไหลมา</v>
          </cell>
        </row>
        <row r="337">
          <cell r="A337" t="str">
            <v>บริษัท บลิส-เทล จำกัด</v>
          </cell>
        </row>
        <row r="338">
          <cell r="A338" t="str">
            <v>บริษัท มาคาน จำกัด</v>
          </cell>
        </row>
        <row r="339">
          <cell r="A339" t="str">
            <v>บริษัท เพชรยินดี บ็อกซิ่ง โปรโมชั่น จำกัด</v>
          </cell>
        </row>
        <row r="340">
          <cell r="A340" t="str">
            <v>……………..</v>
          </cell>
        </row>
        <row r="341">
          <cell r="A341" t="str">
            <v>……………..</v>
          </cell>
        </row>
        <row r="342">
          <cell r="A342" t="str">
            <v>……………..</v>
          </cell>
        </row>
        <row r="343">
          <cell r="A343" t="str">
            <v>……………..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/>
  </sheetPr>
  <dimension ref="A1:J96"/>
  <sheetViews>
    <sheetView showGridLines="0" view="pageBreakPreview" topLeftCell="A56" zoomScaleNormal="100" zoomScaleSheetLayoutView="100" workbookViewId="0">
      <selection activeCell="A106" sqref="A106"/>
    </sheetView>
  </sheetViews>
  <sheetFormatPr defaultColWidth="10.81640625" defaultRowHeight="21.5" x14ac:dyDescent="0.25"/>
  <cols>
    <col min="1" max="1" width="45.81640625" style="195" customWidth="1"/>
    <col min="2" max="2" width="7.26953125" style="206" customWidth="1"/>
    <col min="3" max="3" width="1" style="189" customWidth="1"/>
    <col min="4" max="4" width="13.1796875" style="189" customWidth="1"/>
    <col min="5" max="5" width="1" style="189" customWidth="1"/>
    <col min="6" max="6" width="12.54296875" style="189" customWidth="1"/>
    <col min="7" max="7" width="1" style="189" customWidth="1"/>
    <col min="8" max="8" width="13.1796875" style="189" customWidth="1"/>
    <col min="9" max="9" width="1" style="189" customWidth="1"/>
    <col min="10" max="10" width="12.54296875" style="189" customWidth="1"/>
    <col min="11" max="16384" width="10.81640625" style="189"/>
  </cols>
  <sheetData>
    <row r="1" spans="1:10" s="182" customFormat="1" ht="22.5" customHeight="1" x14ac:dyDescent="0.25">
      <c r="A1" s="268" t="s">
        <v>46</v>
      </c>
      <c r="B1" s="180"/>
      <c r="C1" s="181"/>
      <c r="D1" s="181"/>
      <c r="E1" s="181"/>
      <c r="F1" s="181"/>
      <c r="G1" s="181"/>
      <c r="H1" s="181"/>
      <c r="I1" s="181"/>
      <c r="J1" s="181"/>
    </row>
    <row r="2" spans="1:10" s="182" customFormat="1" ht="22.5" customHeight="1" x14ac:dyDescent="0.25">
      <c r="A2" s="269" t="s">
        <v>0</v>
      </c>
      <c r="B2" s="180"/>
      <c r="C2" s="181"/>
      <c r="D2" s="183"/>
      <c r="E2" s="181"/>
      <c r="F2" s="183"/>
      <c r="G2" s="181"/>
      <c r="H2" s="183"/>
      <c r="I2" s="181"/>
      <c r="J2" s="183"/>
    </row>
    <row r="3" spans="1:10" s="186" customFormat="1" ht="22.5" customHeight="1" x14ac:dyDescent="0.25">
      <c r="A3" s="184"/>
      <c r="B3" s="185"/>
      <c r="C3" s="184"/>
      <c r="D3" s="184"/>
      <c r="E3" s="184"/>
      <c r="F3" s="184"/>
      <c r="G3" s="184"/>
      <c r="H3" s="184"/>
      <c r="I3" s="184"/>
      <c r="J3" s="184"/>
    </row>
    <row r="4" spans="1:10" ht="22.5" customHeight="1" x14ac:dyDescent="0.25">
      <c r="A4" s="187"/>
      <c r="B4" s="180"/>
      <c r="C4" s="181"/>
      <c r="D4" s="292" t="s">
        <v>35</v>
      </c>
      <c r="E4" s="292"/>
      <c r="F4" s="292"/>
      <c r="G4" s="188"/>
      <c r="H4" s="292" t="s">
        <v>36</v>
      </c>
      <c r="I4" s="292"/>
      <c r="J4" s="292"/>
    </row>
    <row r="5" spans="1:10" ht="22.5" customHeight="1" x14ac:dyDescent="0.25">
      <c r="A5" s="187"/>
      <c r="B5" s="180"/>
      <c r="C5" s="181"/>
      <c r="D5" s="190" t="s">
        <v>130</v>
      </c>
      <c r="E5" s="270"/>
      <c r="F5" s="190" t="s">
        <v>47</v>
      </c>
      <c r="G5" s="267"/>
      <c r="H5" s="190" t="s">
        <v>130</v>
      </c>
      <c r="I5" s="200"/>
      <c r="J5" s="190" t="s">
        <v>47</v>
      </c>
    </row>
    <row r="6" spans="1:10" ht="22.5" customHeight="1" x14ac:dyDescent="0.25">
      <c r="A6" s="185" t="s">
        <v>2</v>
      </c>
      <c r="B6" s="264" t="s">
        <v>1</v>
      </c>
      <c r="C6" s="191"/>
      <c r="D6" s="194">
        <v>2564</v>
      </c>
      <c r="E6" s="271"/>
      <c r="F6" s="194">
        <v>2563</v>
      </c>
      <c r="G6" s="191"/>
      <c r="H6" s="194">
        <v>2564</v>
      </c>
      <c r="I6" s="271"/>
      <c r="J6" s="194">
        <v>2563</v>
      </c>
    </row>
    <row r="7" spans="1:10" ht="22.5" customHeight="1" x14ac:dyDescent="0.25">
      <c r="A7" s="185"/>
      <c r="B7" s="264"/>
      <c r="C7" s="191"/>
      <c r="D7" s="194" t="s">
        <v>52</v>
      </c>
      <c r="E7" s="271"/>
      <c r="F7" s="194"/>
      <c r="G7" s="191"/>
      <c r="H7" s="194" t="s">
        <v>52</v>
      </c>
      <c r="I7" s="271"/>
      <c r="J7" s="194"/>
    </row>
    <row r="8" spans="1:10" ht="22.5" customHeight="1" x14ac:dyDescent="0.25">
      <c r="B8" s="264"/>
      <c r="C8" s="191"/>
      <c r="D8" s="293" t="s">
        <v>93</v>
      </c>
      <c r="E8" s="293"/>
      <c r="F8" s="293"/>
      <c r="G8" s="293"/>
      <c r="H8" s="293"/>
      <c r="I8" s="293"/>
      <c r="J8" s="293"/>
    </row>
    <row r="9" spans="1:10" ht="22.5" customHeight="1" x14ac:dyDescent="0.25">
      <c r="A9" s="185" t="s">
        <v>3</v>
      </c>
      <c r="B9" s="264"/>
    </row>
    <row r="10" spans="1:10" ht="22.5" customHeight="1" x14ac:dyDescent="0.25">
      <c r="A10" s="195" t="s">
        <v>4</v>
      </c>
      <c r="B10" s="264"/>
      <c r="D10" s="196">
        <v>674805</v>
      </c>
      <c r="E10" s="196"/>
      <c r="F10" s="196">
        <v>762556</v>
      </c>
      <c r="H10" s="196">
        <v>402951</v>
      </c>
      <c r="I10" s="196"/>
      <c r="J10" s="196">
        <v>529055</v>
      </c>
    </row>
    <row r="11" spans="1:10" ht="22.5" customHeight="1" x14ac:dyDescent="0.25">
      <c r="A11" s="197" t="s">
        <v>154</v>
      </c>
      <c r="B11" s="264">
        <v>6</v>
      </c>
      <c r="D11" s="196">
        <f>317194+1</f>
        <v>317195</v>
      </c>
      <c r="E11" s="196"/>
      <c r="F11" s="196">
        <v>359466</v>
      </c>
      <c r="H11" s="196">
        <v>289711</v>
      </c>
      <c r="I11" s="196"/>
      <c r="J11" s="196">
        <v>268880</v>
      </c>
    </row>
    <row r="12" spans="1:10" ht="22.5" customHeight="1" x14ac:dyDescent="0.25">
      <c r="A12" s="197" t="s">
        <v>134</v>
      </c>
      <c r="B12" s="264">
        <v>5</v>
      </c>
      <c r="D12" s="196">
        <v>0</v>
      </c>
      <c r="E12" s="196"/>
      <c r="F12" s="196">
        <v>0</v>
      </c>
      <c r="H12" s="196">
        <v>230000</v>
      </c>
      <c r="I12" s="196"/>
      <c r="J12" s="196">
        <v>230000</v>
      </c>
    </row>
    <row r="13" spans="1:10" ht="22.5" customHeight="1" x14ac:dyDescent="0.25">
      <c r="A13" s="197" t="s">
        <v>31</v>
      </c>
      <c r="B13" s="264"/>
      <c r="D13" s="196">
        <v>397909</v>
      </c>
      <c r="E13" s="196"/>
      <c r="F13" s="196">
        <v>361408</v>
      </c>
      <c r="H13" s="196">
        <v>67068</v>
      </c>
      <c r="I13" s="196"/>
      <c r="J13" s="196">
        <v>71781</v>
      </c>
    </row>
    <row r="14" spans="1:10" ht="22.5" customHeight="1" x14ac:dyDescent="0.25">
      <c r="A14" s="197" t="s">
        <v>155</v>
      </c>
      <c r="B14" s="264">
        <v>12</v>
      </c>
      <c r="D14" s="196">
        <v>2785921</v>
      </c>
      <c r="E14" s="196"/>
      <c r="F14" s="196">
        <v>2830008</v>
      </c>
      <c r="H14" s="196">
        <v>2785921</v>
      </c>
      <c r="I14" s="196"/>
      <c r="J14" s="196">
        <v>2830008</v>
      </c>
    </row>
    <row r="15" spans="1:10" ht="22.5" customHeight="1" x14ac:dyDescent="0.25">
      <c r="A15" s="195" t="s">
        <v>5</v>
      </c>
      <c r="B15" s="264"/>
      <c r="D15" s="196">
        <v>3136</v>
      </c>
      <c r="E15" s="196"/>
      <c r="F15" s="196">
        <f>6555</f>
        <v>6555</v>
      </c>
      <c r="H15" s="196">
        <v>1665</v>
      </c>
      <c r="I15" s="196"/>
      <c r="J15" s="196">
        <v>1089</v>
      </c>
    </row>
    <row r="16" spans="1:10" ht="22.5" customHeight="1" x14ac:dyDescent="0.25">
      <c r="A16" s="184" t="s">
        <v>6</v>
      </c>
      <c r="B16" s="264"/>
      <c r="D16" s="198">
        <f>SUM(D10:D15)</f>
        <v>4178966</v>
      </c>
      <c r="E16" s="199"/>
      <c r="F16" s="198">
        <f>SUM(F10:F15)</f>
        <v>4319993</v>
      </c>
      <c r="G16" s="200"/>
      <c r="H16" s="198">
        <f>SUM(H10:H15)</f>
        <v>3777316</v>
      </c>
      <c r="I16" s="199"/>
      <c r="J16" s="198">
        <f>SUM(J10:J15)</f>
        <v>3930813</v>
      </c>
    </row>
    <row r="17" spans="1:10" ht="22.5" customHeight="1" x14ac:dyDescent="0.25">
      <c r="A17" s="184"/>
      <c r="B17" s="264"/>
      <c r="D17" s="196"/>
      <c r="E17" s="196"/>
      <c r="F17" s="196"/>
      <c r="H17" s="196"/>
      <c r="I17" s="196"/>
      <c r="J17" s="196"/>
    </row>
    <row r="18" spans="1:10" ht="22.5" customHeight="1" x14ac:dyDescent="0.25">
      <c r="A18" s="185" t="s">
        <v>7</v>
      </c>
      <c r="B18" s="264"/>
      <c r="D18" s="196"/>
      <c r="E18" s="196"/>
      <c r="F18" s="196"/>
      <c r="H18" s="196"/>
      <c r="I18" s="196"/>
      <c r="J18" s="196"/>
    </row>
    <row r="19" spans="1:10" ht="22.5" customHeight="1" x14ac:dyDescent="0.25">
      <c r="A19" s="195" t="s">
        <v>8</v>
      </c>
      <c r="B19" s="264">
        <v>7</v>
      </c>
      <c r="D19" s="196">
        <v>0</v>
      </c>
      <c r="E19" s="196"/>
      <c r="F19" s="196">
        <v>0</v>
      </c>
      <c r="H19" s="196">
        <v>1097760</v>
      </c>
      <c r="I19" s="196"/>
      <c r="J19" s="196">
        <v>936160</v>
      </c>
    </row>
    <row r="20" spans="1:10" ht="22.5" customHeight="1" x14ac:dyDescent="0.25">
      <c r="A20" s="195" t="s">
        <v>174</v>
      </c>
      <c r="B20" s="264">
        <v>8</v>
      </c>
      <c r="D20" s="196">
        <v>78556</v>
      </c>
      <c r="E20" s="196"/>
      <c r="F20" s="196">
        <v>78970</v>
      </c>
      <c r="H20" s="196">
        <v>0</v>
      </c>
      <c r="I20" s="196"/>
      <c r="J20" s="196">
        <v>0</v>
      </c>
    </row>
    <row r="21" spans="1:10" ht="22.5" customHeight="1" x14ac:dyDescent="0.25">
      <c r="A21" s="197" t="s">
        <v>32</v>
      </c>
      <c r="B21" s="264">
        <v>9</v>
      </c>
      <c r="D21" s="196">
        <v>237305</v>
      </c>
      <c r="E21" s="196"/>
      <c r="F21" s="196">
        <v>251587</v>
      </c>
      <c r="G21" s="201"/>
      <c r="H21" s="196">
        <v>214248</v>
      </c>
      <c r="I21" s="196"/>
      <c r="J21" s="196">
        <v>227078</v>
      </c>
    </row>
    <row r="22" spans="1:10" ht="22.5" customHeight="1" x14ac:dyDescent="0.25">
      <c r="A22" s="197" t="s">
        <v>156</v>
      </c>
      <c r="B22" s="264"/>
      <c r="D22" s="196">
        <v>47310</v>
      </c>
      <c r="E22" s="196"/>
      <c r="F22" s="196">
        <v>59037</v>
      </c>
      <c r="G22" s="201"/>
      <c r="H22" s="196">
        <v>5323</v>
      </c>
      <c r="I22" s="196"/>
      <c r="J22" s="196">
        <v>7804</v>
      </c>
    </row>
    <row r="23" spans="1:10" ht="22.5" customHeight="1" x14ac:dyDescent="0.25">
      <c r="A23" s="197" t="s">
        <v>157</v>
      </c>
      <c r="B23" s="264"/>
      <c r="D23" s="196">
        <v>170900</v>
      </c>
      <c r="E23" s="196"/>
      <c r="F23" s="196">
        <v>170900</v>
      </c>
      <c r="G23" s="201"/>
      <c r="H23" s="196">
        <v>0</v>
      </c>
      <c r="I23" s="196"/>
      <c r="J23" s="196">
        <v>0</v>
      </c>
    </row>
    <row r="24" spans="1:10" ht="22.5" customHeight="1" x14ac:dyDescent="0.25">
      <c r="A24" s="202" t="s">
        <v>158</v>
      </c>
      <c r="B24" s="264"/>
      <c r="D24" s="196">
        <v>419240</v>
      </c>
      <c r="E24" s="196"/>
      <c r="F24" s="196">
        <v>426098</v>
      </c>
      <c r="G24" s="201"/>
      <c r="H24" s="196">
        <v>10440</v>
      </c>
      <c r="I24" s="196"/>
      <c r="J24" s="196">
        <v>11738</v>
      </c>
    </row>
    <row r="25" spans="1:10" ht="22.5" customHeight="1" x14ac:dyDescent="0.25">
      <c r="A25" s="195" t="s">
        <v>159</v>
      </c>
      <c r="B25" s="264"/>
      <c r="D25" s="272">
        <v>20473</v>
      </c>
      <c r="E25" s="196"/>
      <c r="F25" s="272">
        <v>20473</v>
      </c>
      <c r="G25" s="201"/>
      <c r="H25" s="272">
        <v>20273</v>
      </c>
      <c r="I25" s="196"/>
      <c r="J25" s="196">
        <v>20273</v>
      </c>
    </row>
    <row r="26" spans="1:10" ht="22.5" customHeight="1" x14ac:dyDescent="0.25">
      <c r="A26" s="202" t="s">
        <v>34</v>
      </c>
      <c r="B26" s="264"/>
      <c r="D26" s="287">
        <v>41275</v>
      </c>
      <c r="E26" s="196"/>
      <c r="F26" s="196">
        <v>40245</v>
      </c>
      <c r="G26" s="201"/>
      <c r="H26" s="196">
        <v>0</v>
      </c>
      <c r="I26" s="196"/>
      <c r="J26" s="196">
        <v>0</v>
      </c>
    </row>
    <row r="27" spans="1:10" ht="22.5" customHeight="1" x14ac:dyDescent="0.25">
      <c r="A27" s="195" t="s">
        <v>41</v>
      </c>
      <c r="B27" s="264"/>
      <c r="D27" s="203">
        <v>5192</v>
      </c>
      <c r="E27" s="196"/>
      <c r="F27" s="203">
        <v>5240</v>
      </c>
      <c r="G27" s="201"/>
      <c r="H27" s="203">
        <v>504</v>
      </c>
      <c r="I27" s="196"/>
      <c r="J27" s="203">
        <v>504</v>
      </c>
    </row>
    <row r="28" spans="1:10" s="200" customFormat="1" ht="22.5" customHeight="1" x14ac:dyDescent="0.25">
      <c r="A28" s="184" t="s">
        <v>9</v>
      </c>
      <c r="B28" s="204"/>
      <c r="D28" s="198">
        <f>SUM(D19:D27)</f>
        <v>1020251</v>
      </c>
      <c r="E28" s="199"/>
      <c r="F28" s="198">
        <f>SUM(F19:F27)</f>
        <v>1052550</v>
      </c>
      <c r="H28" s="198">
        <f>SUM(H19:H27)</f>
        <v>1348548</v>
      </c>
      <c r="I28" s="199"/>
      <c r="J28" s="198">
        <f>SUM(J19:J27)</f>
        <v>1203557</v>
      </c>
    </row>
    <row r="29" spans="1:10" s="200" customFormat="1" ht="22.5" customHeight="1" x14ac:dyDescent="0.25">
      <c r="A29" s="184"/>
      <c r="B29" s="204"/>
      <c r="D29" s="199"/>
      <c r="E29" s="199"/>
      <c r="F29" s="199"/>
      <c r="H29" s="199"/>
      <c r="I29" s="199"/>
      <c r="J29" s="199"/>
    </row>
    <row r="30" spans="1:10" s="200" customFormat="1" ht="22.5" customHeight="1" thickBot="1" x14ac:dyDescent="0.3">
      <c r="A30" s="184" t="s">
        <v>10</v>
      </c>
      <c r="B30" s="185"/>
      <c r="D30" s="205">
        <f>SUM(D28,D16)</f>
        <v>5199217</v>
      </c>
      <c r="E30" s="199"/>
      <c r="F30" s="205">
        <f>SUM(F28,F16)</f>
        <v>5372543</v>
      </c>
      <c r="H30" s="205">
        <f>SUM(H28,H16)</f>
        <v>5125864</v>
      </c>
      <c r="I30" s="199"/>
      <c r="J30" s="205">
        <f>SUM(J28,J16)</f>
        <v>5134370</v>
      </c>
    </row>
    <row r="31" spans="1:10" ht="22.5" customHeight="1" thickTop="1" x14ac:dyDescent="0.25">
      <c r="A31" s="195" t="s">
        <v>48</v>
      </c>
    </row>
    <row r="32" spans="1:10" s="182" customFormat="1" ht="22.5" customHeight="1" x14ac:dyDescent="0.25">
      <c r="A32" s="268" t="s">
        <v>46</v>
      </c>
      <c r="B32" s="180"/>
      <c r="C32" s="181"/>
      <c r="D32" s="181"/>
      <c r="E32" s="181"/>
      <c r="F32" s="181"/>
      <c r="G32" s="181"/>
      <c r="H32" s="181"/>
      <c r="I32" s="181"/>
      <c r="J32" s="181"/>
    </row>
    <row r="33" spans="1:10" s="182" customFormat="1" ht="22.5" customHeight="1" x14ac:dyDescent="0.25">
      <c r="A33" s="269" t="s">
        <v>0</v>
      </c>
      <c r="B33" s="180"/>
      <c r="C33" s="181"/>
      <c r="D33" s="183"/>
      <c r="E33" s="181"/>
      <c r="F33" s="183"/>
      <c r="G33" s="181"/>
      <c r="H33" s="183"/>
      <c r="I33" s="181"/>
      <c r="J33" s="183"/>
    </row>
    <row r="34" spans="1:10" s="186" customFormat="1" ht="22.5" customHeight="1" x14ac:dyDescent="0.25">
      <c r="A34" s="184"/>
      <c r="B34" s="185"/>
      <c r="C34" s="184"/>
      <c r="D34" s="184"/>
      <c r="E34" s="184"/>
      <c r="F34" s="184"/>
      <c r="G34" s="184"/>
      <c r="H34" s="184"/>
      <c r="I34" s="184"/>
      <c r="J34" s="184"/>
    </row>
    <row r="35" spans="1:10" ht="22.5" customHeight="1" x14ac:dyDescent="0.25">
      <c r="A35" s="187"/>
      <c r="B35" s="180"/>
      <c r="C35" s="181"/>
      <c r="D35" s="292" t="s">
        <v>35</v>
      </c>
      <c r="E35" s="292"/>
      <c r="F35" s="292"/>
      <c r="G35" s="188"/>
      <c r="H35" s="292" t="s">
        <v>36</v>
      </c>
      <c r="I35" s="292"/>
      <c r="J35" s="292"/>
    </row>
    <row r="36" spans="1:10" ht="22.5" customHeight="1" x14ac:dyDescent="0.25">
      <c r="B36" s="180"/>
      <c r="C36" s="181"/>
      <c r="D36" s="190" t="s">
        <v>130</v>
      </c>
      <c r="E36" s="270"/>
      <c r="F36" s="190" t="s">
        <v>47</v>
      </c>
      <c r="G36" s="267"/>
      <c r="H36" s="190" t="s">
        <v>130</v>
      </c>
      <c r="I36" s="200"/>
      <c r="J36" s="190" t="s">
        <v>47</v>
      </c>
    </row>
    <row r="37" spans="1:10" ht="22.5" customHeight="1" x14ac:dyDescent="0.25">
      <c r="A37" s="184" t="s">
        <v>11</v>
      </c>
      <c r="B37" s="264"/>
      <c r="C37" s="191"/>
      <c r="D37" s="194">
        <v>2564</v>
      </c>
      <c r="E37" s="271"/>
      <c r="F37" s="194">
        <v>2563</v>
      </c>
      <c r="G37" s="191"/>
      <c r="H37" s="194">
        <v>2564</v>
      </c>
      <c r="I37" s="271"/>
      <c r="J37" s="194">
        <v>2563</v>
      </c>
    </row>
    <row r="38" spans="1:10" ht="22.5" customHeight="1" x14ac:dyDescent="0.25">
      <c r="A38" s="184"/>
      <c r="B38" s="264"/>
      <c r="C38" s="191"/>
      <c r="D38" s="194" t="s">
        <v>52</v>
      </c>
      <c r="E38" s="271"/>
      <c r="F38" s="194"/>
      <c r="G38" s="191"/>
      <c r="H38" s="194" t="s">
        <v>52</v>
      </c>
      <c r="I38" s="271"/>
      <c r="J38" s="194"/>
    </row>
    <row r="39" spans="1:10" ht="22.5" customHeight="1" x14ac:dyDescent="0.25">
      <c r="B39" s="264"/>
      <c r="C39" s="191"/>
      <c r="D39" s="293" t="s">
        <v>93</v>
      </c>
      <c r="E39" s="293"/>
      <c r="F39" s="293"/>
      <c r="G39" s="293"/>
      <c r="H39" s="293"/>
      <c r="I39" s="293"/>
      <c r="J39" s="293"/>
    </row>
    <row r="40" spans="1:10" ht="22.5" customHeight="1" x14ac:dyDescent="0.25">
      <c r="A40" s="185" t="s">
        <v>12</v>
      </c>
    </row>
    <row r="41" spans="1:10" ht="22.5" customHeight="1" x14ac:dyDescent="0.25">
      <c r="A41" s="197" t="s">
        <v>160</v>
      </c>
      <c r="D41" s="189">
        <v>7138</v>
      </c>
      <c r="F41" s="196">
        <v>0</v>
      </c>
      <c r="H41" s="196">
        <v>0</v>
      </c>
      <c r="J41" s="196">
        <v>0</v>
      </c>
    </row>
    <row r="42" spans="1:10" ht="22.5" customHeight="1" x14ac:dyDescent="0.25">
      <c r="A42" s="197" t="s">
        <v>161</v>
      </c>
      <c r="B42" s="264"/>
      <c r="D42" s="196">
        <v>242931</v>
      </c>
      <c r="E42" s="196"/>
      <c r="F42" s="196">
        <v>260899</v>
      </c>
      <c r="H42" s="196">
        <v>65024</v>
      </c>
      <c r="I42" s="196"/>
      <c r="J42" s="196">
        <v>72503</v>
      </c>
    </row>
    <row r="43" spans="1:10" ht="22.5" customHeight="1" x14ac:dyDescent="0.25">
      <c r="A43" s="197" t="s">
        <v>162</v>
      </c>
      <c r="B43" s="264"/>
      <c r="D43" s="196">
        <v>18898</v>
      </c>
      <c r="E43" s="196"/>
      <c r="F43" s="196">
        <v>21283</v>
      </c>
      <c r="H43" s="196">
        <v>5048</v>
      </c>
      <c r="I43" s="196"/>
      <c r="J43" s="196">
        <v>3941</v>
      </c>
    </row>
    <row r="44" spans="1:10" ht="22.5" customHeight="1" x14ac:dyDescent="0.25">
      <c r="A44" s="202" t="s">
        <v>163</v>
      </c>
      <c r="B44" s="264"/>
      <c r="D44" s="196">
        <v>29000</v>
      </c>
      <c r="E44" s="196"/>
      <c r="F44" s="196">
        <v>7586</v>
      </c>
      <c r="H44" s="196">
        <v>19559</v>
      </c>
      <c r="I44" s="196"/>
      <c r="J44" s="196">
        <v>0</v>
      </c>
    </row>
    <row r="45" spans="1:10" ht="22.5" customHeight="1" x14ac:dyDescent="0.25">
      <c r="A45" s="195" t="s">
        <v>13</v>
      </c>
      <c r="B45" s="264"/>
      <c r="D45" s="196">
        <v>7042</v>
      </c>
      <c r="E45" s="196"/>
      <c r="F45" s="196">
        <v>7173</v>
      </c>
      <c r="H45" s="196">
        <v>1092</v>
      </c>
      <c r="I45" s="196"/>
      <c r="J45" s="196">
        <v>1314</v>
      </c>
    </row>
    <row r="46" spans="1:10" ht="22.5" customHeight="1" x14ac:dyDescent="0.25">
      <c r="A46" s="184" t="s">
        <v>14</v>
      </c>
      <c r="B46" s="264"/>
      <c r="D46" s="198">
        <f>SUM(D41:D45)</f>
        <v>305009</v>
      </c>
      <c r="E46" s="199"/>
      <c r="F46" s="198">
        <f>SUM(F41:F45)</f>
        <v>296941</v>
      </c>
      <c r="G46" s="200"/>
      <c r="H46" s="198">
        <f>SUM(H41:H45)</f>
        <v>90723</v>
      </c>
      <c r="I46" s="199"/>
      <c r="J46" s="198">
        <f>SUM(J41:J45)</f>
        <v>77758</v>
      </c>
    </row>
    <row r="47" spans="1:10" ht="22.5" customHeight="1" x14ac:dyDescent="0.25">
      <c r="A47" s="184"/>
      <c r="B47" s="264"/>
      <c r="D47" s="196"/>
      <c r="E47" s="196"/>
      <c r="F47" s="196"/>
      <c r="H47" s="196"/>
      <c r="I47" s="196"/>
      <c r="J47" s="196"/>
    </row>
    <row r="48" spans="1:10" ht="22.5" customHeight="1" x14ac:dyDescent="0.25">
      <c r="A48" s="185" t="s">
        <v>15</v>
      </c>
      <c r="B48" s="264"/>
      <c r="D48" s="196"/>
      <c r="E48" s="196"/>
      <c r="F48" s="196"/>
      <c r="H48" s="196"/>
      <c r="I48" s="196"/>
      <c r="J48" s="196"/>
    </row>
    <row r="49" spans="1:10" ht="22.5" hidden="1" customHeight="1" x14ac:dyDescent="0.25">
      <c r="A49" s="197" t="s">
        <v>202</v>
      </c>
      <c r="B49" s="264"/>
      <c r="D49" s="196">
        <v>0</v>
      </c>
      <c r="E49" s="196"/>
      <c r="F49" s="196">
        <v>0</v>
      </c>
      <c r="H49" s="196">
        <v>0</v>
      </c>
      <c r="I49" s="196"/>
      <c r="J49" s="196">
        <v>0</v>
      </c>
    </row>
    <row r="50" spans="1:10" ht="22.5" customHeight="1" x14ac:dyDescent="0.25">
      <c r="A50" s="195" t="s">
        <v>203</v>
      </c>
      <c r="B50" s="264"/>
      <c r="D50" s="196">
        <v>30355</v>
      </c>
      <c r="E50" s="196"/>
      <c r="F50" s="196">
        <v>39555</v>
      </c>
      <c r="H50" s="196">
        <v>1267</v>
      </c>
      <c r="I50" s="196"/>
      <c r="J50" s="196">
        <v>4392</v>
      </c>
    </row>
    <row r="51" spans="1:10" ht="22.5" customHeight="1" x14ac:dyDescent="0.25">
      <c r="A51" s="195" t="s">
        <v>164</v>
      </c>
      <c r="B51" s="264"/>
      <c r="D51" s="196">
        <v>0</v>
      </c>
      <c r="E51" s="196"/>
      <c r="F51" s="196">
        <v>29115</v>
      </c>
      <c r="H51" s="196">
        <v>0</v>
      </c>
      <c r="I51" s="196"/>
      <c r="J51" s="196">
        <v>29115</v>
      </c>
    </row>
    <row r="52" spans="1:10" ht="22.5" customHeight="1" x14ac:dyDescent="0.25">
      <c r="A52" s="202" t="s">
        <v>165</v>
      </c>
      <c r="B52" s="264"/>
      <c r="D52" s="287">
        <v>91948</v>
      </c>
      <c r="E52" s="196"/>
      <c r="F52" s="196">
        <v>79668</v>
      </c>
      <c r="H52" s="196">
        <v>62652</v>
      </c>
      <c r="I52" s="196"/>
      <c r="J52" s="196">
        <v>51726</v>
      </c>
    </row>
    <row r="53" spans="1:10" ht="22.5" customHeight="1" x14ac:dyDescent="0.25">
      <c r="A53" s="195" t="s">
        <v>166</v>
      </c>
      <c r="B53" s="264"/>
      <c r="D53" s="196">
        <v>35134</v>
      </c>
      <c r="E53" s="196"/>
      <c r="F53" s="196">
        <v>34773</v>
      </c>
      <c r="H53" s="196">
        <v>4179</v>
      </c>
      <c r="I53" s="196"/>
      <c r="J53" s="196">
        <v>3416</v>
      </c>
    </row>
    <row r="54" spans="1:10" ht="22.5" customHeight="1" x14ac:dyDescent="0.25">
      <c r="A54" s="184" t="s">
        <v>16</v>
      </c>
      <c r="B54" s="264"/>
      <c r="D54" s="198">
        <f>SUM(D50:D53)</f>
        <v>157437</v>
      </c>
      <c r="E54" s="199"/>
      <c r="F54" s="198">
        <f>SUM(F50:F53)</f>
        <v>183111</v>
      </c>
      <c r="G54" s="200"/>
      <c r="H54" s="198">
        <f>SUM(H50:H53)</f>
        <v>68098</v>
      </c>
      <c r="I54" s="199"/>
      <c r="J54" s="198">
        <f>SUM(J50:J53)</f>
        <v>88649</v>
      </c>
    </row>
    <row r="55" spans="1:10" ht="22.5" customHeight="1" x14ac:dyDescent="0.25">
      <c r="A55" s="184"/>
      <c r="B55" s="264"/>
      <c r="D55" s="199"/>
      <c r="E55" s="199"/>
      <c r="F55" s="199"/>
      <c r="G55" s="200"/>
      <c r="H55" s="199"/>
      <c r="I55" s="199"/>
      <c r="J55" s="199"/>
    </row>
    <row r="56" spans="1:10" ht="22.5" customHeight="1" x14ac:dyDescent="0.25">
      <c r="A56" s="184" t="s">
        <v>17</v>
      </c>
      <c r="B56" s="264"/>
      <c r="D56" s="213">
        <f>SUM(D54,D46)</f>
        <v>462446</v>
      </c>
      <c r="E56" s="199"/>
      <c r="F56" s="213">
        <f>SUM(F54,F46)</f>
        <v>480052</v>
      </c>
      <c r="G56" s="200"/>
      <c r="H56" s="213">
        <f>SUM(H54,H46)</f>
        <v>158821</v>
      </c>
      <c r="I56" s="199"/>
      <c r="J56" s="213">
        <f>SUM(J54,J46)</f>
        <v>166407</v>
      </c>
    </row>
    <row r="57" spans="1:10" ht="22.5" customHeight="1" x14ac:dyDescent="0.25">
      <c r="A57" s="195" t="s">
        <v>48</v>
      </c>
      <c r="B57" s="264"/>
      <c r="D57" s="209"/>
      <c r="E57" s="196"/>
      <c r="F57" s="209"/>
      <c r="H57" s="209"/>
      <c r="I57" s="196"/>
      <c r="J57" s="209"/>
    </row>
    <row r="58" spans="1:10" s="182" customFormat="1" ht="22.5" customHeight="1" x14ac:dyDescent="0.25">
      <c r="A58" s="268" t="s">
        <v>46</v>
      </c>
      <c r="B58" s="180"/>
      <c r="C58" s="181"/>
      <c r="D58" s="181"/>
      <c r="E58" s="181"/>
      <c r="F58" s="181"/>
      <c r="G58" s="181"/>
      <c r="H58" s="181"/>
      <c r="I58" s="181"/>
      <c r="J58" s="181"/>
    </row>
    <row r="59" spans="1:10" s="182" customFormat="1" ht="22.5" customHeight="1" x14ac:dyDescent="0.25">
      <c r="A59" s="269" t="s">
        <v>0</v>
      </c>
      <c r="B59" s="180"/>
      <c r="C59" s="181"/>
      <c r="D59" s="183"/>
      <c r="E59" s="181"/>
      <c r="F59" s="183"/>
      <c r="G59" s="181"/>
      <c r="H59" s="183"/>
      <c r="I59" s="181"/>
      <c r="J59" s="183"/>
    </row>
    <row r="60" spans="1:10" s="186" customFormat="1" ht="22.5" customHeight="1" x14ac:dyDescent="0.25">
      <c r="A60" s="184"/>
      <c r="B60" s="185"/>
      <c r="C60" s="184"/>
      <c r="D60" s="184"/>
      <c r="E60" s="184"/>
      <c r="F60" s="184"/>
      <c r="G60" s="184"/>
      <c r="H60" s="184"/>
      <c r="I60" s="184"/>
      <c r="J60" s="184"/>
    </row>
    <row r="61" spans="1:10" s="186" customFormat="1" ht="22.5" customHeight="1" x14ac:dyDescent="0.25">
      <c r="A61" s="184"/>
      <c r="B61" s="180"/>
      <c r="C61" s="181"/>
      <c r="D61" s="292" t="s">
        <v>35</v>
      </c>
      <c r="E61" s="292"/>
      <c r="F61" s="292"/>
      <c r="G61" s="188"/>
      <c r="H61" s="292" t="s">
        <v>36</v>
      </c>
      <c r="I61" s="292"/>
      <c r="J61" s="292"/>
    </row>
    <row r="62" spans="1:10" ht="22.5" customHeight="1" x14ac:dyDescent="0.25">
      <c r="A62" s="187"/>
      <c r="B62" s="180"/>
      <c r="C62" s="181"/>
      <c r="D62" s="190" t="s">
        <v>130</v>
      </c>
      <c r="E62" s="270"/>
      <c r="F62" s="190" t="s">
        <v>47</v>
      </c>
      <c r="G62" s="267"/>
      <c r="H62" s="190" t="s">
        <v>130</v>
      </c>
      <c r="I62" s="200"/>
      <c r="J62" s="190" t="s">
        <v>47</v>
      </c>
    </row>
    <row r="63" spans="1:10" ht="22.5" customHeight="1" x14ac:dyDescent="0.25">
      <c r="A63" s="184" t="s">
        <v>136</v>
      </c>
      <c r="B63" s="264"/>
      <c r="C63" s="191"/>
      <c r="D63" s="194">
        <v>2564</v>
      </c>
      <c r="E63" s="271"/>
      <c r="F63" s="194">
        <v>2563</v>
      </c>
      <c r="G63" s="191"/>
      <c r="H63" s="194">
        <v>2564</v>
      </c>
      <c r="I63" s="271"/>
      <c r="J63" s="194">
        <v>2563</v>
      </c>
    </row>
    <row r="64" spans="1:10" ht="22.5" customHeight="1" x14ac:dyDescent="0.25">
      <c r="A64" s="184"/>
      <c r="B64" s="264"/>
      <c r="C64" s="191"/>
      <c r="D64" s="194" t="s">
        <v>52</v>
      </c>
      <c r="E64" s="271"/>
      <c r="F64" s="194"/>
      <c r="G64" s="191"/>
      <c r="H64" s="194" t="s">
        <v>52</v>
      </c>
      <c r="I64" s="271"/>
      <c r="J64" s="194"/>
    </row>
    <row r="65" spans="1:10" ht="22.5" customHeight="1" x14ac:dyDescent="0.25">
      <c r="B65" s="264"/>
      <c r="C65" s="191"/>
      <c r="D65" s="293" t="s">
        <v>93</v>
      </c>
      <c r="E65" s="293"/>
      <c r="F65" s="293"/>
      <c r="G65" s="293"/>
      <c r="H65" s="293"/>
      <c r="I65" s="293"/>
      <c r="J65" s="293"/>
    </row>
    <row r="66" spans="1:10" ht="22.5" customHeight="1" x14ac:dyDescent="0.25">
      <c r="A66" s="185" t="s">
        <v>18</v>
      </c>
      <c r="B66" s="264"/>
      <c r="D66" s="196"/>
      <c r="E66" s="196"/>
      <c r="F66" s="196"/>
      <c r="H66" s="196"/>
      <c r="I66" s="196"/>
      <c r="J66" s="196"/>
    </row>
    <row r="67" spans="1:10" ht="22.5" customHeight="1" x14ac:dyDescent="0.25">
      <c r="A67" s="195" t="s">
        <v>19</v>
      </c>
      <c r="B67" s="264"/>
      <c r="D67" s="196"/>
      <c r="E67" s="196"/>
      <c r="F67" s="196"/>
      <c r="H67" s="196"/>
      <c r="I67" s="196"/>
      <c r="J67" s="196"/>
    </row>
    <row r="68" spans="1:10" ht="22.5" customHeight="1" x14ac:dyDescent="0.25">
      <c r="A68" s="202" t="s">
        <v>20</v>
      </c>
      <c r="B68" s="264"/>
      <c r="D68" s="196"/>
      <c r="E68" s="196"/>
      <c r="F68" s="196"/>
      <c r="H68" s="196"/>
      <c r="I68" s="196"/>
      <c r="J68" s="196"/>
    </row>
    <row r="69" spans="1:10" ht="22.5" customHeight="1" thickBot="1" x14ac:dyDescent="0.3">
      <c r="A69" s="207" t="s">
        <v>204</v>
      </c>
      <c r="B69" s="264"/>
      <c r="D69" s="210">
        <v>318000</v>
      </c>
      <c r="E69" s="196"/>
      <c r="F69" s="210">
        <v>318000</v>
      </c>
      <c r="H69" s="210">
        <v>318000</v>
      </c>
      <c r="I69" s="196"/>
      <c r="J69" s="210">
        <v>318000</v>
      </c>
    </row>
    <row r="70" spans="1:10" ht="22.5" customHeight="1" thickTop="1" x14ac:dyDescent="0.25">
      <c r="A70" s="202" t="s">
        <v>205</v>
      </c>
      <c r="B70" s="264"/>
      <c r="D70" s="196"/>
      <c r="E70" s="196"/>
      <c r="F70" s="196"/>
      <c r="H70" s="196"/>
      <c r="I70" s="196"/>
      <c r="J70" s="196"/>
    </row>
    <row r="71" spans="1:10" ht="22.5" customHeight="1" x14ac:dyDescent="0.25">
      <c r="A71" s="207" t="s">
        <v>206</v>
      </c>
      <c r="B71" s="264"/>
      <c r="D71" s="196">
        <v>317888</v>
      </c>
      <c r="E71" s="196"/>
      <c r="F71" s="196">
        <v>317888</v>
      </c>
      <c r="H71" s="196">
        <v>317888</v>
      </c>
      <c r="I71" s="196"/>
      <c r="J71" s="196">
        <v>317888</v>
      </c>
    </row>
    <row r="72" spans="1:10" ht="22.5" customHeight="1" x14ac:dyDescent="0.25">
      <c r="A72" s="202" t="s">
        <v>120</v>
      </c>
      <c r="B72" s="264"/>
      <c r="D72" s="196"/>
      <c r="E72" s="196"/>
      <c r="F72" s="196"/>
    </row>
    <row r="73" spans="1:10" ht="22.5" customHeight="1" x14ac:dyDescent="0.25">
      <c r="A73" s="202" t="s">
        <v>110</v>
      </c>
      <c r="B73" s="264"/>
      <c r="D73" s="196">
        <v>4399860</v>
      </c>
      <c r="E73" s="196"/>
      <c r="F73" s="196">
        <v>4399860</v>
      </c>
      <c r="H73" s="196">
        <v>4399860</v>
      </c>
      <c r="I73" s="196"/>
      <c r="J73" s="196">
        <v>4399860</v>
      </c>
    </row>
    <row r="74" spans="1:10" ht="22.5" customHeight="1" x14ac:dyDescent="0.25">
      <c r="A74" s="202" t="s">
        <v>128</v>
      </c>
      <c r="B74" s="264"/>
      <c r="D74" s="196"/>
      <c r="E74" s="196"/>
      <c r="F74" s="196"/>
      <c r="H74" s="196"/>
      <c r="I74" s="196"/>
      <c r="J74" s="196"/>
    </row>
    <row r="75" spans="1:10" ht="22.5" customHeight="1" x14ac:dyDescent="0.25">
      <c r="A75" s="273" t="s">
        <v>167</v>
      </c>
      <c r="B75" s="264"/>
      <c r="D75" s="196">
        <v>-43628</v>
      </c>
      <c r="E75" s="196"/>
      <c r="F75" s="196">
        <v>-31836</v>
      </c>
      <c r="H75" s="196">
        <v>0</v>
      </c>
      <c r="J75" s="196">
        <v>0</v>
      </c>
    </row>
    <row r="76" spans="1:10" ht="22.5" customHeight="1" x14ac:dyDescent="0.25">
      <c r="A76" s="202" t="s">
        <v>243</v>
      </c>
      <c r="B76" s="264"/>
      <c r="D76" s="196"/>
      <c r="E76" s="196"/>
      <c r="F76" s="196"/>
      <c r="H76" s="196"/>
      <c r="I76" s="196"/>
      <c r="J76" s="196"/>
    </row>
    <row r="77" spans="1:10" ht="22.5" customHeight="1" x14ac:dyDescent="0.25">
      <c r="A77" s="202" t="s">
        <v>137</v>
      </c>
      <c r="B77" s="264"/>
      <c r="D77" s="196"/>
      <c r="E77" s="196"/>
      <c r="F77" s="196"/>
    </row>
    <row r="78" spans="1:10" ht="22.5" customHeight="1" x14ac:dyDescent="0.25">
      <c r="A78" s="202" t="s">
        <v>168</v>
      </c>
      <c r="B78" s="264"/>
      <c r="D78" s="196">
        <v>31800</v>
      </c>
      <c r="E78" s="196"/>
      <c r="F78" s="196">
        <v>31800</v>
      </c>
      <c r="H78" s="196">
        <v>31800</v>
      </c>
      <c r="I78" s="196"/>
      <c r="J78" s="196">
        <v>31800</v>
      </c>
    </row>
    <row r="79" spans="1:10" ht="22.5" customHeight="1" x14ac:dyDescent="0.25">
      <c r="A79" s="202" t="s">
        <v>244</v>
      </c>
      <c r="B79" s="264"/>
      <c r="D79" s="196">
        <f>'SH-10-11'!L72</f>
        <v>-8434</v>
      </c>
      <c r="E79" s="196"/>
      <c r="F79" s="196">
        <v>43005</v>
      </c>
      <c r="H79" s="196">
        <f>'SH-12-13'!J61</f>
        <v>217495</v>
      </c>
      <c r="I79" s="196"/>
      <c r="J79" s="196">
        <v>254334</v>
      </c>
    </row>
    <row r="80" spans="1:10" ht="22.5" customHeight="1" x14ac:dyDescent="0.25">
      <c r="A80" s="202" t="s">
        <v>169</v>
      </c>
      <c r="B80" s="264"/>
      <c r="D80" s="196">
        <v>0</v>
      </c>
      <c r="E80" s="196"/>
      <c r="F80" s="196">
        <v>-35919</v>
      </c>
      <c r="H80" s="196">
        <v>0</v>
      </c>
      <c r="I80" s="196"/>
      <c r="J80" s="196">
        <v>-35919</v>
      </c>
    </row>
    <row r="81" spans="1:10" ht="22.5" customHeight="1" x14ac:dyDescent="0.25">
      <c r="A81" s="202" t="s">
        <v>87</v>
      </c>
      <c r="B81" s="264"/>
      <c r="D81" s="203">
        <f>'SH-10-11'!P72</f>
        <v>2134</v>
      </c>
      <c r="E81" s="196"/>
      <c r="F81" s="203">
        <v>-5336</v>
      </c>
      <c r="H81" s="203">
        <v>0</v>
      </c>
      <c r="I81" s="196"/>
      <c r="J81" s="203">
        <v>0</v>
      </c>
    </row>
    <row r="82" spans="1:10" ht="22.5" customHeight="1" x14ac:dyDescent="0.25">
      <c r="A82" s="212" t="s">
        <v>69</v>
      </c>
      <c r="B82" s="264"/>
      <c r="D82" s="199">
        <f>SUM(D71:D81)</f>
        <v>4699620</v>
      </c>
      <c r="E82" s="199"/>
      <c r="F82" s="199">
        <f>SUM(F71:F81)</f>
        <v>4719462</v>
      </c>
      <c r="G82" s="200"/>
      <c r="H82" s="199">
        <f>SUM(H71:H81)</f>
        <v>4967043</v>
      </c>
      <c r="I82" s="199"/>
      <c r="J82" s="199">
        <f>SUM(J71:J81)</f>
        <v>4967963</v>
      </c>
    </row>
    <row r="83" spans="1:10" ht="22.5" customHeight="1" x14ac:dyDescent="0.25">
      <c r="A83" s="202" t="s">
        <v>70</v>
      </c>
      <c r="B83" s="264"/>
      <c r="D83" s="203">
        <f>'SH-10-11'!T72</f>
        <v>37151</v>
      </c>
      <c r="E83" s="196"/>
      <c r="F83" s="203">
        <v>173029</v>
      </c>
      <c r="H83" s="203">
        <v>0</v>
      </c>
      <c r="I83" s="196"/>
      <c r="J83" s="203">
        <v>0</v>
      </c>
    </row>
    <row r="84" spans="1:10" ht="22.5" customHeight="1" x14ac:dyDescent="0.25">
      <c r="A84" s="212" t="s">
        <v>21</v>
      </c>
      <c r="B84" s="264"/>
      <c r="D84" s="213">
        <f>SUM(D82:D83)</f>
        <v>4736771</v>
      </c>
      <c r="E84" s="196"/>
      <c r="F84" s="213">
        <f>SUM(F82:F83)</f>
        <v>4892491</v>
      </c>
      <c r="G84" s="200"/>
      <c r="H84" s="213">
        <f>SUM(H82:H83)</f>
        <v>4967043</v>
      </c>
      <c r="I84" s="199"/>
      <c r="J84" s="213">
        <f>SUM(J82:J83)</f>
        <v>4967963</v>
      </c>
    </row>
    <row r="85" spans="1:10" ht="22.5" customHeight="1" x14ac:dyDescent="0.25">
      <c r="A85" s="212"/>
      <c r="B85" s="264"/>
      <c r="D85" s="199"/>
      <c r="E85" s="196"/>
      <c r="F85" s="199"/>
      <c r="G85" s="200"/>
      <c r="H85" s="199"/>
      <c r="I85" s="199"/>
      <c r="J85" s="199"/>
    </row>
    <row r="86" spans="1:10" ht="22.5" customHeight="1" thickBot="1" x14ac:dyDescent="0.3">
      <c r="A86" s="184" t="s">
        <v>22</v>
      </c>
      <c r="B86" s="264"/>
      <c r="D86" s="205">
        <f>SUM(D84,D56)</f>
        <v>5199217</v>
      </c>
      <c r="E86" s="196"/>
      <c r="F86" s="205">
        <f>SUM(F84,F56)</f>
        <v>5372543</v>
      </c>
      <c r="G86" s="200"/>
      <c r="H86" s="205">
        <f>SUM(H84,H56)</f>
        <v>5125864</v>
      </c>
      <c r="I86" s="199"/>
      <c r="J86" s="205">
        <f>SUM(J84,J56)</f>
        <v>5134370</v>
      </c>
    </row>
    <row r="87" spans="1:10" ht="22.5" customHeight="1" thickTop="1" x14ac:dyDescent="0.25">
      <c r="B87" s="216"/>
      <c r="D87" s="274"/>
      <c r="E87" s="201"/>
      <c r="F87" s="274"/>
      <c r="H87" s="274"/>
      <c r="I87" s="201"/>
      <c r="J87" s="274"/>
    </row>
    <row r="88" spans="1:10" ht="22.5" customHeight="1" x14ac:dyDescent="0.25">
      <c r="A88" s="189"/>
      <c r="B88" s="207"/>
    </row>
    <row r="89" spans="1:10" ht="22.5" customHeight="1" x14ac:dyDescent="0.25"/>
    <row r="90" spans="1:10" ht="22.5" customHeight="1" x14ac:dyDescent="0.25"/>
    <row r="91" spans="1:10" ht="22.5" customHeight="1" x14ac:dyDescent="0.25"/>
    <row r="92" spans="1:10" ht="22.5" customHeight="1" x14ac:dyDescent="0.25"/>
    <row r="93" spans="1:10" ht="22.5" customHeight="1" x14ac:dyDescent="0.25"/>
    <row r="94" spans="1:10" ht="22.5" customHeight="1" x14ac:dyDescent="0.25"/>
    <row r="95" spans="1:10" ht="22.5" customHeight="1" x14ac:dyDescent="0.25"/>
    <row r="96" spans="1:10" ht="22.5" customHeight="1" x14ac:dyDescent="0.25"/>
  </sheetData>
  <mergeCells count="9">
    <mergeCell ref="D61:F61"/>
    <mergeCell ref="H61:J61"/>
    <mergeCell ref="D65:J65"/>
    <mergeCell ref="D8:J8"/>
    <mergeCell ref="D4:F4"/>
    <mergeCell ref="H4:J4"/>
    <mergeCell ref="D35:F35"/>
    <mergeCell ref="H35:J35"/>
    <mergeCell ref="D39:J39"/>
  </mergeCells>
  <pageMargins left="0.7" right="0.7" top="0.48" bottom="0.5" header="0.5" footer="0.5"/>
  <pageSetup paperSize="9" scale="8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New,Regular"&amp;15หมายเหตุประกอบงบการเงินเป็นส่วนหนึ่งของงบการเงินนี้&amp;"Arial,Regular"&amp;10
&amp;C&amp;"Angsana New,Regular"&amp;17&amp;P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9"/>
  <sheetViews>
    <sheetView showGridLines="0" view="pageBreakPreview" zoomScaleNormal="100" zoomScaleSheetLayoutView="100" workbookViewId="0">
      <selection activeCell="F80" sqref="F80"/>
    </sheetView>
  </sheetViews>
  <sheetFormatPr defaultColWidth="10.7265625" defaultRowHeight="22.5" customHeight="1" x14ac:dyDescent="0.65"/>
  <cols>
    <col min="1" max="1" width="47.1796875" style="18" customWidth="1"/>
    <col min="2" max="2" width="9" style="18" bestFit="1" customWidth="1"/>
    <col min="3" max="3" width="1.26953125" style="11" customWidth="1"/>
    <col min="4" max="4" width="11.7265625" style="11" customWidth="1"/>
    <col min="5" max="5" width="1.26953125" style="11" customWidth="1"/>
    <col min="6" max="6" width="11.7265625" style="11" customWidth="1"/>
    <col min="7" max="7" width="1.26953125" style="11" customWidth="1"/>
    <col min="8" max="8" width="11.7265625" style="11" customWidth="1"/>
    <col min="9" max="9" width="1.26953125" style="11" customWidth="1"/>
    <col min="10" max="10" width="11.7265625" style="11" customWidth="1"/>
    <col min="11" max="16384" width="10.7265625" style="11"/>
  </cols>
  <sheetData>
    <row r="1" spans="1:10" s="8" customFormat="1" ht="22.5" customHeight="1" x14ac:dyDescent="0.7">
      <c r="A1" s="6" t="s">
        <v>46</v>
      </c>
      <c r="B1" s="65"/>
      <c r="C1" s="7"/>
      <c r="D1" s="7"/>
      <c r="E1" s="7"/>
      <c r="F1" s="7"/>
      <c r="G1" s="7"/>
      <c r="H1" s="7"/>
      <c r="I1" s="7"/>
      <c r="J1" s="7"/>
    </row>
    <row r="2" spans="1:10" s="8" customFormat="1" ht="22.5" customHeight="1" x14ac:dyDescent="0.7">
      <c r="A2" s="6" t="s">
        <v>62</v>
      </c>
      <c r="B2" s="65"/>
      <c r="C2" s="7"/>
      <c r="D2" s="7"/>
      <c r="E2" s="7"/>
      <c r="F2" s="7"/>
      <c r="G2" s="7"/>
      <c r="H2" s="7"/>
      <c r="I2" s="7"/>
      <c r="J2" s="7"/>
    </row>
    <row r="3" spans="1:10" s="57" customFormat="1" ht="17.25" customHeight="1" x14ac:dyDescent="0.7">
      <c r="B3" s="9"/>
      <c r="C3" s="10"/>
      <c r="D3" s="66"/>
      <c r="E3" s="67"/>
      <c r="F3" s="66"/>
      <c r="G3" s="67"/>
      <c r="H3" s="66"/>
      <c r="I3" s="67"/>
      <c r="J3" s="66"/>
    </row>
    <row r="4" spans="1:10" ht="22" x14ac:dyDescent="0.7">
      <c r="A4" s="9"/>
      <c r="B4" s="68"/>
      <c r="C4" s="12"/>
      <c r="D4" s="298" t="s">
        <v>35</v>
      </c>
      <c r="E4" s="298"/>
      <c r="F4" s="298"/>
      <c r="G4" s="13"/>
      <c r="H4" s="298" t="s">
        <v>36</v>
      </c>
      <c r="I4" s="298"/>
      <c r="J4" s="298"/>
    </row>
    <row r="5" spans="1:10" ht="21.5" x14ac:dyDescent="0.65">
      <c r="A5" s="9"/>
      <c r="B5" s="68"/>
      <c r="C5" s="12"/>
      <c r="D5" s="295" t="s">
        <v>211</v>
      </c>
      <c r="E5" s="295"/>
      <c r="F5" s="295"/>
      <c r="G5" s="12"/>
      <c r="H5" s="295" t="s">
        <v>211</v>
      </c>
      <c r="I5" s="295"/>
      <c r="J5" s="295"/>
    </row>
    <row r="6" spans="1:10" ht="21.5" x14ac:dyDescent="0.65">
      <c r="A6" s="9"/>
      <c r="B6" s="68"/>
      <c r="C6" s="12"/>
      <c r="D6" s="296" t="s">
        <v>130</v>
      </c>
      <c r="E6" s="297"/>
      <c r="F6" s="297"/>
      <c r="G6" s="12"/>
      <c r="H6" s="296" t="s">
        <v>130</v>
      </c>
      <c r="I6" s="297"/>
      <c r="J6" s="297"/>
    </row>
    <row r="7" spans="1:10" ht="21.5" x14ac:dyDescent="0.65">
      <c r="B7" s="16" t="s">
        <v>1</v>
      </c>
      <c r="C7" s="17"/>
      <c r="D7" s="4" t="s">
        <v>207</v>
      </c>
      <c r="E7" s="5"/>
      <c r="F7" s="4" t="s">
        <v>170</v>
      </c>
      <c r="G7" s="17"/>
      <c r="H7" s="4" t="s">
        <v>207</v>
      </c>
      <c r="I7" s="5"/>
      <c r="J7" s="4" t="s">
        <v>170</v>
      </c>
    </row>
    <row r="8" spans="1:10" ht="21.5" x14ac:dyDescent="0.65">
      <c r="B8" s="58"/>
      <c r="C8" s="17"/>
      <c r="D8" s="294" t="s">
        <v>93</v>
      </c>
      <c r="E8" s="294"/>
      <c r="F8" s="294"/>
      <c r="G8" s="294"/>
      <c r="H8" s="294"/>
      <c r="I8" s="294"/>
      <c r="J8" s="294"/>
    </row>
    <row r="9" spans="1:10" ht="22" x14ac:dyDescent="0.7">
      <c r="A9" s="15" t="s">
        <v>23</v>
      </c>
    </row>
    <row r="10" spans="1:10" ht="21.5" x14ac:dyDescent="0.65">
      <c r="A10" s="24" t="s">
        <v>29</v>
      </c>
      <c r="B10" s="19">
        <v>10</v>
      </c>
      <c r="D10" s="20">
        <v>276921</v>
      </c>
      <c r="E10" s="61"/>
      <c r="F10" s="20">
        <v>232858</v>
      </c>
      <c r="H10" s="20">
        <v>35100</v>
      </c>
      <c r="I10" s="61"/>
      <c r="J10" s="20">
        <v>32654</v>
      </c>
    </row>
    <row r="11" spans="1:10" ht="21.5" x14ac:dyDescent="0.65">
      <c r="A11" s="24" t="s">
        <v>175</v>
      </c>
      <c r="B11" s="19"/>
      <c r="D11" s="20">
        <v>183</v>
      </c>
      <c r="E11" s="61"/>
      <c r="F11" s="20">
        <v>742</v>
      </c>
      <c r="H11" s="20">
        <v>1184</v>
      </c>
      <c r="I11" s="61"/>
      <c r="J11" s="20">
        <v>1650</v>
      </c>
    </row>
    <row r="12" spans="1:10" ht="21.5" x14ac:dyDescent="0.65">
      <c r="A12" s="24" t="s">
        <v>44</v>
      </c>
      <c r="B12" s="19" t="s">
        <v>197</v>
      </c>
      <c r="D12" s="20">
        <v>0</v>
      </c>
      <c r="E12" s="61"/>
      <c r="F12" s="20">
        <v>0</v>
      </c>
      <c r="H12" s="20">
        <v>0</v>
      </c>
      <c r="I12" s="114"/>
      <c r="J12" s="20">
        <v>114000</v>
      </c>
    </row>
    <row r="13" spans="1:10" ht="21.5" x14ac:dyDescent="0.65">
      <c r="A13" s="24" t="s">
        <v>176</v>
      </c>
      <c r="B13" s="19"/>
      <c r="D13" s="20">
        <v>43087</v>
      </c>
      <c r="E13" s="61"/>
      <c r="F13" s="20">
        <v>23476</v>
      </c>
      <c r="H13" s="20">
        <v>43087</v>
      </c>
      <c r="I13" s="114"/>
      <c r="J13" s="20">
        <v>23476</v>
      </c>
    </row>
    <row r="14" spans="1:10" ht="21.5" x14ac:dyDescent="0.65">
      <c r="A14" s="236" t="s">
        <v>212</v>
      </c>
      <c r="B14" s="19"/>
      <c r="D14" s="20">
        <v>0</v>
      </c>
      <c r="E14" s="61"/>
      <c r="F14" s="20">
        <v>86215</v>
      </c>
      <c r="H14" s="20">
        <v>0</v>
      </c>
      <c r="I14" s="114"/>
      <c r="J14" s="20">
        <v>86215</v>
      </c>
    </row>
    <row r="15" spans="1:10" ht="21.5" x14ac:dyDescent="0.65">
      <c r="A15" s="236" t="s">
        <v>213</v>
      </c>
      <c r="B15" s="19"/>
      <c r="D15" s="20">
        <v>78408</v>
      </c>
      <c r="E15" s="61"/>
      <c r="F15" s="20">
        <v>5423</v>
      </c>
      <c r="H15" s="20">
        <v>78408</v>
      </c>
      <c r="I15" s="114"/>
      <c r="J15" s="20">
        <v>5423</v>
      </c>
    </row>
    <row r="16" spans="1:10" ht="21.5" x14ac:dyDescent="0.65">
      <c r="A16" s="24" t="s">
        <v>24</v>
      </c>
      <c r="B16" s="19"/>
      <c r="D16" s="20">
        <v>1575</v>
      </c>
      <c r="E16" s="61"/>
      <c r="F16" s="20">
        <v>744</v>
      </c>
      <c r="H16" s="20">
        <v>2809</v>
      </c>
      <c r="I16" s="61"/>
      <c r="J16" s="20">
        <v>1570</v>
      </c>
    </row>
    <row r="17" spans="1:10" ht="22" x14ac:dyDescent="0.7">
      <c r="A17" s="21" t="s">
        <v>25</v>
      </c>
      <c r="D17" s="27">
        <f>SUM(D10:D16)</f>
        <v>400174</v>
      </c>
      <c r="E17" s="63"/>
      <c r="F17" s="27">
        <f>SUM(F10:F16)</f>
        <v>349458</v>
      </c>
      <c r="G17" s="26"/>
      <c r="H17" s="27">
        <f>SUM(H10:H16)</f>
        <v>160588</v>
      </c>
      <c r="I17" s="63"/>
      <c r="J17" s="27">
        <f>SUM(J10:J16)</f>
        <v>264988</v>
      </c>
    </row>
    <row r="18" spans="1:10" ht="15" customHeight="1" x14ac:dyDescent="0.7">
      <c r="A18" s="21"/>
      <c r="D18" s="22"/>
      <c r="E18" s="61"/>
      <c r="F18" s="22"/>
      <c r="H18" s="22"/>
      <c r="I18" s="61"/>
      <c r="J18" s="22"/>
    </row>
    <row r="19" spans="1:10" ht="22" x14ac:dyDescent="0.7">
      <c r="A19" s="15" t="s">
        <v>26</v>
      </c>
      <c r="D19" s="20"/>
      <c r="E19" s="61"/>
      <c r="F19" s="20"/>
      <c r="H19" s="20"/>
      <c r="I19" s="61"/>
      <c r="J19" s="20"/>
    </row>
    <row r="20" spans="1:10" ht="21.5" x14ac:dyDescent="0.65">
      <c r="A20" s="24" t="s">
        <v>30</v>
      </c>
      <c r="B20" s="19"/>
      <c r="D20" s="20">
        <v>112878</v>
      </c>
      <c r="E20" s="61"/>
      <c r="F20" s="20">
        <v>93263</v>
      </c>
      <c r="H20" s="20">
        <v>43571</v>
      </c>
      <c r="I20" s="61"/>
      <c r="J20" s="20">
        <v>50087</v>
      </c>
    </row>
    <row r="21" spans="1:10" ht="21.5" x14ac:dyDescent="0.65">
      <c r="A21" s="24" t="s">
        <v>54</v>
      </c>
      <c r="B21" s="19"/>
      <c r="D21" s="20">
        <v>130614</v>
      </c>
      <c r="E21" s="61"/>
      <c r="F21" s="20">
        <v>126529</v>
      </c>
      <c r="H21" s="20">
        <v>1552</v>
      </c>
      <c r="I21" s="61"/>
      <c r="J21" s="20">
        <v>1506</v>
      </c>
    </row>
    <row r="22" spans="1:10" ht="21.5" x14ac:dyDescent="0.65">
      <c r="A22" s="24" t="s">
        <v>27</v>
      </c>
      <c r="B22" s="19"/>
      <c r="D22" s="20">
        <v>59395</v>
      </c>
      <c r="E22" s="61"/>
      <c r="F22" s="20">
        <v>63186</v>
      </c>
      <c r="H22" s="20">
        <v>17307</v>
      </c>
      <c r="I22" s="61"/>
      <c r="J22" s="20">
        <v>32415</v>
      </c>
    </row>
    <row r="23" spans="1:10" ht="21.5" x14ac:dyDescent="0.65">
      <c r="A23" s="236" t="s">
        <v>233</v>
      </c>
      <c r="B23" s="19"/>
      <c r="D23" s="20">
        <v>250497</v>
      </c>
      <c r="E23" s="61"/>
      <c r="F23" s="20">
        <v>0</v>
      </c>
      <c r="H23" s="20">
        <v>250497</v>
      </c>
      <c r="I23" s="61"/>
      <c r="J23" s="20">
        <v>0</v>
      </c>
    </row>
    <row r="24" spans="1:10" ht="22" x14ac:dyDescent="0.7">
      <c r="A24" s="21" t="s">
        <v>28</v>
      </c>
      <c r="D24" s="27">
        <f>SUM(D20:D23)</f>
        <v>553384</v>
      </c>
      <c r="E24" s="63"/>
      <c r="F24" s="27">
        <f>SUM(F20:F23)</f>
        <v>282978</v>
      </c>
      <c r="G24" s="26"/>
      <c r="H24" s="27">
        <f>SUM(H20:H23)</f>
        <v>312927</v>
      </c>
      <c r="I24" s="63"/>
      <c r="J24" s="27">
        <f>SUM(J20:J23)</f>
        <v>84008</v>
      </c>
    </row>
    <row r="25" spans="1:10" ht="15" customHeight="1" x14ac:dyDescent="0.7">
      <c r="A25" s="21"/>
      <c r="D25" s="29"/>
      <c r="E25" s="63"/>
      <c r="F25" s="29"/>
      <c r="G25" s="26"/>
      <c r="H25" s="29"/>
      <c r="I25" s="63"/>
      <c r="J25" s="29"/>
    </row>
    <row r="26" spans="1:10" ht="22" x14ac:dyDescent="0.7">
      <c r="A26" s="33" t="s">
        <v>232</v>
      </c>
      <c r="D26" s="28">
        <f>D17-D24</f>
        <v>-153210</v>
      </c>
      <c r="E26" s="63"/>
      <c r="F26" s="28">
        <f>F17-F24</f>
        <v>66480</v>
      </c>
      <c r="G26" s="26"/>
      <c r="H26" s="28">
        <f>H17-H24</f>
        <v>-152339</v>
      </c>
      <c r="I26" s="63"/>
      <c r="J26" s="28">
        <f>J17-J24</f>
        <v>180980</v>
      </c>
    </row>
    <row r="27" spans="1:10" ht="21.5" x14ac:dyDescent="0.65">
      <c r="A27" s="24" t="s">
        <v>53</v>
      </c>
      <c r="D27" s="20">
        <v>279</v>
      </c>
      <c r="E27" s="61"/>
      <c r="F27" s="20">
        <v>828</v>
      </c>
      <c r="H27" s="20">
        <v>83</v>
      </c>
      <c r="I27" s="61"/>
      <c r="J27" s="20">
        <v>131</v>
      </c>
    </row>
    <row r="28" spans="1:10" ht="21.5" x14ac:dyDescent="0.65">
      <c r="A28" s="24" t="s">
        <v>198</v>
      </c>
      <c r="D28" s="20"/>
      <c r="E28" s="61"/>
      <c r="F28" s="20"/>
      <c r="H28" s="20"/>
      <c r="I28" s="61"/>
      <c r="J28" s="20"/>
    </row>
    <row r="29" spans="1:10" ht="21.5" x14ac:dyDescent="0.65">
      <c r="A29" s="24" t="s">
        <v>199</v>
      </c>
      <c r="B29" s="19"/>
      <c r="D29" s="20">
        <v>1631</v>
      </c>
      <c r="E29" s="59"/>
      <c r="F29" s="22">
        <v>570</v>
      </c>
      <c r="G29" s="14"/>
      <c r="H29" s="20">
        <v>0</v>
      </c>
      <c r="I29" s="59"/>
      <c r="J29" s="22">
        <v>-2844</v>
      </c>
    </row>
    <row r="30" spans="1:10" ht="21.5" x14ac:dyDescent="0.65">
      <c r="A30" s="227" t="s">
        <v>225</v>
      </c>
      <c r="B30" s="19"/>
      <c r="D30" s="22"/>
      <c r="E30" s="59"/>
      <c r="F30" s="22"/>
      <c r="G30" s="14"/>
      <c r="H30" s="22"/>
      <c r="I30" s="59"/>
      <c r="J30" s="22"/>
    </row>
    <row r="31" spans="1:10" ht="21.5" x14ac:dyDescent="0.65">
      <c r="A31" s="227" t="s">
        <v>226</v>
      </c>
      <c r="B31" s="19"/>
      <c r="D31" s="25">
        <v>166</v>
      </c>
      <c r="E31" s="59"/>
      <c r="F31" s="25">
        <v>0</v>
      </c>
      <c r="H31" s="25">
        <v>0</v>
      </c>
      <c r="I31" s="59"/>
      <c r="J31" s="25">
        <v>0</v>
      </c>
    </row>
    <row r="32" spans="1:10" ht="15" customHeight="1" x14ac:dyDescent="0.7">
      <c r="A32" s="21"/>
      <c r="D32" s="22"/>
      <c r="E32" s="59"/>
      <c r="F32" s="22"/>
      <c r="H32" s="22"/>
      <c r="I32" s="59"/>
      <c r="J32" s="22"/>
    </row>
    <row r="33" spans="1:10" ht="22" x14ac:dyDescent="0.7">
      <c r="A33" s="33" t="s">
        <v>231</v>
      </c>
      <c r="D33" s="28">
        <f>D26-SUM(D27:D31)</f>
        <v>-155286</v>
      </c>
      <c r="E33" s="63"/>
      <c r="F33" s="28">
        <f>F26-SUM(F27:F31)</f>
        <v>65082</v>
      </c>
      <c r="G33" s="26"/>
      <c r="H33" s="28">
        <f>H26-SUM(H27:H31)</f>
        <v>-152422</v>
      </c>
      <c r="I33" s="63"/>
      <c r="J33" s="28">
        <f>J26-SUM(J27:J31)</f>
        <v>183693</v>
      </c>
    </row>
    <row r="34" spans="1:10" ht="21.5" x14ac:dyDescent="0.65">
      <c r="A34" s="24" t="s">
        <v>229</v>
      </c>
      <c r="B34" s="19"/>
      <c r="D34" s="25">
        <v>-19186</v>
      </c>
      <c r="E34" s="59"/>
      <c r="F34" s="25">
        <v>11301</v>
      </c>
      <c r="H34" s="20">
        <v>-25357</v>
      </c>
      <c r="I34" s="59"/>
      <c r="J34" s="20">
        <v>13981</v>
      </c>
    </row>
    <row r="35" spans="1:10" thickBot="1" x14ac:dyDescent="0.75">
      <c r="A35" s="21" t="s">
        <v>230</v>
      </c>
      <c r="D35" s="171">
        <f>D33-D34</f>
        <v>-136100</v>
      </c>
      <c r="E35" s="64"/>
      <c r="F35" s="171">
        <f>F33-F34</f>
        <v>53781</v>
      </c>
      <c r="G35" s="26"/>
      <c r="H35" s="171">
        <f>H33-H34</f>
        <v>-127065</v>
      </c>
      <c r="I35" s="64"/>
      <c r="J35" s="171">
        <f>J33-J34</f>
        <v>169712</v>
      </c>
    </row>
    <row r="36" spans="1:10" s="1" customFormat="1" ht="21.75" customHeight="1" thickTop="1" x14ac:dyDescent="0.7">
      <c r="A36" s="6"/>
      <c r="B36" s="65"/>
      <c r="C36" s="7"/>
      <c r="D36" s="7"/>
      <c r="E36" s="7"/>
      <c r="F36" s="7"/>
      <c r="G36" s="7"/>
      <c r="H36" s="7"/>
      <c r="I36" s="7"/>
      <c r="J36" s="7"/>
    </row>
    <row r="37" spans="1:10" s="73" customFormat="1" ht="22" x14ac:dyDescent="0.7">
      <c r="A37" s="78" t="s">
        <v>238</v>
      </c>
      <c r="B37" s="69"/>
      <c r="C37" s="70"/>
      <c r="D37" s="71"/>
      <c r="E37" s="69"/>
      <c r="F37" s="71"/>
      <c r="G37" s="72"/>
      <c r="H37" s="71"/>
      <c r="I37" s="69"/>
      <c r="J37" s="71"/>
    </row>
    <row r="38" spans="1:10" s="73" customFormat="1" ht="22" x14ac:dyDescent="0.7">
      <c r="A38" s="107" t="s">
        <v>112</v>
      </c>
      <c r="B38" s="74"/>
      <c r="C38" s="75"/>
      <c r="D38" s="20"/>
      <c r="E38" s="11"/>
      <c r="F38" s="20"/>
      <c r="G38" s="72"/>
      <c r="H38" s="20"/>
      <c r="I38" s="11"/>
      <c r="J38" s="20"/>
    </row>
    <row r="39" spans="1:10" s="73" customFormat="1" ht="22" x14ac:dyDescent="0.7">
      <c r="A39" s="107" t="s">
        <v>59</v>
      </c>
      <c r="B39" s="74"/>
      <c r="C39" s="75"/>
      <c r="D39" s="20"/>
      <c r="E39" s="11"/>
      <c r="F39" s="20"/>
      <c r="G39" s="72"/>
      <c r="H39" s="20"/>
      <c r="I39" s="11"/>
      <c r="J39" s="20"/>
    </row>
    <row r="40" spans="1:10" s="73" customFormat="1" ht="22" x14ac:dyDescent="0.7">
      <c r="A40" s="275" t="s">
        <v>214</v>
      </c>
      <c r="B40" s="74"/>
      <c r="C40" s="75"/>
      <c r="D40" s="25">
        <v>3623</v>
      </c>
      <c r="E40" s="14"/>
      <c r="F40" s="25">
        <v>-6221</v>
      </c>
      <c r="G40" s="172"/>
      <c r="H40" s="25">
        <v>0</v>
      </c>
      <c r="I40" s="116"/>
      <c r="J40" s="25">
        <v>0</v>
      </c>
    </row>
    <row r="41" spans="1:10" s="73" customFormat="1" ht="22" x14ac:dyDescent="0.7">
      <c r="A41" s="78" t="s">
        <v>113</v>
      </c>
      <c r="B41" s="77"/>
      <c r="C41" s="75"/>
      <c r="D41" s="22"/>
      <c r="E41" s="14"/>
      <c r="F41" s="22"/>
      <c r="G41" s="112"/>
      <c r="H41" s="108"/>
      <c r="I41" s="116"/>
      <c r="J41" s="108"/>
    </row>
    <row r="42" spans="1:10" s="73" customFormat="1" ht="22" x14ac:dyDescent="0.7">
      <c r="A42" s="78" t="s">
        <v>59</v>
      </c>
      <c r="B42" s="79"/>
      <c r="C42" s="70"/>
      <c r="D42" s="31">
        <f>SUM(D40:D41)</f>
        <v>3623</v>
      </c>
      <c r="E42" s="26"/>
      <c r="F42" s="31">
        <f>SUM(F40:F41)</f>
        <v>-6221</v>
      </c>
      <c r="G42" s="113"/>
      <c r="H42" s="31">
        <f>SUM(H40:H41)</f>
        <v>0</v>
      </c>
      <c r="I42" s="115"/>
      <c r="J42" s="31">
        <f>SUM(J40:J41)</f>
        <v>0</v>
      </c>
    </row>
    <row r="43" spans="1:10" ht="21.75" hidden="1" customHeight="1" x14ac:dyDescent="0.7">
      <c r="A43" s="21"/>
      <c r="D43" s="22"/>
      <c r="E43" s="59"/>
      <c r="F43" s="22"/>
      <c r="H43" s="22"/>
      <c r="I43" s="59"/>
      <c r="J43" s="22"/>
    </row>
    <row r="44" spans="1:10" s="73" customFormat="1" ht="21.75" hidden="1" customHeight="1" x14ac:dyDescent="0.7">
      <c r="A44" s="107" t="s">
        <v>143</v>
      </c>
      <c r="B44" s="74"/>
      <c r="C44" s="75"/>
      <c r="D44" s="20"/>
      <c r="E44" s="11"/>
      <c r="F44" s="20"/>
      <c r="G44" s="72"/>
      <c r="H44" s="20"/>
      <c r="I44" s="11"/>
      <c r="J44" s="20"/>
    </row>
    <row r="45" spans="1:10" s="73" customFormat="1" ht="21.75" hidden="1" customHeight="1" x14ac:dyDescent="0.7">
      <c r="A45" s="107" t="s">
        <v>59</v>
      </c>
      <c r="B45" s="74"/>
      <c r="C45" s="75"/>
      <c r="D45" s="20"/>
      <c r="E45" s="11"/>
      <c r="F45" s="20"/>
      <c r="G45" s="72"/>
      <c r="H45" s="20"/>
      <c r="I45" s="11"/>
      <c r="J45" s="20"/>
    </row>
    <row r="46" spans="1:10" s="73" customFormat="1" ht="21.75" hidden="1" customHeight="1" x14ac:dyDescent="0.7">
      <c r="A46" s="76" t="s">
        <v>145</v>
      </c>
      <c r="B46" s="74"/>
      <c r="C46" s="75"/>
      <c r="D46" s="20"/>
      <c r="E46" s="11"/>
      <c r="F46" s="20"/>
      <c r="G46" s="113"/>
      <c r="H46" s="22"/>
      <c r="I46" s="22"/>
      <c r="J46" s="22"/>
    </row>
    <row r="47" spans="1:10" s="73" customFormat="1" ht="21.75" hidden="1" customHeight="1" x14ac:dyDescent="0.65">
      <c r="A47" s="76" t="s">
        <v>57</v>
      </c>
      <c r="B47" s="77"/>
      <c r="C47" s="75"/>
      <c r="D47" s="22"/>
      <c r="E47" s="11"/>
      <c r="F47" s="22">
        <v>0</v>
      </c>
      <c r="G47" s="114"/>
      <c r="H47" s="22"/>
      <c r="I47" s="22"/>
      <c r="J47" s="22">
        <v>0</v>
      </c>
    </row>
    <row r="48" spans="1:10" s="73" customFormat="1" ht="21.75" hidden="1" customHeight="1" x14ac:dyDescent="0.65">
      <c r="A48" s="76" t="s">
        <v>58</v>
      </c>
      <c r="B48" s="77"/>
      <c r="C48" s="75"/>
      <c r="D48" s="22"/>
      <c r="E48" s="11"/>
      <c r="F48" s="22"/>
      <c r="G48" s="114"/>
      <c r="H48" s="22"/>
      <c r="I48" s="22"/>
      <c r="J48" s="22"/>
    </row>
    <row r="49" spans="1:10" s="73" customFormat="1" ht="21.75" hidden="1" customHeight="1" x14ac:dyDescent="0.7">
      <c r="A49" s="76" t="s">
        <v>59</v>
      </c>
      <c r="B49" s="77"/>
      <c r="C49" s="75"/>
      <c r="D49" s="25"/>
      <c r="E49" s="11"/>
      <c r="F49" s="25">
        <v>0</v>
      </c>
      <c r="G49" s="113"/>
      <c r="H49" s="25"/>
      <c r="I49" s="111"/>
      <c r="J49" s="25">
        <v>0</v>
      </c>
    </row>
    <row r="50" spans="1:10" s="73" customFormat="1" ht="21.75" hidden="1" customHeight="1" x14ac:dyDescent="0.7">
      <c r="A50" s="78" t="s">
        <v>144</v>
      </c>
      <c r="B50" s="77"/>
      <c r="C50" s="75"/>
      <c r="D50" s="22"/>
      <c r="E50" s="14"/>
      <c r="F50" s="22"/>
      <c r="G50" s="112"/>
      <c r="H50" s="108"/>
      <c r="I50" s="116"/>
      <c r="J50" s="108"/>
    </row>
    <row r="51" spans="1:10" s="73" customFormat="1" ht="21.75" hidden="1" customHeight="1" x14ac:dyDescent="0.7">
      <c r="A51" s="78" t="s">
        <v>59</v>
      </c>
      <c r="B51" s="79"/>
      <c r="C51" s="70"/>
      <c r="D51" s="31">
        <f>SUM(D46:D50)</f>
        <v>0</v>
      </c>
      <c r="E51" s="26"/>
      <c r="F51" s="31">
        <f>SUM(F46:F50)</f>
        <v>0</v>
      </c>
      <c r="G51" s="113"/>
      <c r="H51" s="31">
        <f>SUM(H46:H50)</f>
        <v>0</v>
      </c>
      <c r="I51" s="115"/>
      <c r="J51" s="31">
        <f>SUM(J46:J50)</f>
        <v>0</v>
      </c>
    </row>
    <row r="52" spans="1:10" s="73" customFormat="1" ht="21.75" hidden="1" customHeight="1" x14ac:dyDescent="0.7">
      <c r="A52" s="78"/>
      <c r="B52" s="79"/>
      <c r="C52" s="70"/>
      <c r="D52" s="22"/>
      <c r="E52" s="11"/>
      <c r="F52" s="22"/>
      <c r="G52" s="72"/>
      <c r="H52" s="22"/>
      <c r="I52" s="11"/>
      <c r="J52" s="22"/>
    </row>
    <row r="53" spans="1:10" s="73" customFormat="1" ht="21.75" hidden="1" customHeight="1" x14ac:dyDescent="0.7">
      <c r="A53" s="78" t="s">
        <v>151</v>
      </c>
      <c r="B53" s="79"/>
      <c r="C53" s="70"/>
      <c r="D53" s="22"/>
      <c r="E53" s="11"/>
      <c r="F53" s="22"/>
      <c r="G53" s="72"/>
      <c r="H53" s="22"/>
      <c r="I53" s="11"/>
      <c r="J53" s="22"/>
    </row>
    <row r="54" spans="1:10" s="73" customFormat="1" ht="21.75" hidden="1" customHeight="1" x14ac:dyDescent="0.7">
      <c r="A54" s="78" t="s">
        <v>152</v>
      </c>
      <c r="B54" s="79"/>
      <c r="C54" s="70"/>
      <c r="D54" s="31">
        <f>D42+D51</f>
        <v>3623</v>
      </c>
      <c r="E54" s="26"/>
      <c r="F54" s="31">
        <f>F42+F51</f>
        <v>-6221</v>
      </c>
      <c r="G54" s="113"/>
      <c r="H54" s="31">
        <f>H42+H51</f>
        <v>0</v>
      </c>
      <c r="I54" s="115"/>
      <c r="J54" s="31">
        <f>J42+J51</f>
        <v>0</v>
      </c>
    </row>
    <row r="55" spans="1:10" s="73" customFormat="1" ht="15" customHeight="1" x14ac:dyDescent="0.7">
      <c r="A55" s="78"/>
      <c r="B55" s="79"/>
      <c r="C55" s="70"/>
      <c r="D55" s="22"/>
      <c r="E55" s="11"/>
      <c r="F55" s="22"/>
      <c r="G55" s="72"/>
      <c r="H55" s="22"/>
      <c r="I55" s="11"/>
      <c r="J55" s="22"/>
    </row>
    <row r="56" spans="1:10" s="73" customFormat="1" thickBot="1" x14ac:dyDescent="0.75">
      <c r="A56" s="78" t="s">
        <v>237</v>
      </c>
      <c r="B56" s="79"/>
      <c r="C56" s="70"/>
      <c r="D56" s="30">
        <f>D35+D42</f>
        <v>-132477</v>
      </c>
      <c r="E56" s="80"/>
      <c r="F56" s="30">
        <f>F35+F42</f>
        <v>47560</v>
      </c>
      <c r="G56" s="72"/>
      <c r="H56" s="30">
        <f>H35+H42</f>
        <v>-127065</v>
      </c>
      <c r="I56" s="80"/>
      <c r="J56" s="30">
        <f>J35+J42</f>
        <v>169712</v>
      </c>
    </row>
    <row r="57" spans="1:10" s="1" customFormat="1" ht="22.5" customHeight="1" thickTop="1" x14ac:dyDescent="0.7">
      <c r="A57" s="6" t="s">
        <v>46</v>
      </c>
      <c r="B57" s="65"/>
      <c r="C57" s="7"/>
      <c r="D57" s="7"/>
      <c r="E57" s="7"/>
      <c r="F57" s="7"/>
      <c r="G57" s="7"/>
      <c r="H57" s="7"/>
      <c r="I57" s="7"/>
      <c r="J57" s="7"/>
    </row>
    <row r="58" spans="1:10" s="1" customFormat="1" ht="22.5" customHeight="1" x14ac:dyDescent="0.7">
      <c r="A58" s="6" t="s">
        <v>62</v>
      </c>
      <c r="B58" s="65"/>
      <c r="C58" s="7"/>
      <c r="D58" s="7"/>
      <c r="E58" s="7"/>
      <c r="F58" s="7"/>
      <c r="G58" s="7"/>
      <c r="H58" s="7"/>
      <c r="I58" s="7"/>
      <c r="J58" s="7"/>
    </row>
    <row r="59" spans="1:10" ht="22.5" customHeight="1" x14ac:dyDescent="0.7">
      <c r="A59" s="9"/>
      <c r="B59" s="68"/>
      <c r="C59" s="12"/>
      <c r="D59" s="13"/>
      <c r="E59" s="13"/>
      <c r="F59" s="13"/>
      <c r="G59" s="13"/>
      <c r="H59" s="13"/>
      <c r="I59" s="13"/>
      <c r="J59" s="13"/>
    </row>
    <row r="60" spans="1:10" ht="22.5" customHeight="1" x14ac:dyDescent="0.7">
      <c r="A60" s="9"/>
      <c r="B60" s="68"/>
      <c r="C60" s="12"/>
      <c r="D60" s="298" t="s">
        <v>35</v>
      </c>
      <c r="E60" s="298"/>
      <c r="F60" s="298"/>
      <c r="G60" s="13"/>
      <c r="H60" s="298" t="s">
        <v>36</v>
      </c>
      <c r="I60" s="298"/>
      <c r="J60" s="298"/>
    </row>
    <row r="61" spans="1:10" ht="22.5" customHeight="1" x14ac:dyDescent="0.65">
      <c r="B61" s="68"/>
      <c r="C61" s="12"/>
      <c r="D61" s="295" t="s">
        <v>189</v>
      </c>
      <c r="E61" s="295"/>
      <c r="F61" s="295"/>
      <c r="G61" s="12"/>
      <c r="H61" s="295" t="s">
        <v>189</v>
      </c>
      <c r="I61" s="295"/>
      <c r="J61" s="295"/>
    </row>
    <row r="62" spans="1:10" ht="22.5" customHeight="1" x14ac:dyDescent="0.65">
      <c r="B62" s="68"/>
      <c r="C62" s="12"/>
      <c r="D62" s="296" t="s">
        <v>130</v>
      </c>
      <c r="E62" s="297"/>
      <c r="F62" s="297"/>
      <c r="G62" s="12"/>
      <c r="H62" s="296" t="s">
        <v>130</v>
      </c>
      <c r="I62" s="297"/>
      <c r="J62" s="297"/>
    </row>
    <row r="63" spans="1:10" ht="22.5" customHeight="1" x14ac:dyDescent="0.65">
      <c r="B63" s="16"/>
      <c r="C63" s="17"/>
      <c r="D63" s="4" t="s">
        <v>207</v>
      </c>
      <c r="E63" s="5"/>
      <c r="F63" s="4" t="s">
        <v>170</v>
      </c>
      <c r="G63" s="17"/>
      <c r="H63" s="4" t="s">
        <v>207</v>
      </c>
      <c r="I63" s="5"/>
      <c r="J63" s="4" t="s">
        <v>170</v>
      </c>
    </row>
    <row r="64" spans="1:10" ht="22.5" customHeight="1" x14ac:dyDescent="0.65">
      <c r="B64" s="58"/>
      <c r="C64" s="17"/>
      <c r="D64" s="294" t="s">
        <v>93</v>
      </c>
      <c r="E64" s="294"/>
      <c r="F64" s="294"/>
      <c r="G64" s="294"/>
      <c r="H64" s="294"/>
      <c r="I64" s="294"/>
      <c r="J64" s="294"/>
    </row>
    <row r="65" spans="1:10" s="73" customFormat="1" ht="22" x14ac:dyDescent="0.7">
      <c r="A65" s="78" t="s">
        <v>234</v>
      </c>
      <c r="B65" s="79"/>
      <c r="C65" s="70"/>
      <c r="D65" s="71"/>
      <c r="E65" s="81"/>
      <c r="F65" s="71"/>
      <c r="G65" s="62"/>
      <c r="H65" s="71"/>
      <c r="I65" s="82"/>
      <c r="J65" s="71"/>
    </row>
    <row r="66" spans="1:10" s="73" customFormat="1" ht="22" x14ac:dyDescent="0.7">
      <c r="A66" s="73" t="s">
        <v>61</v>
      </c>
      <c r="B66" s="79"/>
      <c r="C66" s="70"/>
      <c r="D66" s="20">
        <f>D35-D68</f>
        <v>-141659</v>
      </c>
      <c r="E66" s="81"/>
      <c r="F66" s="20">
        <v>48049</v>
      </c>
      <c r="G66" s="62"/>
      <c r="H66" s="20">
        <f>H35-H68</f>
        <v>-127065</v>
      </c>
      <c r="I66" s="82"/>
      <c r="J66" s="20">
        <v>169712</v>
      </c>
    </row>
    <row r="67" spans="1:10" s="73" customFormat="1" ht="22" x14ac:dyDescent="0.7">
      <c r="A67" s="73" t="s">
        <v>121</v>
      </c>
      <c r="B67" s="79"/>
      <c r="C67" s="70"/>
      <c r="D67" s="20"/>
      <c r="E67" s="119"/>
      <c r="F67" s="20"/>
      <c r="G67" s="120"/>
      <c r="H67" s="60"/>
      <c r="I67" s="121"/>
      <c r="J67" s="60"/>
    </row>
    <row r="68" spans="1:10" s="73" customFormat="1" ht="22" x14ac:dyDescent="0.7">
      <c r="A68" s="73" t="s">
        <v>122</v>
      </c>
      <c r="B68" s="79"/>
      <c r="C68" s="70"/>
      <c r="D68" s="84">
        <v>5559</v>
      </c>
      <c r="E68" s="81"/>
      <c r="F68" s="20">
        <v>5732</v>
      </c>
      <c r="G68" s="62"/>
      <c r="H68" s="84">
        <v>0</v>
      </c>
      <c r="I68" s="82"/>
      <c r="J68" s="84">
        <v>0</v>
      </c>
    </row>
    <row r="69" spans="1:10" s="73" customFormat="1" thickBot="1" x14ac:dyDescent="0.75">
      <c r="A69" s="21" t="s">
        <v>230</v>
      </c>
      <c r="B69" s="79"/>
      <c r="C69" s="70"/>
      <c r="D69" s="30">
        <f>SUM(D66:D68)</f>
        <v>-136100</v>
      </c>
      <c r="E69" s="80"/>
      <c r="F69" s="173">
        <f>SUM(F66:F68)</f>
        <v>53781</v>
      </c>
      <c r="G69" s="62"/>
      <c r="H69" s="30">
        <f>SUM(H66:H68)</f>
        <v>-127065</v>
      </c>
      <c r="I69" s="86"/>
      <c r="J69" s="85">
        <f>SUM(J66:J68)</f>
        <v>169712</v>
      </c>
    </row>
    <row r="70" spans="1:10" s="87" customFormat="1" ht="12.75" customHeight="1" thickTop="1" x14ac:dyDescent="0.4">
      <c r="B70" s="88"/>
      <c r="C70" s="89"/>
      <c r="D70" s="90"/>
      <c r="E70" s="91"/>
      <c r="F70" s="90"/>
      <c r="G70" s="92"/>
      <c r="H70" s="90"/>
      <c r="I70" s="93"/>
      <c r="J70" s="90"/>
    </row>
    <row r="71" spans="1:10" s="73" customFormat="1" ht="22" x14ac:dyDescent="0.7">
      <c r="A71" s="78" t="s">
        <v>235</v>
      </c>
      <c r="B71" s="79"/>
      <c r="C71" s="70"/>
      <c r="D71" s="71"/>
      <c r="E71" s="81"/>
      <c r="F71" s="71"/>
      <c r="G71" s="62"/>
      <c r="H71" s="71"/>
      <c r="I71" s="82"/>
      <c r="J71" s="71"/>
    </row>
    <row r="72" spans="1:10" s="73" customFormat="1" ht="22" x14ac:dyDescent="0.7">
      <c r="A72" s="73" t="s">
        <v>61</v>
      </c>
      <c r="B72" s="79"/>
      <c r="C72" s="70"/>
      <c r="D72" s="23">
        <f>D56-D74</f>
        <v>-138803</v>
      </c>
      <c r="E72" s="94"/>
      <c r="F72" s="20">
        <v>42649</v>
      </c>
      <c r="G72" s="23"/>
      <c r="H72" s="23">
        <f>H56-H74</f>
        <v>-127065</v>
      </c>
      <c r="I72" s="20"/>
      <c r="J72" s="23">
        <v>169712</v>
      </c>
    </row>
    <row r="73" spans="1:10" s="73" customFormat="1" ht="22" x14ac:dyDescent="0.7">
      <c r="A73" s="73" t="s">
        <v>123</v>
      </c>
      <c r="B73" s="79"/>
      <c r="C73" s="70"/>
      <c r="D73" s="20"/>
      <c r="E73" s="94"/>
      <c r="F73" s="20"/>
      <c r="G73" s="23"/>
      <c r="H73" s="23"/>
      <c r="I73" s="20"/>
      <c r="J73" s="23"/>
    </row>
    <row r="74" spans="1:10" s="73" customFormat="1" ht="22" x14ac:dyDescent="0.7">
      <c r="A74" s="73" t="s">
        <v>124</v>
      </c>
      <c r="B74" s="79"/>
      <c r="C74" s="70"/>
      <c r="D74" s="20">
        <v>6326</v>
      </c>
      <c r="E74" s="94"/>
      <c r="F74" s="20">
        <v>4911</v>
      </c>
      <c r="G74" s="23"/>
      <c r="H74" s="84">
        <v>0</v>
      </c>
      <c r="I74" s="20"/>
      <c r="J74" s="84">
        <v>0</v>
      </c>
    </row>
    <row r="75" spans="1:10" s="73" customFormat="1" thickBot="1" x14ac:dyDescent="0.75">
      <c r="A75" s="101" t="s">
        <v>237</v>
      </c>
      <c r="B75" s="79"/>
      <c r="C75" s="70"/>
      <c r="D75" s="95">
        <f>SUM(D72:D74)</f>
        <v>-132477</v>
      </c>
      <c r="E75" s="96"/>
      <c r="F75" s="95">
        <f>SUM(F72:F74)</f>
        <v>47560</v>
      </c>
      <c r="G75" s="62"/>
      <c r="H75" s="95">
        <f>SUM(H72:H74)</f>
        <v>-127065</v>
      </c>
      <c r="I75" s="28"/>
      <c r="J75" s="95">
        <f>SUM(J72:J74)</f>
        <v>169712</v>
      </c>
    </row>
    <row r="76" spans="1:10" s="73" customFormat="1" ht="14.25" customHeight="1" thickTop="1" x14ac:dyDescent="0.7">
      <c r="B76" s="79"/>
      <c r="C76" s="70"/>
      <c r="D76" s="60"/>
      <c r="E76" s="94"/>
      <c r="F76" s="60"/>
      <c r="G76" s="23"/>
      <c r="H76" s="60"/>
      <c r="I76" s="20"/>
      <c r="J76" s="60"/>
    </row>
    <row r="77" spans="1:10" thickBot="1" x14ac:dyDescent="0.75">
      <c r="A77" s="122" t="s">
        <v>236</v>
      </c>
      <c r="B77" s="19"/>
      <c r="C77" s="19"/>
      <c r="D77" s="97">
        <f>D66/317888</f>
        <v>-0.44562550332192469</v>
      </c>
      <c r="E77" s="26"/>
      <c r="F77" s="97">
        <f>F66/317888</f>
        <v>0.15115071975035232</v>
      </c>
      <c r="G77" s="98"/>
      <c r="H77" s="97">
        <f>H66/317888</f>
        <v>-0.39971625226494867</v>
      </c>
      <c r="I77" s="26"/>
      <c r="J77" s="97">
        <f>J66/317888</f>
        <v>0.53387356553251464</v>
      </c>
    </row>
    <row r="78" spans="1:10" s="8" customFormat="1" ht="22.5" customHeight="1" thickTop="1" x14ac:dyDescent="0.7">
      <c r="A78" s="6" t="s">
        <v>46</v>
      </c>
      <c r="B78" s="65"/>
      <c r="C78" s="7"/>
      <c r="D78" s="7"/>
      <c r="E78" s="7"/>
      <c r="F78" s="7"/>
      <c r="G78" s="7"/>
      <c r="H78" s="7"/>
      <c r="I78" s="7"/>
      <c r="J78" s="7"/>
    </row>
    <row r="79" spans="1:10" s="8" customFormat="1" ht="22.5" customHeight="1" x14ac:dyDescent="0.7">
      <c r="A79" s="6" t="s">
        <v>62</v>
      </c>
      <c r="B79" s="65"/>
      <c r="C79" s="7"/>
      <c r="D79" s="7"/>
      <c r="E79" s="7"/>
      <c r="F79" s="7"/>
      <c r="G79" s="7"/>
      <c r="H79" s="7"/>
      <c r="I79" s="7"/>
      <c r="J79" s="7"/>
    </row>
    <row r="80" spans="1:10" ht="22.5" customHeight="1" x14ac:dyDescent="0.7">
      <c r="A80" s="9"/>
      <c r="B80" s="68"/>
      <c r="C80" s="12"/>
      <c r="D80" s="13"/>
      <c r="E80" s="13"/>
      <c r="F80" s="13"/>
      <c r="G80" s="13"/>
      <c r="H80" s="13"/>
      <c r="I80" s="13"/>
      <c r="J80" s="13"/>
    </row>
    <row r="81" spans="1:10" ht="22" x14ac:dyDescent="0.7">
      <c r="A81" s="9"/>
      <c r="B81" s="68"/>
      <c r="C81" s="12"/>
      <c r="D81" s="298" t="s">
        <v>35</v>
      </c>
      <c r="E81" s="298"/>
      <c r="F81" s="298"/>
      <c r="G81" s="13"/>
      <c r="H81" s="298" t="s">
        <v>36</v>
      </c>
      <c r="I81" s="298"/>
      <c r="J81" s="298"/>
    </row>
    <row r="82" spans="1:10" ht="21.5" x14ac:dyDescent="0.65">
      <c r="A82" s="9"/>
      <c r="B82" s="68"/>
      <c r="C82" s="12"/>
      <c r="D82" s="295" t="s">
        <v>190</v>
      </c>
      <c r="E82" s="295"/>
      <c r="F82" s="295"/>
      <c r="G82" s="12"/>
      <c r="H82" s="295" t="s">
        <v>190</v>
      </c>
      <c r="I82" s="295"/>
      <c r="J82" s="295"/>
    </row>
    <row r="83" spans="1:10" ht="21.5" x14ac:dyDescent="0.65">
      <c r="A83" s="9"/>
      <c r="B83" s="68"/>
      <c r="C83" s="12"/>
      <c r="D83" s="296" t="s">
        <v>130</v>
      </c>
      <c r="E83" s="297"/>
      <c r="F83" s="297"/>
      <c r="G83" s="12"/>
      <c r="H83" s="296" t="s">
        <v>130</v>
      </c>
      <c r="I83" s="297"/>
      <c r="J83" s="297"/>
    </row>
    <row r="84" spans="1:10" ht="21.5" x14ac:dyDescent="0.65">
      <c r="B84" s="16" t="s">
        <v>1</v>
      </c>
      <c r="C84" s="17"/>
      <c r="D84" s="4" t="s">
        <v>207</v>
      </c>
      <c r="E84" s="5"/>
      <c r="F84" s="4" t="s">
        <v>170</v>
      </c>
      <c r="G84" s="17"/>
      <c r="H84" s="4" t="s">
        <v>207</v>
      </c>
      <c r="I84" s="5"/>
      <c r="J84" s="4" t="s">
        <v>170</v>
      </c>
    </row>
    <row r="85" spans="1:10" ht="21.5" x14ac:dyDescent="0.65">
      <c r="B85" s="58"/>
      <c r="C85" s="17"/>
      <c r="D85" s="294" t="s">
        <v>93</v>
      </c>
      <c r="E85" s="294"/>
      <c r="F85" s="294"/>
      <c r="G85" s="294"/>
      <c r="H85" s="294"/>
      <c r="I85" s="294"/>
      <c r="J85" s="294"/>
    </row>
    <row r="86" spans="1:10" ht="22" x14ac:dyDescent="0.7">
      <c r="A86" s="15" t="s">
        <v>23</v>
      </c>
    </row>
    <row r="87" spans="1:10" ht="21.5" x14ac:dyDescent="0.65">
      <c r="A87" s="24" t="s">
        <v>29</v>
      </c>
      <c r="B87" s="19">
        <v>10</v>
      </c>
      <c r="D87" s="20">
        <v>588333</v>
      </c>
      <c r="E87" s="61"/>
      <c r="F87" s="20">
        <v>423098</v>
      </c>
      <c r="H87" s="11">
        <v>69203</v>
      </c>
      <c r="I87" s="61"/>
      <c r="J87" s="11">
        <v>93210</v>
      </c>
    </row>
    <row r="88" spans="1:10" ht="21.5" x14ac:dyDescent="0.65">
      <c r="A88" s="24" t="s">
        <v>175</v>
      </c>
      <c r="B88" s="19"/>
      <c r="D88" s="218">
        <v>376</v>
      </c>
      <c r="E88" s="61"/>
      <c r="F88" s="218">
        <v>2285</v>
      </c>
      <c r="H88" s="20">
        <v>2408</v>
      </c>
      <c r="I88" s="61"/>
      <c r="J88" s="20">
        <v>3832</v>
      </c>
    </row>
    <row r="89" spans="1:10" ht="21.5" x14ac:dyDescent="0.65">
      <c r="A89" s="24" t="s">
        <v>44</v>
      </c>
      <c r="B89" s="19" t="s">
        <v>197</v>
      </c>
      <c r="D89" s="60">
        <v>0</v>
      </c>
      <c r="E89" s="61"/>
      <c r="F89" s="60">
        <v>0</v>
      </c>
      <c r="G89" s="111"/>
      <c r="H89" s="11">
        <v>0</v>
      </c>
      <c r="I89" s="114"/>
      <c r="J89" s="11">
        <v>114000</v>
      </c>
    </row>
    <row r="90" spans="1:10" ht="21.5" x14ac:dyDescent="0.65">
      <c r="A90" s="24" t="s">
        <v>176</v>
      </c>
      <c r="B90" s="19"/>
      <c r="D90" s="11">
        <v>53313</v>
      </c>
      <c r="E90" s="61"/>
      <c r="F90" s="11">
        <v>23476</v>
      </c>
      <c r="G90" s="111"/>
      <c r="H90" s="11">
        <v>53313</v>
      </c>
      <c r="I90" s="114"/>
      <c r="J90" s="11">
        <v>23476</v>
      </c>
    </row>
    <row r="91" spans="1:10" ht="21.5" x14ac:dyDescent="0.65">
      <c r="A91" s="236" t="s">
        <v>212</v>
      </c>
      <c r="B91" s="19">
        <v>12</v>
      </c>
      <c r="D91" s="11">
        <v>19054</v>
      </c>
      <c r="E91" s="61"/>
      <c r="F91" s="11">
        <v>106958</v>
      </c>
      <c r="G91" s="111"/>
      <c r="H91" s="11">
        <v>19054</v>
      </c>
      <c r="I91" s="114"/>
      <c r="J91" s="11">
        <v>106958</v>
      </c>
    </row>
    <row r="92" spans="1:10" ht="21.5" x14ac:dyDescent="0.65">
      <c r="A92" s="236" t="s">
        <v>213</v>
      </c>
      <c r="B92" s="19"/>
      <c r="D92" s="11">
        <v>137177</v>
      </c>
      <c r="E92" s="61"/>
      <c r="F92" s="11">
        <v>5422</v>
      </c>
      <c r="G92" s="111"/>
      <c r="H92" s="11">
        <v>137177</v>
      </c>
      <c r="I92" s="114"/>
      <c r="J92" s="11">
        <v>5422</v>
      </c>
    </row>
    <row r="93" spans="1:10" ht="21.5" x14ac:dyDescent="0.65">
      <c r="A93" s="24" t="s">
        <v>24</v>
      </c>
      <c r="B93" s="19"/>
      <c r="D93" s="20">
        <v>4288</v>
      </c>
      <c r="E93" s="61"/>
      <c r="F93" s="20">
        <v>1032</v>
      </c>
      <c r="H93" s="20">
        <f>6774</f>
        <v>6774</v>
      </c>
      <c r="I93" s="61"/>
      <c r="J93" s="20">
        <v>4815</v>
      </c>
    </row>
    <row r="94" spans="1:10" ht="22" x14ac:dyDescent="0.7">
      <c r="A94" s="21" t="s">
        <v>25</v>
      </c>
      <c r="D94" s="27">
        <f>SUM(D87:D93)</f>
        <v>802541</v>
      </c>
      <c r="E94" s="63"/>
      <c r="F94" s="27">
        <f>SUM(F87:F93)</f>
        <v>562271</v>
      </c>
      <c r="G94" s="26"/>
      <c r="H94" s="27">
        <f>SUM(H87:H93)</f>
        <v>287929</v>
      </c>
      <c r="I94" s="63"/>
      <c r="J94" s="27">
        <f>SUM(J87:J93)</f>
        <v>351713</v>
      </c>
    </row>
    <row r="95" spans="1:10" ht="15" customHeight="1" x14ac:dyDescent="0.7">
      <c r="A95" s="21"/>
      <c r="D95" s="22"/>
      <c r="E95" s="61"/>
      <c r="F95" s="22"/>
      <c r="H95" s="22"/>
      <c r="I95" s="61"/>
      <c r="J95" s="22"/>
    </row>
    <row r="96" spans="1:10" ht="22" x14ac:dyDescent="0.7">
      <c r="A96" s="15" t="s">
        <v>26</v>
      </c>
      <c r="D96" s="169"/>
      <c r="E96" s="170"/>
      <c r="F96" s="169"/>
      <c r="H96" s="169"/>
      <c r="I96" s="61"/>
      <c r="J96" s="169"/>
    </row>
    <row r="97" spans="1:10" ht="21.5" x14ac:dyDescent="0.65">
      <c r="A97" s="24" t="s">
        <v>30</v>
      </c>
      <c r="B97" s="19"/>
      <c r="D97" s="20">
        <v>258354</v>
      </c>
      <c r="E97" s="61"/>
      <c r="F97" s="20">
        <v>177477</v>
      </c>
      <c r="H97" s="20">
        <v>82672</v>
      </c>
      <c r="I97" s="61"/>
      <c r="J97" s="20">
        <v>104209</v>
      </c>
    </row>
    <row r="98" spans="1:10" ht="21.5" x14ac:dyDescent="0.65">
      <c r="A98" s="24" t="s">
        <v>54</v>
      </c>
      <c r="B98" s="19"/>
      <c r="D98" s="20">
        <v>248029</v>
      </c>
      <c r="E98" s="61"/>
      <c r="F98" s="20">
        <v>206918</v>
      </c>
      <c r="H98" s="20">
        <v>3660</v>
      </c>
      <c r="I98" s="61"/>
      <c r="J98" s="20">
        <v>2611</v>
      </c>
    </row>
    <row r="99" spans="1:10" ht="21.5" x14ac:dyDescent="0.65">
      <c r="A99" s="24" t="s">
        <v>27</v>
      </c>
      <c r="B99" s="19"/>
      <c r="D99" s="20">
        <v>137020</v>
      </c>
      <c r="E99" s="61"/>
      <c r="F99" s="20">
        <v>119438</v>
      </c>
      <c r="H99" s="20">
        <v>50439</v>
      </c>
      <c r="I99" s="61"/>
      <c r="J99" s="20">
        <v>60321</v>
      </c>
    </row>
    <row r="100" spans="1:10" ht="22" x14ac:dyDescent="0.7">
      <c r="A100" s="21" t="s">
        <v>28</v>
      </c>
      <c r="D100" s="27">
        <f>SUM(D97:D99)</f>
        <v>643403</v>
      </c>
      <c r="E100" s="63"/>
      <c r="F100" s="27">
        <f>SUM(F97:F99)</f>
        <v>503833</v>
      </c>
      <c r="G100" s="26"/>
      <c r="H100" s="27">
        <f>SUM(H97:H99)</f>
        <v>136771</v>
      </c>
      <c r="I100" s="63"/>
      <c r="J100" s="27">
        <f>SUM(J97:J99)</f>
        <v>167141</v>
      </c>
    </row>
    <row r="101" spans="1:10" ht="15.65" customHeight="1" x14ac:dyDescent="0.7">
      <c r="A101" s="21"/>
      <c r="D101" s="29"/>
      <c r="E101" s="63"/>
      <c r="F101" s="29"/>
      <c r="G101" s="26"/>
      <c r="H101" s="29"/>
      <c r="I101" s="63"/>
      <c r="J101" s="29"/>
    </row>
    <row r="102" spans="1:10" ht="22" x14ac:dyDescent="0.7">
      <c r="A102" s="33" t="s">
        <v>177</v>
      </c>
      <c r="D102" s="28">
        <f>D94-D100</f>
        <v>159138</v>
      </c>
      <c r="E102" s="63"/>
      <c r="F102" s="28">
        <f>F94-F100</f>
        <v>58438</v>
      </c>
      <c r="G102" s="26"/>
      <c r="H102" s="28">
        <f>H94-H100</f>
        <v>151158</v>
      </c>
      <c r="I102" s="63"/>
      <c r="J102" s="28">
        <f>J94-J100</f>
        <v>184572</v>
      </c>
    </row>
    <row r="103" spans="1:10" ht="21.5" x14ac:dyDescent="0.65">
      <c r="A103" s="24" t="s">
        <v>53</v>
      </c>
      <c r="D103" s="22">
        <v>579</v>
      </c>
      <c r="E103" s="59"/>
      <c r="F103" s="22">
        <v>1547</v>
      </c>
      <c r="G103" s="14"/>
      <c r="H103" s="22">
        <v>177</v>
      </c>
      <c r="I103" s="59"/>
      <c r="J103" s="22">
        <v>273</v>
      </c>
    </row>
    <row r="104" spans="1:10" ht="22" x14ac:dyDescent="0.7">
      <c r="A104" s="24" t="s">
        <v>198</v>
      </c>
      <c r="D104" s="28"/>
      <c r="E104" s="63"/>
      <c r="F104" s="28"/>
      <c r="G104" s="26"/>
      <c r="H104" s="28"/>
      <c r="I104" s="63"/>
      <c r="J104" s="28"/>
    </row>
    <row r="105" spans="1:10" ht="22" x14ac:dyDescent="0.7">
      <c r="A105" s="24" t="s">
        <v>199</v>
      </c>
      <c r="D105" s="22">
        <v>-851</v>
      </c>
      <c r="E105" s="59"/>
      <c r="F105" s="22">
        <v>4707</v>
      </c>
      <c r="G105" s="109"/>
      <c r="H105" s="22">
        <v>-1704</v>
      </c>
      <c r="I105" s="64"/>
      <c r="J105" s="22">
        <v>-2846</v>
      </c>
    </row>
    <row r="106" spans="1:10" ht="22" x14ac:dyDescent="0.7">
      <c r="A106" s="24" t="s">
        <v>225</v>
      </c>
      <c r="D106" s="22"/>
      <c r="E106" s="61"/>
      <c r="F106" s="22"/>
      <c r="G106" s="26"/>
      <c r="H106" s="22"/>
      <c r="I106" s="63"/>
      <c r="J106" s="22"/>
    </row>
    <row r="107" spans="1:10" ht="22" x14ac:dyDescent="0.7">
      <c r="A107" s="24" t="s">
        <v>226</v>
      </c>
      <c r="D107" s="25">
        <v>414</v>
      </c>
      <c r="E107" s="61"/>
      <c r="F107" s="25" t="s">
        <v>111</v>
      </c>
      <c r="G107" s="26"/>
      <c r="H107" s="25" t="s">
        <v>111</v>
      </c>
      <c r="I107" s="63"/>
      <c r="J107" s="25" t="s">
        <v>111</v>
      </c>
    </row>
    <row r="108" spans="1:10" ht="15" customHeight="1" x14ac:dyDescent="0.7">
      <c r="A108" s="33"/>
      <c r="D108" s="28"/>
      <c r="E108" s="63"/>
      <c r="F108" s="28"/>
      <c r="G108" s="26"/>
      <c r="H108" s="28"/>
      <c r="I108" s="63"/>
      <c r="J108" s="28"/>
    </row>
    <row r="109" spans="1:10" ht="22.5" customHeight="1" x14ac:dyDescent="0.7">
      <c r="A109" s="33" t="s">
        <v>191</v>
      </c>
      <c r="D109" s="28">
        <f>D102-SUM(D103:D107)</f>
        <v>158996</v>
      </c>
      <c r="E109" s="63"/>
      <c r="F109" s="28">
        <f>F102-SUM(F103:F107)</f>
        <v>52184</v>
      </c>
      <c r="G109" s="26"/>
      <c r="H109" s="28">
        <f>H102-SUM(H103:H107)</f>
        <v>152685</v>
      </c>
      <c r="I109" s="63"/>
      <c r="J109" s="28">
        <f>J102-SUM(J103:J107)</f>
        <v>187145</v>
      </c>
    </row>
    <row r="110" spans="1:10" ht="22.5" customHeight="1" x14ac:dyDescent="0.65">
      <c r="A110" s="24" t="s">
        <v>33</v>
      </c>
      <c r="B110" s="19"/>
      <c r="D110" s="25">
        <v>39292</v>
      </c>
      <c r="E110" s="59"/>
      <c r="F110" s="25">
        <v>9549</v>
      </c>
      <c r="H110" s="25">
        <v>30581</v>
      </c>
      <c r="I110" s="59"/>
      <c r="J110" s="25">
        <v>12751</v>
      </c>
    </row>
    <row r="111" spans="1:10" ht="22.5" customHeight="1" thickBot="1" x14ac:dyDescent="0.75">
      <c r="A111" s="21" t="s">
        <v>55</v>
      </c>
      <c r="D111" s="171">
        <f>D109-D110</f>
        <v>119704</v>
      </c>
      <c r="E111" s="64"/>
      <c r="F111" s="171">
        <f>F109-F110</f>
        <v>42635</v>
      </c>
      <c r="G111" s="26"/>
      <c r="H111" s="171">
        <f>H109-H110</f>
        <v>122104</v>
      </c>
      <c r="I111" s="64"/>
      <c r="J111" s="171">
        <f>J109-J110</f>
        <v>174394</v>
      </c>
    </row>
    <row r="112" spans="1:10" ht="15" customHeight="1" thickTop="1" x14ac:dyDescent="0.7">
      <c r="A112" s="21"/>
      <c r="D112" s="22"/>
      <c r="E112" s="59"/>
      <c r="F112" s="22"/>
      <c r="H112" s="22"/>
      <c r="I112" s="59"/>
      <c r="J112" s="22"/>
    </row>
    <row r="113" spans="1:10" s="73" customFormat="1" ht="22" x14ac:dyDescent="0.7">
      <c r="A113" s="78" t="s">
        <v>228</v>
      </c>
      <c r="B113" s="69"/>
      <c r="C113" s="70"/>
      <c r="D113" s="71"/>
      <c r="E113" s="69"/>
      <c r="F113" s="71"/>
      <c r="G113" s="72"/>
      <c r="H113" s="71"/>
      <c r="I113" s="69"/>
      <c r="J113" s="71"/>
    </row>
    <row r="114" spans="1:10" s="73" customFormat="1" ht="22" x14ac:dyDescent="0.7">
      <c r="A114" s="107" t="s">
        <v>112</v>
      </c>
      <c r="B114" s="74"/>
      <c r="C114" s="75"/>
      <c r="D114" s="20"/>
      <c r="E114" s="11"/>
      <c r="F114" s="20"/>
      <c r="G114" s="72"/>
      <c r="H114" s="20"/>
      <c r="I114" s="11"/>
      <c r="J114" s="20"/>
    </row>
    <row r="115" spans="1:10" s="73" customFormat="1" ht="22" x14ac:dyDescent="0.7">
      <c r="A115" s="107" t="s">
        <v>59</v>
      </c>
      <c r="B115" s="74"/>
      <c r="C115" s="75"/>
      <c r="D115" s="20"/>
      <c r="E115" s="11"/>
      <c r="F115" s="20"/>
      <c r="G115" s="72"/>
      <c r="H115" s="20"/>
      <c r="I115" s="11"/>
      <c r="J115" s="20"/>
    </row>
    <row r="116" spans="1:10" s="73" customFormat="1" ht="22" x14ac:dyDescent="0.7">
      <c r="A116" s="275" t="s">
        <v>214</v>
      </c>
      <c r="B116" s="74"/>
      <c r="C116" s="75"/>
      <c r="D116" s="25">
        <v>9200</v>
      </c>
      <c r="E116" s="11"/>
      <c r="F116" s="25">
        <v>4076</v>
      </c>
      <c r="G116" s="113"/>
      <c r="H116" s="25">
        <v>0</v>
      </c>
      <c r="I116" s="111"/>
      <c r="J116" s="25">
        <v>0</v>
      </c>
    </row>
    <row r="117" spans="1:10" s="73" customFormat="1" ht="21.75" hidden="1" customHeight="1" x14ac:dyDescent="0.7">
      <c r="A117" s="76" t="s">
        <v>56</v>
      </c>
      <c r="B117" s="74"/>
      <c r="C117" s="75"/>
      <c r="D117" s="20"/>
      <c r="E117" s="11"/>
      <c r="F117" s="20"/>
      <c r="G117" s="113"/>
      <c r="H117" s="34"/>
      <c r="I117" s="111"/>
      <c r="J117" s="34"/>
    </row>
    <row r="118" spans="1:10" s="73" customFormat="1" ht="21.75" hidden="1" customHeight="1" x14ac:dyDescent="0.65">
      <c r="A118" s="76" t="s">
        <v>57</v>
      </c>
      <c r="B118" s="77"/>
      <c r="C118" s="75"/>
      <c r="D118" s="20"/>
      <c r="E118" s="11"/>
      <c r="F118" s="20"/>
      <c r="G118" s="114"/>
      <c r="H118" s="34"/>
      <c r="I118" s="111"/>
      <c r="J118" s="34"/>
    </row>
    <row r="119" spans="1:10" s="73" customFormat="1" ht="21.75" hidden="1" customHeight="1" x14ac:dyDescent="0.65">
      <c r="A119" s="76" t="s">
        <v>58</v>
      </c>
      <c r="B119" s="77"/>
      <c r="C119" s="75"/>
      <c r="D119" s="20"/>
      <c r="E119" s="11"/>
      <c r="F119" s="20"/>
      <c r="G119" s="114"/>
      <c r="H119" s="34"/>
      <c r="I119" s="111"/>
      <c r="J119" s="34"/>
    </row>
    <row r="120" spans="1:10" s="73" customFormat="1" ht="21.75" hidden="1" customHeight="1" x14ac:dyDescent="0.65">
      <c r="A120" s="76" t="s">
        <v>59</v>
      </c>
      <c r="B120" s="77"/>
      <c r="C120" s="75"/>
      <c r="D120" s="20"/>
      <c r="E120" s="11"/>
      <c r="F120" s="20"/>
      <c r="G120" s="114"/>
      <c r="H120" s="34"/>
      <c r="I120" s="111"/>
      <c r="J120" s="34"/>
    </row>
    <row r="121" spans="1:10" s="73" customFormat="1" ht="22" x14ac:dyDescent="0.7">
      <c r="A121" s="78" t="s">
        <v>113</v>
      </c>
      <c r="B121" s="77"/>
      <c r="C121" s="75"/>
      <c r="D121" s="22"/>
      <c r="E121" s="14"/>
      <c r="F121" s="22"/>
      <c r="G121" s="112"/>
      <c r="H121" s="108"/>
      <c r="I121" s="116"/>
      <c r="J121" s="108"/>
    </row>
    <row r="122" spans="1:10" s="73" customFormat="1" ht="22" x14ac:dyDescent="0.7">
      <c r="A122" s="78" t="s">
        <v>146</v>
      </c>
      <c r="B122" s="79"/>
      <c r="C122" s="70"/>
      <c r="D122" s="31">
        <f>SUM(D116:D119)</f>
        <v>9200</v>
      </c>
      <c r="E122" s="26"/>
      <c r="F122" s="31">
        <f>SUM(F116:F119)</f>
        <v>4076</v>
      </c>
      <c r="G122" s="113"/>
      <c r="H122" s="31">
        <f>SUM(H116:H119)</f>
        <v>0</v>
      </c>
      <c r="I122" s="115"/>
      <c r="J122" s="31">
        <f>SUM(J116:J119)</f>
        <v>0</v>
      </c>
    </row>
    <row r="123" spans="1:10" ht="13.5" hidden="1" customHeight="1" x14ac:dyDescent="0.7">
      <c r="A123" s="21"/>
      <c r="D123" s="22"/>
      <c r="E123" s="59"/>
      <c r="F123" s="22"/>
      <c r="H123" s="22"/>
      <c r="I123" s="59"/>
      <c r="J123" s="22"/>
    </row>
    <row r="124" spans="1:10" s="73" customFormat="1" ht="22.5" hidden="1" customHeight="1" x14ac:dyDescent="0.7">
      <c r="A124" s="107" t="s">
        <v>143</v>
      </c>
      <c r="B124" s="74"/>
      <c r="C124" s="75"/>
      <c r="D124" s="20"/>
      <c r="E124" s="11"/>
      <c r="F124" s="20"/>
      <c r="G124" s="72"/>
      <c r="H124" s="20"/>
      <c r="I124" s="11"/>
      <c r="J124" s="20"/>
    </row>
    <row r="125" spans="1:10" s="73" customFormat="1" ht="22.5" hidden="1" customHeight="1" x14ac:dyDescent="0.7">
      <c r="A125" s="107" t="s">
        <v>59</v>
      </c>
      <c r="B125" s="74"/>
      <c r="C125" s="75"/>
      <c r="D125" s="20"/>
      <c r="E125" s="11"/>
      <c r="F125" s="20"/>
      <c r="G125" s="72"/>
      <c r="H125" s="20"/>
      <c r="I125" s="11"/>
      <c r="J125" s="20"/>
    </row>
    <row r="126" spans="1:10" s="73" customFormat="1" ht="21.75" hidden="1" customHeight="1" x14ac:dyDescent="0.7">
      <c r="A126" s="76" t="s">
        <v>145</v>
      </c>
      <c r="B126" s="74"/>
      <c r="C126" s="75"/>
      <c r="D126" s="20"/>
      <c r="E126" s="11"/>
      <c r="F126" s="20"/>
      <c r="G126" s="113"/>
      <c r="H126" s="22"/>
      <c r="I126" s="22"/>
      <c r="J126" s="22"/>
    </row>
    <row r="127" spans="1:10" s="73" customFormat="1" ht="21.75" hidden="1" customHeight="1" x14ac:dyDescent="0.65">
      <c r="A127" s="76" t="s">
        <v>57</v>
      </c>
      <c r="B127" s="77"/>
      <c r="C127" s="75"/>
      <c r="D127" s="22"/>
      <c r="E127" s="11"/>
      <c r="F127" s="22">
        <v>0</v>
      </c>
      <c r="G127" s="114"/>
      <c r="H127" s="22"/>
      <c r="I127" s="22"/>
      <c r="J127" s="22">
        <v>0</v>
      </c>
    </row>
    <row r="128" spans="1:10" s="73" customFormat="1" ht="21.75" hidden="1" customHeight="1" x14ac:dyDescent="0.65">
      <c r="A128" s="76" t="s">
        <v>58</v>
      </c>
      <c r="B128" s="77"/>
      <c r="C128" s="75"/>
      <c r="D128" s="22"/>
      <c r="E128" s="11"/>
      <c r="F128" s="22"/>
      <c r="G128" s="114"/>
      <c r="H128" s="22"/>
      <c r="I128" s="22"/>
      <c r="J128" s="22"/>
    </row>
    <row r="129" spans="1:10" s="73" customFormat="1" ht="21.75" hidden="1" customHeight="1" x14ac:dyDescent="0.7">
      <c r="A129" s="76" t="s">
        <v>59</v>
      </c>
      <c r="B129" s="77"/>
      <c r="C129" s="75"/>
      <c r="D129" s="25"/>
      <c r="E129" s="11"/>
      <c r="F129" s="25">
        <v>0</v>
      </c>
      <c r="G129" s="113"/>
      <c r="H129" s="25"/>
      <c r="I129" s="111"/>
      <c r="J129" s="25">
        <v>0</v>
      </c>
    </row>
    <row r="130" spans="1:10" s="73" customFormat="1" ht="21.75" hidden="1" customHeight="1" x14ac:dyDescent="0.7">
      <c r="A130" s="78" t="s">
        <v>144</v>
      </c>
      <c r="B130" s="77"/>
      <c r="C130" s="75"/>
      <c r="D130" s="22"/>
      <c r="E130" s="14"/>
      <c r="F130" s="22"/>
      <c r="G130" s="112"/>
      <c r="H130" s="108"/>
      <c r="I130" s="116"/>
      <c r="J130" s="108"/>
    </row>
    <row r="131" spans="1:10" s="73" customFormat="1" ht="22.5" hidden="1" customHeight="1" x14ac:dyDescent="0.7">
      <c r="A131" s="78" t="s">
        <v>59</v>
      </c>
      <c r="B131" s="79"/>
      <c r="C131" s="70"/>
      <c r="D131" s="31">
        <f>SUM(D126:D130)</f>
        <v>0</v>
      </c>
      <c r="E131" s="26"/>
      <c r="F131" s="31">
        <f>SUM(F126:F130)</f>
        <v>0</v>
      </c>
      <c r="G131" s="113"/>
      <c r="H131" s="31">
        <f>SUM(H126:H130)</f>
        <v>0</v>
      </c>
      <c r="I131" s="115"/>
      <c r="J131" s="31">
        <f>SUM(J126:J130)</f>
        <v>0</v>
      </c>
    </row>
    <row r="132" spans="1:10" s="73" customFormat="1" ht="9.65" hidden="1" customHeight="1" x14ac:dyDescent="0.7">
      <c r="A132" s="78"/>
      <c r="B132" s="79"/>
      <c r="C132" s="70"/>
      <c r="D132" s="22"/>
      <c r="E132" s="11"/>
      <c r="F132" s="22"/>
      <c r="G132" s="72"/>
      <c r="H132" s="22"/>
      <c r="I132" s="11"/>
      <c r="J132" s="22"/>
    </row>
    <row r="133" spans="1:10" s="73" customFormat="1" ht="23.5" hidden="1" customHeight="1" x14ac:dyDescent="0.7">
      <c r="A133" s="78" t="s">
        <v>151</v>
      </c>
      <c r="B133" s="77"/>
      <c r="C133" s="75"/>
      <c r="D133" s="22"/>
      <c r="E133" s="14"/>
      <c r="F133" s="22"/>
      <c r="G133" s="112"/>
      <c r="H133" s="108"/>
      <c r="I133" s="116"/>
      <c r="J133" s="108"/>
    </row>
    <row r="134" spans="1:10" s="73" customFormat="1" ht="22.5" hidden="1" customHeight="1" x14ac:dyDescent="0.7">
      <c r="A134" s="78" t="s">
        <v>152</v>
      </c>
      <c r="B134" s="79"/>
      <c r="C134" s="70"/>
      <c r="D134" s="31">
        <f>D122+D131</f>
        <v>9200</v>
      </c>
      <c r="E134" s="26"/>
      <c r="F134" s="31">
        <f>F122+F131</f>
        <v>4076</v>
      </c>
      <c r="G134" s="113"/>
      <c r="H134" s="31">
        <f>H122+H131</f>
        <v>0</v>
      </c>
      <c r="I134" s="115"/>
      <c r="J134" s="31">
        <f>J122+J131</f>
        <v>0</v>
      </c>
    </row>
    <row r="135" spans="1:10" s="73" customFormat="1" ht="15" customHeight="1" x14ac:dyDescent="0.7">
      <c r="A135" s="78"/>
      <c r="B135" s="79"/>
      <c r="C135" s="70"/>
      <c r="D135" s="22"/>
      <c r="E135" s="11"/>
      <c r="F135" s="22"/>
      <c r="G135" s="72"/>
      <c r="H135" s="22"/>
      <c r="I135" s="11"/>
      <c r="J135" s="22"/>
    </row>
    <row r="136" spans="1:10" s="73" customFormat="1" thickBot="1" x14ac:dyDescent="0.75">
      <c r="A136" s="78" t="s">
        <v>60</v>
      </c>
      <c r="B136" s="79"/>
      <c r="C136" s="70"/>
      <c r="D136" s="30">
        <f>D111+D122</f>
        <v>128904</v>
      </c>
      <c r="E136" s="80"/>
      <c r="F136" s="30">
        <f>F111+F122</f>
        <v>46711</v>
      </c>
      <c r="G136" s="72"/>
      <c r="H136" s="30">
        <f>H111+H122</f>
        <v>122104</v>
      </c>
      <c r="I136" s="80"/>
      <c r="J136" s="30">
        <f>J111+J122</f>
        <v>174394</v>
      </c>
    </row>
    <row r="137" spans="1:10" s="1" customFormat="1" ht="22.5" customHeight="1" thickTop="1" x14ac:dyDescent="0.7">
      <c r="A137" s="6" t="s">
        <v>46</v>
      </c>
      <c r="B137" s="65"/>
      <c r="C137" s="7"/>
      <c r="D137" s="7"/>
      <c r="E137" s="7"/>
      <c r="F137" s="7"/>
      <c r="G137" s="7"/>
      <c r="H137" s="7"/>
      <c r="I137" s="7"/>
      <c r="J137" s="7"/>
    </row>
    <row r="138" spans="1:10" s="1" customFormat="1" ht="22.5" customHeight="1" x14ac:dyDescent="0.7">
      <c r="A138" s="6" t="s">
        <v>62</v>
      </c>
      <c r="B138" s="65"/>
      <c r="C138" s="7"/>
      <c r="D138" s="7"/>
      <c r="E138" s="7"/>
      <c r="F138" s="7"/>
      <c r="G138" s="7"/>
      <c r="H138" s="7"/>
      <c r="I138" s="7"/>
      <c r="J138" s="7"/>
    </row>
    <row r="139" spans="1:10" s="1" customFormat="1" ht="22.5" customHeight="1" x14ac:dyDescent="0.7">
      <c r="A139" s="6"/>
      <c r="B139" s="65"/>
      <c r="C139" s="7"/>
      <c r="D139" s="7"/>
      <c r="E139" s="7"/>
      <c r="F139" s="7"/>
      <c r="G139" s="7"/>
      <c r="H139" s="7"/>
      <c r="I139" s="7"/>
      <c r="J139" s="7"/>
    </row>
    <row r="140" spans="1:10" ht="22" x14ac:dyDescent="0.7">
      <c r="A140" s="9"/>
      <c r="B140" s="68"/>
      <c r="C140" s="12"/>
      <c r="D140" s="298" t="s">
        <v>35</v>
      </c>
      <c r="E140" s="298"/>
      <c r="F140" s="298"/>
      <c r="G140" s="13"/>
      <c r="H140" s="298" t="s">
        <v>36</v>
      </c>
      <c r="I140" s="298"/>
      <c r="J140" s="298"/>
    </row>
    <row r="141" spans="1:10" ht="21.5" x14ac:dyDescent="0.65">
      <c r="B141" s="68"/>
      <c r="C141" s="12"/>
      <c r="D141" s="295" t="s">
        <v>190</v>
      </c>
      <c r="E141" s="295"/>
      <c r="F141" s="295"/>
      <c r="G141" s="12"/>
      <c r="H141" s="295" t="s">
        <v>190</v>
      </c>
      <c r="I141" s="295"/>
      <c r="J141" s="295"/>
    </row>
    <row r="142" spans="1:10" ht="21.5" x14ac:dyDescent="0.65">
      <c r="B142" s="68"/>
      <c r="C142" s="12"/>
      <c r="D142" s="296" t="s">
        <v>130</v>
      </c>
      <c r="E142" s="297"/>
      <c r="F142" s="297"/>
      <c r="G142" s="12"/>
      <c r="H142" s="296" t="s">
        <v>130</v>
      </c>
      <c r="I142" s="297"/>
      <c r="J142" s="297"/>
    </row>
    <row r="143" spans="1:10" ht="21.5" x14ac:dyDescent="0.65">
      <c r="B143" s="16"/>
      <c r="C143" s="17"/>
      <c r="D143" s="4" t="s">
        <v>207</v>
      </c>
      <c r="E143" s="5"/>
      <c r="F143" s="4" t="s">
        <v>170</v>
      </c>
      <c r="G143" s="17"/>
      <c r="H143" s="4" t="s">
        <v>207</v>
      </c>
      <c r="I143" s="5"/>
      <c r="J143" s="4" t="s">
        <v>170</v>
      </c>
    </row>
    <row r="144" spans="1:10" ht="21.5" x14ac:dyDescent="0.65">
      <c r="B144" s="58"/>
      <c r="C144" s="17"/>
      <c r="D144" s="294" t="s">
        <v>93</v>
      </c>
      <c r="E144" s="294"/>
      <c r="F144" s="294"/>
      <c r="G144" s="294"/>
      <c r="H144" s="294"/>
      <c r="I144" s="294"/>
      <c r="J144" s="294"/>
    </row>
    <row r="145" spans="1:10" s="73" customFormat="1" ht="22" x14ac:dyDescent="0.7">
      <c r="A145" s="78" t="s">
        <v>45</v>
      </c>
      <c r="B145" s="79"/>
      <c r="C145" s="70"/>
      <c r="D145" s="71"/>
      <c r="E145" s="81"/>
      <c r="F145" s="71"/>
      <c r="G145" s="62"/>
      <c r="H145" s="71"/>
      <c r="I145" s="82"/>
      <c r="J145" s="71"/>
    </row>
    <row r="146" spans="1:10" s="73" customFormat="1" ht="22" x14ac:dyDescent="0.7">
      <c r="A146" s="73" t="s">
        <v>61</v>
      </c>
      <c r="B146" s="79"/>
      <c r="C146" s="70"/>
      <c r="D146" s="60">
        <f>D111-D148</f>
        <v>107504</v>
      </c>
      <c r="E146" s="81"/>
      <c r="F146" s="83">
        <v>37185</v>
      </c>
      <c r="G146" s="62"/>
      <c r="H146" s="60">
        <f>H111-H148</f>
        <v>122104</v>
      </c>
      <c r="I146" s="82"/>
      <c r="J146" s="83">
        <v>174394</v>
      </c>
    </row>
    <row r="147" spans="1:10" s="73" customFormat="1" ht="22" x14ac:dyDescent="0.7">
      <c r="A147" s="73" t="s">
        <v>121</v>
      </c>
      <c r="B147" s="79"/>
      <c r="C147" s="70"/>
      <c r="D147" s="60"/>
      <c r="E147" s="119"/>
      <c r="F147" s="60"/>
      <c r="G147" s="120"/>
      <c r="H147" s="60"/>
      <c r="I147" s="121"/>
      <c r="J147" s="60"/>
    </row>
    <row r="148" spans="1:10" s="73" customFormat="1" ht="22" x14ac:dyDescent="0.7">
      <c r="A148" s="73" t="s">
        <v>122</v>
      </c>
      <c r="B148" s="79"/>
      <c r="C148" s="70"/>
      <c r="D148" s="84">
        <v>12200</v>
      </c>
      <c r="E148" s="81"/>
      <c r="F148" s="84">
        <v>5450</v>
      </c>
      <c r="G148" s="62"/>
      <c r="H148" s="84">
        <v>0</v>
      </c>
      <c r="I148" s="82"/>
      <c r="J148" s="84">
        <v>0</v>
      </c>
    </row>
    <row r="149" spans="1:10" s="73" customFormat="1" thickBot="1" x14ac:dyDescent="0.75">
      <c r="A149" s="102" t="s">
        <v>55</v>
      </c>
      <c r="B149" s="79"/>
      <c r="C149" s="70"/>
      <c r="D149" s="95">
        <f>SUM(D146:D148)</f>
        <v>119704</v>
      </c>
      <c r="E149" s="80"/>
      <c r="F149" s="85">
        <f>SUM(F146:F148)</f>
        <v>42635</v>
      </c>
      <c r="G149" s="62"/>
      <c r="H149" s="95">
        <f>SUM(H146:H148)</f>
        <v>122104</v>
      </c>
      <c r="I149" s="86"/>
      <c r="J149" s="85">
        <f>SUM(J146:J148)</f>
        <v>174394</v>
      </c>
    </row>
    <row r="150" spans="1:10" s="87" customFormat="1" ht="15" customHeight="1" thickTop="1" x14ac:dyDescent="0.4">
      <c r="B150" s="88"/>
      <c r="C150" s="89"/>
      <c r="D150" s="90"/>
      <c r="E150" s="91"/>
      <c r="F150" s="90"/>
      <c r="G150" s="92"/>
      <c r="H150" s="90"/>
      <c r="I150" s="93"/>
      <c r="J150" s="90"/>
    </row>
    <row r="151" spans="1:10" s="73" customFormat="1" ht="22" x14ac:dyDescent="0.7">
      <c r="A151" s="78" t="s">
        <v>43</v>
      </c>
      <c r="B151" s="79"/>
      <c r="C151" s="70"/>
      <c r="D151" s="71"/>
      <c r="E151" s="81"/>
      <c r="F151" s="71"/>
      <c r="G151" s="62"/>
      <c r="H151" s="71"/>
      <c r="I151" s="82"/>
      <c r="J151" s="71"/>
    </row>
    <row r="152" spans="1:10" s="73" customFormat="1" ht="22" x14ac:dyDescent="0.7">
      <c r="A152" s="73" t="s">
        <v>61</v>
      </c>
      <c r="B152" s="79"/>
      <c r="C152" s="70"/>
      <c r="D152" s="60">
        <f>D136-D154</f>
        <v>114974</v>
      </c>
      <c r="E152" s="94"/>
      <c r="F152" s="23">
        <f>F136-F154</f>
        <v>40337</v>
      </c>
      <c r="G152" s="23"/>
      <c r="H152" s="60">
        <f>H136-H154</f>
        <v>122104</v>
      </c>
      <c r="I152" s="20"/>
      <c r="J152" s="83">
        <f>J146</f>
        <v>174394</v>
      </c>
    </row>
    <row r="153" spans="1:10" s="73" customFormat="1" ht="22" x14ac:dyDescent="0.7">
      <c r="A153" s="73" t="s">
        <v>123</v>
      </c>
      <c r="B153" s="79"/>
      <c r="C153" s="70"/>
      <c r="D153" s="23"/>
      <c r="E153" s="94"/>
      <c r="F153" s="23"/>
      <c r="G153" s="23"/>
      <c r="H153" s="60"/>
      <c r="I153" s="20"/>
      <c r="J153" s="60"/>
    </row>
    <row r="154" spans="1:10" s="73" customFormat="1" ht="22" x14ac:dyDescent="0.7">
      <c r="A154" s="73" t="s">
        <v>124</v>
      </c>
      <c r="B154" s="79"/>
      <c r="C154" s="70"/>
      <c r="D154" s="84">
        <v>13930</v>
      </c>
      <c r="E154" s="94"/>
      <c r="F154" s="84">
        <v>6374</v>
      </c>
      <c r="G154" s="23"/>
      <c r="H154" s="84">
        <v>0</v>
      </c>
      <c r="I154" s="20"/>
      <c r="J154" s="84">
        <v>0</v>
      </c>
    </row>
    <row r="155" spans="1:10" s="73" customFormat="1" thickBot="1" x14ac:dyDescent="0.75">
      <c r="A155" s="101" t="s">
        <v>60</v>
      </c>
      <c r="B155" s="79"/>
      <c r="C155" s="70"/>
      <c r="D155" s="95">
        <f>SUM(D152:D154)</f>
        <v>128904</v>
      </c>
      <c r="E155" s="96"/>
      <c r="F155" s="95">
        <f>SUM(F152:F154)</f>
        <v>46711</v>
      </c>
      <c r="G155" s="62"/>
      <c r="H155" s="95">
        <f>SUM(H152:H154)</f>
        <v>122104</v>
      </c>
      <c r="I155" s="28"/>
      <c r="J155" s="95">
        <f>SUM(J152:J154)</f>
        <v>174394</v>
      </c>
    </row>
    <row r="156" spans="1:10" s="73" customFormat="1" ht="15" customHeight="1" thickTop="1" x14ac:dyDescent="0.7">
      <c r="B156" s="79"/>
      <c r="C156" s="70"/>
      <c r="D156" s="60"/>
      <c r="E156" s="94"/>
      <c r="F156" s="60"/>
      <c r="G156" s="23"/>
      <c r="H156" s="60"/>
      <c r="I156" s="20"/>
      <c r="J156" s="60"/>
    </row>
    <row r="157" spans="1:10" thickBot="1" x14ac:dyDescent="0.75">
      <c r="A157" s="122" t="s">
        <v>94</v>
      </c>
      <c r="B157" s="19"/>
      <c r="C157" s="19"/>
      <c r="D157" s="97">
        <f>D146/317888</f>
        <v>0.33818200120797259</v>
      </c>
      <c r="E157" s="26"/>
      <c r="F157" s="97">
        <f>F146/317888</f>
        <v>0.11697516106301591</v>
      </c>
      <c r="G157" s="98"/>
      <c r="H157" s="97">
        <f>H146/317888</f>
        <v>0.38411012683712503</v>
      </c>
      <c r="I157" s="26"/>
      <c r="J157" s="97">
        <f>J146/317888</f>
        <v>0.54860202335413732</v>
      </c>
    </row>
    <row r="158" spans="1:10" ht="22" thickTop="1" x14ac:dyDescent="0.65">
      <c r="A158" s="24"/>
      <c r="B158" s="19"/>
      <c r="C158" s="19"/>
      <c r="D158" s="54"/>
      <c r="F158" s="54"/>
      <c r="G158" s="54"/>
      <c r="H158" s="54"/>
      <c r="J158" s="54"/>
    </row>
    <row r="159" spans="1:10" ht="22.5" customHeight="1" x14ac:dyDescent="0.7">
      <c r="B159" s="99"/>
      <c r="C159" s="99"/>
      <c r="D159" s="288"/>
      <c r="F159" s="174"/>
      <c r="H159" s="28"/>
      <c r="J159" s="28"/>
    </row>
  </sheetData>
  <mergeCells count="28">
    <mergeCell ref="D4:F4"/>
    <mergeCell ref="H4:J4"/>
    <mergeCell ref="D60:F60"/>
    <mergeCell ref="H60:J60"/>
    <mergeCell ref="D81:F81"/>
    <mergeCell ref="H81:J81"/>
    <mergeCell ref="D5:F5"/>
    <mergeCell ref="H5:J5"/>
    <mergeCell ref="D61:F61"/>
    <mergeCell ref="H61:J61"/>
    <mergeCell ref="D8:J8"/>
    <mergeCell ref="D6:F6"/>
    <mergeCell ref="H6:J6"/>
    <mergeCell ref="D64:J64"/>
    <mergeCell ref="D62:F62"/>
    <mergeCell ref="H62:J62"/>
    <mergeCell ref="D144:J144"/>
    <mergeCell ref="D82:F82"/>
    <mergeCell ref="H82:J82"/>
    <mergeCell ref="D83:F83"/>
    <mergeCell ref="H83:J83"/>
    <mergeCell ref="D85:J85"/>
    <mergeCell ref="D141:F141"/>
    <mergeCell ref="H141:J141"/>
    <mergeCell ref="D140:F140"/>
    <mergeCell ref="H140:J140"/>
    <mergeCell ref="D142:F142"/>
    <mergeCell ref="H142:J142"/>
  </mergeCells>
  <pageMargins left="0.8" right="0.8" top="0.48" bottom="0.5" header="0.5" footer="0.5"/>
  <pageSetup paperSize="9" scale="80" firstPageNumber="6" fitToHeight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56" max="16383" man="1"/>
    <brk id="77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3"/>
  <sheetViews>
    <sheetView showGridLines="0" view="pageBreakPreview" topLeftCell="C68" zoomScaleNormal="80" zoomScaleSheetLayoutView="100" workbookViewId="0">
      <selection activeCell="P74" sqref="A74:XFD77"/>
    </sheetView>
  </sheetViews>
  <sheetFormatPr defaultColWidth="9.1796875" defaultRowHeight="21.75" customHeight="1" x14ac:dyDescent="0.65"/>
  <cols>
    <col min="1" max="1" width="58.54296875" style="11" customWidth="1"/>
    <col min="2" max="2" width="9.81640625" style="35" customWidth="1"/>
    <col min="3" max="3" width="1" style="14" customWidth="1"/>
    <col min="4" max="4" width="11.54296875" style="11" customWidth="1"/>
    <col min="5" max="5" width="1" style="11" customWidth="1"/>
    <col min="6" max="6" width="10.453125" style="11" customWidth="1"/>
    <col min="7" max="7" width="1" style="11" customWidth="1"/>
    <col min="8" max="8" width="13.1796875" style="11" customWidth="1"/>
    <col min="9" max="9" width="1" style="11" customWidth="1"/>
    <col min="10" max="10" width="10.81640625" style="11" customWidth="1"/>
    <col min="11" max="11" width="1" style="11" customWidth="1"/>
    <col min="12" max="12" width="10.81640625" style="11" customWidth="1"/>
    <col min="13" max="13" width="1" style="11" customWidth="1"/>
    <col min="14" max="14" width="10.81640625" style="11" customWidth="1"/>
    <col min="15" max="15" width="1" style="11" customWidth="1"/>
    <col min="16" max="16" width="16.81640625" style="11" bestFit="1" customWidth="1"/>
    <col min="17" max="17" width="1" style="11" customWidth="1"/>
    <col min="18" max="18" width="11.54296875" style="11" customWidth="1"/>
    <col min="19" max="19" width="1" style="11" customWidth="1"/>
    <col min="20" max="20" width="11.1796875" style="11" customWidth="1"/>
    <col min="21" max="21" width="1" style="11" customWidth="1"/>
    <col min="22" max="22" width="11.54296875" style="11" customWidth="1"/>
    <col min="23" max="16384" width="9.1796875" style="11"/>
  </cols>
  <sheetData>
    <row r="1" spans="1:22" ht="21.75" customHeight="1" x14ac:dyDescent="0.65">
      <c r="A1" s="3" t="s">
        <v>46</v>
      </c>
      <c r="C1" s="51"/>
      <c r="D1" s="20"/>
      <c r="E1" s="51"/>
      <c r="F1" s="20"/>
      <c r="G1" s="20"/>
      <c r="H1" s="20"/>
      <c r="I1" s="20"/>
      <c r="J1" s="20"/>
      <c r="K1" s="51"/>
      <c r="L1" s="20"/>
      <c r="M1" s="51"/>
      <c r="N1" s="20"/>
      <c r="O1" s="51"/>
      <c r="P1" s="51"/>
      <c r="Q1" s="51"/>
      <c r="R1" s="20"/>
      <c r="S1" s="51"/>
      <c r="T1" s="20"/>
      <c r="U1" s="51"/>
      <c r="V1" s="20"/>
    </row>
    <row r="2" spans="1:22" ht="21.75" customHeight="1" x14ac:dyDescent="0.7">
      <c r="A2" s="2" t="s">
        <v>63</v>
      </c>
      <c r="C2" s="51"/>
      <c r="D2" s="20"/>
      <c r="E2" s="51"/>
      <c r="F2" s="20"/>
      <c r="G2" s="20"/>
      <c r="H2" s="20"/>
      <c r="I2" s="20"/>
      <c r="J2" s="20"/>
      <c r="K2" s="51"/>
      <c r="L2" s="20"/>
      <c r="M2" s="51"/>
      <c r="N2" s="20"/>
      <c r="O2" s="51"/>
      <c r="P2" s="51"/>
      <c r="Q2" s="51"/>
      <c r="R2" s="20"/>
      <c r="S2" s="51"/>
      <c r="T2" s="20"/>
      <c r="U2" s="51"/>
      <c r="V2" s="20"/>
    </row>
    <row r="3" spans="1:22" ht="21.75" customHeight="1" x14ac:dyDescent="0.7">
      <c r="A3" s="2"/>
      <c r="C3" s="51"/>
      <c r="D3" s="20"/>
      <c r="E3" s="51"/>
      <c r="F3" s="20"/>
      <c r="G3" s="20"/>
      <c r="H3" s="20"/>
      <c r="I3" s="20"/>
      <c r="J3" s="20"/>
      <c r="K3" s="51"/>
      <c r="L3" s="20"/>
      <c r="M3" s="51"/>
      <c r="N3" s="20"/>
      <c r="O3" s="51"/>
      <c r="P3" s="51"/>
      <c r="Q3" s="51"/>
      <c r="R3" s="20"/>
      <c r="S3" s="51"/>
      <c r="T3" s="20"/>
      <c r="U3" s="51"/>
      <c r="V3" s="20"/>
    </row>
    <row r="4" spans="1:22" ht="22" x14ac:dyDescent="0.7">
      <c r="A4" s="36"/>
      <c r="B4" s="150"/>
      <c r="C4" s="133"/>
      <c r="D4" s="299" t="s">
        <v>35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</row>
    <row r="5" spans="1:22" ht="22" x14ac:dyDescent="0.7">
      <c r="A5" s="36"/>
      <c r="B5" s="150"/>
      <c r="C5" s="133"/>
      <c r="D5" s="132"/>
      <c r="E5" s="132"/>
      <c r="F5" s="132"/>
      <c r="G5" s="132"/>
      <c r="H5" s="132"/>
      <c r="I5" s="132"/>
      <c r="J5" s="132"/>
      <c r="K5" s="132"/>
      <c r="L5" s="132"/>
      <c r="M5" s="178"/>
      <c r="N5" s="178"/>
      <c r="O5" s="132"/>
      <c r="P5" s="136" t="s">
        <v>138</v>
      </c>
      <c r="Q5" s="132"/>
      <c r="R5" s="132"/>
      <c r="S5" s="132"/>
      <c r="T5" s="132"/>
      <c r="U5" s="132"/>
      <c r="V5" s="132"/>
    </row>
    <row r="6" spans="1:22" ht="22" x14ac:dyDescent="0.7">
      <c r="A6" s="36"/>
      <c r="B6" s="150"/>
      <c r="C6" s="133"/>
      <c r="D6" s="132"/>
      <c r="E6" s="132"/>
      <c r="F6" s="132"/>
      <c r="G6" s="132"/>
      <c r="H6" s="132"/>
      <c r="I6" s="132"/>
      <c r="J6" s="300" t="s">
        <v>37</v>
      </c>
      <c r="K6" s="300"/>
      <c r="L6" s="300"/>
      <c r="M6" s="178"/>
      <c r="N6" s="136"/>
      <c r="O6" s="132"/>
      <c r="P6" s="136" t="s">
        <v>139</v>
      </c>
      <c r="Q6" s="132"/>
      <c r="R6" s="132"/>
      <c r="S6" s="132"/>
      <c r="T6" s="132"/>
      <c r="U6" s="132"/>
      <c r="V6" s="132"/>
    </row>
    <row r="7" spans="1:22" ht="22" x14ac:dyDescent="0.7">
      <c r="A7" s="36"/>
      <c r="B7" s="150"/>
      <c r="C7" s="133"/>
      <c r="D7" s="133"/>
      <c r="E7" s="133"/>
      <c r="F7" s="133"/>
      <c r="G7" s="133"/>
      <c r="H7" s="134" t="s">
        <v>88</v>
      </c>
      <c r="I7" s="133"/>
      <c r="J7" s="135"/>
      <c r="K7" s="135"/>
      <c r="L7" s="135"/>
      <c r="M7" s="133"/>
      <c r="N7" s="135"/>
      <c r="O7" s="133"/>
      <c r="P7" s="166"/>
      <c r="Q7" s="166"/>
      <c r="R7" s="137"/>
      <c r="S7" s="133"/>
      <c r="T7" s="138"/>
      <c r="U7" s="133"/>
      <c r="V7" s="138"/>
    </row>
    <row r="8" spans="1:22" ht="22" x14ac:dyDescent="0.7">
      <c r="A8" s="36"/>
      <c r="B8" s="151"/>
      <c r="C8" s="133"/>
      <c r="D8" s="135"/>
      <c r="E8" s="135"/>
      <c r="F8" s="135"/>
      <c r="G8" s="135"/>
      <c r="H8" s="134" t="s">
        <v>92</v>
      </c>
      <c r="I8" s="135"/>
      <c r="J8" s="135"/>
      <c r="K8" s="135"/>
      <c r="L8" s="135"/>
      <c r="M8" s="135"/>
      <c r="N8" s="135"/>
      <c r="O8" s="135"/>
      <c r="P8" s="135"/>
      <c r="Q8" s="135"/>
      <c r="R8" s="139" t="s">
        <v>108</v>
      </c>
      <c r="S8" s="135"/>
      <c r="T8" s="139"/>
      <c r="U8" s="135"/>
      <c r="V8" s="128"/>
    </row>
    <row r="9" spans="1:22" ht="22" x14ac:dyDescent="0.7">
      <c r="A9" s="36"/>
      <c r="B9" s="151"/>
      <c r="C9" s="133"/>
      <c r="D9" s="134" t="s">
        <v>19</v>
      </c>
      <c r="E9" s="135"/>
      <c r="F9" s="135"/>
      <c r="G9" s="135"/>
      <c r="H9" s="134" t="s">
        <v>91</v>
      </c>
      <c r="I9" s="135"/>
      <c r="J9" s="133"/>
      <c r="K9" s="136"/>
      <c r="L9" s="133"/>
      <c r="M9" s="135"/>
      <c r="N9" s="133"/>
      <c r="O9" s="135"/>
      <c r="P9" s="192" t="s">
        <v>215</v>
      </c>
      <c r="Q9" s="140"/>
      <c r="R9" s="140" t="s">
        <v>71</v>
      </c>
      <c r="S9" s="135"/>
      <c r="T9" s="139" t="s">
        <v>105</v>
      </c>
      <c r="U9" s="135"/>
      <c r="V9" s="141"/>
    </row>
    <row r="10" spans="1:22" ht="22" x14ac:dyDescent="0.7">
      <c r="A10" s="36"/>
      <c r="B10" s="124"/>
      <c r="C10" s="140"/>
      <c r="D10" s="140" t="s">
        <v>97</v>
      </c>
      <c r="E10" s="140"/>
      <c r="F10" s="139" t="s">
        <v>42</v>
      </c>
      <c r="G10" s="139"/>
      <c r="H10" s="134" t="s">
        <v>89</v>
      </c>
      <c r="I10" s="139"/>
      <c r="J10" s="139" t="s">
        <v>99</v>
      </c>
      <c r="K10" s="140"/>
      <c r="L10" s="139" t="s">
        <v>102</v>
      </c>
      <c r="M10" s="140"/>
      <c r="N10" s="139" t="s">
        <v>105</v>
      </c>
      <c r="O10" s="140"/>
      <c r="P10" s="266" t="s">
        <v>216</v>
      </c>
      <c r="Q10" s="140"/>
      <c r="R10" s="140" t="s">
        <v>103</v>
      </c>
      <c r="S10" s="140"/>
      <c r="T10" s="140" t="s">
        <v>106</v>
      </c>
      <c r="U10" s="140"/>
      <c r="V10" s="140" t="s">
        <v>108</v>
      </c>
    </row>
    <row r="11" spans="1:22" ht="22" x14ac:dyDescent="0.7">
      <c r="A11" s="36"/>
      <c r="B11" s="124"/>
      <c r="C11" s="139"/>
      <c r="D11" s="139" t="s">
        <v>98</v>
      </c>
      <c r="E11" s="139"/>
      <c r="F11" s="139" t="s">
        <v>109</v>
      </c>
      <c r="G11" s="139"/>
      <c r="H11" s="134" t="s">
        <v>90</v>
      </c>
      <c r="I11" s="139"/>
      <c r="J11" s="139" t="s">
        <v>100</v>
      </c>
      <c r="K11" s="139"/>
      <c r="L11" s="139" t="s">
        <v>101</v>
      </c>
      <c r="M11" s="139"/>
      <c r="N11" s="139" t="s">
        <v>178</v>
      </c>
      <c r="O11" s="139"/>
      <c r="P11" s="266" t="s">
        <v>86</v>
      </c>
      <c r="Q11" s="139"/>
      <c r="R11" s="140" t="s">
        <v>104</v>
      </c>
      <c r="S11" s="139"/>
      <c r="T11" s="139" t="s">
        <v>107</v>
      </c>
      <c r="U11" s="139"/>
      <c r="V11" s="139" t="s">
        <v>71</v>
      </c>
    </row>
    <row r="12" spans="1:22" ht="22" x14ac:dyDescent="0.7">
      <c r="A12" s="36"/>
      <c r="B12" s="124"/>
      <c r="C12" s="139"/>
      <c r="D12" s="301" t="s">
        <v>93</v>
      </c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</row>
    <row r="13" spans="1:22" ht="22" x14ac:dyDescent="0.65">
      <c r="A13" s="110" t="s">
        <v>171</v>
      </c>
      <c r="B13" s="124"/>
      <c r="C13" s="139"/>
      <c r="D13" s="53"/>
      <c r="E13" s="53"/>
      <c r="F13" s="53"/>
      <c r="G13" s="53"/>
      <c r="H13" s="53"/>
      <c r="I13" s="53"/>
      <c r="J13" s="53"/>
      <c r="K13" s="53"/>
      <c r="L13" s="53"/>
      <c r="M13" s="179"/>
      <c r="N13" s="179"/>
      <c r="O13" s="53"/>
      <c r="P13" s="53"/>
      <c r="Q13" s="53"/>
      <c r="R13" s="53"/>
      <c r="S13" s="53"/>
      <c r="T13" s="53"/>
      <c r="U13" s="53"/>
      <c r="V13" s="53"/>
    </row>
    <row r="14" spans="1:22" ht="22" x14ac:dyDescent="0.65">
      <c r="A14" s="125" t="s">
        <v>172</v>
      </c>
      <c r="B14" s="53"/>
      <c r="C14" s="148"/>
      <c r="D14" s="145">
        <v>317888</v>
      </c>
      <c r="E14" s="145"/>
      <c r="F14" s="145">
        <v>4399860</v>
      </c>
      <c r="G14" s="145"/>
      <c r="H14" s="145">
        <v>-31836</v>
      </c>
      <c r="I14" s="145"/>
      <c r="J14" s="145">
        <v>31800</v>
      </c>
      <c r="K14" s="145"/>
      <c r="L14" s="145">
        <v>29122</v>
      </c>
      <c r="M14" s="145"/>
      <c r="N14" s="142">
        <v>0</v>
      </c>
      <c r="O14" s="145"/>
      <c r="P14" s="155">
        <v>-6297</v>
      </c>
      <c r="Q14" s="155"/>
      <c r="R14" s="145">
        <f>SUM(D14:P14)</f>
        <v>4740537</v>
      </c>
      <c r="S14" s="145"/>
      <c r="T14" s="155">
        <v>22048</v>
      </c>
      <c r="U14" s="145"/>
      <c r="V14" s="145">
        <v>4762585</v>
      </c>
    </row>
    <row r="15" spans="1:22" ht="22" x14ac:dyDescent="0.65">
      <c r="A15" s="126" t="s">
        <v>147</v>
      </c>
      <c r="B15" s="53"/>
      <c r="C15" s="148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52"/>
      <c r="Q15" s="152"/>
      <c r="R15" s="142"/>
      <c r="S15" s="142"/>
      <c r="T15" s="142"/>
      <c r="U15" s="142"/>
      <c r="V15" s="142"/>
    </row>
    <row r="16" spans="1:22" ht="22" x14ac:dyDescent="0.7">
      <c r="A16" s="105" t="s">
        <v>148</v>
      </c>
      <c r="B16" s="53"/>
      <c r="C16" s="148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52"/>
      <c r="Q16" s="152"/>
      <c r="R16" s="142"/>
      <c r="S16" s="142"/>
      <c r="T16" s="142"/>
      <c r="U16" s="142"/>
      <c r="V16" s="142"/>
    </row>
    <row r="17" spans="1:22" ht="21.5" x14ac:dyDescent="0.65">
      <c r="A17" s="128" t="s">
        <v>119</v>
      </c>
      <c r="B17" s="175"/>
      <c r="C17" s="148"/>
      <c r="D17" s="142">
        <v>0</v>
      </c>
      <c r="E17" s="142"/>
      <c r="F17" s="142">
        <v>0</v>
      </c>
      <c r="G17" s="142"/>
      <c r="H17" s="142">
        <v>0</v>
      </c>
      <c r="I17" s="142"/>
      <c r="J17" s="142">
        <v>0</v>
      </c>
      <c r="K17" s="142"/>
      <c r="L17" s="142">
        <v>-39736</v>
      </c>
      <c r="M17" s="142"/>
      <c r="N17" s="142">
        <v>0</v>
      </c>
      <c r="O17" s="142"/>
      <c r="P17" s="152">
        <v>0</v>
      </c>
      <c r="Q17" s="152"/>
      <c r="R17" s="142">
        <f>SUM(D17:P17)</f>
        <v>-39736</v>
      </c>
      <c r="S17" s="142"/>
      <c r="T17" s="142">
        <v>0</v>
      </c>
      <c r="U17" s="142"/>
      <c r="V17" s="142">
        <f>SUM(R17:T17)</f>
        <v>-39736</v>
      </c>
    </row>
    <row r="18" spans="1:22" ht="21.5" x14ac:dyDescent="0.65">
      <c r="A18" s="128" t="s">
        <v>195</v>
      </c>
      <c r="B18" s="123"/>
      <c r="C18" s="148"/>
      <c r="D18" s="153">
        <v>0</v>
      </c>
      <c r="E18" s="142"/>
      <c r="F18" s="153">
        <v>0</v>
      </c>
      <c r="G18" s="142"/>
      <c r="H18" s="153">
        <v>0</v>
      </c>
      <c r="I18" s="142"/>
      <c r="J18" s="153">
        <v>0</v>
      </c>
      <c r="K18" s="142"/>
      <c r="L18" s="153">
        <v>0</v>
      </c>
      <c r="M18" s="142"/>
      <c r="N18" s="153">
        <v>0</v>
      </c>
      <c r="O18" s="142"/>
      <c r="P18" s="153">
        <v>0</v>
      </c>
      <c r="Q18" s="152"/>
      <c r="R18" s="153">
        <f>SUM(D18:P18)</f>
        <v>0</v>
      </c>
      <c r="S18" s="142"/>
      <c r="T18" s="153">
        <v>-36000</v>
      </c>
      <c r="U18" s="142"/>
      <c r="V18" s="153">
        <f>SUM(R18:T18)</f>
        <v>-36000</v>
      </c>
    </row>
    <row r="19" spans="1:22" ht="22" x14ac:dyDescent="0.65">
      <c r="A19" s="127" t="s">
        <v>180</v>
      </c>
      <c r="B19" s="123"/>
      <c r="C19" s="148"/>
      <c r="D19" s="147">
        <f>SUM(D17:D18)</f>
        <v>0</v>
      </c>
      <c r="E19" s="143"/>
      <c r="F19" s="147">
        <f>SUM(F17:F18)</f>
        <v>0</v>
      </c>
      <c r="G19" s="143"/>
      <c r="H19" s="147">
        <f>SUM(H17:H18)</f>
        <v>0</v>
      </c>
      <c r="I19" s="142"/>
      <c r="J19" s="147">
        <f>SUM(J17:J18)</f>
        <v>0</v>
      </c>
      <c r="K19" s="142"/>
      <c r="L19" s="147">
        <f>SUM(L17:L18)</f>
        <v>-39736</v>
      </c>
      <c r="M19" s="142"/>
      <c r="N19" s="147">
        <f>SUM(N17:N18)</f>
        <v>0</v>
      </c>
      <c r="O19" s="142"/>
      <c r="P19" s="147">
        <f>SUM(P17:P18)</f>
        <v>0</v>
      </c>
      <c r="Q19" s="142"/>
      <c r="R19" s="147">
        <f>SUM(R17:R18)</f>
        <v>-39736</v>
      </c>
      <c r="S19" s="142"/>
      <c r="T19" s="147">
        <f>SUM(T17:T18)</f>
        <v>-36000</v>
      </c>
      <c r="U19" s="142"/>
      <c r="V19" s="147">
        <f>SUM(V17:V18)</f>
        <v>-75736</v>
      </c>
    </row>
    <row r="20" spans="1:22" ht="9" customHeight="1" x14ac:dyDescent="0.65">
      <c r="A20" s="127"/>
      <c r="B20" s="123"/>
      <c r="C20" s="148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142"/>
      <c r="Q20" s="54"/>
      <c r="R20" s="54"/>
      <c r="S20" s="54"/>
      <c r="T20" s="54"/>
      <c r="U20" s="54"/>
      <c r="V20" s="142"/>
    </row>
    <row r="21" spans="1:22" ht="21.75" customHeight="1" x14ac:dyDescent="0.65">
      <c r="A21" s="130" t="s">
        <v>64</v>
      </c>
      <c r="B21" s="123"/>
      <c r="C21" s="148"/>
      <c r="D21" s="142"/>
      <c r="E21" s="142"/>
      <c r="F21" s="142"/>
      <c r="G21" s="142"/>
      <c r="H21" s="142"/>
      <c r="I21" s="142"/>
      <c r="J21" s="142"/>
      <c r="K21" s="143"/>
      <c r="L21" s="142"/>
      <c r="M21" s="143"/>
      <c r="N21" s="142"/>
      <c r="O21" s="143"/>
      <c r="P21" s="142"/>
      <c r="Q21" s="143"/>
      <c r="R21" s="152"/>
      <c r="S21" s="142"/>
      <c r="T21" s="152"/>
      <c r="U21" s="142"/>
      <c r="V21" s="152"/>
    </row>
    <row r="22" spans="1:22" ht="21.75" customHeight="1" x14ac:dyDescent="0.65">
      <c r="A22" s="129" t="s">
        <v>181</v>
      </c>
      <c r="B22" s="175"/>
      <c r="C22" s="148"/>
      <c r="D22" s="142"/>
      <c r="E22" s="142"/>
      <c r="F22" s="142"/>
      <c r="G22" s="142"/>
      <c r="H22" s="142"/>
      <c r="I22" s="142"/>
      <c r="J22" s="142"/>
      <c r="K22" s="143"/>
      <c r="L22" s="142"/>
      <c r="M22" s="143"/>
      <c r="N22" s="142"/>
      <c r="O22" s="143"/>
      <c r="P22" s="142"/>
      <c r="Q22" s="143"/>
      <c r="R22" s="152"/>
      <c r="S22" s="142"/>
      <c r="T22" s="152"/>
      <c r="U22" s="142"/>
      <c r="V22" s="152"/>
    </row>
    <row r="23" spans="1:22" ht="21.75" customHeight="1" x14ac:dyDescent="0.65">
      <c r="A23" s="129" t="s">
        <v>193</v>
      </c>
      <c r="B23" s="123"/>
      <c r="C23" s="148"/>
      <c r="D23" s="142">
        <v>0</v>
      </c>
      <c r="E23" s="142"/>
      <c r="F23" s="142">
        <v>0</v>
      </c>
      <c r="G23" s="142"/>
      <c r="H23" s="142">
        <v>0</v>
      </c>
      <c r="I23" s="142"/>
      <c r="J23" s="142">
        <v>0</v>
      </c>
      <c r="K23" s="142"/>
      <c r="L23" s="142">
        <v>0</v>
      </c>
      <c r="M23" s="142"/>
      <c r="N23" s="142">
        <v>0</v>
      </c>
      <c r="O23" s="142"/>
      <c r="P23" s="152">
        <v>0</v>
      </c>
      <c r="Q23" s="152"/>
      <c r="R23" s="142">
        <f>SUM(D23:P23)</f>
        <v>0</v>
      </c>
      <c r="S23" s="142"/>
      <c r="T23" s="142">
        <v>150847</v>
      </c>
      <c r="U23" s="142"/>
      <c r="V23" s="142">
        <f>SUM(R23:T23)</f>
        <v>150847</v>
      </c>
    </row>
    <row r="24" spans="1:22" ht="21.75" customHeight="1" x14ac:dyDescent="0.65">
      <c r="A24" s="129" t="s">
        <v>181</v>
      </c>
      <c r="B24" s="53"/>
      <c r="C24" s="148"/>
    </row>
    <row r="25" spans="1:22" ht="21.5" x14ac:dyDescent="0.65">
      <c r="A25" s="129" t="s">
        <v>182</v>
      </c>
      <c r="B25" s="53"/>
      <c r="C25" s="148"/>
      <c r="D25" s="153">
        <v>0</v>
      </c>
      <c r="E25" s="142"/>
      <c r="F25" s="153">
        <v>0</v>
      </c>
      <c r="G25" s="142"/>
      <c r="H25" s="153">
        <v>0</v>
      </c>
      <c r="I25" s="142"/>
      <c r="J25" s="153">
        <v>0</v>
      </c>
      <c r="K25" s="142"/>
      <c r="L25" s="153">
        <v>0</v>
      </c>
      <c r="M25" s="142"/>
      <c r="N25" s="153">
        <v>0</v>
      </c>
      <c r="O25" s="142"/>
      <c r="P25" s="154">
        <v>0</v>
      </c>
      <c r="Q25" s="152"/>
      <c r="R25" s="153">
        <f>SUM(D25:P25)</f>
        <v>0</v>
      </c>
      <c r="S25" s="142"/>
      <c r="T25" s="153">
        <v>37125</v>
      </c>
      <c r="U25" s="142"/>
      <c r="V25" s="153">
        <f t="shared" ref="V25" si="0">SUM(R25:T25)</f>
        <v>37125</v>
      </c>
    </row>
    <row r="26" spans="1:22" ht="21.75" customHeight="1" x14ac:dyDescent="0.65">
      <c r="A26" s="127" t="s">
        <v>65</v>
      </c>
      <c r="B26" s="53"/>
      <c r="C26" s="148"/>
      <c r="D26" s="147">
        <f>SUM(D23:D25)</f>
        <v>0</v>
      </c>
      <c r="E26" s="143"/>
      <c r="F26" s="147">
        <f>SUM(F23:F25)</f>
        <v>0</v>
      </c>
      <c r="G26" s="143"/>
      <c r="H26" s="147">
        <f>SUM(H23:H25)</f>
        <v>0</v>
      </c>
      <c r="I26" s="142"/>
      <c r="J26" s="147">
        <f>SUM(J23:J25)</f>
        <v>0</v>
      </c>
      <c r="K26" s="142"/>
      <c r="L26" s="147">
        <f>SUM(L23:L25)</f>
        <v>0</v>
      </c>
      <c r="M26" s="142"/>
      <c r="N26" s="147">
        <f>SUM(N23:N25)</f>
        <v>0</v>
      </c>
      <c r="O26" s="142"/>
      <c r="P26" s="147">
        <f>SUM(P23:P25)</f>
        <v>0</v>
      </c>
      <c r="Q26" s="142"/>
      <c r="R26" s="147">
        <f>SUM(R23:R25)</f>
        <v>0</v>
      </c>
      <c r="S26" s="142"/>
      <c r="T26" s="147">
        <f>SUM(T23:T25)</f>
        <v>187972</v>
      </c>
      <c r="U26" s="142"/>
      <c r="V26" s="147">
        <f>SUM(V23:V25)</f>
        <v>187972</v>
      </c>
    </row>
    <row r="27" spans="1:22" ht="9" customHeight="1" x14ac:dyDescent="0.65">
      <c r="A27" s="127"/>
      <c r="B27" s="53"/>
      <c r="C27" s="148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</row>
    <row r="28" spans="1:22" ht="21.75" customHeight="1" x14ac:dyDescent="0.65">
      <c r="A28" s="110" t="s">
        <v>179</v>
      </c>
      <c r="B28" s="53"/>
      <c r="C28" s="148"/>
      <c r="D28" s="145">
        <f>SUM(D19,D26)</f>
        <v>0</v>
      </c>
      <c r="E28" s="145"/>
      <c r="F28" s="145">
        <f>SUM(F19,F26)</f>
        <v>0</v>
      </c>
      <c r="G28" s="145"/>
      <c r="H28" s="145">
        <f>SUM(H19,H26)</f>
        <v>0</v>
      </c>
      <c r="I28" s="145"/>
      <c r="J28" s="145">
        <f>SUM(J19,J26)</f>
        <v>0</v>
      </c>
      <c r="K28" s="145"/>
      <c r="L28" s="145">
        <f>SUM(L19,L26)</f>
        <v>-39736</v>
      </c>
      <c r="M28" s="145"/>
      <c r="N28" s="145">
        <f>SUM(N19,N26)</f>
        <v>0</v>
      </c>
      <c r="O28" s="145"/>
      <c r="P28" s="145">
        <f>SUM(P19,P26)</f>
        <v>0</v>
      </c>
      <c r="Q28" s="155"/>
      <c r="R28" s="145">
        <f>SUM(R19,R26)</f>
        <v>-39736</v>
      </c>
      <c r="S28" s="145"/>
      <c r="T28" s="145">
        <f>SUM(T19,T26)</f>
        <v>151972</v>
      </c>
      <c r="U28" s="145"/>
      <c r="V28" s="145">
        <f>SUM(V19,V26)</f>
        <v>112236</v>
      </c>
    </row>
    <row r="29" spans="1:22" ht="9" customHeight="1" x14ac:dyDescent="0.65">
      <c r="A29" s="131"/>
      <c r="B29" s="53"/>
      <c r="C29" s="148"/>
      <c r="D29" s="276"/>
      <c r="E29" s="146"/>
      <c r="F29" s="276"/>
      <c r="G29" s="146"/>
      <c r="H29" s="276"/>
      <c r="I29" s="146"/>
      <c r="J29" s="276"/>
      <c r="K29" s="146"/>
      <c r="L29" s="276"/>
      <c r="M29" s="146"/>
      <c r="N29" s="276"/>
      <c r="O29" s="146"/>
      <c r="P29" s="276"/>
      <c r="Q29" s="146"/>
      <c r="R29" s="276"/>
      <c r="S29" s="146"/>
      <c r="T29" s="277"/>
      <c r="U29" s="159"/>
      <c r="V29" s="277"/>
    </row>
    <row r="30" spans="1:22" ht="22" x14ac:dyDescent="0.65">
      <c r="A30" s="126" t="s">
        <v>164</v>
      </c>
      <c r="B30" s="53"/>
      <c r="C30" s="148"/>
      <c r="D30" s="147">
        <v>0</v>
      </c>
      <c r="E30" s="145"/>
      <c r="F30" s="147">
        <v>0</v>
      </c>
      <c r="G30" s="145"/>
      <c r="H30" s="147">
        <v>0</v>
      </c>
      <c r="I30" s="145"/>
      <c r="J30" s="147">
        <v>0</v>
      </c>
      <c r="K30" s="145"/>
      <c r="L30" s="147">
        <v>0</v>
      </c>
      <c r="M30" s="145"/>
      <c r="N30" s="147">
        <v>-35919</v>
      </c>
      <c r="O30" s="145"/>
      <c r="P30" s="147">
        <v>0</v>
      </c>
      <c r="Q30" s="155"/>
      <c r="R30" s="147">
        <f>SUM(D30:P30)</f>
        <v>-35919</v>
      </c>
      <c r="S30" s="145"/>
      <c r="T30" s="147">
        <v>0</v>
      </c>
      <c r="U30" s="145"/>
      <c r="V30" s="147">
        <f t="shared" ref="V30" si="1">SUM(R30:T30)</f>
        <v>-35919</v>
      </c>
    </row>
    <row r="31" spans="1:22" ht="9" customHeight="1" x14ac:dyDescent="0.65">
      <c r="A31" s="128"/>
      <c r="B31" s="53"/>
      <c r="C31" s="148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</row>
    <row r="32" spans="1:22" ht="22" x14ac:dyDescent="0.65">
      <c r="A32" s="126" t="s">
        <v>66</v>
      </c>
      <c r="B32" s="53"/>
      <c r="C32" s="148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</row>
    <row r="33" spans="1:22" ht="21.5" x14ac:dyDescent="0.65">
      <c r="A33" s="128" t="s">
        <v>132</v>
      </c>
      <c r="B33" s="53"/>
      <c r="C33" s="139"/>
      <c r="D33" s="142" t="s">
        <v>111</v>
      </c>
      <c r="E33" s="156"/>
      <c r="F33" s="142" t="s">
        <v>111</v>
      </c>
      <c r="G33" s="156"/>
      <c r="H33" s="142" t="s">
        <v>111</v>
      </c>
      <c r="I33" s="156"/>
      <c r="J33" s="142" t="s">
        <v>111</v>
      </c>
      <c r="K33" s="156"/>
      <c r="L33" s="142">
        <v>37185</v>
      </c>
      <c r="M33" s="142"/>
      <c r="N33" s="142" t="s">
        <v>111</v>
      </c>
      <c r="O33" s="142"/>
      <c r="P33" s="142" t="s">
        <v>111</v>
      </c>
      <c r="Q33" s="142"/>
      <c r="R33" s="142">
        <f>SUM(D33:P33)</f>
        <v>37185</v>
      </c>
      <c r="S33" s="142"/>
      <c r="T33" s="142">
        <v>5450</v>
      </c>
      <c r="U33" s="142"/>
      <c r="V33" s="142">
        <f t="shared" ref="V33:V34" si="2">SUM(R33:T33)</f>
        <v>42635</v>
      </c>
    </row>
    <row r="34" spans="1:22" ht="21.5" x14ac:dyDescent="0.65">
      <c r="A34" s="128" t="s">
        <v>133</v>
      </c>
      <c r="B34" s="53"/>
      <c r="C34" s="139"/>
      <c r="D34" s="153" t="s">
        <v>111</v>
      </c>
      <c r="E34" s="156"/>
      <c r="F34" s="153" t="s">
        <v>111</v>
      </c>
      <c r="G34" s="156"/>
      <c r="H34" s="153" t="s">
        <v>111</v>
      </c>
      <c r="I34" s="156"/>
      <c r="J34" s="153" t="s">
        <v>111</v>
      </c>
      <c r="K34" s="156"/>
      <c r="L34" s="153">
        <v>0</v>
      </c>
      <c r="M34" s="142"/>
      <c r="N34" s="153">
        <v>0</v>
      </c>
      <c r="O34" s="142"/>
      <c r="P34" s="153">
        <v>3152</v>
      </c>
      <c r="Q34" s="142"/>
      <c r="R34" s="153">
        <f>SUM(D34:P34)</f>
        <v>3152</v>
      </c>
      <c r="S34" s="142"/>
      <c r="T34" s="153">
        <v>924</v>
      </c>
      <c r="U34" s="142"/>
      <c r="V34" s="153">
        <f t="shared" si="2"/>
        <v>4076</v>
      </c>
    </row>
    <row r="35" spans="1:22" ht="22" x14ac:dyDescent="0.65">
      <c r="A35" s="126" t="s">
        <v>67</v>
      </c>
      <c r="B35" s="53"/>
      <c r="C35" s="139"/>
      <c r="D35" s="147">
        <f>SUM(D33:D34)</f>
        <v>0</v>
      </c>
      <c r="E35" s="143"/>
      <c r="F35" s="147">
        <f>SUM(F33:F34)</f>
        <v>0</v>
      </c>
      <c r="G35" s="143"/>
      <c r="H35" s="147">
        <f>SUM(H33:H34)</f>
        <v>0</v>
      </c>
      <c r="I35" s="142"/>
      <c r="J35" s="147">
        <f>SUM(J33:J34)</f>
        <v>0</v>
      </c>
      <c r="K35" s="142"/>
      <c r="L35" s="147">
        <f>SUM(L33:L34)</f>
        <v>37185</v>
      </c>
      <c r="M35" s="142"/>
      <c r="N35" s="147">
        <f>SUM(N33:N34)</f>
        <v>0</v>
      </c>
      <c r="O35" s="142"/>
      <c r="P35" s="147">
        <f>SUM(P33:P34)</f>
        <v>3152</v>
      </c>
      <c r="Q35" s="142"/>
      <c r="R35" s="147">
        <f>SUM(R33:R34)</f>
        <v>40337</v>
      </c>
      <c r="S35" s="142"/>
      <c r="T35" s="147">
        <f>SUM(T33:T34)</f>
        <v>6374</v>
      </c>
      <c r="U35" s="142"/>
      <c r="V35" s="147">
        <f>SUM(V33:V34)</f>
        <v>46711</v>
      </c>
    </row>
    <row r="36" spans="1:22" ht="9" customHeight="1" x14ac:dyDescent="0.65">
      <c r="A36" s="126"/>
      <c r="B36" s="53"/>
      <c r="C36" s="139"/>
      <c r="D36" s="142"/>
      <c r="E36" s="142"/>
      <c r="F36" s="142"/>
      <c r="G36" s="142"/>
      <c r="H36" s="142"/>
      <c r="I36" s="142"/>
      <c r="J36" s="142"/>
      <c r="K36" s="142"/>
      <c r="L36" s="152"/>
      <c r="M36" s="142"/>
      <c r="N36" s="142"/>
      <c r="O36" s="142"/>
      <c r="P36" s="142"/>
      <c r="Q36" s="142"/>
      <c r="R36" s="142"/>
      <c r="S36" s="142"/>
      <c r="T36" s="142"/>
      <c r="U36" s="142"/>
      <c r="V36" s="142"/>
    </row>
    <row r="37" spans="1:22" ht="21.75" customHeight="1" thickBot="1" x14ac:dyDescent="0.7">
      <c r="A37" s="125" t="s">
        <v>173</v>
      </c>
      <c r="B37" s="53"/>
      <c r="C37" s="139"/>
      <c r="D37" s="149">
        <f>SUM(D14,D28,D30,D35)</f>
        <v>317888</v>
      </c>
      <c r="E37" s="145"/>
      <c r="F37" s="149">
        <f>SUM(F14,F28,F30,F35)</f>
        <v>4399860</v>
      </c>
      <c r="G37" s="145"/>
      <c r="H37" s="149">
        <f>SUM(H14,H28,H30,H35)</f>
        <v>-31836</v>
      </c>
      <c r="I37" s="145"/>
      <c r="J37" s="149">
        <f>SUM(J14,J28,J30,J35)</f>
        <v>31800</v>
      </c>
      <c r="K37" s="145"/>
      <c r="L37" s="149">
        <f>SUM(L14,L28,L30,L35)</f>
        <v>26571</v>
      </c>
      <c r="M37" s="145"/>
      <c r="N37" s="149">
        <f>SUM(N14,N28,N30,N35)</f>
        <v>-35919</v>
      </c>
      <c r="O37" s="145"/>
      <c r="P37" s="149">
        <f>SUM(P14,P28,P30,P35)</f>
        <v>-3145</v>
      </c>
      <c r="Q37" s="145"/>
      <c r="R37" s="149">
        <f>SUM(R14,R28,R30,R35)</f>
        <v>4705219</v>
      </c>
      <c r="S37" s="145"/>
      <c r="T37" s="149">
        <f>SUM(T14,T28,T30,T35)</f>
        <v>180394</v>
      </c>
      <c r="U37" s="145"/>
      <c r="V37" s="149">
        <f>SUM(V14,V28,V30,V35)</f>
        <v>4885613</v>
      </c>
    </row>
    <row r="38" spans="1:22" ht="21.75" customHeight="1" thickTop="1" x14ac:dyDescent="0.65">
      <c r="A38" s="3" t="s">
        <v>46</v>
      </c>
      <c r="C38" s="51"/>
      <c r="D38" s="20"/>
      <c r="E38" s="51"/>
      <c r="F38" s="20"/>
      <c r="G38" s="20"/>
      <c r="H38" s="20"/>
      <c r="I38" s="20"/>
      <c r="J38" s="20"/>
      <c r="K38" s="51"/>
      <c r="L38" s="20"/>
      <c r="M38" s="51"/>
      <c r="N38" s="20"/>
      <c r="O38" s="51"/>
      <c r="P38" s="51"/>
      <c r="Q38" s="51"/>
      <c r="R38" s="20"/>
      <c r="S38" s="51"/>
      <c r="T38" s="20"/>
      <c r="U38" s="51"/>
      <c r="V38" s="20"/>
    </row>
    <row r="39" spans="1:22" ht="21.75" customHeight="1" x14ac:dyDescent="0.7">
      <c r="A39" s="2" t="s">
        <v>63</v>
      </c>
      <c r="C39" s="51"/>
      <c r="D39" s="20"/>
      <c r="E39" s="51"/>
      <c r="F39" s="20"/>
      <c r="G39" s="20"/>
      <c r="H39" s="20"/>
      <c r="I39" s="20"/>
      <c r="J39" s="20"/>
      <c r="K39" s="51"/>
      <c r="L39" s="20"/>
      <c r="M39" s="51"/>
      <c r="N39" s="20"/>
      <c r="O39" s="51"/>
      <c r="P39" s="51"/>
      <c r="Q39" s="51"/>
      <c r="R39" s="20"/>
      <c r="S39" s="51"/>
      <c r="T39" s="20"/>
      <c r="U39" s="51"/>
      <c r="V39" s="20"/>
    </row>
    <row r="40" spans="1:22" ht="21.75" customHeight="1" x14ac:dyDescent="0.7">
      <c r="A40" s="2"/>
      <c r="C40" s="51"/>
      <c r="D40" s="20"/>
      <c r="E40" s="51"/>
      <c r="F40" s="20"/>
      <c r="G40" s="20"/>
      <c r="H40" s="20"/>
      <c r="I40" s="20"/>
      <c r="J40" s="20"/>
      <c r="K40" s="51"/>
      <c r="L40" s="20"/>
      <c r="M40" s="51"/>
      <c r="N40" s="20"/>
      <c r="O40" s="51"/>
      <c r="P40" s="51"/>
      <c r="Q40" s="51"/>
      <c r="R40" s="20"/>
      <c r="S40" s="51"/>
      <c r="T40" s="20"/>
      <c r="U40" s="51"/>
      <c r="V40" s="20"/>
    </row>
    <row r="41" spans="1:22" ht="21.75" customHeight="1" x14ac:dyDescent="0.7">
      <c r="A41" s="36"/>
      <c r="B41" s="150"/>
      <c r="C41" s="133"/>
      <c r="D41" s="299" t="s">
        <v>35</v>
      </c>
      <c r="E41" s="299"/>
      <c r="F41" s="299"/>
      <c r="G41" s="299"/>
      <c r="H41" s="299"/>
      <c r="I41" s="299"/>
      <c r="J41" s="299"/>
      <c r="K41" s="299"/>
      <c r="L41" s="299"/>
      <c r="M41" s="299"/>
      <c r="N41" s="299"/>
      <c r="O41" s="299"/>
      <c r="P41" s="299"/>
      <c r="Q41" s="299"/>
      <c r="R41" s="299"/>
      <c r="S41" s="299"/>
      <c r="T41" s="299"/>
      <c r="U41" s="299"/>
      <c r="V41" s="299"/>
    </row>
    <row r="42" spans="1:22" ht="21.75" customHeight="1" x14ac:dyDescent="0.7">
      <c r="A42" s="36"/>
      <c r="B42" s="150"/>
      <c r="C42" s="133"/>
      <c r="D42" s="176"/>
      <c r="E42" s="176"/>
      <c r="F42" s="176"/>
      <c r="G42" s="176"/>
      <c r="H42" s="176"/>
      <c r="I42" s="176"/>
      <c r="J42" s="176"/>
      <c r="K42" s="176"/>
      <c r="L42" s="176"/>
      <c r="M42" s="178"/>
      <c r="N42" s="178"/>
      <c r="O42" s="176"/>
      <c r="P42" s="136" t="s">
        <v>138</v>
      </c>
      <c r="Q42" s="176"/>
      <c r="R42" s="176"/>
      <c r="S42" s="176"/>
      <c r="T42" s="176"/>
      <c r="U42" s="176"/>
      <c r="V42" s="176"/>
    </row>
    <row r="43" spans="1:22" ht="21.75" customHeight="1" x14ac:dyDescent="0.7">
      <c r="A43" s="36"/>
      <c r="B43" s="150"/>
      <c r="C43" s="133"/>
      <c r="D43" s="176"/>
      <c r="E43" s="176"/>
      <c r="F43" s="176"/>
      <c r="G43" s="176"/>
      <c r="H43" s="176"/>
      <c r="I43" s="176"/>
      <c r="J43" s="300" t="s">
        <v>243</v>
      </c>
      <c r="K43" s="300"/>
      <c r="L43" s="300"/>
      <c r="M43" s="178"/>
      <c r="N43" s="136"/>
      <c r="O43" s="176"/>
      <c r="P43" s="136" t="s">
        <v>139</v>
      </c>
      <c r="Q43" s="176"/>
      <c r="R43" s="176"/>
      <c r="S43" s="176"/>
      <c r="T43" s="176"/>
      <c r="U43" s="176"/>
      <c r="V43" s="176"/>
    </row>
    <row r="44" spans="1:22" ht="21.75" customHeight="1" x14ac:dyDescent="0.7">
      <c r="A44" s="36"/>
      <c r="B44" s="150"/>
      <c r="C44" s="133"/>
      <c r="D44" s="133"/>
      <c r="E44" s="133"/>
      <c r="F44" s="133"/>
      <c r="G44" s="133"/>
      <c r="H44" s="134" t="s">
        <v>88</v>
      </c>
      <c r="I44" s="133"/>
      <c r="J44" s="135"/>
      <c r="K44" s="135"/>
      <c r="L44" s="135"/>
      <c r="M44" s="133"/>
      <c r="N44" s="135"/>
      <c r="O44" s="133"/>
      <c r="P44" s="166"/>
      <c r="Q44" s="166"/>
      <c r="R44" s="137"/>
      <c r="S44" s="133"/>
      <c r="T44" s="138"/>
      <c r="U44" s="133"/>
      <c r="V44" s="138"/>
    </row>
    <row r="45" spans="1:22" ht="21.75" customHeight="1" x14ac:dyDescent="0.7">
      <c r="A45" s="36"/>
      <c r="B45" s="151"/>
      <c r="C45" s="133"/>
      <c r="D45" s="135"/>
      <c r="E45" s="135"/>
      <c r="F45" s="135"/>
      <c r="G45" s="135"/>
      <c r="H45" s="134" t="s">
        <v>92</v>
      </c>
      <c r="I45" s="135"/>
      <c r="J45" s="135"/>
      <c r="K45" s="135"/>
      <c r="L45" s="139" t="s">
        <v>102</v>
      </c>
      <c r="M45" s="135"/>
      <c r="N45" s="135"/>
      <c r="O45" s="135"/>
      <c r="P45" s="135"/>
      <c r="Q45" s="135"/>
      <c r="R45" s="139" t="s">
        <v>108</v>
      </c>
      <c r="S45" s="135"/>
      <c r="T45" s="139"/>
      <c r="U45" s="135"/>
      <c r="V45" s="128"/>
    </row>
    <row r="46" spans="1:22" ht="21.75" customHeight="1" x14ac:dyDescent="0.7">
      <c r="A46" s="36"/>
      <c r="B46" s="151"/>
      <c r="C46" s="133"/>
      <c r="D46" s="134" t="s">
        <v>19</v>
      </c>
      <c r="E46" s="135"/>
      <c r="F46" s="135"/>
      <c r="G46" s="135"/>
      <c r="H46" s="134" t="s">
        <v>91</v>
      </c>
      <c r="I46" s="135"/>
      <c r="J46" s="133"/>
      <c r="K46" s="136"/>
      <c r="L46" s="139" t="s">
        <v>101</v>
      </c>
      <c r="M46" s="135"/>
      <c r="N46" s="133"/>
      <c r="O46" s="135"/>
      <c r="P46" s="140" t="s">
        <v>215</v>
      </c>
      <c r="Q46" s="140"/>
      <c r="R46" s="140" t="s">
        <v>71</v>
      </c>
      <c r="S46" s="135"/>
      <c r="T46" s="139" t="s">
        <v>105</v>
      </c>
      <c r="U46" s="135"/>
      <c r="V46" s="141"/>
    </row>
    <row r="47" spans="1:22" ht="21.75" customHeight="1" x14ac:dyDescent="0.7">
      <c r="A47" s="36"/>
      <c r="B47" s="124"/>
      <c r="C47" s="140"/>
      <c r="D47" s="140" t="s">
        <v>97</v>
      </c>
      <c r="E47" s="140"/>
      <c r="F47" s="139" t="s">
        <v>42</v>
      </c>
      <c r="G47" s="139"/>
      <c r="H47" s="134" t="s">
        <v>89</v>
      </c>
      <c r="I47" s="139"/>
      <c r="J47" s="139" t="s">
        <v>99</v>
      </c>
      <c r="K47" s="140"/>
      <c r="L47" s="139" t="s">
        <v>245</v>
      </c>
      <c r="M47" s="140"/>
      <c r="N47" s="139" t="s">
        <v>105</v>
      </c>
      <c r="O47" s="140"/>
      <c r="P47" s="140" t="s">
        <v>216</v>
      </c>
      <c r="Q47" s="140"/>
      <c r="R47" s="140" t="s">
        <v>103</v>
      </c>
      <c r="S47" s="140"/>
      <c r="T47" s="140" t="s">
        <v>106</v>
      </c>
      <c r="U47" s="140"/>
      <c r="V47" s="140" t="s">
        <v>108</v>
      </c>
    </row>
    <row r="48" spans="1:22" ht="21.75" customHeight="1" x14ac:dyDescent="0.7">
      <c r="A48" s="36"/>
      <c r="B48" s="124" t="s">
        <v>1</v>
      </c>
      <c r="C48" s="139"/>
      <c r="D48" s="139" t="s">
        <v>98</v>
      </c>
      <c r="E48" s="139"/>
      <c r="F48" s="139" t="s">
        <v>109</v>
      </c>
      <c r="G48" s="139"/>
      <c r="H48" s="134" t="s">
        <v>90</v>
      </c>
      <c r="I48" s="139"/>
      <c r="J48" s="139" t="s">
        <v>100</v>
      </c>
      <c r="K48" s="139"/>
      <c r="L48" s="139" t="s">
        <v>246</v>
      </c>
      <c r="M48" s="139"/>
      <c r="N48" s="139" t="s">
        <v>178</v>
      </c>
      <c r="O48" s="139"/>
      <c r="P48" s="139" t="s">
        <v>86</v>
      </c>
      <c r="Q48" s="139"/>
      <c r="R48" s="140" t="s">
        <v>104</v>
      </c>
      <c r="S48" s="139"/>
      <c r="T48" s="139" t="s">
        <v>107</v>
      </c>
      <c r="U48" s="139"/>
      <c r="V48" s="139" t="s">
        <v>71</v>
      </c>
    </row>
    <row r="49" spans="1:22" ht="21.75" customHeight="1" x14ac:dyDescent="0.7">
      <c r="A49" s="36"/>
      <c r="B49" s="124"/>
      <c r="C49" s="139"/>
      <c r="D49" s="301" t="s">
        <v>93</v>
      </c>
      <c r="E49" s="301"/>
      <c r="F49" s="301"/>
      <c r="G49" s="301"/>
      <c r="H49" s="301"/>
      <c r="I49" s="301"/>
      <c r="J49" s="301"/>
      <c r="K49" s="301"/>
      <c r="L49" s="301"/>
      <c r="M49" s="301"/>
      <c r="N49" s="301"/>
      <c r="O49" s="301"/>
      <c r="P49" s="301"/>
      <c r="Q49" s="301"/>
      <c r="R49" s="301"/>
      <c r="S49" s="301"/>
      <c r="T49" s="301"/>
      <c r="U49" s="301"/>
      <c r="V49" s="301"/>
    </row>
    <row r="50" spans="1:22" ht="21.75" customHeight="1" x14ac:dyDescent="0.65">
      <c r="A50" s="110" t="s">
        <v>208</v>
      </c>
      <c r="B50" s="124"/>
      <c r="C50" s="139"/>
      <c r="D50" s="177"/>
      <c r="E50" s="177"/>
      <c r="F50" s="177"/>
      <c r="G50" s="177"/>
      <c r="H50" s="177"/>
      <c r="I50" s="177"/>
      <c r="J50" s="177"/>
      <c r="K50" s="177"/>
      <c r="L50" s="177"/>
      <c r="M50" s="179"/>
      <c r="N50" s="179"/>
      <c r="O50" s="177"/>
      <c r="P50" s="177"/>
      <c r="Q50" s="177"/>
      <c r="R50" s="177"/>
      <c r="S50" s="177"/>
      <c r="T50" s="177"/>
      <c r="U50" s="177"/>
      <c r="V50" s="177"/>
    </row>
    <row r="51" spans="1:22" ht="21.75" customHeight="1" x14ac:dyDescent="0.65">
      <c r="A51" s="125" t="s">
        <v>209</v>
      </c>
      <c r="B51" s="177"/>
      <c r="C51" s="148"/>
      <c r="D51" s="199">
        <v>317888</v>
      </c>
      <c r="E51" s="199"/>
      <c r="F51" s="199">
        <v>4399860</v>
      </c>
      <c r="G51" s="199"/>
      <c r="H51" s="199">
        <v>-31836</v>
      </c>
      <c r="I51" s="199"/>
      <c r="J51" s="199">
        <v>31800</v>
      </c>
      <c r="K51" s="199"/>
      <c r="L51" s="199">
        <v>43005</v>
      </c>
      <c r="M51" s="199"/>
      <c r="N51" s="199">
        <v>-35919</v>
      </c>
      <c r="O51" s="199"/>
      <c r="P51" s="199">
        <v>-5336</v>
      </c>
      <c r="Q51" s="155"/>
      <c r="R51" s="155">
        <f>SUM(D51:P51)</f>
        <v>4719462</v>
      </c>
      <c r="S51" s="145"/>
      <c r="T51" s="155">
        <v>173029</v>
      </c>
      <c r="U51" s="145"/>
      <c r="V51" s="145">
        <f>SUM(R51:T51)</f>
        <v>4892491</v>
      </c>
    </row>
    <row r="52" spans="1:22" ht="21.75" customHeight="1" x14ac:dyDescent="0.65">
      <c r="A52" s="126" t="s">
        <v>147</v>
      </c>
      <c r="B52" s="177"/>
      <c r="C52" s="148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52"/>
      <c r="Q52" s="152"/>
      <c r="R52" s="142"/>
      <c r="S52" s="142"/>
      <c r="T52" s="142"/>
      <c r="U52" s="142"/>
      <c r="V52" s="142"/>
    </row>
    <row r="53" spans="1:22" ht="21.75" customHeight="1" x14ac:dyDescent="0.7">
      <c r="A53" s="105" t="s">
        <v>148</v>
      </c>
      <c r="B53" s="177"/>
      <c r="C53" s="148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52"/>
      <c r="Q53" s="152"/>
      <c r="R53" s="142"/>
      <c r="S53" s="142"/>
      <c r="T53" s="142"/>
      <c r="U53" s="142"/>
      <c r="V53" s="142"/>
    </row>
    <row r="54" spans="1:22" ht="21.75" customHeight="1" x14ac:dyDescent="0.65">
      <c r="A54" s="128" t="s">
        <v>119</v>
      </c>
      <c r="B54" s="175">
        <v>11</v>
      </c>
      <c r="C54" s="148"/>
      <c r="D54" s="153">
        <v>0</v>
      </c>
      <c r="E54" s="142"/>
      <c r="F54" s="153">
        <v>0</v>
      </c>
      <c r="G54" s="142"/>
      <c r="H54" s="153">
        <v>0</v>
      </c>
      <c r="I54" s="142"/>
      <c r="J54" s="153">
        <v>0</v>
      </c>
      <c r="K54" s="143"/>
      <c r="L54" s="165">
        <v>-158943</v>
      </c>
      <c r="M54" s="143"/>
      <c r="N54" s="153">
        <v>0</v>
      </c>
      <c r="O54" s="143"/>
      <c r="P54" s="153">
        <v>0</v>
      </c>
      <c r="Q54" s="143"/>
      <c r="R54" s="154">
        <f t="shared" ref="R54:R55" si="3">SUM(D54:P54)</f>
        <v>-158943</v>
      </c>
      <c r="S54" s="142"/>
      <c r="T54" s="154">
        <v>0</v>
      </c>
      <c r="U54" s="142"/>
      <c r="V54" s="154">
        <f t="shared" ref="V54:V55" si="4">SUM(R54:T54)</f>
        <v>-158943</v>
      </c>
    </row>
    <row r="55" spans="1:22" ht="21.75" hidden="1" customHeight="1" x14ac:dyDescent="0.65">
      <c r="A55" s="128" t="s">
        <v>195</v>
      </c>
      <c r="B55" s="175"/>
      <c r="C55" s="148"/>
      <c r="D55" s="153">
        <v>0</v>
      </c>
      <c r="E55" s="142"/>
      <c r="F55" s="153">
        <v>0</v>
      </c>
      <c r="G55" s="142"/>
      <c r="H55" s="153">
        <v>0</v>
      </c>
      <c r="I55" s="142"/>
      <c r="J55" s="153">
        <v>0</v>
      </c>
      <c r="K55" s="143"/>
      <c r="L55" s="153">
        <v>0</v>
      </c>
      <c r="M55" s="143"/>
      <c r="N55" s="153">
        <v>0</v>
      </c>
      <c r="O55" s="143"/>
      <c r="P55" s="153">
        <v>0</v>
      </c>
      <c r="Q55" s="143"/>
      <c r="R55" s="154">
        <f t="shared" si="3"/>
        <v>0</v>
      </c>
      <c r="S55" s="142"/>
      <c r="T55" s="154">
        <v>0</v>
      </c>
      <c r="U55" s="142"/>
      <c r="V55" s="154">
        <f t="shared" si="4"/>
        <v>0</v>
      </c>
    </row>
    <row r="56" spans="1:22" ht="21.75" customHeight="1" x14ac:dyDescent="0.65">
      <c r="A56" s="127" t="s">
        <v>180</v>
      </c>
      <c r="B56" s="175"/>
      <c r="C56" s="148"/>
      <c r="D56" s="147">
        <f>SUM(D54:D55)</f>
        <v>0</v>
      </c>
      <c r="E56" s="145"/>
      <c r="F56" s="147">
        <f>SUM(F54:F55)</f>
        <v>0</v>
      </c>
      <c r="G56" s="145"/>
      <c r="H56" s="147">
        <f>SUM(H54:H55)</f>
        <v>0</v>
      </c>
      <c r="I56" s="145"/>
      <c r="J56" s="147">
        <f>SUM(J54:J55)</f>
        <v>0</v>
      </c>
      <c r="K56" s="145"/>
      <c r="L56" s="147">
        <f>SUM(L54:L55)</f>
        <v>-158943</v>
      </c>
      <c r="M56" s="145"/>
      <c r="N56" s="147">
        <f>SUM(N54:N55)</f>
        <v>0</v>
      </c>
      <c r="O56" s="145"/>
      <c r="P56" s="147">
        <f>SUM(P54:P55)</f>
        <v>0</v>
      </c>
      <c r="Q56" s="155"/>
      <c r="R56" s="147">
        <f>SUM(R54:R55)</f>
        <v>-158943</v>
      </c>
      <c r="S56" s="145"/>
      <c r="T56" s="147">
        <f>SUM(T54:T55)</f>
        <v>0</v>
      </c>
      <c r="U56" s="145"/>
      <c r="V56" s="147">
        <f>SUM(V54:V55)</f>
        <v>-158943</v>
      </c>
    </row>
    <row r="57" spans="1:22" ht="9" customHeight="1" x14ac:dyDescent="0.65">
      <c r="A57" s="127"/>
      <c r="B57" s="177"/>
      <c r="C57" s="148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</row>
    <row r="58" spans="1:22" ht="21.75" customHeight="1" x14ac:dyDescent="0.65">
      <c r="A58" s="130" t="s">
        <v>64</v>
      </c>
      <c r="B58" s="177"/>
      <c r="C58" s="148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</row>
    <row r="59" spans="1:22" ht="21.75" customHeight="1" x14ac:dyDescent="0.65">
      <c r="A59" s="129" t="s">
        <v>181</v>
      </c>
      <c r="B59" s="217"/>
      <c r="C59" s="148"/>
      <c r="D59" s="142"/>
      <c r="E59" s="143"/>
      <c r="F59" s="142"/>
      <c r="G59" s="143"/>
      <c r="H59" s="142"/>
      <c r="I59" s="143"/>
      <c r="J59" s="142"/>
      <c r="K59" s="143"/>
      <c r="L59" s="142"/>
      <c r="M59" s="143"/>
      <c r="N59" s="142"/>
      <c r="O59" s="143"/>
      <c r="P59" s="142"/>
      <c r="Q59" s="143"/>
      <c r="R59" s="152"/>
      <c r="S59" s="143"/>
      <c r="T59" s="158"/>
      <c r="U59" s="158"/>
      <c r="V59" s="152"/>
    </row>
    <row r="60" spans="1:22" ht="21.75" customHeight="1" x14ac:dyDescent="0.65">
      <c r="A60" s="129" t="s">
        <v>182</v>
      </c>
      <c r="B60" s="175">
        <v>4</v>
      </c>
      <c r="C60" s="148"/>
      <c r="D60" s="153">
        <v>0</v>
      </c>
      <c r="E60" s="143"/>
      <c r="F60" s="153">
        <v>0</v>
      </c>
      <c r="G60" s="143"/>
      <c r="H60" s="153">
        <v>-11792</v>
      </c>
      <c r="I60" s="143"/>
      <c r="J60" s="153">
        <v>0</v>
      </c>
      <c r="K60" s="143"/>
      <c r="L60" s="153">
        <v>0</v>
      </c>
      <c r="M60" s="143"/>
      <c r="N60" s="153">
        <v>0</v>
      </c>
      <c r="O60" s="143"/>
      <c r="P60" s="153">
        <v>0</v>
      </c>
      <c r="Q60" s="143"/>
      <c r="R60" s="154">
        <f t="shared" ref="R60" si="5">SUM(D60:P60)</f>
        <v>-11792</v>
      </c>
      <c r="S60" s="143"/>
      <c r="T60" s="154">
        <v>-149808</v>
      </c>
      <c r="U60" s="158"/>
      <c r="V60" s="154">
        <f t="shared" ref="V60" si="6">SUM(R60:T60)</f>
        <v>-161600</v>
      </c>
    </row>
    <row r="61" spans="1:22" ht="21.75" customHeight="1" x14ac:dyDescent="0.65">
      <c r="A61" s="127" t="s">
        <v>65</v>
      </c>
      <c r="B61" s="177"/>
      <c r="C61" s="148"/>
      <c r="D61" s="147">
        <f>SUM(D60)</f>
        <v>0</v>
      </c>
      <c r="E61" s="145"/>
      <c r="F61" s="147">
        <f>SUM(F60)</f>
        <v>0</v>
      </c>
      <c r="G61" s="145"/>
      <c r="H61" s="147">
        <f>SUM(H60)</f>
        <v>-11792</v>
      </c>
      <c r="I61" s="145"/>
      <c r="J61" s="147">
        <f>SUM(J60)</f>
        <v>0</v>
      </c>
      <c r="K61" s="145"/>
      <c r="L61" s="147">
        <f>SUM(L60)</f>
        <v>0</v>
      </c>
      <c r="M61" s="145"/>
      <c r="N61" s="147">
        <f>SUM(N60)</f>
        <v>0</v>
      </c>
      <c r="O61" s="145"/>
      <c r="P61" s="147">
        <f>SUM(P60)</f>
        <v>0</v>
      </c>
      <c r="Q61" s="155"/>
      <c r="R61" s="147">
        <f>SUM(R60)</f>
        <v>-11792</v>
      </c>
      <c r="S61" s="146"/>
      <c r="T61" s="147">
        <f>SUM(T60)</f>
        <v>-149808</v>
      </c>
      <c r="U61" s="159"/>
      <c r="V61" s="147">
        <f>SUM(V60)</f>
        <v>-161600</v>
      </c>
    </row>
    <row r="62" spans="1:22" ht="9" customHeight="1" x14ac:dyDescent="0.65">
      <c r="A62" s="127"/>
      <c r="B62" s="177"/>
      <c r="C62" s="148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  <c r="V62" s="142"/>
    </row>
    <row r="63" spans="1:22" ht="21.75" customHeight="1" x14ac:dyDescent="0.65">
      <c r="A63" s="110" t="s">
        <v>179</v>
      </c>
      <c r="B63" s="177"/>
      <c r="C63" s="148"/>
      <c r="D63" s="147">
        <f>D61+D56</f>
        <v>0</v>
      </c>
      <c r="E63" s="145"/>
      <c r="F63" s="147">
        <f>F61+F56</f>
        <v>0</v>
      </c>
      <c r="G63" s="145"/>
      <c r="H63" s="147">
        <f>H61+H56</f>
        <v>-11792</v>
      </c>
      <c r="I63" s="145"/>
      <c r="J63" s="147">
        <f>J61+J56</f>
        <v>0</v>
      </c>
      <c r="K63" s="145"/>
      <c r="L63" s="147">
        <f>L61+L56</f>
        <v>-158943</v>
      </c>
      <c r="M63" s="145"/>
      <c r="N63" s="147">
        <f>N61+N56</f>
        <v>0</v>
      </c>
      <c r="O63" s="145"/>
      <c r="P63" s="147">
        <f>P61+P56</f>
        <v>0</v>
      </c>
      <c r="Q63" s="145"/>
      <c r="R63" s="147">
        <f>R61+R56</f>
        <v>-170735</v>
      </c>
      <c r="S63" s="145"/>
      <c r="T63" s="147">
        <f>T61+T56</f>
        <v>-149808</v>
      </c>
      <c r="U63" s="145"/>
      <c r="V63" s="147">
        <f>V61+V56</f>
        <v>-320543</v>
      </c>
    </row>
    <row r="64" spans="1:22" ht="9" customHeight="1" x14ac:dyDescent="0.65">
      <c r="A64" s="131"/>
      <c r="B64" s="177"/>
      <c r="C64" s="139"/>
      <c r="D64" s="142"/>
      <c r="E64" s="156"/>
      <c r="F64" s="142"/>
      <c r="G64" s="156"/>
      <c r="H64" s="142"/>
      <c r="I64" s="156"/>
      <c r="J64" s="142"/>
      <c r="K64" s="156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</row>
    <row r="65" spans="1:22" ht="21.75" customHeight="1" x14ac:dyDescent="0.65">
      <c r="A65" s="126" t="s">
        <v>164</v>
      </c>
      <c r="B65" s="278">
        <v>4</v>
      </c>
      <c r="C65" s="139"/>
      <c r="D65" s="153">
        <v>0</v>
      </c>
      <c r="E65" s="143"/>
      <c r="F65" s="153">
        <v>0</v>
      </c>
      <c r="G65" s="143"/>
      <c r="H65" s="153">
        <v>0</v>
      </c>
      <c r="I65" s="143"/>
      <c r="J65" s="153">
        <v>0</v>
      </c>
      <c r="K65" s="143"/>
      <c r="L65" s="153">
        <v>0</v>
      </c>
      <c r="M65" s="145"/>
      <c r="N65" s="147">
        <v>35919</v>
      </c>
      <c r="O65" s="145"/>
      <c r="P65" s="153">
        <v>0</v>
      </c>
      <c r="Q65" s="145"/>
      <c r="R65" s="147">
        <f>SUM(D65:P65)</f>
        <v>35919</v>
      </c>
      <c r="S65" s="145"/>
      <c r="T65" s="147">
        <v>0</v>
      </c>
      <c r="U65" s="145"/>
      <c r="V65" s="147">
        <f>SUM(R65:T65)</f>
        <v>35919</v>
      </c>
    </row>
    <row r="66" spans="1:22" ht="9" customHeight="1" x14ac:dyDescent="0.65">
      <c r="A66" s="128"/>
      <c r="B66" s="179"/>
      <c r="C66" s="139"/>
      <c r="D66" s="142"/>
      <c r="E66" s="156"/>
      <c r="F66" s="142"/>
      <c r="G66" s="156"/>
      <c r="H66" s="142"/>
      <c r="I66" s="156"/>
      <c r="J66" s="142"/>
      <c r="K66" s="156"/>
      <c r="L66" s="152"/>
      <c r="M66" s="142"/>
      <c r="N66" s="152"/>
      <c r="O66" s="142"/>
      <c r="P66" s="152"/>
      <c r="Q66" s="152"/>
      <c r="R66" s="142"/>
      <c r="S66" s="142"/>
      <c r="T66" s="142"/>
      <c r="U66" s="142"/>
      <c r="V66" s="158"/>
    </row>
    <row r="67" spans="1:22" ht="21.75" customHeight="1" x14ac:dyDescent="0.65">
      <c r="A67" s="126" t="s">
        <v>66</v>
      </c>
      <c r="B67" s="177"/>
      <c r="C67" s="139"/>
      <c r="D67" s="142"/>
      <c r="E67" s="156"/>
      <c r="F67" s="142"/>
      <c r="G67" s="156"/>
      <c r="H67" s="142"/>
      <c r="I67" s="156"/>
      <c r="J67" s="142"/>
      <c r="K67" s="156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</row>
    <row r="68" spans="1:22" ht="21.75" customHeight="1" x14ac:dyDescent="0.65">
      <c r="A68" s="128" t="s">
        <v>132</v>
      </c>
      <c r="B68" s="177"/>
      <c r="C68" s="139"/>
      <c r="D68" s="196">
        <v>0</v>
      </c>
      <c r="E68" s="156"/>
      <c r="F68" s="196">
        <v>0</v>
      </c>
      <c r="G68" s="156"/>
      <c r="H68" s="196">
        <v>0</v>
      </c>
      <c r="I68" s="156"/>
      <c r="J68" s="196">
        <v>0</v>
      </c>
      <c r="K68" s="156"/>
      <c r="L68" s="152">
        <f>'PL-6-9'!D146</f>
        <v>107504</v>
      </c>
      <c r="M68" s="142"/>
      <c r="N68" s="287">
        <v>0</v>
      </c>
      <c r="O68" s="142"/>
      <c r="P68" s="152">
        <v>0</v>
      </c>
      <c r="Q68" s="152"/>
      <c r="R68" s="142">
        <f t="shared" ref="R68:R69" si="7">SUM(D68:P68)</f>
        <v>107504</v>
      </c>
      <c r="S68" s="142"/>
      <c r="T68" s="142">
        <f>'PL-6-9'!D148</f>
        <v>12200</v>
      </c>
      <c r="U68" s="142"/>
      <c r="V68" s="142">
        <f t="shared" ref="V68:V69" si="8">SUM(R68:T68)</f>
        <v>119704</v>
      </c>
    </row>
    <row r="69" spans="1:22" ht="21.75" customHeight="1" x14ac:dyDescent="0.65">
      <c r="A69" s="128" t="s">
        <v>133</v>
      </c>
      <c r="B69" s="177"/>
      <c r="C69" s="139"/>
      <c r="D69" s="196">
        <v>0</v>
      </c>
      <c r="E69" s="142"/>
      <c r="F69" s="196">
        <v>0</v>
      </c>
      <c r="G69" s="142"/>
      <c r="H69" s="196">
        <v>0</v>
      </c>
      <c r="I69" s="142"/>
      <c r="J69" s="196">
        <v>0</v>
      </c>
      <c r="K69" s="142"/>
      <c r="L69" s="152">
        <v>0</v>
      </c>
      <c r="M69" s="142"/>
      <c r="N69" s="287">
        <v>0</v>
      </c>
      <c r="O69" s="142"/>
      <c r="P69" s="142">
        <v>7470</v>
      </c>
      <c r="Q69" s="142"/>
      <c r="R69" s="142">
        <f t="shared" si="7"/>
        <v>7470</v>
      </c>
      <c r="S69" s="142"/>
      <c r="T69" s="142">
        <v>1730</v>
      </c>
      <c r="U69" s="142"/>
      <c r="V69" s="142">
        <f t="shared" si="8"/>
        <v>9200</v>
      </c>
    </row>
    <row r="70" spans="1:22" ht="21.75" customHeight="1" x14ac:dyDescent="0.65">
      <c r="A70" s="126" t="s">
        <v>67</v>
      </c>
      <c r="B70" s="177"/>
      <c r="C70" s="139"/>
      <c r="D70" s="144">
        <f>SUM(D68:D69)</f>
        <v>0</v>
      </c>
      <c r="E70" s="145"/>
      <c r="F70" s="144">
        <f>SUM(F68:F69)</f>
        <v>0</v>
      </c>
      <c r="G70" s="145"/>
      <c r="H70" s="144">
        <f>SUM(H68:H69)</f>
        <v>0</v>
      </c>
      <c r="I70" s="145"/>
      <c r="J70" s="144">
        <f>SUM(J68:J69)</f>
        <v>0</v>
      </c>
      <c r="K70" s="145"/>
      <c r="L70" s="157">
        <f>SUM(L68:L69)</f>
        <v>107504</v>
      </c>
      <c r="M70" s="145"/>
      <c r="N70" s="157">
        <f>SUM(N68:N69)</f>
        <v>0</v>
      </c>
      <c r="O70" s="145"/>
      <c r="P70" s="144">
        <f>SUM(P68:P69)</f>
        <v>7470</v>
      </c>
      <c r="Q70" s="145"/>
      <c r="R70" s="144">
        <f>SUM(R68:R69)</f>
        <v>114974</v>
      </c>
      <c r="S70" s="145"/>
      <c r="T70" s="157">
        <f>SUM(T68:T69)</f>
        <v>13930</v>
      </c>
      <c r="U70" s="145"/>
      <c r="V70" s="144">
        <f>SUM(V68:V69)</f>
        <v>128904</v>
      </c>
    </row>
    <row r="71" spans="1:22" ht="9" customHeight="1" x14ac:dyDescent="0.65">
      <c r="A71" s="126"/>
      <c r="B71" s="177"/>
      <c r="C71" s="139"/>
      <c r="D71" s="145"/>
      <c r="E71" s="145"/>
      <c r="F71" s="145"/>
      <c r="G71" s="145"/>
      <c r="H71" s="145"/>
      <c r="I71" s="145"/>
      <c r="J71" s="145"/>
      <c r="K71" s="145"/>
      <c r="L71" s="155"/>
      <c r="M71" s="145"/>
      <c r="N71" s="155"/>
      <c r="O71" s="145"/>
      <c r="P71" s="145"/>
      <c r="Q71" s="145"/>
      <c r="R71" s="145"/>
      <c r="S71" s="145"/>
      <c r="T71" s="155"/>
      <c r="U71" s="145"/>
      <c r="V71" s="145"/>
    </row>
    <row r="72" spans="1:22" s="117" customFormat="1" ht="21.75" customHeight="1" thickBot="1" x14ac:dyDescent="0.6">
      <c r="A72" s="125" t="s">
        <v>210</v>
      </c>
      <c r="B72" s="124"/>
      <c r="C72" s="148"/>
      <c r="D72" s="149">
        <f>SUM(D51,D70,D63,D65)</f>
        <v>317888</v>
      </c>
      <c r="E72" s="145"/>
      <c r="F72" s="149">
        <f>SUM(F51,F70,F63,F65)</f>
        <v>4399860</v>
      </c>
      <c r="G72" s="145"/>
      <c r="H72" s="149">
        <f>SUM(H51,H70,H63,H65)</f>
        <v>-43628</v>
      </c>
      <c r="I72" s="145"/>
      <c r="J72" s="149">
        <f>SUM(J51,J70,J63,J65)</f>
        <v>31800</v>
      </c>
      <c r="K72" s="145"/>
      <c r="L72" s="149">
        <f>SUM(L51,L70,L63,L65)</f>
        <v>-8434</v>
      </c>
      <c r="M72" s="145"/>
      <c r="N72" s="149">
        <f>SUM(N51,N70,N63,N65)</f>
        <v>0</v>
      </c>
      <c r="O72" s="145"/>
      <c r="P72" s="149">
        <f>SUM(P51,P70,P63,P65)</f>
        <v>2134</v>
      </c>
      <c r="Q72" s="145"/>
      <c r="R72" s="149">
        <f>SUM(R51,R70,R63,R65)</f>
        <v>4699620</v>
      </c>
      <c r="S72" s="145"/>
      <c r="T72" s="149">
        <f>SUM(T51,T70,T63,T65)</f>
        <v>37151</v>
      </c>
      <c r="U72" s="145"/>
      <c r="V72" s="149">
        <f>SUM(V51,V70,V63,V65)</f>
        <v>4736771</v>
      </c>
    </row>
    <row r="73" spans="1:22" ht="21.75" customHeight="1" thickTop="1" x14ac:dyDescent="0.65"/>
  </sheetData>
  <mergeCells count="6">
    <mergeCell ref="D41:V41"/>
    <mergeCell ref="J43:L43"/>
    <mergeCell ref="D49:V49"/>
    <mergeCell ref="D4:V4"/>
    <mergeCell ref="J6:L6"/>
    <mergeCell ref="D12:V12"/>
  </mergeCells>
  <pageMargins left="0.7" right="0.7" top="0.48" bottom="0.5" header="0.5" footer="0.5"/>
  <pageSetup paperSize="9" scale="68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New,Regular"&amp;17&amp;P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2"/>
  <sheetViews>
    <sheetView showGridLines="0" view="pageBreakPreview" topLeftCell="A45" zoomScaleNormal="100" zoomScaleSheetLayoutView="100" workbookViewId="0">
      <selection activeCell="A67" sqref="A67"/>
    </sheetView>
  </sheetViews>
  <sheetFormatPr defaultColWidth="9.1796875" defaultRowHeight="21.75" customHeight="1" x14ac:dyDescent="0.65"/>
  <cols>
    <col min="1" max="1" width="50" style="11" customWidth="1"/>
    <col min="2" max="2" width="9.453125" style="35" customWidth="1"/>
    <col min="3" max="3" width="1.453125" style="14" customWidth="1"/>
    <col min="4" max="4" width="12.453125" style="11" customWidth="1"/>
    <col min="5" max="5" width="1.453125" style="11" customWidth="1"/>
    <col min="6" max="6" width="12.453125" style="11" customWidth="1"/>
    <col min="7" max="7" width="1.453125" style="11" customWidth="1"/>
    <col min="8" max="8" width="12.453125" style="11" customWidth="1"/>
    <col min="9" max="9" width="1.453125" style="11" customWidth="1"/>
    <col min="10" max="10" width="12.453125" style="11" customWidth="1"/>
    <col min="11" max="11" width="1.453125" style="11" customWidth="1"/>
    <col min="12" max="12" width="12.453125" style="11" customWidth="1"/>
    <col min="13" max="13" width="1.453125" style="11" customWidth="1"/>
    <col min="14" max="14" width="12.453125" style="11" customWidth="1"/>
    <col min="15" max="16384" width="9.1796875" style="11"/>
  </cols>
  <sheetData>
    <row r="1" spans="1:14" ht="21.75" customHeight="1" x14ac:dyDescent="0.7">
      <c r="A1" s="3" t="s">
        <v>46</v>
      </c>
      <c r="B1" s="37"/>
      <c r="C1" s="38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21.75" customHeight="1" x14ac:dyDescent="0.7">
      <c r="A2" s="2" t="s">
        <v>63</v>
      </c>
      <c r="B2" s="37"/>
      <c r="C2" s="38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21.75" customHeight="1" x14ac:dyDescent="0.7">
      <c r="A3" s="2"/>
      <c r="B3" s="37"/>
      <c r="C3" s="38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21.75" customHeight="1" x14ac:dyDescent="0.7">
      <c r="A4" s="14"/>
      <c r="B4" s="43"/>
      <c r="C4" s="41"/>
      <c r="D4" s="100" t="s">
        <v>36</v>
      </c>
      <c r="E4" s="100"/>
      <c r="F4" s="100"/>
      <c r="G4" s="100"/>
      <c r="H4" s="100"/>
      <c r="I4" s="41"/>
      <c r="J4" s="41"/>
      <c r="K4" s="41"/>
      <c r="L4" s="41"/>
      <c r="M4" s="41"/>
      <c r="N4" s="46"/>
    </row>
    <row r="5" spans="1:14" ht="21.75" customHeight="1" x14ac:dyDescent="0.7">
      <c r="A5" s="14"/>
      <c r="B5" s="43"/>
      <c r="C5" s="41"/>
      <c r="D5" s="100"/>
      <c r="E5" s="100"/>
      <c r="F5" s="100"/>
      <c r="G5" s="100"/>
      <c r="H5" s="44"/>
      <c r="I5" s="48" t="s">
        <v>37</v>
      </c>
      <c r="J5" s="44"/>
      <c r="K5" s="41"/>
      <c r="L5" s="41"/>
      <c r="M5" s="41"/>
      <c r="N5" s="46"/>
    </row>
    <row r="6" spans="1:14" ht="21.75" customHeight="1" x14ac:dyDescent="0.65">
      <c r="B6" s="40"/>
      <c r="C6" s="41"/>
      <c r="D6" s="45" t="s">
        <v>19</v>
      </c>
      <c r="E6" s="39"/>
      <c r="F6" s="39"/>
      <c r="G6" s="39"/>
      <c r="H6" s="41"/>
      <c r="I6" s="103"/>
      <c r="J6" s="41"/>
      <c r="K6" s="39"/>
      <c r="L6" s="41"/>
      <c r="M6" s="39"/>
      <c r="N6" s="42"/>
    </row>
    <row r="7" spans="1:14" ht="21.75" customHeight="1" x14ac:dyDescent="0.65">
      <c r="A7" s="49"/>
      <c r="B7" s="50"/>
      <c r="C7" s="49"/>
      <c r="D7" s="49" t="s">
        <v>97</v>
      </c>
      <c r="E7" s="49"/>
      <c r="F7" s="51" t="s">
        <v>42</v>
      </c>
      <c r="G7" s="49"/>
      <c r="H7" s="51" t="s">
        <v>99</v>
      </c>
      <c r="I7" s="49"/>
      <c r="J7" s="51" t="s">
        <v>102</v>
      </c>
      <c r="K7" s="51"/>
      <c r="L7" s="51" t="s">
        <v>105</v>
      </c>
      <c r="M7" s="51"/>
      <c r="N7" s="49" t="s">
        <v>108</v>
      </c>
    </row>
    <row r="8" spans="1:14" ht="21.75" customHeight="1" x14ac:dyDescent="0.65">
      <c r="A8" s="49"/>
      <c r="B8" s="50"/>
      <c r="C8" s="51"/>
      <c r="D8" s="51" t="s">
        <v>98</v>
      </c>
      <c r="E8" s="49"/>
      <c r="F8" s="51" t="s">
        <v>109</v>
      </c>
      <c r="G8" s="49"/>
      <c r="H8" s="51" t="s">
        <v>100</v>
      </c>
      <c r="I8" s="49"/>
      <c r="J8" s="51" t="s">
        <v>101</v>
      </c>
      <c r="K8" s="49"/>
      <c r="L8" s="51" t="s">
        <v>178</v>
      </c>
      <c r="M8" s="49"/>
      <c r="N8" s="51" t="s">
        <v>71</v>
      </c>
    </row>
    <row r="9" spans="1:14" ht="21.75" customHeight="1" x14ac:dyDescent="0.7">
      <c r="A9" s="55"/>
      <c r="B9" s="56"/>
      <c r="C9" s="51"/>
      <c r="D9" s="302" t="s">
        <v>93</v>
      </c>
      <c r="E9" s="302"/>
      <c r="F9" s="302"/>
      <c r="G9" s="302"/>
      <c r="H9" s="302"/>
      <c r="I9" s="302"/>
      <c r="J9" s="302"/>
      <c r="K9" s="302"/>
      <c r="L9" s="302"/>
      <c r="M9" s="302"/>
      <c r="N9" s="302"/>
    </row>
    <row r="10" spans="1:14" ht="24.65" customHeight="1" x14ac:dyDescent="0.7">
      <c r="A10" s="104" t="s">
        <v>171</v>
      </c>
      <c r="B10" s="49"/>
      <c r="C10" s="50"/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 ht="21.75" customHeight="1" x14ac:dyDescent="0.7">
      <c r="A11" s="21" t="s">
        <v>172</v>
      </c>
      <c r="B11" s="11"/>
      <c r="C11" s="265"/>
      <c r="D11" s="109">
        <v>317888</v>
      </c>
      <c r="E11" s="29"/>
      <c r="F11" s="29">
        <v>4399860</v>
      </c>
      <c r="G11" s="29"/>
      <c r="H11" s="29">
        <v>31800</v>
      </c>
      <c r="I11" s="29"/>
      <c r="J11" s="29">
        <v>56111</v>
      </c>
      <c r="K11" s="29"/>
      <c r="L11" s="29">
        <v>0</v>
      </c>
      <c r="M11" s="29"/>
      <c r="N11" s="29">
        <f>SUM(D11:L11)</f>
        <v>4805659</v>
      </c>
    </row>
    <row r="12" spans="1:14" ht="21.75" customHeight="1" x14ac:dyDescent="0.7">
      <c r="A12" s="101" t="s">
        <v>147</v>
      </c>
      <c r="B12" s="11"/>
      <c r="C12" s="265"/>
      <c r="D12" s="14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21.75" hidden="1" customHeight="1" x14ac:dyDescent="0.7">
      <c r="A13" s="101" t="s">
        <v>114</v>
      </c>
      <c r="B13" s="11"/>
      <c r="C13" s="265"/>
      <c r="D13" s="14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ht="21.75" customHeight="1" x14ac:dyDescent="0.7">
      <c r="A14" s="105" t="s">
        <v>148</v>
      </c>
      <c r="B14" s="11"/>
      <c r="C14" s="265"/>
      <c r="D14" s="14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ht="21.75" hidden="1" customHeight="1" x14ac:dyDescent="0.7">
      <c r="A15" s="105" t="s">
        <v>118</v>
      </c>
      <c r="B15" s="11"/>
      <c r="C15" s="265"/>
      <c r="D15" s="14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ht="21.75" hidden="1" customHeight="1" x14ac:dyDescent="0.65">
      <c r="A16" s="47" t="s">
        <v>116</v>
      </c>
      <c r="B16" s="19"/>
      <c r="C16" s="265"/>
      <c r="D16" s="160"/>
      <c r="E16" s="161"/>
      <c r="F16" s="160"/>
      <c r="G16" s="161"/>
      <c r="H16" s="161"/>
      <c r="I16" s="161"/>
      <c r="J16" s="161"/>
      <c r="K16" s="161"/>
      <c r="L16" s="161"/>
      <c r="M16" s="161"/>
      <c r="N16" s="22">
        <f>SUM(D16:J16)</f>
        <v>0</v>
      </c>
    </row>
    <row r="17" spans="1:14" ht="21.75" hidden="1" customHeight="1" x14ac:dyDescent="0.65">
      <c r="A17" s="106" t="s">
        <v>117</v>
      </c>
      <c r="B17" s="19"/>
      <c r="C17" s="265"/>
      <c r="D17" s="162"/>
      <c r="E17" s="161"/>
      <c r="F17" s="162"/>
      <c r="G17" s="162"/>
      <c r="H17" s="162"/>
      <c r="I17" s="161"/>
      <c r="J17" s="162"/>
      <c r="K17" s="162"/>
      <c r="L17" s="162"/>
      <c r="M17" s="162"/>
      <c r="N17" s="22">
        <f>SUM(D17:J17)</f>
        <v>0</v>
      </c>
    </row>
    <row r="18" spans="1:14" ht="21.75" customHeight="1" x14ac:dyDescent="0.7">
      <c r="A18" s="47" t="s">
        <v>192</v>
      </c>
      <c r="B18" s="19"/>
      <c r="C18" s="265"/>
      <c r="D18" s="22">
        <v>0</v>
      </c>
      <c r="E18" s="29">
        <v>0</v>
      </c>
      <c r="F18" s="22">
        <v>0</v>
      </c>
      <c r="G18" s="29">
        <v>0</v>
      </c>
      <c r="H18" s="22">
        <v>0</v>
      </c>
      <c r="I18" s="163"/>
      <c r="J18" s="165">
        <v>-39736</v>
      </c>
      <c r="K18" s="164"/>
      <c r="L18" s="22">
        <v>0</v>
      </c>
      <c r="M18" s="164"/>
      <c r="N18" s="25">
        <f>SUM(D18:L18)</f>
        <v>-39736</v>
      </c>
    </row>
    <row r="19" spans="1:14" ht="21.75" customHeight="1" x14ac:dyDescent="0.7">
      <c r="A19" s="101" t="s">
        <v>149</v>
      </c>
      <c r="B19" s="11"/>
      <c r="C19" s="265"/>
      <c r="D19" s="27">
        <f>SUM(D16:D18)</f>
        <v>0</v>
      </c>
      <c r="E19" s="108"/>
      <c r="F19" s="27">
        <f>SUM(F16:F18)</f>
        <v>0</v>
      </c>
      <c r="G19" s="22"/>
      <c r="H19" s="27">
        <f>SUM(H16:H18)</f>
        <v>0</v>
      </c>
      <c r="I19" s="108"/>
      <c r="J19" s="27">
        <f>SUM(J16:J18)</f>
        <v>-39736</v>
      </c>
      <c r="K19" s="22"/>
      <c r="L19" s="27">
        <f>SUM(L16:L18)</f>
        <v>0</v>
      </c>
      <c r="M19" s="22"/>
      <c r="N19" s="27">
        <f>SUM(N16:N18)</f>
        <v>-39736</v>
      </c>
    </row>
    <row r="20" spans="1:14" ht="21" customHeight="1" x14ac:dyDescent="0.7">
      <c r="A20" s="105"/>
      <c r="B20" s="11"/>
      <c r="C20" s="265"/>
      <c r="D20" s="14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21.75" hidden="1" customHeight="1" x14ac:dyDescent="0.7">
      <c r="A21" s="32" t="s">
        <v>115</v>
      </c>
      <c r="B21" s="11"/>
      <c r="C21" s="265"/>
      <c r="D21" s="14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21.75" hidden="1" customHeight="1" x14ac:dyDescent="0.7">
      <c r="A22" s="32" t="s">
        <v>114</v>
      </c>
      <c r="B22" s="11"/>
      <c r="C22" s="265"/>
      <c r="D22" s="31"/>
      <c r="E22" s="118"/>
      <c r="F22" s="31"/>
      <c r="G22" s="118"/>
      <c r="H22" s="31"/>
      <c r="I22" s="29"/>
      <c r="J22" s="31"/>
      <c r="K22" s="29"/>
      <c r="L22" s="31"/>
      <c r="M22" s="29"/>
      <c r="N22" s="29"/>
    </row>
    <row r="23" spans="1:14" ht="21.75" customHeight="1" x14ac:dyDescent="0.7">
      <c r="A23" s="101" t="s">
        <v>164</v>
      </c>
      <c r="B23" s="279"/>
      <c r="C23" s="265"/>
      <c r="D23" s="31">
        <v>0</v>
      </c>
      <c r="E23" s="118">
        <v>0</v>
      </c>
      <c r="F23" s="31">
        <v>0</v>
      </c>
      <c r="G23" s="118">
        <v>0</v>
      </c>
      <c r="H23" s="31">
        <v>0</v>
      </c>
      <c r="I23" s="29"/>
      <c r="J23" s="31">
        <v>0</v>
      </c>
      <c r="K23" s="29"/>
      <c r="L23" s="31">
        <v>-35919</v>
      </c>
      <c r="M23" s="29"/>
      <c r="N23" s="31">
        <f>SUM(D23:L23)</f>
        <v>-35919</v>
      </c>
    </row>
    <row r="24" spans="1:14" ht="21.5" x14ac:dyDescent="0.65">
      <c r="A24" s="47"/>
      <c r="B24" s="11"/>
      <c r="C24" s="265"/>
      <c r="D24" s="22"/>
      <c r="E24" s="108"/>
      <c r="F24" s="22"/>
      <c r="G24" s="108"/>
      <c r="H24" s="22"/>
      <c r="I24" s="22"/>
      <c r="J24" s="22"/>
      <c r="K24" s="22"/>
      <c r="L24" s="22"/>
      <c r="M24" s="22"/>
      <c r="N24" s="22"/>
    </row>
    <row r="25" spans="1:14" ht="21.75" customHeight="1" x14ac:dyDescent="0.7">
      <c r="A25" s="101" t="s">
        <v>66</v>
      </c>
      <c r="B25" s="11"/>
      <c r="C25" s="265"/>
      <c r="D25" s="51"/>
      <c r="E25" s="22"/>
      <c r="F25" s="14"/>
      <c r="G25" s="22"/>
      <c r="H25" s="14"/>
      <c r="I25" s="22"/>
      <c r="J25" s="14"/>
      <c r="K25" s="22"/>
      <c r="L25" s="14"/>
      <c r="M25" s="22"/>
      <c r="N25" s="22"/>
    </row>
    <row r="26" spans="1:14" ht="21.75" customHeight="1" x14ac:dyDescent="0.65">
      <c r="A26" s="47" t="s">
        <v>132</v>
      </c>
      <c r="B26" s="11"/>
      <c r="C26" s="265"/>
      <c r="D26" s="22" t="s">
        <v>111</v>
      </c>
      <c r="E26" s="108"/>
      <c r="F26" s="22" t="s">
        <v>111</v>
      </c>
      <c r="G26" s="108"/>
      <c r="H26" s="22" t="s">
        <v>111</v>
      </c>
      <c r="I26" s="22"/>
      <c r="J26" s="22">
        <v>174394</v>
      </c>
      <c r="K26" s="22"/>
      <c r="L26" s="22">
        <v>0</v>
      </c>
      <c r="M26" s="22"/>
      <c r="N26" s="22">
        <f>SUM(D26:L26)</f>
        <v>174394</v>
      </c>
    </row>
    <row r="27" spans="1:14" ht="21.75" hidden="1" customHeight="1" x14ac:dyDescent="0.65">
      <c r="A27" s="47" t="s">
        <v>133</v>
      </c>
      <c r="B27" s="11"/>
      <c r="C27" s="265"/>
      <c r="D27" s="25">
        <v>0</v>
      </c>
      <c r="E27" s="108"/>
      <c r="F27" s="25">
        <v>0</v>
      </c>
      <c r="G27" s="108"/>
      <c r="H27" s="25">
        <v>0</v>
      </c>
      <c r="I27" s="22"/>
      <c r="J27" s="22">
        <f>'PL-6-9'!H112</f>
        <v>0</v>
      </c>
      <c r="K27" s="108"/>
      <c r="L27" s="25">
        <v>0</v>
      </c>
      <c r="M27" s="108"/>
      <c r="N27" s="25">
        <f>SUM(D27:L27)</f>
        <v>0</v>
      </c>
    </row>
    <row r="28" spans="1:14" ht="21.75" customHeight="1" x14ac:dyDescent="0.7">
      <c r="A28" s="168" t="s">
        <v>67</v>
      </c>
      <c r="B28" s="11"/>
      <c r="C28" s="265"/>
      <c r="D28" s="27">
        <f>SUM(D26:D27)</f>
        <v>0</v>
      </c>
      <c r="E28" s="118"/>
      <c r="F28" s="27">
        <f>SUM(F26:F27)</f>
        <v>0</v>
      </c>
      <c r="G28" s="118"/>
      <c r="H28" s="27">
        <f>SUM(H26:H27)</f>
        <v>0</v>
      </c>
      <c r="I28" s="29"/>
      <c r="J28" s="27">
        <f>SUM(J26:J27)</f>
        <v>174394</v>
      </c>
      <c r="K28" s="29"/>
      <c r="L28" s="27">
        <f>SUM(L26:L27)</f>
        <v>0</v>
      </c>
      <c r="M28" s="29"/>
      <c r="N28" s="27">
        <f>SUM(N26:N27)</f>
        <v>174394</v>
      </c>
    </row>
    <row r="29" spans="1:14" ht="15" customHeight="1" x14ac:dyDescent="0.7">
      <c r="A29" s="101"/>
      <c r="B29" s="11"/>
      <c r="C29" s="265"/>
      <c r="D29" s="51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ht="21.75" customHeight="1" thickBot="1" x14ac:dyDescent="0.75">
      <c r="A30" s="21" t="s">
        <v>173</v>
      </c>
      <c r="B30" s="11"/>
      <c r="C30" s="11"/>
      <c r="D30" s="30">
        <f>SUM(D11,D28,D19,D23)</f>
        <v>317888</v>
      </c>
      <c r="E30" s="29"/>
      <c r="F30" s="30">
        <f>SUM(F11,F28,F19,F23)</f>
        <v>4399860</v>
      </c>
      <c r="G30" s="29"/>
      <c r="H30" s="30">
        <f>SUM(H11,H28,H19,H23)</f>
        <v>31800</v>
      </c>
      <c r="I30" s="29"/>
      <c r="J30" s="30">
        <f>SUM(J11,J28,J19,J23)</f>
        <v>190769</v>
      </c>
      <c r="K30" s="14"/>
      <c r="L30" s="30">
        <f>SUM(L11,L28,L19,L23)</f>
        <v>-35919</v>
      </c>
      <c r="M30" s="14"/>
      <c r="N30" s="30">
        <f>SUM(N11,N28,N19,N23)</f>
        <v>4904398</v>
      </c>
    </row>
    <row r="31" spans="1:14" ht="24.65" customHeight="1" thickTop="1" x14ac:dyDescent="0.7">
      <c r="A31" s="21"/>
      <c r="B31" s="11"/>
      <c r="C31" s="11"/>
      <c r="D31" s="29"/>
      <c r="E31" s="29"/>
      <c r="F31" s="29"/>
      <c r="G31" s="29"/>
      <c r="H31" s="29"/>
      <c r="I31" s="29"/>
      <c r="J31" s="29"/>
      <c r="K31" s="14"/>
      <c r="L31" s="29"/>
      <c r="M31" s="14"/>
      <c r="N31" s="29"/>
    </row>
    <row r="32" spans="1:14" ht="21.75" customHeight="1" x14ac:dyDescent="0.7">
      <c r="A32" s="3" t="s">
        <v>46</v>
      </c>
      <c r="B32" s="37"/>
      <c r="C32" s="38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spans="1:14" ht="21.75" customHeight="1" x14ac:dyDescent="0.7">
      <c r="A33" s="2" t="s">
        <v>63</v>
      </c>
      <c r="B33" s="37"/>
      <c r="C33" s="38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1:14" ht="21.75" customHeight="1" x14ac:dyDescent="0.7">
      <c r="A34" s="2"/>
      <c r="B34" s="37"/>
      <c r="C34" s="38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4" ht="21.75" customHeight="1" x14ac:dyDescent="0.7">
      <c r="A35" s="14"/>
      <c r="B35" s="43"/>
      <c r="C35" s="41"/>
      <c r="D35" s="100" t="s">
        <v>36</v>
      </c>
      <c r="E35" s="100"/>
      <c r="F35" s="100"/>
      <c r="G35" s="100"/>
      <c r="H35" s="100"/>
      <c r="I35" s="41"/>
      <c r="J35" s="41"/>
      <c r="K35" s="41"/>
      <c r="L35" s="41"/>
      <c r="M35" s="41"/>
      <c r="N35" s="46"/>
    </row>
    <row r="36" spans="1:14" ht="21.75" customHeight="1" x14ac:dyDescent="0.7">
      <c r="A36" s="14"/>
      <c r="B36" s="43"/>
      <c r="C36" s="41"/>
      <c r="D36" s="100"/>
      <c r="E36" s="100"/>
      <c r="F36" s="100"/>
      <c r="G36" s="100"/>
      <c r="H36" s="44"/>
      <c r="I36" s="48" t="s">
        <v>37</v>
      </c>
      <c r="J36" s="44"/>
      <c r="K36" s="41"/>
      <c r="L36" s="41"/>
      <c r="M36" s="41"/>
      <c r="N36" s="46"/>
    </row>
    <row r="37" spans="1:14" ht="21.75" customHeight="1" x14ac:dyDescent="0.65">
      <c r="B37" s="40"/>
      <c r="C37" s="41"/>
      <c r="D37" s="45" t="s">
        <v>19</v>
      </c>
      <c r="E37" s="39"/>
      <c r="F37" s="39"/>
      <c r="G37" s="39"/>
      <c r="H37" s="41"/>
      <c r="I37" s="103"/>
      <c r="J37" s="41"/>
      <c r="K37" s="39"/>
      <c r="L37" s="41"/>
      <c r="M37" s="39"/>
      <c r="N37" s="42"/>
    </row>
    <row r="38" spans="1:14" ht="21.75" customHeight="1" x14ac:dyDescent="0.65">
      <c r="A38" s="49"/>
      <c r="B38" s="50"/>
      <c r="C38" s="49"/>
      <c r="D38" s="49" t="s">
        <v>97</v>
      </c>
      <c r="E38" s="49"/>
      <c r="F38" s="51" t="s">
        <v>42</v>
      </c>
      <c r="G38" s="49"/>
      <c r="H38" s="51" t="s">
        <v>99</v>
      </c>
      <c r="I38" s="49"/>
      <c r="J38" s="51" t="s">
        <v>102</v>
      </c>
      <c r="K38" s="51"/>
      <c r="L38" s="51" t="s">
        <v>105</v>
      </c>
      <c r="M38" s="51"/>
      <c r="N38" s="49" t="s">
        <v>108</v>
      </c>
    </row>
    <row r="39" spans="1:14" ht="21.75" customHeight="1" x14ac:dyDescent="0.65">
      <c r="A39" s="49"/>
      <c r="B39" s="50" t="s">
        <v>1</v>
      </c>
      <c r="C39" s="51"/>
      <c r="D39" s="51" t="s">
        <v>98</v>
      </c>
      <c r="E39" s="49"/>
      <c r="F39" s="51" t="s">
        <v>109</v>
      </c>
      <c r="G39" s="49"/>
      <c r="H39" s="51" t="s">
        <v>100</v>
      </c>
      <c r="I39" s="49"/>
      <c r="J39" s="51" t="s">
        <v>101</v>
      </c>
      <c r="K39" s="49"/>
      <c r="L39" s="51" t="s">
        <v>178</v>
      </c>
      <c r="M39" s="49"/>
      <c r="N39" s="51" t="s">
        <v>71</v>
      </c>
    </row>
    <row r="40" spans="1:14" ht="21.75" customHeight="1" x14ac:dyDescent="0.7">
      <c r="A40" s="55"/>
      <c r="B40" s="56"/>
      <c r="C40" s="51"/>
      <c r="D40" s="302" t="s">
        <v>93</v>
      </c>
      <c r="E40" s="302"/>
      <c r="F40" s="302"/>
      <c r="G40" s="302"/>
      <c r="H40" s="302"/>
      <c r="I40" s="302"/>
      <c r="J40" s="302"/>
      <c r="K40" s="302"/>
      <c r="L40" s="302"/>
      <c r="M40" s="302"/>
      <c r="N40" s="302"/>
    </row>
    <row r="41" spans="1:14" ht="24.65" customHeight="1" x14ac:dyDescent="0.7">
      <c r="A41" s="104" t="s">
        <v>208</v>
      </c>
      <c r="B41" s="49"/>
      <c r="C41" s="50"/>
      <c r="D41" s="51"/>
      <c r="E41" s="52"/>
      <c r="F41" s="52"/>
      <c r="G41" s="52"/>
      <c r="H41" s="52"/>
      <c r="I41" s="52"/>
      <c r="J41" s="52"/>
      <c r="K41" s="52"/>
      <c r="L41" s="52"/>
      <c r="M41" s="52"/>
      <c r="N41" s="52"/>
    </row>
    <row r="42" spans="1:14" ht="21.75" customHeight="1" x14ac:dyDescent="0.7">
      <c r="A42" s="21" t="s">
        <v>209</v>
      </c>
      <c r="B42" s="11"/>
      <c r="C42" s="177"/>
      <c r="D42" s="109">
        <v>317888</v>
      </c>
      <c r="E42" s="29"/>
      <c r="F42" s="29">
        <v>4399860</v>
      </c>
      <c r="G42" s="29"/>
      <c r="H42" s="29">
        <v>31800</v>
      </c>
      <c r="I42" s="29"/>
      <c r="J42" s="29">
        <v>254334</v>
      </c>
      <c r="K42" s="29"/>
      <c r="L42" s="29">
        <v>-35919</v>
      </c>
      <c r="M42" s="29"/>
      <c r="N42" s="29">
        <f>SUM(D42:L42)</f>
        <v>4967963</v>
      </c>
    </row>
    <row r="43" spans="1:14" ht="21.75" customHeight="1" x14ac:dyDescent="0.7">
      <c r="A43" s="101" t="s">
        <v>147</v>
      </c>
      <c r="B43" s="11"/>
      <c r="C43" s="177"/>
      <c r="D43" s="14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ht="21.75" hidden="1" customHeight="1" x14ac:dyDescent="0.7">
      <c r="A44" s="101" t="s">
        <v>114</v>
      </c>
      <c r="B44" s="11"/>
      <c r="C44" s="177"/>
      <c r="D44" s="14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ht="21.75" customHeight="1" x14ac:dyDescent="0.7">
      <c r="A45" s="105" t="s">
        <v>148</v>
      </c>
      <c r="B45" s="11"/>
      <c r="C45" s="177"/>
      <c r="D45" s="14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 ht="21.75" hidden="1" customHeight="1" x14ac:dyDescent="0.7">
      <c r="A46" s="105" t="s">
        <v>118</v>
      </c>
      <c r="B46" s="11"/>
      <c r="C46" s="177"/>
      <c r="D46" s="14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ht="21.75" hidden="1" customHeight="1" x14ac:dyDescent="0.65">
      <c r="A47" s="47" t="s">
        <v>116</v>
      </c>
      <c r="B47" s="19"/>
      <c r="C47" s="177"/>
      <c r="D47" s="160"/>
      <c r="E47" s="161"/>
      <c r="F47" s="160"/>
      <c r="G47" s="161"/>
      <c r="H47" s="161"/>
      <c r="I47" s="161"/>
      <c r="J47" s="161"/>
      <c r="K47" s="161"/>
      <c r="L47" s="161"/>
      <c r="M47" s="161"/>
      <c r="N47" s="22"/>
    </row>
    <row r="48" spans="1:14" ht="21.75" hidden="1" customHeight="1" x14ac:dyDescent="0.65">
      <c r="A48" s="106" t="s">
        <v>117</v>
      </c>
      <c r="B48" s="19"/>
      <c r="C48" s="177"/>
      <c r="D48" s="162"/>
      <c r="E48" s="161"/>
      <c r="F48" s="162"/>
      <c r="G48" s="162"/>
      <c r="H48" s="162"/>
      <c r="I48" s="161"/>
      <c r="J48" s="162"/>
      <c r="K48" s="162"/>
      <c r="L48" s="162"/>
      <c r="M48" s="162"/>
      <c r="N48" s="22"/>
    </row>
    <row r="49" spans="1:14" ht="21.75" customHeight="1" x14ac:dyDescent="0.7">
      <c r="A49" s="47" t="s">
        <v>192</v>
      </c>
      <c r="B49" s="19">
        <v>11</v>
      </c>
      <c r="C49" s="177"/>
      <c r="D49" s="22">
        <v>0</v>
      </c>
      <c r="E49" s="29"/>
      <c r="F49" s="22">
        <v>0</v>
      </c>
      <c r="G49" s="29"/>
      <c r="H49" s="22">
        <v>0</v>
      </c>
      <c r="I49" s="163"/>
      <c r="J49" s="165">
        <v>-158943</v>
      </c>
      <c r="K49" s="164"/>
      <c r="L49" s="22">
        <v>0</v>
      </c>
      <c r="M49" s="164"/>
      <c r="N49" s="25">
        <f>SUM(D49:L49)</f>
        <v>-158943</v>
      </c>
    </row>
    <row r="50" spans="1:14" ht="21.75" customHeight="1" x14ac:dyDescent="0.7">
      <c r="A50" s="101" t="s">
        <v>149</v>
      </c>
      <c r="B50" s="11"/>
      <c r="C50" s="177"/>
      <c r="D50" s="27">
        <f>SUM(D47:D49)</f>
        <v>0</v>
      </c>
      <c r="E50" s="108"/>
      <c r="F50" s="27">
        <f>SUM(F47:F49)</f>
        <v>0</v>
      </c>
      <c r="G50" s="22"/>
      <c r="H50" s="27">
        <f>SUM(H47:H49)</f>
        <v>0</v>
      </c>
      <c r="I50" s="108"/>
      <c r="J50" s="27">
        <f>SUM(J47:J49)</f>
        <v>-158943</v>
      </c>
      <c r="K50" s="22"/>
      <c r="L50" s="27">
        <f>SUM(L47:L49)</f>
        <v>0</v>
      </c>
      <c r="M50" s="22"/>
      <c r="N50" s="27">
        <f>SUM(N47:N49)</f>
        <v>-158943</v>
      </c>
    </row>
    <row r="51" spans="1:14" ht="21" customHeight="1" x14ac:dyDescent="0.7">
      <c r="A51" s="105"/>
      <c r="B51" s="11"/>
      <c r="C51" s="177"/>
      <c r="D51" s="14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 ht="21.75" hidden="1" customHeight="1" x14ac:dyDescent="0.7">
      <c r="A52" s="32" t="s">
        <v>115</v>
      </c>
      <c r="B52" s="11"/>
      <c r="C52" s="177"/>
      <c r="D52" s="14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ht="21.75" hidden="1" customHeight="1" x14ac:dyDescent="0.7">
      <c r="A53" s="32" t="s">
        <v>114</v>
      </c>
      <c r="B53" s="11"/>
      <c r="C53" s="177"/>
      <c r="D53" s="31"/>
      <c r="E53" s="118"/>
      <c r="F53" s="31"/>
      <c r="G53" s="118"/>
      <c r="H53" s="31"/>
      <c r="I53" s="29"/>
      <c r="J53" s="31"/>
      <c r="K53" s="29"/>
      <c r="L53" s="31"/>
      <c r="M53" s="29"/>
      <c r="N53" s="31"/>
    </row>
    <row r="54" spans="1:14" ht="21.75" customHeight="1" x14ac:dyDescent="0.7">
      <c r="A54" s="101" t="s">
        <v>164</v>
      </c>
      <c r="B54" s="279">
        <v>4</v>
      </c>
      <c r="C54" s="179"/>
      <c r="D54" s="31">
        <v>0</v>
      </c>
      <c r="E54" s="118">
        <v>0</v>
      </c>
      <c r="F54" s="31">
        <v>0</v>
      </c>
      <c r="G54" s="118">
        <v>0</v>
      </c>
      <c r="H54" s="31">
        <v>0</v>
      </c>
      <c r="I54" s="29"/>
      <c r="J54" s="31">
        <v>0</v>
      </c>
      <c r="K54" s="29"/>
      <c r="L54" s="31">
        <v>35919</v>
      </c>
      <c r="M54" s="29"/>
      <c r="N54" s="31">
        <f>SUM(D54:L54)</f>
        <v>35919</v>
      </c>
    </row>
    <row r="55" spans="1:14" ht="21.75" customHeight="1" x14ac:dyDescent="0.65">
      <c r="A55" s="47"/>
      <c r="B55" s="11"/>
      <c r="C55" s="179"/>
      <c r="D55" s="22"/>
      <c r="E55" s="108"/>
      <c r="F55" s="22"/>
      <c r="G55" s="108"/>
      <c r="H55" s="22"/>
      <c r="I55" s="22"/>
      <c r="J55" s="22"/>
      <c r="K55" s="22"/>
      <c r="L55" s="22"/>
      <c r="M55" s="22"/>
      <c r="N55" s="22"/>
    </row>
    <row r="56" spans="1:14" ht="21.75" customHeight="1" x14ac:dyDescent="0.7">
      <c r="A56" s="101" t="s">
        <v>66</v>
      </c>
      <c r="B56" s="11"/>
      <c r="C56" s="177"/>
      <c r="D56" s="51"/>
      <c r="E56" s="22"/>
      <c r="F56" s="14"/>
      <c r="G56" s="22"/>
      <c r="H56" s="14"/>
      <c r="I56" s="22"/>
      <c r="J56" s="14"/>
      <c r="K56" s="22"/>
      <c r="L56" s="14"/>
      <c r="M56" s="22"/>
      <c r="N56" s="22"/>
    </row>
    <row r="57" spans="1:14" ht="21.75" customHeight="1" x14ac:dyDescent="0.65">
      <c r="A57" s="47" t="s">
        <v>132</v>
      </c>
      <c r="B57" s="11"/>
      <c r="C57" s="177"/>
      <c r="D57" s="22">
        <v>0</v>
      </c>
      <c r="E57" s="108"/>
      <c r="F57" s="22">
        <v>0</v>
      </c>
      <c r="G57" s="108"/>
      <c r="H57" s="22">
        <v>0</v>
      </c>
      <c r="I57" s="22"/>
      <c r="J57" s="22">
        <f>'PL-6-9'!H111</f>
        <v>122104</v>
      </c>
      <c r="K57" s="22"/>
      <c r="L57" s="22">
        <v>0</v>
      </c>
      <c r="M57" s="22"/>
      <c r="N57" s="22">
        <f>SUM(D57:L57)</f>
        <v>122104</v>
      </c>
    </row>
    <row r="58" spans="1:14" ht="21.75" hidden="1" customHeight="1" x14ac:dyDescent="0.65">
      <c r="A58" s="47" t="s">
        <v>133</v>
      </c>
      <c r="B58" s="11"/>
      <c r="C58" s="177"/>
      <c r="D58" s="25">
        <v>0</v>
      </c>
      <c r="E58" s="108"/>
      <c r="F58" s="25">
        <v>0</v>
      </c>
      <c r="G58" s="108"/>
      <c r="H58" s="25">
        <v>0</v>
      </c>
      <c r="I58" s="22"/>
      <c r="J58" s="25">
        <f>'PL-6-9'!H134</f>
        <v>0</v>
      </c>
      <c r="K58" s="108"/>
      <c r="L58" s="25">
        <v>0</v>
      </c>
      <c r="M58" s="108"/>
      <c r="N58" s="25">
        <f>SUM(D58:L58)</f>
        <v>0</v>
      </c>
    </row>
    <row r="59" spans="1:14" ht="21.75" customHeight="1" x14ac:dyDescent="0.7">
      <c r="A59" s="168" t="s">
        <v>67</v>
      </c>
      <c r="B59" s="11"/>
      <c r="C59" s="177"/>
      <c r="D59" s="27">
        <f>SUM(D57:D58)</f>
        <v>0</v>
      </c>
      <c r="E59" s="118"/>
      <c r="F59" s="27">
        <f>SUM(F57:F58)</f>
        <v>0</v>
      </c>
      <c r="G59" s="118"/>
      <c r="H59" s="27">
        <f>SUM(H57:H58)</f>
        <v>0</v>
      </c>
      <c r="I59" s="29"/>
      <c r="J59" s="27">
        <f>SUM(J57:J58)</f>
        <v>122104</v>
      </c>
      <c r="K59" s="29"/>
      <c r="L59" s="27">
        <f>SUM(L57:L58)</f>
        <v>0</v>
      </c>
      <c r="M59" s="29"/>
      <c r="N59" s="27">
        <f>SUM(N57:N58)</f>
        <v>122104</v>
      </c>
    </row>
    <row r="60" spans="1:14" ht="15" customHeight="1" x14ac:dyDescent="0.7">
      <c r="A60" s="101"/>
      <c r="B60" s="11"/>
      <c r="C60" s="177"/>
      <c r="D60" s="51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ht="21.75" customHeight="1" thickBot="1" x14ac:dyDescent="0.75">
      <c r="A61" s="21" t="s">
        <v>210</v>
      </c>
      <c r="B61" s="11"/>
      <c r="C61" s="11"/>
      <c r="D61" s="30">
        <f>SUM(D42,D59,D50,D54)</f>
        <v>317888</v>
      </c>
      <c r="E61" s="29"/>
      <c r="F61" s="30">
        <f>SUM(F42,F59,F50,F54)</f>
        <v>4399860</v>
      </c>
      <c r="G61" s="29"/>
      <c r="H61" s="30">
        <f>SUM(H42,H59,H50,H54)</f>
        <v>31800</v>
      </c>
      <c r="I61" s="29"/>
      <c r="J61" s="30">
        <f>SUM(J42,J59,J50,J54)</f>
        <v>217495</v>
      </c>
      <c r="K61" s="14"/>
      <c r="L61" s="30">
        <f>SUM(L42,L59,L50,L54)</f>
        <v>0</v>
      </c>
      <c r="M61" s="14"/>
      <c r="N61" s="30">
        <f>SUM(N42,N59,N50,N54)</f>
        <v>4967043</v>
      </c>
    </row>
    <row r="62" spans="1:14" ht="21.75" customHeight="1" thickTop="1" x14ac:dyDescent="0.65"/>
  </sheetData>
  <mergeCells count="2">
    <mergeCell ref="D9:N9"/>
    <mergeCell ref="D40:N40"/>
  </mergeCells>
  <pageMargins left="0.7" right="0.7" top="0.48" bottom="0.5" header="0.5" footer="0.5"/>
  <pageSetup paperSize="9" scale="93" firstPageNumber="12" fitToWidth="2" fitToHeight="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36EA9-48E4-4B08-A785-BC0871612BB4}">
  <dimension ref="A1:N97"/>
  <sheetViews>
    <sheetView showGridLines="0" tabSelected="1" view="pageBreakPreview" topLeftCell="A86" zoomScaleNormal="100" zoomScaleSheetLayoutView="100" workbookViewId="0">
      <selection activeCell="E98" sqref="A98:XFD101"/>
    </sheetView>
  </sheetViews>
  <sheetFormatPr defaultColWidth="8.81640625" defaultRowHeight="24" customHeight="1" x14ac:dyDescent="0.65"/>
  <cols>
    <col min="1" max="1" width="50.26953125" style="227" customWidth="1"/>
    <col min="2" max="2" width="7.81640625" style="214" customWidth="1"/>
    <col min="3" max="3" width="11.26953125" style="215" customWidth="1"/>
    <col min="4" max="4" width="1.7265625" style="215" customWidth="1"/>
    <col min="5" max="5" width="11.26953125" style="215" customWidth="1"/>
    <col min="6" max="6" width="1.7265625" style="215" customWidth="1"/>
    <col min="7" max="7" width="11.26953125" style="215" customWidth="1"/>
    <col min="8" max="8" width="1.7265625" style="215" customWidth="1"/>
    <col min="9" max="9" width="11.26953125" style="215" customWidth="1"/>
    <col min="10" max="10" width="10" style="223" bestFit="1" customWidth="1"/>
    <col min="11" max="14" width="9.1796875" style="224" bestFit="1" customWidth="1"/>
    <col min="15" max="16384" width="8.81640625" style="224"/>
  </cols>
  <sheetData>
    <row r="1" spans="1:10" ht="24" customHeight="1" x14ac:dyDescent="0.7">
      <c r="A1" s="220" t="s">
        <v>46</v>
      </c>
      <c r="B1" s="221"/>
      <c r="C1" s="222"/>
      <c r="D1" s="222"/>
      <c r="E1" s="222"/>
      <c r="F1" s="222"/>
      <c r="G1" s="222"/>
      <c r="H1" s="222"/>
      <c r="I1" s="222"/>
    </row>
    <row r="2" spans="1:10" ht="24" customHeight="1" x14ac:dyDescent="0.7">
      <c r="A2" s="225" t="s">
        <v>68</v>
      </c>
      <c r="B2" s="226"/>
      <c r="C2" s="222"/>
      <c r="D2" s="222"/>
      <c r="E2" s="222"/>
      <c r="F2" s="222"/>
      <c r="G2" s="222"/>
      <c r="H2" s="222"/>
      <c r="I2" s="222"/>
    </row>
    <row r="3" spans="1:10" ht="21" customHeight="1" x14ac:dyDescent="0.7">
      <c r="C3" s="228"/>
      <c r="D3" s="229" t="s">
        <v>35</v>
      </c>
      <c r="E3" s="228"/>
      <c r="F3" s="222"/>
      <c r="G3" s="228"/>
      <c r="H3" s="229" t="s">
        <v>36</v>
      </c>
      <c r="I3" s="228"/>
    </row>
    <row r="4" spans="1:10" ht="21" customHeight="1" x14ac:dyDescent="0.65">
      <c r="C4" s="303" t="s">
        <v>190</v>
      </c>
      <c r="D4" s="303"/>
      <c r="E4" s="303"/>
      <c r="F4" s="222"/>
      <c r="G4" s="303" t="s">
        <v>190</v>
      </c>
      <c r="H4" s="303"/>
      <c r="I4" s="303"/>
    </row>
    <row r="5" spans="1:10" ht="21" customHeight="1" x14ac:dyDescent="0.65">
      <c r="C5" s="304" t="s">
        <v>130</v>
      </c>
      <c r="D5" s="303"/>
      <c r="E5" s="303"/>
      <c r="F5" s="222"/>
      <c r="G5" s="304" t="s">
        <v>130</v>
      </c>
      <c r="H5" s="303"/>
      <c r="I5" s="303"/>
    </row>
    <row r="6" spans="1:10" ht="21" customHeight="1" x14ac:dyDescent="0.65">
      <c r="B6" s="230" t="s">
        <v>1</v>
      </c>
      <c r="C6" s="192">
        <v>2564</v>
      </c>
      <c r="D6" s="193"/>
      <c r="E6" s="192">
        <v>2563</v>
      </c>
      <c r="F6" s="193"/>
      <c r="G6" s="192">
        <v>2564</v>
      </c>
      <c r="H6" s="193"/>
      <c r="I6" s="192">
        <v>2563</v>
      </c>
    </row>
    <row r="7" spans="1:10" ht="21.5" x14ac:dyDescent="0.65">
      <c r="C7" s="305" t="s">
        <v>93</v>
      </c>
      <c r="D7" s="305"/>
      <c r="E7" s="305"/>
      <c r="F7" s="305"/>
      <c r="G7" s="305"/>
      <c r="H7" s="305"/>
      <c r="I7" s="305"/>
    </row>
    <row r="8" spans="1:10" ht="22" x14ac:dyDescent="0.7">
      <c r="A8" s="231" t="s">
        <v>38</v>
      </c>
      <c r="B8" s="232"/>
      <c r="C8" s="233"/>
      <c r="D8" s="234"/>
      <c r="E8" s="233"/>
      <c r="F8" s="234"/>
      <c r="G8" s="233"/>
      <c r="H8" s="234"/>
      <c r="I8" s="233"/>
    </row>
    <row r="9" spans="1:10" ht="21.5" x14ac:dyDescent="0.65">
      <c r="A9" s="227" t="s">
        <v>55</v>
      </c>
      <c r="C9" s="233">
        <f>'PL-6-9'!D111</f>
        <v>119704</v>
      </c>
      <c r="D9" s="234"/>
      <c r="E9" s="233">
        <f>'PL-6-9'!F111</f>
        <v>42635</v>
      </c>
      <c r="F9" s="233"/>
      <c r="G9" s="233">
        <f>'PL-6-9'!H111</f>
        <v>122104</v>
      </c>
      <c r="H9" s="233"/>
      <c r="I9" s="233">
        <f>'PL-6-9'!J111</f>
        <v>174394</v>
      </c>
    </row>
    <row r="10" spans="1:10" ht="21.5" x14ac:dyDescent="0.65">
      <c r="A10" s="235" t="s">
        <v>125</v>
      </c>
      <c r="C10" s="233"/>
      <c r="D10" s="234"/>
      <c r="E10" s="233"/>
      <c r="F10" s="233"/>
      <c r="G10" s="233"/>
      <c r="H10" s="233"/>
      <c r="I10" s="233"/>
    </row>
    <row r="11" spans="1:10" ht="21.5" x14ac:dyDescent="0.65">
      <c r="A11" s="227" t="s">
        <v>33</v>
      </c>
      <c r="C11" s="233">
        <f>'PL-6-9'!D110</f>
        <v>39292</v>
      </c>
      <c r="D11" s="234"/>
      <c r="E11" s="233">
        <f>'PL-6-9'!F110</f>
        <v>9549</v>
      </c>
      <c r="F11" s="233"/>
      <c r="G11" s="233">
        <f>'PL-6-9'!H110</f>
        <v>30581</v>
      </c>
      <c r="H11" s="233"/>
      <c r="I11" s="233">
        <f>'PL-6-9'!J110</f>
        <v>12751</v>
      </c>
    </row>
    <row r="12" spans="1:10" ht="21.5" x14ac:dyDescent="0.65">
      <c r="A12" s="236" t="s">
        <v>53</v>
      </c>
      <c r="C12" s="233">
        <f>'PL-6-9'!D103</f>
        <v>579</v>
      </c>
      <c r="D12" s="234"/>
      <c r="E12" s="233">
        <v>1547</v>
      </c>
      <c r="F12" s="233"/>
      <c r="G12" s="233">
        <f>'PL-6-9'!H103</f>
        <v>177</v>
      </c>
      <c r="H12" s="233"/>
      <c r="I12" s="233">
        <v>273</v>
      </c>
    </row>
    <row r="13" spans="1:10" ht="21.5" x14ac:dyDescent="0.65">
      <c r="A13" s="224" t="s">
        <v>49</v>
      </c>
      <c r="B13" s="237"/>
      <c r="C13" s="61">
        <v>36193</v>
      </c>
      <c r="D13" s="234"/>
      <c r="E13" s="233">
        <v>30733</v>
      </c>
      <c r="F13" s="233"/>
      <c r="G13" s="233">
        <v>17412</v>
      </c>
      <c r="H13" s="233"/>
      <c r="I13" s="233">
        <v>18312</v>
      </c>
      <c r="J13" s="224"/>
    </row>
    <row r="14" spans="1:10" ht="21.5" x14ac:dyDescent="0.65">
      <c r="A14" s="224" t="s">
        <v>200</v>
      </c>
      <c r="B14" s="237"/>
      <c r="C14" s="233"/>
      <c r="D14" s="234"/>
      <c r="E14" s="233"/>
      <c r="F14" s="233"/>
      <c r="G14" s="233"/>
      <c r="H14" s="233"/>
      <c r="I14" s="233"/>
      <c r="J14" s="224"/>
    </row>
    <row r="15" spans="1:10" ht="21.5" x14ac:dyDescent="0.65">
      <c r="A15" s="224" t="s">
        <v>201</v>
      </c>
      <c r="B15" s="237"/>
      <c r="C15" s="233">
        <f>'PL-6-9'!D105</f>
        <v>-851</v>
      </c>
      <c r="D15" s="234"/>
      <c r="E15" s="233">
        <v>4707</v>
      </c>
      <c r="F15" s="233"/>
      <c r="G15" s="233">
        <f>'PL-6-9'!H105</f>
        <v>-1704</v>
      </c>
      <c r="H15" s="233"/>
      <c r="I15" s="233">
        <v>-2846</v>
      </c>
    </row>
    <row r="16" spans="1:10" ht="21.5" x14ac:dyDescent="0.65">
      <c r="A16" s="224" t="s">
        <v>73</v>
      </c>
      <c r="B16" s="237"/>
      <c r="C16" s="61">
        <v>4136</v>
      </c>
      <c r="D16" s="234"/>
      <c r="E16" s="233">
        <v>1889</v>
      </c>
      <c r="F16" s="233"/>
      <c r="G16" s="233">
        <v>764</v>
      </c>
      <c r="H16" s="233"/>
      <c r="I16" s="233">
        <v>318</v>
      </c>
    </row>
    <row r="17" spans="1:14" ht="21.5" x14ac:dyDescent="0.65">
      <c r="A17" s="238" t="s">
        <v>217</v>
      </c>
      <c r="B17" s="237"/>
      <c r="C17" s="61">
        <v>-2151</v>
      </c>
      <c r="D17" s="234"/>
      <c r="E17" s="233">
        <v>1207</v>
      </c>
      <c r="F17" s="233"/>
      <c r="G17" s="233">
        <v>-1065</v>
      </c>
      <c r="H17" s="233"/>
      <c r="I17" s="233">
        <v>994</v>
      </c>
      <c r="J17" s="283"/>
      <c r="K17" s="284"/>
      <c r="L17" s="284"/>
    </row>
    <row r="18" spans="1:14" ht="21.5" x14ac:dyDescent="0.65">
      <c r="A18" s="238" t="s">
        <v>212</v>
      </c>
      <c r="B18" s="237">
        <v>12</v>
      </c>
      <c r="C18" s="61">
        <f>-'PL-6-9'!D91</f>
        <v>-19054</v>
      </c>
      <c r="D18" s="282"/>
      <c r="E18" s="61">
        <v>-106958</v>
      </c>
      <c r="F18" s="61"/>
      <c r="G18" s="61">
        <f>-'PL-6-9'!H91</f>
        <v>-19054</v>
      </c>
      <c r="H18" s="233"/>
      <c r="I18" s="233">
        <v>-106958</v>
      </c>
      <c r="J18" s="283"/>
      <c r="K18" s="286"/>
      <c r="L18" s="284"/>
    </row>
    <row r="19" spans="1:14" s="284" customFormat="1" ht="21.5" x14ac:dyDescent="0.65">
      <c r="A19" s="280" t="s">
        <v>213</v>
      </c>
      <c r="B19" s="281"/>
      <c r="C19" s="61">
        <v>-137177</v>
      </c>
      <c r="D19" s="282"/>
      <c r="E19" s="61">
        <v>-5422</v>
      </c>
      <c r="F19" s="61"/>
      <c r="G19" s="61">
        <v>-137177</v>
      </c>
      <c r="H19" s="61"/>
      <c r="I19" s="61">
        <v>-5422</v>
      </c>
      <c r="J19" s="283"/>
      <c r="K19" s="286"/>
      <c r="L19" s="286"/>
      <c r="M19" s="286"/>
      <c r="N19" s="286"/>
    </row>
    <row r="20" spans="1:14" ht="21.5" x14ac:dyDescent="0.65">
      <c r="A20" s="238" t="s">
        <v>218</v>
      </c>
      <c r="B20" s="237">
        <v>8</v>
      </c>
      <c r="C20" s="233">
        <f>'PL-6-9'!D107</f>
        <v>414</v>
      </c>
      <c r="D20" s="234"/>
      <c r="E20" s="233">
        <v>0</v>
      </c>
      <c r="F20" s="233"/>
      <c r="G20" s="233">
        <v>0</v>
      </c>
      <c r="H20" s="233"/>
      <c r="I20" s="233">
        <v>0</v>
      </c>
      <c r="J20" s="283"/>
      <c r="K20" s="284"/>
      <c r="L20" s="284"/>
    </row>
    <row r="21" spans="1:14" ht="21.5" x14ac:dyDescent="0.65">
      <c r="A21" s="238" t="s">
        <v>242</v>
      </c>
      <c r="B21" s="237"/>
      <c r="C21" s="61">
        <v>-854</v>
      </c>
      <c r="D21" s="234"/>
      <c r="E21" s="233">
        <v>17701</v>
      </c>
      <c r="F21" s="233"/>
      <c r="G21" s="233">
        <v>4585</v>
      </c>
      <c r="H21" s="233"/>
      <c r="I21" s="233">
        <v>16417</v>
      </c>
      <c r="J21" s="283"/>
      <c r="K21" s="284"/>
      <c r="L21" s="284"/>
    </row>
    <row r="22" spans="1:14" ht="21.5" hidden="1" x14ac:dyDescent="0.65">
      <c r="A22" s="236" t="s">
        <v>96</v>
      </c>
      <c r="C22" s="233">
        <v>0</v>
      </c>
      <c r="D22" s="233"/>
      <c r="E22" s="233">
        <v>0</v>
      </c>
      <c r="F22" s="233"/>
      <c r="G22" s="233">
        <v>0</v>
      </c>
      <c r="H22" s="233"/>
      <c r="I22" s="233">
        <v>0</v>
      </c>
    </row>
    <row r="23" spans="1:14" ht="21.5" x14ac:dyDescent="0.65">
      <c r="A23" s="238" t="s">
        <v>219</v>
      </c>
      <c r="C23" s="61">
        <v>129</v>
      </c>
      <c r="D23" s="233"/>
      <c r="E23" s="233">
        <v>0</v>
      </c>
      <c r="F23" s="233"/>
      <c r="G23" s="233">
        <v>264</v>
      </c>
      <c r="H23" s="233"/>
      <c r="I23" s="233">
        <v>0</v>
      </c>
    </row>
    <row r="24" spans="1:14" ht="21.5" x14ac:dyDescent="0.65">
      <c r="A24" s="238" t="s">
        <v>50</v>
      </c>
      <c r="B24" s="237"/>
      <c r="C24" s="20">
        <v>-53313</v>
      </c>
      <c r="D24" s="239"/>
      <c r="E24" s="239">
        <v>-23476</v>
      </c>
      <c r="F24" s="239"/>
      <c r="G24" s="239">
        <v>-53313</v>
      </c>
      <c r="H24" s="239"/>
      <c r="I24" s="239">
        <v>-137476</v>
      </c>
    </row>
    <row r="25" spans="1:14" ht="21.5" x14ac:dyDescent="0.65">
      <c r="A25" s="240" t="s">
        <v>51</v>
      </c>
      <c r="B25" s="241"/>
      <c r="C25" s="289">
        <v>-376</v>
      </c>
      <c r="D25" s="234"/>
      <c r="E25" s="242">
        <v>-2285</v>
      </c>
      <c r="F25" s="233"/>
      <c r="G25" s="242">
        <v>-2408</v>
      </c>
      <c r="H25" s="233"/>
      <c r="I25" s="242">
        <v>-3832</v>
      </c>
    </row>
    <row r="26" spans="1:14" ht="21" customHeight="1" x14ac:dyDescent="0.65">
      <c r="C26" s="61">
        <f>SUM(C9:C25)</f>
        <v>-13329</v>
      </c>
      <c r="D26" s="234"/>
      <c r="E26" s="233">
        <f>SUM(E9:E25)</f>
        <v>-28173</v>
      </c>
      <c r="F26" s="233"/>
      <c r="G26" s="233">
        <f>SUM(G9:G25)</f>
        <v>-38834</v>
      </c>
      <c r="H26" s="233"/>
      <c r="I26" s="233">
        <f>SUM(I9:I25)</f>
        <v>-33075</v>
      </c>
    </row>
    <row r="27" spans="1:14" ht="22" customHeight="1" x14ac:dyDescent="0.65">
      <c r="A27" s="211" t="s">
        <v>72</v>
      </c>
      <c r="C27" s="284"/>
      <c r="D27" s="224"/>
      <c r="E27" s="224"/>
      <c r="F27" s="224"/>
      <c r="G27" s="224"/>
      <c r="H27" s="224"/>
      <c r="I27" s="224"/>
    </row>
    <row r="28" spans="1:14" ht="21.5" x14ac:dyDescent="0.65">
      <c r="A28" s="227" t="s">
        <v>83</v>
      </c>
      <c r="C28" s="61">
        <v>43342</v>
      </c>
      <c r="D28" s="234"/>
      <c r="E28" s="233">
        <v>142196</v>
      </c>
      <c r="F28" s="233"/>
      <c r="G28" s="233">
        <v>-17247</v>
      </c>
      <c r="H28" s="233"/>
      <c r="I28" s="233">
        <v>15474</v>
      </c>
    </row>
    <row r="29" spans="1:14" ht="21.5" x14ac:dyDescent="0.65">
      <c r="A29" s="167" t="s">
        <v>31</v>
      </c>
      <c r="B29" s="243"/>
      <c r="C29" s="61">
        <v>-35647</v>
      </c>
      <c r="D29" s="234"/>
      <c r="E29" s="233">
        <v>-52615</v>
      </c>
      <c r="F29" s="233"/>
      <c r="G29" s="233">
        <v>129</v>
      </c>
      <c r="H29" s="233"/>
      <c r="I29" s="233">
        <v>13682</v>
      </c>
    </row>
    <row r="30" spans="1:14" ht="21.5" x14ac:dyDescent="0.65">
      <c r="A30" s="244" t="s">
        <v>5</v>
      </c>
      <c r="B30" s="245"/>
      <c r="C30" s="61">
        <v>3419</v>
      </c>
      <c r="D30" s="234"/>
      <c r="E30" s="233">
        <v>-6182</v>
      </c>
      <c r="F30" s="233"/>
      <c r="G30" s="233">
        <v>-577</v>
      </c>
      <c r="H30" s="233"/>
      <c r="I30" s="233">
        <v>2381</v>
      </c>
    </row>
    <row r="31" spans="1:14" ht="21.5" x14ac:dyDescent="0.65">
      <c r="A31" s="244" t="s">
        <v>41</v>
      </c>
      <c r="B31" s="245"/>
      <c r="C31" s="61">
        <v>48</v>
      </c>
      <c r="D31" s="234"/>
      <c r="E31" s="233">
        <v>6516</v>
      </c>
      <c r="F31" s="233"/>
      <c r="G31" s="233">
        <v>0</v>
      </c>
      <c r="H31" s="233"/>
      <c r="I31" s="233">
        <v>-474</v>
      </c>
    </row>
    <row r="32" spans="1:14" ht="21.5" x14ac:dyDescent="0.65">
      <c r="A32" s="227" t="s">
        <v>84</v>
      </c>
      <c r="C32" s="61">
        <v>-18869</v>
      </c>
      <c r="D32" s="234"/>
      <c r="E32" s="233">
        <v>-105578</v>
      </c>
      <c r="F32" s="233"/>
      <c r="G32" s="233">
        <v>-7048</v>
      </c>
      <c r="H32" s="233"/>
      <c r="I32" s="233">
        <v>-14257</v>
      </c>
    </row>
    <row r="33" spans="1:9" ht="21.5" x14ac:dyDescent="0.65">
      <c r="A33" s="227" t="s">
        <v>73</v>
      </c>
      <c r="B33" s="243"/>
      <c r="C33" s="61">
        <v>-3775</v>
      </c>
      <c r="D33" s="234"/>
      <c r="E33" s="233">
        <v>0</v>
      </c>
      <c r="F33" s="233"/>
      <c r="G33" s="233">
        <v>0</v>
      </c>
      <c r="H33" s="233"/>
      <c r="I33" s="233">
        <v>0</v>
      </c>
    </row>
    <row r="34" spans="1:9" ht="21.5" x14ac:dyDescent="0.65">
      <c r="A34" s="227" t="s">
        <v>13</v>
      </c>
      <c r="C34" s="289">
        <v>-131</v>
      </c>
      <c r="D34" s="234"/>
      <c r="E34" s="242">
        <v>-1863</v>
      </c>
      <c r="F34" s="233"/>
      <c r="G34" s="242">
        <v>-223</v>
      </c>
      <c r="H34" s="233"/>
      <c r="I34" s="242">
        <v>327</v>
      </c>
    </row>
    <row r="35" spans="1:9" ht="21.5" x14ac:dyDescent="0.65">
      <c r="A35" s="238" t="s">
        <v>239</v>
      </c>
      <c r="B35" s="237"/>
      <c r="C35" s="233">
        <f>SUM(C26:C34)</f>
        <v>-24942</v>
      </c>
      <c r="D35" s="234"/>
      <c r="E35" s="233">
        <f>SUM(E26:E34)</f>
        <v>-45699</v>
      </c>
      <c r="F35" s="233"/>
      <c r="G35" s="233">
        <f>SUM(G26:G34)</f>
        <v>-63800</v>
      </c>
      <c r="H35" s="233"/>
      <c r="I35" s="233">
        <f>SUM(I26:I34)</f>
        <v>-15942</v>
      </c>
    </row>
    <row r="36" spans="1:9" ht="21.5" x14ac:dyDescent="0.65">
      <c r="A36" s="224" t="s">
        <v>95</v>
      </c>
      <c r="B36" s="237"/>
      <c r="C36" s="242">
        <v>-6628</v>
      </c>
      <c r="D36" s="233"/>
      <c r="E36" s="242">
        <v>-7084</v>
      </c>
      <c r="F36" s="233"/>
      <c r="G36" s="242">
        <v>-96</v>
      </c>
      <c r="H36" s="233"/>
      <c r="I36" s="242">
        <v>-3667</v>
      </c>
    </row>
    <row r="37" spans="1:9" ht="22" x14ac:dyDescent="0.7">
      <c r="A37" s="246" t="s">
        <v>240</v>
      </c>
      <c r="B37" s="232"/>
      <c r="C37" s="247">
        <f>SUM(C35:C36)</f>
        <v>-31570</v>
      </c>
      <c r="D37" s="248"/>
      <c r="E37" s="247">
        <f>SUM(E35:E36)</f>
        <v>-52783</v>
      </c>
      <c r="F37" s="249"/>
      <c r="G37" s="247">
        <f>SUM(G35:G36)</f>
        <v>-63896</v>
      </c>
      <c r="H37" s="249"/>
      <c r="I37" s="247">
        <f>SUM(I35:I36)</f>
        <v>-19609</v>
      </c>
    </row>
    <row r="38" spans="1:9" ht="22" x14ac:dyDescent="0.7">
      <c r="A38" s="246"/>
      <c r="B38" s="232"/>
      <c r="C38" s="249"/>
      <c r="D38" s="248"/>
      <c r="E38" s="249"/>
      <c r="F38" s="249"/>
      <c r="G38" s="249"/>
      <c r="H38" s="249"/>
      <c r="I38" s="249"/>
    </row>
    <row r="39" spans="1:9" ht="23" x14ac:dyDescent="0.7">
      <c r="A39" s="220" t="s">
        <v>46</v>
      </c>
      <c r="B39" s="221"/>
      <c r="C39" s="222"/>
      <c r="D39" s="222"/>
      <c r="E39" s="222"/>
      <c r="F39" s="222"/>
      <c r="G39" s="222"/>
      <c r="H39" s="222"/>
      <c r="I39" s="222"/>
    </row>
    <row r="40" spans="1:9" ht="23" x14ac:dyDescent="0.7">
      <c r="A40" s="225" t="s">
        <v>68</v>
      </c>
      <c r="B40" s="226"/>
      <c r="C40" s="222"/>
      <c r="D40" s="222"/>
      <c r="E40" s="222"/>
      <c r="F40" s="222"/>
      <c r="G40" s="222"/>
      <c r="H40" s="222"/>
      <c r="I40" s="222"/>
    </row>
    <row r="41" spans="1:9" ht="22" x14ac:dyDescent="0.7">
      <c r="C41" s="228"/>
      <c r="D41" s="229" t="s">
        <v>35</v>
      </c>
      <c r="E41" s="228"/>
      <c r="F41" s="228"/>
      <c r="G41" s="228"/>
      <c r="H41" s="229" t="s">
        <v>36</v>
      </c>
      <c r="I41" s="228"/>
    </row>
    <row r="42" spans="1:9" ht="21.5" x14ac:dyDescent="0.65">
      <c r="C42" s="303" t="s">
        <v>190</v>
      </c>
      <c r="D42" s="303"/>
      <c r="E42" s="303"/>
      <c r="F42" s="222"/>
      <c r="G42" s="303" t="s">
        <v>190</v>
      </c>
      <c r="H42" s="303"/>
      <c r="I42" s="303"/>
    </row>
    <row r="43" spans="1:9" ht="21.5" x14ac:dyDescent="0.65">
      <c r="C43" s="304" t="s">
        <v>130</v>
      </c>
      <c r="D43" s="303"/>
      <c r="E43" s="303"/>
      <c r="F43" s="222"/>
      <c r="G43" s="304" t="s">
        <v>130</v>
      </c>
      <c r="H43" s="303"/>
      <c r="I43" s="303"/>
    </row>
    <row r="44" spans="1:9" ht="21.5" x14ac:dyDescent="0.65">
      <c r="B44" s="230" t="s">
        <v>1</v>
      </c>
      <c r="C44" s="192">
        <v>2564</v>
      </c>
      <c r="D44" s="193"/>
      <c r="E44" s="192">
        <v>2563</v>
      </c>
      <c r="F44" s="193"/>
      <c r="G44" s="192">
        <v>2564</v>
      </c>
      <c r="H44" s="193"/>
      <c r="I44" s="192">
        <v>2563</v>
      </c>
    </row>
    <row r="45" spans="1:9" ht="21.5" x14ac:dyDescent="0.65">
      <c r="C45" s="305" t="s">
        <v>93</v>
      </c>
      <c r="D45" s="305"/>
      <c r="E45" s="305"/>
      <c r="F45" s="305"/>
      <c r="G45" s="305"/>
      <c r="H45" s="305"/>
      <c r="I45" s="305"/>
    </row>
    <row r="46" spans="1:9" ht="22" x14ac:dyDescent="0.7">
      <c r="A46" s="231" t="s">
        <v>39</v>
      </c>
      <c r="B46" s="232"/>
      <c r="C46" s="239"/>
      <c r="D46" s="234"/>
      <c r="E46" s="239"/>
      <c r="F46" s="234"/>
      <c r="G46" s="239"/>
      <c r="H46" s="234"/>
      <c r="I46" s="239"/>
    </row>
    <row r="47" spans="1:9" ht="21.5" x14ac:dyDescent="0.65">
      <c r="A47" s="224" t="s">
        <v>126</v>
      </c>
      <c r="B47" s="237"/>
      <c r="C47" s="239"/>
      <c r="D47" s="234"/>
      <c r="E47" s="239"/>
      <c r="F47" s="234"/>
      <c r="G47" s="239"/>
      <c r="H47" s="234"/>
      <c r="I47" s="239"/>
    </row>
    <row r="48" spans="1:9" ht="21.5" x14ac:dyDescent="0.65">
      <c r="A48" s="224" t="s">
        <v>127</v>
      </c>
      <c r="B48" s="237"/>
      <c r="C48" s="233">
        <v>0</v>
      </c>
      <c r="D48" s="234"/>
      <c r="E48" s="239">
        <v>-200</v>
      </c>
      <c r="F48" s="234"/>
      <c r="G48" s="239">
        <v>0</v>
      </c>
      <c r="H48" s="234"/>
      <c r="I48" s="239">
        <v>0</v>
      </c>
    </row>
    <row r="49" spans="1:9" ht="21.5" x14ac:dyDescent="0.65">
      <c r="A49" s="224" t="s">
        <v>183</v>
      </c>
      <c r="B49" s="237"/>
      <c r="C49" s="233">
        <v>0</v>
      </c>
      <c r="D49" s="234"/>
      <c r="E49" s="233">
        <v>0</v>
      </c>
      <c r="F49" s="234"/>
      <c r="G49" s="239">
        <v>0</v>
      </c>
      <c r="H49" s="234"/>
      <c r="I49" s="239">
        <v>-2625</v>
      </c>
    </row>
    <row r="50" spans="1:9" ht="21.5" x14ac:dyDescent="0.65">
      <c r="A50" s="224" t="s">
        <v>185</v>
      </c>
      <c r="B50" s="237"/>
      <c r="C50" s="233">
        <v>0</v>
      </c>
      <c r="D50" s="234"/>
      <c r="E50" s="233">
        <v>0</v>
      </c>
      <c r="F50" s="234"/>
      <c r="G50" s="233">
        <v>-161600</v>
      </c>
      <c r="H50" s="234"/>
      <c r="I50" s="239">
        <v>-732506</v>
      </c>
    </row>
    <row r="51" spans="1:9" ht="21.5" x14ac:dyDescent="0.65">
      <c r="A51" s="224" t="s">
        <v>184</v>
      </c>
      <c r="B51" s="237"/>
      <c r="C51" s="233">
        <v>0</v>
      </c>
      <c r="D51" s="250"/>
      <c r="E51" s="239">
        <v>-554050</v>
      </c>
      <c r="F51" s="233"/>
      <c r="G51" s="239">
        <v>0</v>
      </c>
      <c r="H51" s="233"/>
      <c r="I51" s="239">
        <v>0</v>
      </c>
    </row>
    <row r="52" spans="1:9" ht="21.5" x14ac:dyDescent="0.65">
      <c r="A52" s="224" t="s">
        <v>220</v>
      </c>
      <c r="B52" s="237">
        <v>4</v>
      </c>
      <c r="C52" s="233">
        <v>-161600</v>
      </c>
      <c r="D52" s="233"/>
      <c r="E52" s="233">
        <v>0</v>
      </c>
      <c r="F52" s="112"/>
      <c r="G52" s="233">
        <v>0</v>
      </c>
      <c r="H52" s="112"/>
      <c r="I52" s="233">
        <v>0</v>
      </c>
    </row>
    <row r="53" spans="1:9" ht="21.5" x14ac:dyDescent="0.65">
      <c r="A53" s="224" t="s">
        <v>227</v>
      </c>
      <c r="B53" s="237"/>
      <c r="C53" s="233">
        <v>0</v>
      </c>
      <c r="D53" s="233"/>
      <c r="E53" s="239">
        <v>-80000</v>
      </c>
      <c r="F53" s="233"/>
      <c r="G53" s="239">
        <v>0</v>
      </c>
      <c r="H53" s="233"/>
      <c r="I53" s="239">
        <v>0</v>
      </c>
    </row>
    <row r="54" spans="1:9" ht="21.5" x14ac:dyDescent="0.65">
      <c r="A54" s="224" t="s">
        <v>187</v>
      </c>
      <c r="B54" s="237"/>
      <c r="C54" s="20">
        <v>-1420056</v>
      </c>
      <c r="D54" s="234"/>
      <c r="E54" s="239">
        <v>-2505635</v>
      </c>
      <c r="F54" s="239"/>
      <c r="G54" s="239">
        <v>-1420056</v>
      </c>
      <c r="H54" s="239"/>
      <c r="I54" s="239">
        <v>-2505635</v>
      </c>
    </row>
    <row r="55" spans="1:9" ht="21.5" x14ac:dyDescent="0.65">
      <c r="A55" s="224" t="s">
        <v>188</v>
      </c>
      <c r="B55" s="237"/>
      <c r="C55" s="61">
        <v>1627177</v>
      </c>
      <c r="D55" s="233"/>
      <c r="E55" s="233">
        <v>3240953</v>
      </c>
      <c r="F55" s="233"/>
      <c r="G55" s="233">
        <v>1627177</v>
      </c>
      <c r="H55" s="233"/>
      <c r="I55" s="233">
        <v>3240953</v>
      </c>
    </row>
    <row r="56" spans="1:9" ht="21.5" x14ac:dyDescent="0.65">
      <c r="A56" s="224" t="s">
        <v>75</v>
      </c>
      <c r="B56" s="237"/>
      <c r="C56" s="61">
        <v>-2038</v>
      </c>
      <c r="D56" s="233"/>
      <c r="E56" s="233">
        <v>-5503</v>
      </c>
      <c r="F56" s="233"/>
      <c r="G56" s="233">
        <v>-1506</v>
      </c>
      <c r="H56" s="233"/>
      <c r="I56" s="233">
        <v>-3577</v>
      </c>
    </row>
    <row r="57" spans="1:9" ht="21.5" x14ac:dyDescent="0.65">
      <c r="A57" s="224" t="s">
        <v>74</v>
      </c>
      <c r="B57" s="237"/>
      <c r="C57" s="61">
        <v>49</v>
      </c>
      <c r="D57" s="251"/>
      <c r="E57" s="239">
        <v>0</v>
      </c>
      <c r="F57" s="251"/>
      <c r="G57" s="233">
        <v>0</v>
      </c>
      <c r="H57" s="233"/>
      <c r="I57" s="233">
        <v>0</v>
      </c>
    </row>
    <row r="58" spans="1:9" ht="21.5" x14ac:dyDescent="0.65">
      <c r="A58" s="224" t="s">
        <v>76</v>
      </c>
      <c r="B58" s="237"/>
      <c r="C58" s="20">
        <v>-1005</v>
      </c>
      <c r="D58" s="233"/>
      <c r="E58" s="239">
        <v>0</v>
      </c>
      <c r="F58" s="233"/>
      <c r="G58" s="233">
        <v>0</v>
      </c>
      <c r="H58" s="233"/>
      <c r="I58" s="233">
        <v>0</v>
      </c>
    </row>
    <row r="59" spans="1:9" ht="21.5" x14ac:dyDescent="0.65">
      <c r="A59" s="224" t="s">
        <v>135</v>
      </c>
      <c r="B59" s="237">
        <v>5</v>
      </c>
      <c r="C59" s="239">
        <v>0</v>
      </c>
      <c r="D59" s="239"/>
      <c r="E59" s="239">
        <v>0</v>
      </c>
      <c r="F59" s="239"/>
      <c r="G59" s="239">
        <v>-10000</v>
      </c>
      <c r="H59" s="239"/>
      <c r="I59" s="239">
        <v>-128000</v>
      </c>
    </row>
    <row r="60" spans="1:9" ht="21.5" x14ac:dyDescent="0.65">
      <c r="A60" s="224" t="s">
        <v>153</v>
      </c>
      <c r="B60" s="237">
        <v>5</v>
      </c>
      <c r="C60" s="239">
        <v>0</v>
      </c>
      <c r="D60" s="239"/>
      <c r="E60" s="239">
        <v>0</v>
      </c>
      <c r="F60" s="239"/>
      <c r="G60" s="239">
        <v>10000</v>
      </c>
      <c r="H60" s="239"/>
      <c r="I60" s="239">
        <v>0</v>
      </c>
    </row>
    <row r="61" spans="1:9" ht="21.5" x14ac:dyDescent="0.65">
      <c r="A61" s="224" t="s">
        <v>50</v>
      </c>
      <c r="B61" s="237"/>
      <c r="C61" s="290">
        <v>53350</v>
      </c>
      <c r="D61" s="233"/>
      <c r="E61" s="252">
        <v>23476</v>
      </c>
      <c r="F61" s="233"/>
      <c r="G61" s="252">
        <v>53358</v>
      </c>
      <c r="H61" s="233"/>
      <c r="I61" s="252">
        <v>137476</v>
      </c>
    </row>
    <row r="62" spans="1:9" ht="21.5" x14ac:dyDescent="0.65">
      <c r="A62" s="224" t="s">
        <v>51</v>
      </c>
      <c r="B62" s="237"/>
      <c r="C62" s="61">
        <v>383</v>
      </c>
      <c r="D62" s="233"/>
      <c r="E62" s="233">
        <v>2285</v>
      </c>
      <c r="F62" s="233"/>
      <c r="G62" s="233">
        <v>797</v>
      </c>
      <c r="H62" s="233"/>
      <c r="I62" s="233">
        <v>2081</v>
      </c>
    </row>
    <row r="63" spans="1:9" ht="22" x14ac:dyDescent="0.7">
      <c r="A63" s="246" t="s">
        <v>247</v>
      </c>
      <c r="B63" s="232"/>
      <c r="C63" s="253">
        <f>SUM(C48:C62)</f>
        <v>96260</v>
      </c>
      <c r="D63" s="248"/>
      <c r="E63" s="253">
        <f>SUM(E48:E62)</f>
        <v>121326</v>
      </c>
      <c r="F63" s="249"/>
      <c r="G63" s="253">
        <f>SUM(G48:G62)</f>
        <v>98170</v>
      </c>
      <c r="H63" s="249"/>
      <c r="I63" s="253">
        <f>SUM(I48:I62)</f>
        <v>8167</v>
      </c>
    </row>
    <row r="64" spans="1:9" ht="22" x14ac:dyDescent="0.7">
      <c r="A64" s="208"/>
      <c r="B64" s="232"/>
      <c r="C64" s="233"/>
      <c r="D64" s="234"/>
      <c r="E64" s="233"/>
      <c r="F64" s="233"/>
      <c r="G64" s="233"/>
      <c r="H64" s="233"/>
      <c r="I64" s="233"/>
    </row>
    <row r="65" spans="1:11" ht="22" x14ac:dyDescent="0.7">
      <c r="A65" s="231" t="s">
        <v>40</v>
      </c>
      <c r="B65" s="232"/>
      <c r="C65" s="61"/>
      <c r="D65" s="234"/>
      <c r="E65" s="233"/>
      <c r="F65" s="233"/>
      <c r="G65" s="233"/>
      <c r="H65" s="233"/>
      <c r="I65" s="233"/>
    </row>
    <row r="66" spans="1:11" ht="21.5" x14ac:dyDescent="0.65">
      <c r="A66" s="244" t="s">
        <v>194</v>
      </c>
      <c r="B66" s="245"/>
      <c r="C66" s="61">
        <v>0</v>
      </c>
      <c r="D66" s="234"/>
      <c r="E66" s="233">
        <v>37125</v>
      </c>
      <c r="F66" s="254"/>
      <c r="G66" s="254">
        <v>0</v>
      </c>
      <c r="H66" s="254"/>
      <c r="I66" s="254">
        <v>0</v>
      </c>
    </row>
    <row r="67" spans="1:11" ht="21.5" x14ac:dyDescent="0.65">
      <c r="A67" s="244" t="s">
        <v>186</v>
      </c>
      <c r="B67" s="245"/>
      <c r="C67" s="61">
        <v>6672</v>
      </c>
      <c r="D67" s="234"/>
      <c r="E67" s="233">
        <v>0</v>
      </c>
      <c r="F67" s="254"/>
      <c r="G67" s="254">
        <v>0</v>
      </c>
      <c r="H67" s="254"/>
      <c r="I67" s="254">
        <v>0</v>
      </c>
    </row>
    <row r="68" spans="1:11" s="167" customFormat="1" ht="21.5" x14ac:dyDescent="0.25">
      <c r="A68" s="244" t="s">
        <v>140</v>
      </c>
      <c r="B68" s="245"/>
      <c r="C68" s="291">
        <v>0</v>
      </c>
      <c r="D68" s="254"/>
      <c r="E68" s="254">
        <v>-42665</v>
      </c>
      <c r="F68" s="254"/>
      <c r="G68" s="254">
        <v>0</v>
      </c>
      <c r="H68" s="254"/>
      <c r="I68" s="254">
        <v>0</v>
      </c>
      <c r="J68" s="255"/>
    </row>
    <row r="69" spans="1:11" s="167" customFormat="1" ht="21.5" hidden="1" x14ac:dyDescent="0.25">
      <c r="A69" s="167" t="s">
        <v>85</v>
      </c>
      <c r="B69" s="243"/>
      <c r="C69" s="291"/>
      <c r="D69" s="254"/>
      <c r="E69" s="254">
        <v>0</v>
      </c>
      <c r="F69" s="254"/>
      <c r="G69" s="254"/>
      <c r="H69" s="254"/>
      <c r="I69" s="254">
        <v>0</v>
      </c>
      <c r="J69" s="255"/>
    </row>
    <row r="70" spans="1:11" s="167" customFormat="1" ht="21.5" x14ac:dyDescent="0.65">
      <c r="A70" s="224" t="s">
        <v>221</v>
      </c>
      <c r="B70" s="243"/>
      <c r="C70" s="291">
        <v>-11585</v>
      </c>
      <c r="D70" s="254"/>
      <c r="E70" s="254">
        <v>-10196</v>
      </c>
      <c r="F70" s="254"/>
      <c r="G70" s="254">
        <v>-2017</v>
      </c>
      <c r="H70" s="254"/>
      <c r="I70" s="254">
        <v>-1944</v>
      </c>
      <c r="J70" s="255"/>
    </row>
    <row r="71" spans="1:11" s="167" customFormat="1" ht="21.5" x14ac:dyDescent="0.25">
      <c r="A71" s="167" t="s">
        <v>77</v>
      </c>
      <c r="B71" s="243"/>
      <c r="C71" s="291">
        <v>-158943</v>
      </c>
      <c r="D71" s="254"/>
      <c r="E71" s="254">
        <v>-39736</v>
      </c>
      <c r="F71" s="254"/>
      <c r="G71" s="254">
        <v>-158943</v>
      </c>
      <c r="H71" s="254"/>
      <c r="I71" s="254">
        <v>-39735</v>
      </c>
      <c r="J71" s="255"/>
      <c r="K71" s="219"/>
    </row>
    <row r="72" spans="1:11" s="167" customFormat="1" ht="21.5" x14ac:dyDescent="0.25">
      <c r="A72" s="167" t="s">
        <v>196</v>
      </c>
      <c r="B72" s="243"/>
      <c r="C72" s="291">
        <v>0</v>
      </c>
      <c r="D72" s="254"/>
      <c r="E72" s="254">
        <v>-36000</v>
      </c>
      <c r="F72" s="254"/>
      <c r="G72" s="254">
        <v>0</v>
      </c>
      <c r="H72" s="254"/>
      <c r="I72" s="254">
        <v>0</v>
      </c>
      <c r="J72" s="255"/>
      <c r="K72" s="219"/>
    </row>
    <row r="73" spans="1:11" ht="21.5" x14ac:dyDescent="0.65">
      <c r="A73" s="167" t="s">
        <v>78</v>
      </c>
      <c r="B73" s="243"/>
      <c r="C73" s="61">
        <v>-513</v>
      </c>
      <c r="D73" s="233"/>
      <c r="E73" s="233">
        <v>-1567</v>
      </c>
      <c r="F73" s="233"/>
      <c r="G73" s="233">
        <v>-177</v>
      </c>
      <c r="H73" s="233"/>
      <c r="I73" s="233">
        <v>-324</v>
      </c>
    </row>
    <row r="74" spans="1:11" ht="22" x14ac:dyDescent="0.7">
      <c r="A74" s="246" t="s">
        <v>241</v>
      </c>
      <c r="B74" s="232"/>
      <c r="C74" s="253">
        <f>SUM(C66:C73)</f>
        <v>-164369</v>
      </c>
      <c r="D74" s="248"/>
      <c r="E74" s="253">
        <f>SUM(E66:E73)</f>
        <v>-93039</v>
      </c>
      <c r="F74" s="249"/>
      <c r="G74" s="253">
        <f>SUM(G66:G73)</f>
        <v>-161137</v>
      </c>
      <c r="H74" s="249"/>
      <c r="I74" s="253">
        <f>SUM(I66:I73)</f>
        <v>-42003</v>
      </c>
    </row>
    <row r="75" spans="1:11" ht="22" x14ac:dyDescent="0.7">
      <c r="A75" s="208"/>
      <c r="B75" s="232"/>
      <c r="C75" s="233"/>
      <c r="D75" s="234"/>
      <c r="E75" s="233"/>
      <c r="F75" s="233"/>
      <c r="G75" s="233"/>
      <c r="H75" s="233"/>
      <c r="I75" s="233"/>
    </row>
    <row r="76" spans="1:11" ht="23" x14ac:dyDescent="0.7">
      <c r="A76" s="220" t="s">
        <v>46</v>
      </c>
      <c r="B76" s="221"/>
      <c r="C76" s="222"/>
      <c r="D76" s="222"/>
      <c r="E76" s="222"/>
      <c r="F76" s="222"/>
      <c r="G76" s="222"/>
      <c r="H76" s="222"/>
      <c r="I76" s="222"/>
    </row>
    <row r="77" spans="1:11" ht="23" x14ac:dyDescent="0.7">
      <c r="A77" s="225" t="s">
        <v>68</v>
      </c>
      <c r="B77" s="226"/>
      <c r="C77" s="222"/>
      <c r="D77" s="222"/>
      <c r="E77" s="222"/>
      <c r="F77" s="222"/>
      <c r="G77" s="222"/>
      <c r="H77" s="222"/>
      <c r="I77" s="222"/>
    </row>
    <row r="78" spans="1:11" ht="22" x14ac:dyDescent="0.7">
      <c r="B78" s="285"/>
      <c r="C78" s="228"/>
      <c r="D78" s="229" t="s">
        <v>35</v>
      </c>
      <c r="E78" s="228"/>
      <c r="F78" s="228"/>
      <c r="G78" s="228"/>
      <c r="H78" s="229" t="s">
        <v>36</v>
      </c>
      <c r="I78" s="228"/>
    </row>
    <row r="79" spans="1:11" ht="21.5" x14ac:dyDescent="0.65">
      <c r="B79" s="285"/>
      <c r="C79" s="303" t="s">
        <v>190</v>
      </c>
      <c r="D79" s="303"/>
      <c r="E79" s="303"/>
      <c r="F79" s="222"/>
      <c r="G79" s="303" t="s">
        <v>190</v>
      </c>
      <c r="H79" s="303"/>
      <c r="I79" s="303"/>
    </row>
    <row r="80" spans="1:11" ht="21.5" x14ac:dyDescent="0.65">
      <c r="B80" s="285"/>
      <c r="C80" s="304" t="s">
        <v>130</v>
      </c>
      <c r="D80" s="303"/>
      <c r="E80" s="303"/>
      <c r="F80" s="222"/>
      <c r="G80" s="304" t="s">
        <v>130</v>
      </c>
      <c r="H80" s="303"/>
      <c r="I80" s="303"/>
    </row>
    <row r="81" spans="1:9" ht="21.5" x14ac:dyDescent="0.65">
      <c r="B81" s="230"/>
      <c r="C81" s="192">
        <v>2564</v>
      </c>
      <c r="D81" s="193"/>
      <c r="E81" s="192">
        <v>2563</v>
      </c>
      <c r="F81" s="193"/>
      <c r="G81" s="192">
        <v>2564</v>
      </c>
      <c r="H81" s="193"/>
      <c r="I81" s="192">
        <v>2563</v>
      </c>
    </row>
    <row r="82" spans="1:9" ht="21.5" x14ac:dyDescent="0.65">
      <c r="B82" s="285"/>
      <c r="C82" s="305" t="s">
        <v>93</v>
      </c>
      <c r="D82" s="305"/>
      <c r="E82" s="305"/>
      <c r="F82" s="305"/>
      <c r="G82" s="305"/>
      <c r="H82" s="305"/>
      <c r="I82" s="305"/>
    </row>
    <row r="83" spans="1:9" ht="21.5" x14ac:dyDescent="0.65">
      <c r="A83" s="238" t="s">
        <v>150</v>
      </c>
      <c r="B83" s="237"/>
    </row>
    <row r="84" spans="1:9" ht="21.5" x14ac:dyDescent="0.65">
      <c r="A84" s="238" t="s">
        <v>79</v>
      </c>
      <c r="B84" s="237"/>
      <c r="C84" s="233">
        <f>C37+C63+C74</f>
        <v>-99679</v>
      </c>
      <c r="D84" s="234"/>
      <c r="E84" s="233">
        <f>E37+E63+E74</f>
        <v>-24496</v>
      </c>
      <c r="F84" s="233"/>
      <c r="G84" s="233">
        <f>G37+G63+G74</f>
        <v>-126863</v>
      </c>
      <c r="H84" s="233"/>
      <c r="I84" s="233">
        <f>I37+I63+I74</f>
        <v>-53445</v>
      </c>
    </row>
    <row r="85" spans="1:9" ht="21.5" x14ac:dyDescent="0.65">
      <c r="A85" s="238" t="s">
        <v>222</v>
      </c>
      <c r="B85" s="237"/>
      <c r="C85" s="233"/>
      <c r="D85" s="234"/>
      <c r="E85" s="233"/>
      <c r="F85" s="233"/>
      <c r="G85" s="233"/>
      <c r="H85" s="233"/>
      <c r="I85" s="233"/>
    </row>
    <row r="86" spans="1:9" ht="21.5" x14ac:dyDescent="0.65">
      <c r="A86" s="227" t="s">
        <v>223</v>
      </c>
      <c r="B86" s="237"/>
      <c r="C86" s="242">
        <v>11928</v>
      </c>
      <c r="D86" s="234"/>
      <c r="E86" s="242">
        <v>2952</v>
      </c>
      <c r="F86" s="233"/>
      <c r="G86" s="242">
        <v>759</v>
      </c>
      <c r="H86" s="233"/>
      <c r="I86" s="242">
        <v>0</v>
      </c>
    </row>
    <row r="87" spans="1:9" ht="22" x14ac:dyDescent="0.7">
      <c r="A87" s="246" t="s">
        <v>150</v>
      </c>
      <c r="B87" s="232"/>
      <c r="C87" s="249">
        <f>C84+C86</f>
        <v>-87751</v>
      </c>
      <c r="D87" s="248"/>
      <c r="E87" s="249">
        <f>E84+E86</f>
        <v>-21544</v>
      </c>
      <c r="F87" s="249"/>
      <c r="G87" s="249">
        <f>G84+G86</f>
        <v>-126104</v>
      </c>
      <c r="H87" s="249"/>
      <c r="I87" s="249">
        <f>I84+I86</f>
        <v>-53445</v>
      </c>
    </row>
    <row r="88" spans="1:9" ht="21.5" x14ac:dyDescent="0.65">
      <c r="A88" s="238" t="s">
        <v>141</v>
      </c>
      <c r="B88" s="237"/>
      <c r="C88" s="242">
        <f>'BS-3-5'!F10</f>
        <v>762556</v>
      </c>
      <c r="D88" s="234"/>
      <c r="E88" s="242">
        <v>1023690</v>
      </c>
      <c r="F88" s="233"/>
      <c r="G88" s="242">
        <f>'BS-3-5'!J10</f>
        <v>529055</v>
      </c>
      <c r="H88" s="233"/>
      <c r="I88" s="242">
        <v>824943</v>
      </c>
    </row>
    <row r="89" spans="1:9" ht="22.5" thickBot="1" x14ac:dyDescent="0.75">
      <c r="A89" s="246" t="s">
        <v>142</v>
      </c>
      <c r="B89" s="232"/>
      <c r="C89" s="256">
        <f>C87+C88</f>
        <v>674805</v>
      </c>
      <c r="D89" s="248"/>
      <c r="E89" s="256">
        <f>E87+E88</f>
        <v>1002146</v>
      </c>
      <c r="F89" s="249"/>
      <c r="G89" s="256">
        <f>G87+G88</f>
        <v>402951</v>
      </c>
      <c r="H89" s="249"/>
      <c r="I89" s="256">
        <f>I87+I88</f>
        <v>771498</v>
      </c>
    </row>
    <row r="90" spans="1:9" ht="22" thickTop="1" x14ac:dyDescent="0.65">
      <c r="C90" s="233"/>
      <c r="D90" s="233"/>
      <c r="E90" s="233"/>
      <c r="F90" s="233"/>
      <c r="G90" s="233"/>
      <c r="H90" s="233"/>
      <c r="I90" s="233"/>
    </row>
    <row r="91" spans="1:9" ht="22" x14ac:dyDescent="0.65">
      <c r="A91" s="184" t="s">
        <v>80</v>
      </c>
      <c r="B91" s="204"/>
      <c r="C91" s="239"/>
      <c r="D91" s="234"/>
      <c r="E91" s="239"/>
      <c r="F91" s="234"/>
      <c r="G91" s="234"/>
      <c r="H91" s="234"/>
      <c r="I91" s="234"/>
    </row>
    <row r="92" spans="1:9" ht="21.5" x14ac:dyDescent="0.65">
      <c r="A92" s="257" t="s">
        <v>131</v>
      </c>
      <c r="B92" s="241"/>
      <c r="C92" s="239"/>
      <c r="D92" s="234"/>
      <c r="E92" s="239"/>
      <c r="F92" s="234"/>
      <c r="G92" s="234"/>
      <c r="H92" s="234"/>
      <c r="I92" s="234"/>
    </row>
    <row r="93" spans="1:9" ht="21.5" x14ac:dyDescent="0.65">
      <c r="A93" s="257" t="s">
        <v>224</v>
      </c>
      <c r="B93" s="241"/>
      <c r="C93" s="239"/>
      <c r="D93" s="234"/>
      <c r="E93" s="239"/>
      <c r="F93" s="234"/>
      <c r="G93" s="234"/>
      <c r="H93" s="234"/>
      <c r="I93" s="234"/>
    </row>
    <row r="94" spans="1:9" ht="21.5" x14ac:dyDescent="0.65">
      <c r="A94" s="258" t="s">
        <v>129</v>
      </c>
      <c r="B94" s="259"/>
      <c r="C94" s="239">
        <v>2403</v>
      </c>
      <c r="D94" s="234"/>
      <c r="E94" s="239">
        <v>6217</v>
      </c>
      <c r="F94" s="234"/>
      <c r="G94" s="234">
        <v>1067</v>
      </c>
      <c r="H94" s="234"/>
      <c r="I94" s="234">
        <v>2509</v>
      </c>
    </row>
    <row r="95" spans="1:9" ht="21.5" x14ac:dyDescent="0.65">
      <c r="A95" s="258" t="s">
        <v>81</v>
      </c>
      <c r="B95" s="259"/>
      <c r="C95" s="260">
        <v>-365</v>
      </c>
      <c r="E95" s="260">
        <v>-714</v>
      </c>
      <c r="G95" s="215">
        <v>439</v>
      </c>
      <c r="I95" s="215">
        <v>1068</v>
      </c>
    </row>
    <row r="96" spans="1:9" ht="22.5" thickBot="1" x14ac:dyDescent="0.75">
      <c r="A96" s="261" t="s">
        <v>82</v>
      </c>
      <c r="B96" s="262"/>
      <c r="C96" s="263">
        <f>SUM(C94:C95)</f>
        <v>2038</v>
      </c>
      <c r="D96" s="248"/>
      <c r="E96" s="263">
        <f>SUM(E94:E95)</f>
        <v>5503</v>
      </c>
      <c r="F96" s="249"/>
      <c r="G96" s="263">
        <f>SUM(G94:G95)</f>
        <v>1506</v>
      </c>
      <c r="H96" s="249"/>
      <c r="I96" s="263">
        <f>SUM(I94:I95)</f>
        <v>3577</v>
      </c>
    </row>
    <row r="97" ht="20.149999999999999" customHeight="1" thickTop="1" x14ac:dyDescent="0.65"/>
  </sheetData>
  <sheetProtection selectLockedCells="1" selectUnlockedCells="1"/>
  <mergeCells count="15">
    <mergeCell ref="C43:E43"/>
    <mergeCell ref="G43:I43"/>
    <mergeCell ref="C45:I45"/>
    <mergeCell ref="C4:E4"/>
    <mergeCell ref="G4:I4"/>
    <mergeCell ref="C5:E5"/>
    <mergeCell ref="G5:I5"/>
    <mergeCell ref="C7:I7"/>
    <mergeCell ref="C42:E42"/>
    <mergeCell ref="G42:I42"/>
    <mergeCell ref="C79:E79"/>
    <mergeCell ref="G79:I79"/>
    <mergeCell ref="C80:E80"/>
    <mergeCell ref="G80:I80"/>
    <mergeCell ref="C82:I82"/>
  </mergeCells>
  <pageMargins left="0.8" right="0.8" top="0.5" bottom="0.5" header="0.5" footer="0.5"/>
  <pageSetup paperSize="9" scale="80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8" max="8" man="1"/>
    <brk id="7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SH-10-11</vt:lpstr>
      <vt:lpstr>SH-12-13</vt:lpstr>
      <vt:lpstr>CF-14-16</vt:lpstr>
      <vt:lpstr>'BS-3-5'!Print_Area</vt:lpstr>
      <vt:lpstr>'CF-14-16'!Print_Area</vt:lpstr>
      <vt:lpstr>'PL-6-9'!Print_Area</vt:lpstr>
      <vt:lpstr>'SH-10-11'!Print_Area</vt:lpstr>
      <vt:lpstr>'SH-12-13'!Print_Area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Saisamorn, Chimyoo</cp:lastModifiedBy>
  <cp:lastPrinted>2021-08-13T01:50:12Z</cp:lastPrinted>
  <dcterms:created xsi:type="dcterms:W3CDTF">2011-03-08T09:02:15Z</dcterms:created>
  <dcterms:modified xsi:type="dcterms:W3CDTF">2021-08-13T01:50:14Z</dcterms:modified>
</cp:coreProperties>
</file>