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q2'21\FS BTNC q2'21\FS BTNC Q2'21_E\"/>
    </mc:Choice>
  </mc:AlternateContent>
  <xr:revisionPtr revIDLastSave="0" documentId="13_ncr:1_{BBA24227-5B22-4E24-AD82-9CFDE84E988D}" xr6:coauthVersionLast="47" xr6:coauthVersionMax="47" xr10:uidLastSave="{00000000-0000-0000-0000-000000000000}"/>
  <bookViews>
    <workbookView xWindow="1275" yWindow="0" windowWidth="17550" windowHeight="10560" tabRatio="753" xr2:uid="{00000000-000D-0000-FFFF-FFFF00000000}"/>
  </bookViews>
  <sheets>
    <sheet name="BS" sheetId="1" r:id="rId1"/>
    <sheet name="PL (3M)" sheetId="2" r:id="rId2"/>
    <sheet name="PL (6M) " sheetId="5" r:id="rId3"/>
    <sheet name="SH7" sheetId="7" r:id="rId4"/>
    <sheet name="CF" sheetId="8" r:id="rId5"/>
  </sheets>
  <definedNames>
    <definedName name="_xlnm.Print_Area" localSheetId="0">BS!$A$1:$F$58</definedName>
    <definedName name="_xlnm.Print_Area" localSheetId="4">CF!$A$1:$E$55</definedName>
    <definedName name="_xlnm.Print_Area" localSheetId="1">'PL (3M)'!$A$1:$F$36</definedName>
    <definedName name="_xlnm.Print_Area" localSheetId="2">'PL (6M) '!$A$1:$F$36</definedName>
    <definedName name="_xlnm.Print_Area" localSheetId="3">'SH7'!$A$1:$N$26</definedName>
    <definedName name="_xlnm.Print_Titles" localSheetId="0">BS!$1:$8</definedName>
    <definedName name="_xlnm.Print_Titles" localSheetId="4">CF!$1:$6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45" i="1"/>
  <c r="D44" i="1"/>
  <c r="E45" i="8"/>
  <c r="C45" i="8"/>
  <c r="C35" i="8"/>
  <c r="E35" i="8" l="1"/>
  <c r="E24" i="8"/>
  <c r="E28" i="8" s="1"/>
  <c r="D25" i="7"/>
  <c r="F25" i="7"/>
  <c r="H25" i="7"/>
  <c r="L21" i="7"/>
  <c r="J21" i="7"/>
  <c r="H21" i="7"/>
  <c r="H26" i="7" s="1"/>
  <c r="F21" i="7"/>
  <c r="D21" i="7"/>
  <c r="D26" i="7" s="1"/>
  <c r="N20" i="7"/>
  <c r="N21" i="7" s="1"/>
  <c r="H15" i="7"/>
  <c r="H16" i="7" s="1"/>
  <c r="D15" i="7"/>
  <c r="D16" i="7" s="1"/>
  <c r="F26" i="7" l="1"/>
  <c r="F30" i="5" l="1"/>
  <c r="D30" i="5"/>
  <c r="E21" i="5"/>
  <c r="F30" i="2"/>
  <c r="D30" i="2"/>
  <c r="D39" i="1" l="1"/>
  <c r="J28" i="7" l="1"/>
  <c r="H28" i="7"/>
  <c r="F28" i="7"/>
  <c r="D28" i="7"/>
  <c r="L28" i="7" l="1"/>
  <c r="C48" i="8"/>
  <c r="C24" i="8"/>
  <c r="C28" i="8" s="1"/>
  <c r="N18" i="7"/>
  <c r="F15" i="7"/>
  <c r="F16" i="7" s="1"/>
  <c r="N11" i="7"/>
  <c r="E47" i="8" l="1"/>
  <c r="E49" i="8" s="1"/>
  <c r="C47" i="8"/>
  <c r="D29" i="7"/>
  <c r="F29" i="7"/>
  <c r="H29" i="7"/>
  <c r="C49" i="8" l="1"/>
  <c r="C57" i="8" s="1"/>
  <c r="L24" i="7"/>
  <c r="L25" i="7" s="1"/>
  <c r="L26" i="7" s="1"/>
  <c r="L14" i="7"/>
  <c r="L15" i="7" s="1"/>
  <c r="L16" i="7" s="1"/>
  <c r="F19" i="5"/>
  <c r="D19" i="5"/>
  <c r="F11" i="5"/>
  <c r="D11" i="5"/>
  <c r="D19" i="2"/>
  <c r="F19" i="2"/>
  <c r="F11" i="2"/>
  <c r="D11" i="2"/>
  <c r="F57" i="1"/>
  <c r="N28" i="7" s="1"/>
  <c r="D58" i="1"/>
  <c r="F44" i="1"/>
  <c r="F39" i="1"/>
  <c r="F45" i="1" l="1"/>
  <c r="F21" i="2"/>
  <c r="F24" i="2" s="1"/>
  <c r="F34" i="2" s="1"/>
  <c r="D21" i="5"/>
  <c r="F21" i="5"/>
  <c r="D21" i="2"/>
  <c r="D24" i="2" s="1"/>
  <c r="D32" i="2" s="1"/>
  <c r="D24" i="5"/>
  <c r="J13" i="7" s="1"/>
  <c r="J15" i="7" s="1"/>
  <c r="J16" i="7" s="1"/>
  <c r="N14" i="7"/>
  <c r="N24" i="7"/>
  <c r="F58" i="1"/>
  <c r="F27" i="1"/>
  <c r="D17" i="1"/>
  <c r="D27" i="1"/>
  <c r="F17" i="1"/>
  <c r="F32" i="2" l="1"/>
  <c r="D55" i="1"/>
  <c r="J29" i="7" s="1"/>
  <c r="D56" i="1"/>
  <c r="L29" i="7" s="1"/>
  <c r="N13" i="7"/>
  <c r="N15" i="7" s="1"/>
  <c r="N16" i="7" s="1"/>
  <c r="D32" i="5"/>
  <c r="D34" i="5"/>
  <c r="D34" i="2"/>
  <c r="F24" i="5"/>
  <c r="J23" i="7" s="1"/>
  <c r="J25" i="7" s="1"/>
  <c r="J26" i="7" s="1"/>
  <c r="F29" i="1"/>
  <c r="D57" i="1" l="1"/>
  <c r="F34" i="5"/>
  <c r="N23" i="7"/>
  <c r="N25" i="7" s="1"/>
  <c r="N26" i="7" s="1"/>
  <c r="F32" i="5"/>
  <c r="F61" i="1"/>
  <c r="D61" i="1" l="1"/>
  <c r="N29" i="7"/>
</calcChain>
</file>

<file path=xl/sharedStrings.xml><?xml version="1.0" encoding="utf-8"?>
<sst xmlns="http://schemas.openxmlformats.org/spreadsheetml/2006/main" count="203" uniqueCount="152">
  <si>
    <t>BOUTIQUE NEWCITY PUBLIC COMPANY LIMITED</t>
  </si>
  <si>
    <t>STATEMENT OF FINANCIAL POSITION</t>
  </si>
  <si>
    <t>Note</t>
  </si>
  <si>
    <t>"Audited"</t>
  </si>
  <si>
    <t>"Unaudited"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</si>
  <si>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</si>
  <si>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</si>
  <si>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</si>
  <si>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</si>
  <si>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</si>
  <si>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</si>
  <si>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</si>
  <si>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</si>
  <si>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</si>
  <si>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</si>
  <si>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</si>
  <si>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</si>
  <si>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</si>
  <si>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</si>
  <si>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</si>
  <si>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</si>
  <si>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</si>
  <si>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</si>
  <si>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</si>
  <si>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</si>
  <si>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</si>
  <si>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</si>
  <si>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</si>
  <si>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</si>
  <si>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</si>
  <si>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</si>
  <si>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</si>
  <si>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</si>
  <si>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</si>
  <si>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</si>
  <si>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</si>
  <si>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</si>
  <si>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</si>
  <si>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</si>
  <si>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</si>
  <si>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</si>
  <si>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</si>
  <si>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</si>
  <si>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</si>
  <si>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</si>
  <si>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</si>
  <si>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</si>
  <si>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</si>
  <si>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Revenues from sales</t>
  </si>
  <si>
    <t>Revenues from services</t>
  </si>
  <si>
    <t>Other income</t>
  </si>
  <si>
    <t>Total revenues</t>
  </si>
  <si>
    <t>Expenses</t>
  </si>
  <si>
    <t>Cost of sales of goods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</si>
  <si>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</si>
  <si>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</si>
  <si>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</si>
  <si>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</si>
  <si>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</si>
  <si>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</si>
  <si>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</si>
  <si>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Cost of rendering of services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</si>
  <si>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</si>
  <si>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</si>
  <si>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</si>
  <si>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</si>
  <si>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</si>
  <si>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</si>
  <si>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</si>
  <si>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</si>
  <si>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</si>
  <si>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</si>
  <si>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</si>
  <si>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</si>
  <si>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</si>
  <si>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</si>
  <si>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Balance at June 30, 2020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</si>
  <si>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</si>
  <si>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</si>
  <si>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</si>
  <si>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</si>
  <si>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</si>
  <si>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</si>
  <si>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</si>
  <si>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</si>
  <si>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</si>
  <si>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</si>
  <si>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Employee benefits</t>
  </si>
  <si>
    <t>Loss from decline in value of inventories (reversal)</t>
  </si>
  <si>
    <t>Interest expenses</t>
  </si>
  <si>
    <t>Tax paid</t>
  </si>
  <si>
    <t>Net cash from (used in) operating activities</t>
  </si>
  <si>
    <t>Acqusition of property, plant and equipment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</si>
  <si>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</si>
  <si>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</si>
  <si>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</si>
  <si>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</si>
  <si>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</si>
  <si>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</si>
  <si>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</si>
  <si>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</si>
  <si>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</si>
  <si>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Dividends received</t>
  </si>
  <si>
    <t>Dividends paid to owners of the Company</t>
  </si>
  <si>
    <t>Investment properties</t>
  </si>
  <si>
    <t>Premium on ordinary shares</t>
  </si>
  <si>
    <t>Finance costs</t>
  </si>
  <si>
    <t>Weighted average number of oridinary shares (thousand shares)</t>
  </si>
  <si>
    <t>Finance costs (reverse)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</si>
  <si>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</si>
  <si>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</si>
  <si>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</si>
  <si>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</si>
  <si>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</si>
  <si>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</si>
  <si>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</si>
  <si>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</si>
  <si>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</si>
  <si>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>Bad and doubtful debts expenses</t>
  </si>
  <si>
    <t>AS AT JUNE 30, 2021</t>
  </si>
  <si>
    <t>FOR THE THREE-MONTH PERIOD ENDED JUNE 30, 2021</t>
  </si>
  <si>
    <t>FOR THE SIX-MONTH PERIOD ENDED JUNE 30, 2021</t>
  </si>
  <si>
    <t>Balance at Junuary 1, 2020</t>
  </si>
  <si>
    <t>Balance at January 1, 2021</t>
  </si>
  <si>
    <t>Balance at June 30, 2021</t>
  </si>
  <si>
    <t>June 30, 2021</t>
  </si>
  <si>
    <t>December 31, 2020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</si>
  <si>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</si>
  <si>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</si>
  <si>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</si>
  <si>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</si>
  <si>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</si>
  <si>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</si>
  <si>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</si>
  <si>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</si>
  <si>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</si>
  <si>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</si>
  <si>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</si>
  <si>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</si>
  <si>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</si>
  <si>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Total distribution to owners</t>
  </si>
  <si>
    <t>Transactions with owners, recorded directly in equity</t>
  </si>
  <si>
    <t>Dividends to owner of the company</t>
  </si>
  <si>
    <t>Loss on writen off equipment</t>
  </si>
  <si>
    <t>For the six-month period ended June 30, 2020</t>
  </si>
  <si>
    <t xml:space="preserve">The Company reclassified investment in associate to investments in equity instrument - related company </t>
  </si>
  <si>
    <t>of Baht 20.3 million.</t>
  </si>
  <si>
    <t>Overdrafts and short-term borrowings from financial instiutions</t>
  </si>
  <si>
    <t>Acqusition of right-of-use assets</t>
  </si>
  <si>
    <t>Acqusition of intangible assets</t>
  </si>
  <si>
    <t>Proceeds from short-term borrowings from related party</t>
  </si>
  <si>
    <t>Repayment of short-term borrowings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</si>
</sst>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3" xfId="1" applyNumberFormat="1" applyFont="1" applyBorder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3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43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 applyFill="1" applyBorder="1" applyAlignment="1" applyProtection="1"/>
    <xf numFmtId="166" fontId="2" fillId="0" borderId="0" xfId="1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right"/>
    </xf>
    <xf numFmtId="0" fontId="10" fillId="2" borderId="0" xfId="0" applyFont="1" applyFill="1"/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39" fontId="8" fillId="0" borderId="0" xfId="0" applyNumberFormat="1" applyFont="1"/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166" fontId="3" fillId="0" borderId="3" xfId="1" applyNumberFormat="1" applyFont="1" applyBorder="1"/>
    <xf numFmtId="0" fontId="2" fillId="0" borderId="3" xfId="0" applyFont="1" applyBorder="1" applyAlignment="1">
      <alignment horizontal="center"/>
    </xf>
    <xf numFmtId="166" fontId="11" fillId="0" borderId="4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9" fillId="0" borderId="0" xfId="1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166" fontId="2" fillId="0" borderId="3" xfId="1" applyNumberFormat="1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view="pageBreakPreview" topLeftCell="A10" zoomScale="80" zoomScaleNormal="100" zoomScaleSheetLayoutView="80" workbookViewId="0">
      <selection activeCell="I23" sqref="I23"/>
    </sheetView>
  </sheetViews>
  <sheetFormatPr defaultColWidth="8.85546875" defaultRowHeight="21"/>
  <cols>
    <col min="1" max="1" width="43.42578125" style="3" customWidth="1"/>
    <col min="2" max="2" width="8" style="4" customWidth="1"/>
    <col min="3" max="3" width="1.140625" style="3" customWidth="1"/>
    <col min="4" max="4" width="15.7109375" style="4" customWidth="1"/>
    <col min="5" max="5" width="1.5703125" style="4" customWidth="1"/>
    <col min="6" max="6" width="16.85546875" style="4" customWidth="1"/>
    <col min="7" max="16384" width="8.85546875" style="3"/>
  </cols>
  <sheetData>
    <row r="1" spans="1:6">
      <c r="A1" s="2" t="s">
        <v>0</v>
      </c>
    </row>
    <row r="2" spans="1:6">
      <c r="A2" s="2" t="s">
        <v>1</v>
      </c>
    </row>
    <row r="3" spans="1:6">
      <c r="A3" s="2" t="s">
        <v>119</v>
      </c>
    </row>
    <row r="4" spans="1:6">
      <c r="A4" s="2"/>
    </row>
    <row r="5" spans="1:6">
      <c r="D5" s="99" t="s">
        <v>6</v>
      </c>
      <c r="E5" s="99"/>
      <c r="F5" s="99"/>
    </row>
    <row r="6" spans="1:6">
      <c r="D6" s="50" t="s">
        <v>125</v>
      </c>
      <c r="E6" s="50"/>
      <c r="F6" s="50" t="s">
        <v>126</v>
      </c>
    </row>
    <row r="7" spans="1:6">
      <c r="D7" s="4" t="s">
        <v>4</v>
      </c>
      <c r="F7" s="4" t="s">
        <v>3</v>
      </c>
    </row>
    <row r="8" spans="1:6">
      <c r="B8" s="40" t="s">
        <v>2</v>
      </c>
      <c r="D8" s="40" t="s">
        <v>5</v>
      </c>
      <c r="F8" s="40"/>
    </row>
    <row r="9" spans="1:6">
      <c r="A9" s="2" t="s">
        <v>7</v>
      </c>
    </row>
    <row r="10" spans="1:6" ht="12.6" customHeight="1"/>
    <row r="11" spans="1:6">
      <c r="A11" s="2" t="s">
        <v>8</v>
      </c>
      <c r="D11" s="7"/>
      <c r="E11" s="7"/>
      <c r="F11" s="7"/>
    </row>
    <row r="12" spans="1:6">
      <c r="A12" s="1" t="s">
        <v>9</v>
      </c>
      <c r="D12" s="7">
        <v>1680</v>
      </c>
      <c r="E12" s="7"/>
      <c r="F12" s="7">
        <v>5776</v>
      </c>
    </row>
    <row r="13" spans="1:6">
      <c r="A13" s="1" t="s">
        <v>10</v>
      </c>
      <c r="B13" s="4">
        <v>4</v>
      </c>
      <c r="D13" s="7">
        <v>52248</v>
      </c>
      <c r="E13" s="7"/>
      <c r="F13" s="7">
        <v>31076</v>
      </c>
    </row>
    <row r="14" spans="1:6">
      <c r="A14" s="1" t="s">
        <v>11</v>
      </c>
      <c r="B14" s="4">
        <v>3</v>
      </c>
      <c r="D14" s="7">
        <v>34850</v>
      </c>
      <c r="E14" s="7"/>
      <c r="F14" s="7">
        <v>6627</v>
      </c>
    </row>
    <row r="15" spans="1:6">
      <c r="A15" s="1" t="s">
        <v>12</v>
      </c>
      <c r="D15" s="7">
        <v>184565</v>
      </c>
      <c r="E15" s="7"/>
      <c r="F15" s="7">
        <v>208173</v>
      </c>
    </row>
    <row r="16" spans="1:6">
      <c r="A16" s="1" t="s">
        <v>13</v>
      </c>
      <c r="D16" s="7">
        <v>12533</v>
      </c>
      <c r="E16" s="10"/>
      <c r="F16" s="7">
        <v>15625</v>
      </c>
    </row>
    <row r="17" spans="1:11">
      <c r="A17" s="1" t="s">
        <v>14</v>
      </c>
      <c r="D17" s="11">
        <f>SUM(D12:D16)</f>
        <v>285876</v>
      </c>
      <c r="E17" s="10"/>
      <c r="F17" s="11">
        <f>SUM(F12:F16)</f>
        <v>267277</v>
      </c>
    </row>
    <row r="18" spans="1:11" ht="17.100000000000001" customHeight="1">
      <c r="A18" s="1"/>
      <c r="D18" s="7"/>
      <c r="E18" s="10"/>
      <c r="F18" s="7"/>
    </row>
    <row r="19" spans="1:11">
      <c r="A19" s="2" t="s">
        <v>15</v>
      </c>
      <c r="D19" s="7"/>
      <c r="E19" s="7"/>
      <c r="F19" s="7"/>
    </row>
    <row r="20" spans="1:11">
      <c r="A20" s="1" t="s">
        <v>16</v>
      </c>
      <c r="B20" s="4">
        <v>5</v>
      </c>
      <c r="D20" s="7">
        <v>72621</v>
      </c>
      <c r="E20" s="7"/>
      <c r="F20" s="7">
        <v>71285</v>
      </c>
    </row>
    <row r="21" spans="1:11">
      <c r="A21" s="1" t="s">
        <v>104</v>
      </c>
      <c r="B21" s="4">
        <v>6</v>
      </c>
      <c r="D21" s="7">
        <v>72295</v>
      </c>
      <c r="E21" s="7"/>
      <c r="F21" s="7">
        <v>72295</v>
      </c>
    </row>
    <row r="22" spans="1:11">
      <c r="A22" s="1" t="s">
        <v>17</v>
      </c>
      <c r="B22" s="4">
        <v>7</v>
      </c>
      <c r="D22" s="7">
        <v>43662</v>
      </c>
      <c r="E22" s="7"/>
      <c r="F22" s="7">
        <v>47769</v>
      </c>
    </row>
    <row r="23" spans="1:11">
      <c r="A23" s="1" t="s">
        <v>18</v>
      </c>
      <c r="B23" s="4">
        <v>8</v>
      </c>
      <c r="D23" s="7">
        <v>82591</v>
      </c>
      <c r="E23" s="7"/>
      <c r="F23" s="7">
        <v>93566</v>
      </c>
    </row>
    <row r="24" spans="1:11">
      <c r="A24" s="1" t="s">
        <v>19</v>
      </c>
      <c r="D24" s="7">
        <v>1792</v>
      </c>
      <c r="E24" s="7"/>
      <c r="F24" s="7">
        <v>1788</v>
      </c>
    </row>
    <row r="25" spans="1:11">
      <c r="A25" s="1" t="s">
        <v>20</v>
      </c>
      <c r="D25" s="7">
        <v>38241</v>
      </c>
      <c r="E25" s="7"/>
      <c r="F25" s="7">
        <v>34171</v>
      </c>
    </row>
    <row r="26" spans="1:11">
      <c r="A26" s="1" t="s">
        <v>21</v>
      </c>
      <c r="D26" s="7">
        <v>45132</v>
      </c>
      <c r="E26" s="7"/>
      <c r="F26" s="7">
        <v>45282</v>
      </c>
    </row>
    <row r="27" spans="1:11">
      <c r="A27" s="1" t="s">
        <v>22</v>
      </c>
      <c r="D27" s="11">
        <f>SUM(D20:D26)</f>
        <v>356334</v>
      </c>
      <c r="E27" s="10"/>
      <c r="F27" s="11">
        <f>SUM(F20:F26)</f>
        <v>366156</v>
      </c>
    </row>
    <row r="28" spans="1:11" ht="17.100000000000001" customHeight="1">
      <c r="A28" s="1"/>
      <c r="D28" s="7"/>
      <c r="E28" s="7"/>
      <c r="F28" s="7"/>
    </row>
    <row r="29" spans="1:11" ht="21.75" thickBot="1">
      <c r="A29" s="2" t="s">
        <v>23</v>
      </c>
      <c r="D29" s="12">
        <f>+D17+D27</f>
        <v>642210</v>
      </c>
      <c r="E29" s="7"/>
      <c r="F29" s="12">
        <f>+F17+F27</f>
        <v>633433</v>
      </c>
      <c r="G29" s="36"/>
      <c r="H29" s="36"/>
      <c r="I29" s="36"/>
      <c r="J29" s="36"/>
      <c r="K29" s="1"/>
    </row>
    <row r="30" spans="1:11" ht="21.75" thickTop="1">
      <c r="A30" s="1"/>
      <c r="D30" s="7"/>
      <c r="E30" s="7"/>
      <c r="F30" s="7"/>
    </row>
    <row r="31" spans="1:11" ht="19.5" customHeight="1">
      <c r="A31" s="2" t="s">
        <v>24</v>
      </c>
      <c r="D31" s="7"/>
      <c r="E31" s="7"/>
      <c r="F31" s="7"/>
    </row>
    <row r="32" spans="1:11" ht="19.5" customHeight="1">
      <c r="A32" s="2" t="s">
        <v>25</v>
      </c>
      <c r="D32" s="8"/>
      <c r="E32" s="9"/>
      <c r="F32" s="8"/>
    </row>
    <row r="33" spans="1:6" ht="19.5" customHeight="1">
      <c r="A33" s="1" t="s">
        <v>147</v>
      </c>
      <c r="D33" s="7">
        <v>80243</v>
      </c>
      <c r="E33" s="7"/>
      <c r="F33" s="7">
        <v>80000</v>
      </c>
    </row>
    <row r="34" spans="1:6" ht="19.5" customHeight="1">
      <c r="A34" s="1" t="s">
        <v>26</v>
      </c>
      <c r="B34" s="79">
        <v>3</v>
      </c>
      <c r="D34" s="7">
        <v>17202</v>
      </c>
      <c r="E34" s="7"/>
      <c r="F34" s="7">
        <v>3686</v>
      </c>
    </row>
    <row r="35" spans="1:6" ht="19.5" customHeight="1">
      <c r="A35" s="1" t="s">
        <v>113</v>
      </c>
      <c r="B35" s="79">
        <v>3</v>
      </c>
      <c r="D35" s="7">
        <v>26379</v>
      </c>
      <c r="E35" s="7"/>
      <c r="F35" s="7">
        <v>19702</v>
      </c>
    </row>
    <row r="36" spans="1:6" ht="19.5" customHeight="1">
      <c r="A36" s="1" t="s">
        <v>27</v>
      </c>
      <c r="B36" s="79">
        <v>8</v>
      </c>
      <c r="D36" s="7">
        <v>24419</v>
      </c>
      <c r="E36" s="7"/>
      <c r="F36" s="7">
        <v>20198</v>
      </c>
    </row>
    <row r="37" spans="1:6" ht="19.5" customHeight="1">
      <c r="A37" s="1" t="s">
        <v>28</v>
      </c>
      <c r="B37" s="79">
        <v>3</v>
      </c>
      <c r="D37" s="7">
        <v>30000</v>
      </c>
      <c r="E37" s="7"/>
      <c r="F37" s="7">
        <v>21000</v>
      </c>
    </row>
    <row r="38" spans="1:6" ht="19.5" customHeight="1">
      <c r="A38" s="1" t="s">
        <v>29</v>
      </c>
      <c r="D38" s="7">
        <v>7173</v>
      </c>
      <c r="E38" s="7"/>
      <c r="F38" s="7">
        <v>7415</v>
      </c>
    </row>
    <row r="39" spans="1:6" ht="19.5" customHeight="1">
      <c r="A39" s="1" t="s">
        <v>30</v>
      </c>
      <c r="D39" s="11">
        <f>SUM(D33:D38)</f>
        <v>185416</v>
      </c>
      <c r="E39" s="7"/>
      <c r="F39" s="11">
        <f>SUM(F33:F38)</f>
        <v>152001</v>
      </c>
    </row>
    <row r="40" spans="1:6" ht="19.5" customHeight="1">
      <c r="A40" s="2" t="s">
        <v>31</v>
      </c>
      <c r="D40" s="7"/>
      <c r="E40" s="7"/>
      <c r="F40" s="7"/>
    </row>
    <row r="41" spans="1:6" ht="19.5" customHeight="1">
      <c r="A41" s="1" t="s">
        <v>32</v>
      </c>
      <c r="B41" s="4">
        <v>8</v>
      </c>
      <c r="D41" s="7">
        <v>57504</v>
      </c>
      <c r="E41" s="7"/>
      <c r="F41" s="7">
        <v>66782</v>
      </c>
    </row>
    <row r="42" spans="1:6" ht="19.5" customHeight="1">
      <c r="A42" s="1" t="s">
        <v>33</v>
      </c>
      <c r="D42" s="7">
        <v>9594</v>
      </c>
      <c r="E42" s="7"/>
      <c r="F42" s="7">
        <v>9298</v>
      </c>
    </row>
    <row r="43" spans="1:6" ht="19.5" customHeight="1">
      <c r="A43" s="1" t="s">
        <v>34</v>
      </c>
      <c r="D43" s="7">
        <v>4901</v>
      </c>
      <c r="E43" s="7"/>
      <c r="F43" s="7">
        <v>5327</v>
      </c>
    </row>
    <row r="44" spans="1:6" ht="19.5" customHeight="1">
      <c r="A44" s="1" t="s">
        <v>35</v>
      </c>
      <c r="D44" s="11">
        <f>SUM(D41:D43)</f>
        <v>71999</v>
      </c>
      <c r="E44" s="7"/>
      <c r="F44" s="11">
        <f>SUM(F41:F43)</f>
        <v>81407</v>
      </c>
    </row>
    <row r="45" spans="1:6" ht="19.5" customHeight="1">
      <c r="A45" s="2" t="s">
        <v>36</v>
      </c>
      <c r="D45" s="16">
        <f>+D39+D44</f>
        <v>257415</v>
      </c>
      <c r="E45" s="7"/>
      <c r="F45" s="16">
        <f>+F39+F44</f>
        <v>233408</v>
      </c>
    </row>
    <row r="46" spans="1:6" ht="19.5" customHeight="1">
      <c r="A46" s="2" t="s">
        <v>37</v>
      </c>
      <c r="D46" s="7"/>
      <c r="E46" s="7"/>
      <c r="F46" s="7"/>
    </row>
    <row r="47" spans="1:6" ht="19.5" customHeight="1">
      <c r="A47" s="1" t="s">
        <v>38</v>
      </c>
      <c r="D47" s="7"/>
      <c r="E47" s="7"/>
      <c r="F47" s="7"/>
    </row>
    <row r="48" spans="1:6" ht="19.5" customHeight="1">
      <c r="A48" s="1" t="s">
        <v>127</v>
      </c>
      <c r="D48" s="7"/>
      <c r="E48" s="7"/>
      <c r="F48" s="7"/>
    </row>
    <row r="49" spans="1:8" ht="19.5" customHeight="1" thickBot="1">
      <c r="A49" s="1" t="s">
        <v>39</v>
      </c>
      <c r="D49" s="13">
        <v>250000</v>
      </c>
      <c r="E49" s="7"/>
      <c r="F49" s="13">
        <v>250000</v>
      </c>
    </row>
    <row r="50" spans="1:8" ht="19.5" customHeight="1" thickTop="1">
      <c r="A50" s="1" t="s">
        <v>40</v>
      </c>
      <c r="D50" s="7"/>
      <c r="E50" s="7"/>
      <c r="F50" s="7"/>
    </row>
    <row r="51" spans="1:8" ht="19.5" customHeight="1">
      <c r="A51" s="1" t="s">
        <v>128</v>
      </c>
      <c r="D51" s="7">
        <v>120000</v>
      </c>
      <c r="E51" s="7"/>
      <c r="F51" s="7">
        <v>120000</v>
      </c>
    </row>
    <row r="52" spans="1:8" ht="19.5" customHeight="1">
      <c r="A52" s="1" t="s">
        <v>105</v>
      </c>
      <c r="D52" s="7">
        <v>279256</v>
      </c>
      <c r="E52" s="7"/>
      <c r="F52" s="7">
        <v>279256</v>
      </c>
    </row>
    <row r="53" spans="1:8" ht="19.5" customHeight="1">
      <c r="A53" s="1" t="s">
        <v>129</v>
      </c>
      <c r="D53" s="7"/>
      <c r="E53" s="7"/>
      <c r="F53" s="7"/>
    </row>
    <row r="54" spans="1:8" ht="19.5" customHeight="1">
      <c r="A54" s="1" t="s">
        <v>130</v>
      </c>
      <c r="D54" s="7">
        <v>8060</v>
      </c>
      <c r="E54" s="7"/>
      <c r="F54" s="7">
        <v>8060</v>
      </c>
    </row>
    <row r="55" spans="1:8" ht="19.5" customHeight="1">
      <c r="A55" s="1" t="s">
        <v>131</v>
      </c>
      <c r="D55" s="75">
        <f>+'SH7'!J16</f>
        <v>-11241</v>
      </c>
      <c r="E55" s="7"/>
      <c r="F55" s="7">
        <v>5058</v>
      </c>
      <c r="H55" s="14"/>
    </row>
    <row r="56" spans="1:8" ht="19.5" customHeight="1">
      <c r="A56" s="1" t="s">
        <v>43</v>
      </c>
      <c r="D56" s="75">
        <f>+'SH7'!L16</f>
        <v>-11280</v>
      </c>
      <c r="E56" s="76"/>
      <c r="F56" s="75">
        <v>-12349</v>
      </c>
    </row>
    <row r="57" spans="1:8" ht="19.5" customHeight="1">
      <c r="A57" s="2" t="s">
        <v>44</v>
      </c>
      <c r="D57" s="15">
        <f>SUM(D51:D56)</f>
        <v>384795</v>
      </c>
      <c r="F57" s="15">
        <f>SUM(F51:F56)</f>
        <v>400025</v>
      </c>
    </row>
    <row r="58" spans="1:8" ht="19.5" customHeight="1" thickBot="1">
      <c r="A58" s="2" t="s">
        <v>45</v>
      </c>
      <c r="D58" s="12">
        <f>SUM(D45,D57)</f>
        <v>642210</v>
      </c>
      <c r="F58" s="12">
        <f>SUM(F45,F57)</f>
        <v>633433</v>
      </c>
    </row>
    <row r="59" spans="1:8" ht="21.75" thickTop="1">
      <c r="A59" s="1"/>
    </row>
    <row r="60" spans="1:8">
      <c r="A60" s="1"/>
    </row>
    <row r="61" spans="1:8">
      <c r="A61" s="1"/>
      <c r="D61" s="36">
        <f>+D29-D58</f>
        <v>0</v>
      </c>
      <c r="E61" s="36"/>
      <c r="F61" s="36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orientation="portrait" r:id="rId1"/>
  <headerFooter>
    <oddFooter>&amp;L&amp;"Angsana New,Regular"&amp;14The accompanying notes to the interim financial statements are an integral part of the financial statements.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4"/>
  <sheetViews>
    <sheetView view="pageBreakPreview" zoomScale="80" zoomScaleNormal="100" zoomScaleSheetLayoutView="80" workbookViewId="0">
      <selection activeCell="I23" sqref="I23"/>
    </sheetView>
  </sheetViews>
  <sheetFormatPr defaultRowHeight="21"/>
  <cols>
    <col min="1" max="1" width="49.140625" style="19" customWidth="1"/>
    <col min="2" max="2" width="7.5703125" style="4" customWidth="1"/>
    <col min="3" max="3" width="1" style="3" customWidth="1"/>
    <col min="4" max="4" width="14.140625" style="1" customWidth="1"/>
    <col min="5" max="5" width="0.85546875" style="3" customWidth="1"/>
    <col min="6" max="6" width="15" style="1" customWidth="1"/>
  </cols>
  <sheetData>
    <row r="1" spans="1:6">
      <c r="A1" s="18" t="s">
        <v>0</v>
      </c>
      <c r="C1" s="4"/>
      <c r="F1" s="80" t="s">
        <v>4</v>
      </c>
    </row>
    <row r="2" spans="1:6">
      <c r="A2" s="18" t="s">
        <v>46</v>
      </c>
      <c r="C2" s="4"/>
      <c r="F2" s="80" t="s">
        <v>5</v>
      </c>
    </row>
    <row r="3" spans="1:6">
      <c r="A3" s="18" t="s">
        <v>120</v>
      </c>
    </row>
    <row r="4" spans="1:6" ht="7.35" customHeight="1"/>
    <row r="5" spans="1:6" ht="18" customHeight="1">
      <c r="D5" s="100" t="s">
        <v>6</v>
      </c>
      <c r="E5" s="100"/>
      <c r="F5" s="100"/>
    </row>
    <row r="6" spans="1:6">
      <c r="B6" s="40" t="s">
        <v>2</v>
      </c>
      <c r="D6" s="97">
        <v>2021</v>
      </c>
      <c r="E6" s="17"/>
      <c r="F6" s="97">
        <v>2020</v>
      </c>
    </row>
    <row r="7" spans="1:6">
      <c r="A7" s="18" t="s">
        <v>47</v>
      </c>
    </row>
    <row r="8" spans="1:6">
      <c r="A8" s="20" t="s">
        <v>48</v>
      </c>
      <c r="C8" s="6"/>
      <c r="D8" s="21">
        <v>37004</v>
      </c>
      <c r="E8" s="6"/>
      <c r="F8" s="21">
        <v>59665</v>
      </c>
    </row>
    <row r="9" spans="1:6">
      <c r="A9" s="20" t="s">
        <v>49</v>
      </c>
      <c r="B9" s="4">
        <v>3</v>
      </c>
      <c r="C9" s="6"/>
      <c r="D9" s="21">
        <v>60316</v>
      </c>
      <c r="E9" s="6"/>
      <c r="F9" s="21">
        <v>33203</v>
      </c>
    </row>
    <row r="10" spans="1:6">
      <c r="A10" s="20" t="s">
        <v>50</v>
      </c>
      <c r="B10" s="4">
        <v>3</v>
      </c>
      <c r="C10" s="6"/>
      <c r="D10" s="21">
        <v>3016</v>
      </c>
      <c r="E10" s="6"/>
      <c r="F10" s="21">
        <v>3862</v>
      </c>
    </row>
    <row r="11" spans="1:6">
      <c r="A11" s="18" t="s">
        <v>51</v>
      </c>
      <c r="C11" s="6"/>
      <c r="D11" s="24">
        <f>SUM(D8:D10)</f>
        <v>100336</v>
      </c>
      <c r="E11" s="6"/>
      <c r="F11" s="24">
        <f>SUM(F8:F10)</f>
        <v>96730</v>
      </c>
    </row>
    <row r="12" spans="1:6" ht="5.45" customHeight="1">
      <c r="A12" s="20"/>
      <c r="C12" s="6"/>
      <c r="D12" s="21"/>
      <c r="E12" s="6"/>
      <c r="F12" s="21"/>
    </row>
    <row r="13" spans="1:6">
      <c r="A13" s="18" t="s">
        <v>52</v>
      </c>
      <c r="B13" s="4">
        <v>3</v>
      </c>
      <c r="C13" s="6"/>
      <c r="D13" s="21"/>
      <c r="E13" s="6"/>
      <c r="F13" s="21"/>
    </row>
    <row r="14" spans="1:6">
      <c r="A14" s="20" t="s">
        <v>53</v>
      </c>
      <c r="C14" s="6"/>
      <c r="D14" s="21">
        <v>19382</v>
      </c>
      <c r="E14" s="6"/>
      <c r="F14" s="21">
        <v>28082</v>
      </c>
    </row>
    <row r="15" spans="1:6">
      <c r="A15" s="20" t="s">
        <v>61</v>
      </c>
      <c r="C15" s="6"/>
      <c r="D15" s="21">
        <v>41348</v>
      </c>
      <c r="E15" s="6"/>
      <c r="F15" s="21">
        <v>22845</v>
      </c>
    </row>
    <row r="16" spans="1:6">
      <c r="A16" s="20" t="s">
        <v>54</v>
      </c>
      <c r="C16" s="6"/>
      <c r="D16" s="21">
        <v>35061</v>
      </c>
      <c r="E16" s="6"/>
      <c r="F16" s="21">
        <v>27724</v>
      </c>
    </row>
    <row r="17" spans="1:6">
      <c r="A17" s="20" t="s">
        <v>55</v>
      </c>
      <c r="C17" s="6"/>
      <c r="D17" s="21">
        <v>10340</v>
      </c>
      <c r="E17" s="6"/>
      <c r="F17" s="21">
        <v>11525</v>
      </c>
    </row>
    <row r="18" spans="1:6">
      <c r="A18" s="20" t="s">
        <v>108</v>
      </c>
      <c r="C18" s="6"/>
      <c r="D18" s="28">
        <v>1065</v>
      </c>
      <c r="E18" s="6"/>
      <c r="F18" s="81">
        <v>-1778</v>
      </c>
    </row>
    <row r="19" spans="1:6">
      <c r="A19" s="18" t="s">
        <v>56</v>
      </c>
      <c r="C19" s="6"/>
      <c r="D19" s="24">
        <f>SUM(D14:D18)</f>
        <v>107196</v>
      </c>
      <c r="E19" s="6"/>
      <c r="F19" s="24">
        <f>SUM(F14:F18)</f>
        <v>88398</v>
      </c>
    </row>
    <row r="20" spans="1:6" ht="5.0999999999999996" customHeight="1">
      <c r="A20" s="18"/>
      <c r="C20" s="6"/>
      <c r="D20" s="25"/>
      <c r="E20" s="6"/>
      <c r="F20" s="25"/>
    </row>
    <row r="21" spans="1:6">
      <c r="A21" s="18" t="s">
        <v>57</v>
      </c>
      <c r="C21" s="6"/>
      <c r="D21" s="46">
        <f>+SUM(D11-D19)</f>
        <v>-6860</v>
      </c>
      <c r="E21" s="22"/>
      <c r="F21" s="22">
        <f t="shared" ref="F21" si="0">+SUM(F11-F19)</f>
        <v>8332</v>
      </c>
    </row>
    <row r="22" spans="1:6">
      <c r="A22" s="20" t="s">
        <v>58</v>
      </c>
      <c r="C22" s="6"/>
      <c r="D22" s="98">
        <v>-982</v>
      </c>
      <c r="E22" s="6"/>
      <c r="F22" s="26">
        <v>2229</v>
      </c>
    </row>
    <row r="23" spans="1:6" ht="4.3499999999999996" customHeight="1">
      <c r="A23" s="20"/>
      <c r="C23" s="6"/>
      <c r="D23" s="27"/>
      <c r="E23" s="6"/>
      <c r="F23" s="27"/>
    </row>
    <row r="24" spans="1:6">
      <c r="A24" s="18" t="s">
        <v>59</v>
      </c>
      <c r="C24" s="6"/>
      <c r="D24" s="89">
        <f>+D21-D22</f>
        <v>-5878</v>
      </c>
      <c r="E24" s="6"/>
      <c r="F24" s="23">
        <f>+F21-F22</f>
        <v>6103</v>
      </c>
    </row>
    <row r="25" spans="1:6" ht="5.0999999999999996" customHeight="1">
      <c r="A25" s="20"/>
      <c r="C25" s="6"/>
      <c r="D25" s="21"/>
      <c r="E25" s="6"/>
      <c r="F25" s="21"/>
    </row>
    <row r="26" spans="1:6">
      <c r="A26" s="18" t="s">
        <v>112</v>
      </c>
      <c r="C26" s="6"/>
      <c r="D26" s="21"/>
      <c r="E26" s="6"/>
      <c r="F26" s="21"/>
    </row>
    <row r="27" spans="1:6">
      <c r="A27" s="20" t="s">
        <v>132</v>
      </c>
      <c r="C27" s="6"/>
      <c r="D27" s="21"/>
      <c r="E27" s="6"/>
      <c r="F27" s="21"/>
    </row>
    <row r="28" spans="1:6" ht="21" customHeight="1">
      <c r="A28" s="51" t="s">
        <v>133</v>
      </c>
      <c r="B28" s="52"/>
      <c r="C28" s="55"/>
      <c r="D28" s="75">
        <v>366</v>
      </c>
      <c r="E28" s="82"/>
      <c r="F28" s="75">
        <v>237</v>
      </c>
    </row>
    <row r="29" spans="1:6" ht="21" customHeight="1">
      <c r="A29" s="51" t="s">
        <v>58</v>
      </c>
      <c r="B29" s="52"/>
      <c r="C29" s="55"/>
      <c r="D29" s="28">
        <v>73</v>
      </c>
      <c r="E29" s="55"/>
      <c r="F29" s="28">
        <v>0</v>
      </c>
    </row>
    <row r="30" spans="1:6" ht="22.5" customHeight="1">
      <c r="A30" s="18" t="s">
        <v>134</v>
      </c>
      <c r="C30" s="6"/>
      <c r="D30" s="29">
        <f>D28-D29</f>
        <v>293</v>
      </c>
      <c r="E30" s="6"/>
      <c r="F30" s="29">
        <f>F28-F29</f>
        <v>237</v>
      </c>
    </row>
    <row r="31" spans="1:6" ht="5.0999999999999996" customHeight="1">
      <c r="A31" s="20"/>
      <c r="C31" s="6"/>
      <c r="D31" s="21"/>
      <c r="E31" s="6"/>
      <c r="F31" s="21"/>
    </row>
    <row r="32" spans="1:6" ht="21.75" thickBot="1">
      <c r="A32" s="18" t="s">
        <v>75</v>
      </c>
      <c r="C32" s="6"/>
      <c r="D32" s="34">
        <f>+D24+D30</f>
        <v>-5585</v>
      </c>
      <c r="E32" s="6"/>
      <c r="F32" s="30">
        <f>+F24+F30</f>
        <v>6340</v>
      </c>
    </row>
    <row r="33" spans="1:6" ht="6" customHeight="1" thickTop="1">
      <c r="A33" s="20"/>
      <c r="C33" s="6"/>
      <c r="D33" s="21"/>
      <c r="E33" s="6"/>
      <c r="F33" s="21"/>
    </row>
    <row r="34" spans="1:6" ht="21.75" thickBot="1">
      <c r="A34" s="83" t="s">
        <v>60</v>
      </c>
      <c r="C34" s="6"/>
      <c r="D34" s="35">
        <f>+D24/D35</f>
        <v>-0.48983333333333334</v>
      </c>
      <c r="E34" s="6"/>
      <c r="F34" s="31">
        <f>+F24/F35</f>
        <v>0.50858333333333339</v>
      </c>
    </row>
    <row r="35" spans="1:6" ht="26.45" customHeight="1" thickTop="1" thickBot="1">
      <c r="A35" s="83" t="s">
        <v>107</v>
      </c>
      <c r="C35" s="6"/>
      <c r="D35" s="30">
        <v>12000</v>
      </c>
      <c r="E35" s="6"/>
      <c r="F35" s="30">
        <v>12000</v>
      </c>
    </row>
    <row r="36" spans="1:6" ht="21.75" thickTop="1">
      <c r="A36" s="20"/>
    </row>
    <row r="37" spans="1:6">
      <c r="A37" s="20"/>
    </row>
    <row r="38" spans="1:6">
      <c r="A38" s="20"/>
    </row>
    <row r="39" spans="1:6">
      <c r="A39" s="20"/>
    </row>
    <row r="40" spans="1:6">
      <c r="A40" s="20"/>
    </row>
    <row r="41" spans="1:6">
      <c r="A41" s="20"/>
    </row>
    <row r="42" spans="1:6">
      <c r="A42" s="20"/>
    </row>
    <row r="43" spans="1:6">
      <c r="A43" s="20"/>
    </row>
    <row r="44" spans="1:6">
      <c r="A44" s="20"/>
    </row>
    <row r="45" spans="1:6">
      <c r="A45" s="20"/>
    </row>
    <row r="46" spans="1:6">
      <c r="A46" s="20"/>
    </row>
    <row r="47" spans="1:6">
      <c r="A47" s="20"/>
    </row>
    <row r="48" spans="1:6">
      <c r="A48" s="20"/>
    </row>
    <row r="49" spans="1:1">
      <c r="A49" s="20"/>
    </row>
    <row r="50" spans="1:1">
      <c r="A50" s="20"/>
    </row>
    <row r="51" spans="1:1">
      <c r="A51" s="20"/>
    </row>
    <row r="52" spans="1:1">
      <c r="A52" s="20"/>
    </row>
    <row r="53" spans="1:1">
      <c r="A53" s="20"/>
    </row>
    <row r="54" spans="1:1">
      <c r="A54" s="20"/>
    </row>
    <row r="55" spans="1:1">
      <c r="A55" s="20"/>
    </row>
    <row r="56" spans="1:1">
      <c r="A56" s="20"/>
    </row>
    <row r="57" spans="1:1">
      <c r="A57" s="20"/>
    </row>
    <row r="58" spans="1:1">
      <c r="A58" s="20"/>
    </row>
    <row r="59" spans="1:1">
      <c r="A59" s="20"/>
    </row>
    <row r="60" spans="1:1">
      <c r="A60" s="20"/>
    </row>
    <row r="61" spans="1:1">
      <c r="A61" s="20"/>
    </row>
    <row r="62" spans="1:1">
      <c r="A62" s="20"/>
    </row>
    <row r="63" spans="1:1">
      <c r="A63" s="20"/>
    </row>
    <row r="64" spans="1:1">
      <c r="A64" s="20"/>
    </row>
    <row r="65" spans="1:1">
      <c r="A65" s="20"/>
    </row>
    <row r="66" spans="1:1">
      <c r="A66" s="20"/>
    </row>
    <row r="67" spans="1:1">
      <c r="A67" s="20"/>
    </row>
    <row r="68" spans="1:1">
      <c r="A68" s="20"/>
    </row>
    <row r="69" spans="1:1">
      <c r="A69" s="20"/>
    </row>
    <row r="70" spans="1:1">
      <c r="A70" s="20"/>
    </row>
    <row r="71" spans="1:1">
      <c r="A71" s="20"/>
    </row>
    <row r="72" spans="1:1">
      <c r="A72" s="20"/>
    </row>
    <row r="73" spans="1:1">
      <c r="A73" s="20"/>
    </row>
    <row r="74" spans="1:1">
      <c r="A74" s="20"/>
    </row>
    <row r="75" spans="1:1">
      <c r="A75" s="20"/>
    </row>
    <row r="76" spans="1:1">
      <c r="A76" s="20"/>
    </row>
    <row r="77" spans="1:1">
      <c r="A77" s="20"/>
    </row>
    <row r="78" spans="1:1">
      <c r="A78" s="20"/>
    </row>
    <row r="79" spans="1:1">
      <c r="A79" s="20"/>
    </row>
    <row r="80" spans="1:1">
      <c r="A80" s="20"/>
    </row>
    <row r="81" spans="1:1">
      <c r="A81" s="20"/>
    </row>
    <row r="82" spans="1:1">
      <c r="A82" s="20"/>
    </row>
    <row r="83" spans="1:1">
      <c r="A83" s="20"/>
    </row>
    <row r="84" spans="1:1">
      <c r="A84" s="20"/>
    </row>
    <row r="85" spans="1:1">
      <c r="A85" s="20"/>
    </row>
    <row r="86" spans="1:1">
      <c r="A86" s="20"/>
    </row>
    <row r="87" spans="1:1">
      <c r="A87" s="20"/>
    </row>
    <row r="88" spans="1:1">
      <c r="A88" s="20"/>
    </row>
    <row r="89" spans="1:1">
      <c r="A89" s="20"/>
    </row>
    <row r="90" spans="1:1">
      <c r="A90" s="20"/>
    </row>
    <row r="91" spans="1:1">
      <c r="A91" s="20"/>
    </row>
    <row r="92" spans="1:1">
      <c r="A92" s="20"/>
    </row>
    <row r="93" spans="1:1">
      <c r="A93" s="20"/>
    </row>
    <row r="94" spans="1:1">
      <c r="A94" s="20"/>
    </row>
    <row r="95" spans="1:1">
      <c r="A95" s="20"/>
    </row>
    <row r="96" spans="1:1">
      <c r="A96" s="20"/>
    </row>
    <row r="97" spans="1:1">
      <c r="A97" s="20"/>
    </row>
    <row r="98" spans="1:1">
      <c r="A98" s="20"/>
    </row>
    <row r="99" spans="1:1">
      <c r="A99" s="20"/>
    </row>
    <row r="100" spans="1:1">
      <c r="A100" s="20"/>
    </row>
    <row r="101" spans="1:1">
      <c r="A101" s="20"/>
    </row>
    <row r="102" spans="1:1">
      <c r="A102" s="20"/>
    </row>
    <row r="103" spans="1:1">
      <c r="A103" s="20"/>
    </row>
    <row r="104" spans="1:1">
      <c r="A104" s="20"/>
    </row>
    <row r="105" spans="1:1">
      <c r="A105" s="20"/>
    </row>
    <row r="106" spans="1:1">
      <c r="A106" s="20"/>
    </row>
    <row r="107" spans="1:1">
      <c r="A107" s="20"/>
    </row>
    <row r="108" spans="1:1">
      <c r="A108" s="20"/>
    </row>
    <row r="109" spans="1:1">
      <c r="A109" s="20"/>
    </row>
    <row r="110" spans="1:1">
      <c r="A110" s="20"/>
    </row>
    <row r="111" spans="1:1">
      <c r="A111" s="20"/>
    </row>
    <row r="112" spans="1:1">
      <c r="A112" s="20"/>
    </row>
    <row r="113" spans="1:1">
      <c r="A113" s="20"/>
    </row>
    <row r="114" spans="1:1">
      <c r="A114" s="20"/>
    </row>
    <row r="115" spans="1:1">
      <c r="A115" s="20"/>
    </row>
    <row r="116" spans="1:1">
      <c r="A116" s="20"/>
    </row>
    <row r="117" spans="1:1">
      <c r="A117" s="20"/>
    </row>
    <row r="118" spans="1:1">
      <c r="A118" s="20"/>
    </row>
    <row r="119" spans="1:1">
      <c r="A119" s="20"/>
    </row>
    <row r="120" spans="1:1">
      <c r="A120" s="20"/>
    </row>
    <row r="121" spans="1:1">
      <c r="A121" s="20"/>
    </row>
    <row r="122" spans="1:1">
      <c r="A122" s="20"/>
    </row>
    <row r="123" spans="1:1">
      <c r="A123" s="20"/>
    </row>
    <row r="124" spans="1:1">
      <c r="A124" s="20"/>
    </row>
    <row r="125" spans="1:1">
      <c r="A125" s="20"/>
    </row>
    <row r="126" spans="1:1">
      <c r="A126" s="20"/>
    </row>
    <row r="127" spans="1:1">
      <c r="A127" s="20"/>
    </row>
    <row r="128" spans="1:1">
      <c r="A128" s="20"/>
    </row>
    <row r="129" spans="1:1">
      <c r="A129" s="20"/>
    </row>
    <row r="130" spans="1:1">
      <c r="A130" s="20"/>
    </row>
    <row r="131" spans="1:1">
      <c r="A131" s="20"/>
    </row>
    <row r="132" spans="1:1">
      <c r="A132" s="20"/>
    </row>
    <row r="133" spans="1:1">
      <c r="A133" s="20"/>
    </row>
    <row r="134" spans="1:1">
      <c r="A134" s="20"/>
    </row>
    <row r="135" spans="1:1">
      <c r="A135" s="20"/>
    </row>
    <row r="136" spans="1:1">
      <c r="A136" s="20"/>
    </row>
    <row r="137" spans="1:1">
      <c r="A137" s="20"/>
    </row>
    <row r="138" spans="1:1">
      <c r="A138" s="20"/>
    </row>
    <row r="139" spans="1:1">
      <c r="A139" s="20"/>
    </row>
    <row r="140" spans="1:1">
      <c r="A140" s="20"/>
    </row>
    <row r="141" spans="1:1">
      <c r="A141" s="20"/>
    </row>
    <row r="142" spans="1:1">
      <c r="A142" s="20"/>
    </row>
    <row r="143" spans="1:1">
      <c r="A143" s="20"/>
    </row>
    <row r="144" spans="1:1">
      <c r="A144" s="20"/>
    </row>
    <row r="145" spans="1:1">
      <c r="A145" s="20"/>
    </row>
    <row r="146" spans="1:1">
      <c r="A146" s="20"/>
    </row>
    <row r="147" spans="1:1">
      <c r="A147" s="20"/>
    </row>
    <row r="148" spans="1:1">
      <c r="A148" s="20"/>
    </row>
    <row r="149" spans="1:1">
      <c r="A149" s="20"/>
    </row>
    <row r="150" spans="1:1">
      <c r="A150" s="20"/>
    </row>
    <row r="151" spans="1:1">
      <c r="A151" s="20"/>
    </row>
    <row r="152" spans="1:1">
      <c r="A152" s="20"/>
    </row>
    <row r="153" spans="1:1">
      <c r="A153" s="20"/>
    </row>
    <row r="154" spans="1:1">
      <c r="A154" s="20"/>
    </row>
    <row r="155" spans="1:1">
      <c r="A155" s="20"/>
    </row>
    <row r="156" spans="1:1">
      <c r="A156" s="20"/>
    </row>
    <row r="157" spans="1:1">
      <c r="A157" s="20"/>
    </row>
    <row r="158" spans="1:1">
      <c r="A158" s="20"/>
    </row>
    <row r="159" spans="1:1">
      <c r="A159" s="20"/>
    </row>
    <row r="160" spans="1:1">
      <c r="A160" s="20"/>
    </row>
    <row r="161" spans="1:1">
      <c r="A161" s="20"/>
    </row>
    <row r="162" spans="1:1">
      <c r="A162" s="20"/>
    </row>
    <row r="163" spans="1:1">
      <c r="A163" s="20"/>
    </row>
    <row r="164" spans="1:1">
      <c r="A164" s="20"/>
    </row>
    <row r="165" spans="1:1">
      <c r="A165" s="20"/>
    </row>
    <row r="166" spans="1:1">
      <c r="A166" s="20"/>
    </row>
    <row r="167" spans="1:1">
      <c r="A167" s="20"/>
    </row>
    <row r="168" spans="1:1">
      <c r="A168" s="20"/>
    </row>
    <row r="169" spans="1:1">
      <c r="A169" s="20"/>
    </row>
    <row r="170" spans="1:1">
      <c r="A170" s="20"/>
    </row>
    <row r="171" spans="1:1">
      <c r="A171" s="20"/>
    </row>
    <row r="172" spans="1:1">
      <c r="A172" s="20"/>
    </row>
    <row r="173" spans="1:1">
      <c r="A173" s="20"/>
    </row>
    <row r="174" spans="1:1">
      <c r="A174" s="20"/>
    </row>
    <row r="175" spans="1:1">
      <c r="A175" s="20"/>
    </row>
    <row r="176" spans="1:1">
      <c r="A176" s="20"/>
    </row>
    <row r="177" spans="1:1">
      <c r="A177" s="20"/>
    </row>
    <row r="178" spans="1:1">
      <c r="A178" s="20"/>
    </row>
    <row r="179" spans="1:1">
      <c r="A179" s="20"/>
    </row>
    <row r="180" spans="1:1">
      <c r="A180" s="20"/>
    </row>
    <row r="181" spans="1:1">
      <c r="A181" s="20"/>
    </row>
    <row r="182" spans="1:1">
      <c r="A182" s="20"/>
    </row>
    <row r="183" spans="1:1">
      <c r="A183" s="20"/>
    </row>
    <row r="184" spans="1:1">
      <c r="A184" s="20"/>
    </row>
    <row r="185" spans="1:1">
      <c r="A185" s="20"/>
    </row>
    <row r="186" spans="1:1">
      <c r="A186" s="20"/>
    </row>
    <row r="187" spans="1:1">
      <c r="A187" s="20"/>
    </row>
    <row r="188" spans="1:1">
      <c r="A188" s="20"/>
    </row>
    <row r="189" spans="1:1">
      <c r="A189" s="20"/>
    </row>
    <row r="190" spans="1:1">
      <c r="A190" s="20"/>
    </row>
    <row r="191" spans="1:1">
      <c r="A191" s="20"/>
    </row>
    <row r="192" spans="1:1">
      <c r="A192" s="20"/>
    </row>
    <row r="193" spans="1:1">
      <c r="A193" s="20"/>
    </row>
    <row r="194" spans="1:1">
      <c r="A194" s="20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New,Regular"&amp;14The accompanying notes to the interim financial statements are an integral part of the financial statements.&amp;"-,Regular"&amp;11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4"/>
  <sheetViews>
    <sheetView view="pageBreakPreview" topLeftCell="A16" zoomScale="77" zoomScaleNormal="100" zoomScaleSheetLayoutView="77" workbookViewId="0">
      <selection activeCell="I23" sqref="I23"/>
    </sheetView>
  </sheetViews>
  <sheetFormatPr defaultColWidth="8.85546875" defaultRowHeight="21"/>
  <cols>
    <col min="1" max="1" width="50" style="19" customWidth="1"/>
    <col min="2" max="2" width="7.5703125" style="4" customWidth="1"/>
    <col min="3" max="3" width="1" style="3" customWidth="1"/>
    <col min="4" max="4" width="14.28515625" style="1" customWidth="1"/>
    <col min="5" max="5" width="0.85546875" style="3" customWidth="1"/>
    <col min="6" max="6" width="14.140625" style="1" customWidth="1"/>
    <col min="7" max="16384" width="8.85546875" style="3"/>
  </cols>
  <sheetData>
    <row r="1" spans="1:6">
      <c r="A1" s="18" t="s">
        <v>0</v>
      </c>
      <c r="C1" s="4"/>
      <c r="F1" s="80" t="s">
        <v>4</v>
      </c>
    </row>
    <row r="2" spans="1:6">
      <c r="A2" s="18" t="s">
        <v>46</v>
      </c>
      <c r="C2" s="4"/>
      <c r="F2" s="80" t="s">
        <v>5</v>
      </c>
    </row>
    <row r="3" spans="1:6">
      <c r="A3" s="18" t="s">
        <v>121</v>
      </c>
    </row>
    <row r="4" spans="1:6" ht="7.35" customHeight="1"/>
    <row r="5" spans="1:6" ht="18" customHeight="1">
      <c r="D5" s="99" t="s">
        <v>6</v>
      </c>
      <c r="E5" s="99"/>
      <c r="F5" s="99"/>
    </row>
    <row r="6" spans="1:6">
      <c r="B6" s="40" t="s">
        <v>2</v>
      </c>
      <c r="D6" s="40">
        <v>2021</v>
      </c>
      <c r="E6" s="17"/>
      <c r="F6" s="40">
        <v>2020</v>
      </c>
    </row>
    <row r="7" spans="1:6">
      <c r="A7" s="18" t="s">
        <v>47</v>
      </c>
    </row>
    <row r="8" spans="1:6">
      <c r="A8" s="20" t="s">
        <v>48</v>
      </c>
      <c r="D8" s="21">
        <v>92270</v>
      </c>
      <c r="E8" s="6"/>
      <c r="F8" s="21">
        <v>150709</v>
      </c>
    </row>
    <row r="9" spans="1:6">
      <c r="A9" s="20" t="s">
        <v>49</v>
      </c>
      <c r="B9" s="84">
        <v>3</v>
      </c>
      <c r="D9" s="21">
        <v>83496</v>
      </c>
      <c r="E9" s="6"/>
      <c r="F9" s="21">
        <v>48874</v>
      </c>
    </row>
    <row r="10" spans="1:6">
      <c r="A10" s="20" t="s">
        <v>50</v>
      </c>
      <c r="B10" s="84">
        <v>3</v>
      </c>
      <c r="D10" s="21">
        <v>5165</v>
      </c>
      <c r="E10" s="6"/>
      <c r="F10" s="21">
        <v>6643</v>
      </c>
    </row>
    <row r="11" spans="1:6">
      <c r="A11" s="18" t="s">
        <v>51</v>
      </c>
      <c r="D11" s="24">
        <f>SUM(D8:D10)</f>
        <v>180931</v>
      </c>
      <c r="E11" s="6"/>
      <c r="F11" s="24">
        <f>SUM(F8:F10)</f>
        <v>206226</v>
      </c>
    </row>
    <row r="12" spans="1:6" ht="5.45" customHeight="1">
      <c r="A12" s="20"/>
      <c r="D12" s="21"/>
      <c r="E12" s="6"/>
      <c r="F12" s="21"/>
    </row>
    <row r="13" spans="1:6">
      <c r="A13" s="18" t="s">
        <v>52</v>
      </c>
      <c r="B13" s="4">
        <v>3</v>
      </c>
      <c r="D13" s="21"/>
      <c r="E13" s="6"/>
      <c r="F13" s="21"/>
    </row>
    <row r="14" spans="1:6">
      <c r="A14" s="20" t="s">
        <v>53</v>
      </c>
      <c r="B14" s="3"/>
      <c r="D14" s="21">
        <v>45912</v>
      </c>
      <c r="E14" s="6"/>
      <c r="F14" s="21">
        <v>92858</v>
      </c>
    </row>
    <row r="15" spans="1:6">
      <c r="A15" s="20" t="s">
        <v>61</v>
      </c>
      <c r="D15" s="21">
        <v>57581</v>
      </c>
      <c r="E15" s="6"/>
      <c r="F15" s="21">
        <v>33209</v>
      </c>
    </row>
    <row r="16" spans="1:6">
      <c r="A16" s="20" t="s">
        <v>54</v>
      </c>
      <c r="D16" s="21">
        <v>75082</v>
      </c>
      <c r="E16" s="6"/>
      <c r="F16" s="21">
        <v>91775</v>
      </c>
    </row>
    <row r="17" spans="1:6">
      <c r="A17" s="20" t="s">
        <v>55</v>
      </c>
      <c r="D17" s="21">
        <v>20486</v>
      </c>
      <c r="E17" s="6"/>
      <c r="F17" s="21">
        <v>25197</v>
      </c>
    </row>
    <row r="18" spans="1:6">
      <c r="A18" s="20" t="s">
        <v>106</v>
      </c>
      <c r="D18" s="21">
        <v>2506</v>
      </c>
      <c r="E18" s="6"/>
      <c r="F18" s="21">
        <v>3773</v>
      </c>
    </row>
    <row r="19" spans="1:6">
      <c r="A19" s="18" t="s">
        <v>56</v>
      </c>
      <c r="D19" s="24">
        <f>SUM(D14:D18)</f>
        <v>201567</v>
      </c>
      <c r="E19" s="6"/>
      <c r="F19" s="24">
        <f>SUM(F14:F18)</f>
        <v>246812</v>
      </c>
    </row>
    <row r="20" spans="1:6" ht="5.0999999999999996" customHeight="1">
      <c r="A20" s="18"/>
      <c r="D20" s="25"/>
      <c r="E20" s="6"/>
      <c r="F20" s="25"/>
    </row>
    <row r="21" spans="1:6">
      <c r="A21" s="18" t="s">
        <v>57</v>
      </c>
      <c r="D21" s="32">
        <f>+SUM(D11-D19)</f>
        <v>-20636</v>
      </c>
      <c r="E21" s="32">
        <f t="shared" ref="E21:F21" si="0">+SUM(E11-E19)</f>
        <v>0</v>
      </c>
      <c r="F21" s="32">
        <f t="shared" si="0"/>
        <v>-40586</v>
      </c>
    </row>
    <row r="22" spans="1:6">
      <c r="A22" s="20" t="s">
        <v>58</v>
      </c>
      <c r="D22" s="33">
        <v>-4337</v>
      </c>
      <c r="E22" s="6"/>
      <c r="F22" s="77">
        <v>-7199</v>
      </c>
    </row>
    <row r="23" spans="1:6" ht="4.3499999999999996" customHeight="1">
      <c r="A23" s="20"/>
      <c r="D23" s="27"/>
      <c r="E23" s="6"/>
      <c r="F23" s="27"/>
    </row>
    <row r="24" spans="1:6">
      <c r="A24" s="18" t="s">
        <v>59</v>
      </c>
      <c r="D24" s="29">
        <f>+D21-D22</f>
        <v>-16299</v>
      </c>
      <c r="E24" s="6"/>
      <c r="F24" s="29">
        <f>+F21-F22</f>
        <v>-33387</v>
      </c>
    </row>
    <row r="25" spans="1:6" ht="5.0999999999999996" customHeight="1">
      <c r="A25" s="20"/>
      <c r="D25" s="21"/>
      <c r="E25" s="6"/>
      <c r="F25" s="21"/>
    </row>
    <row r="26" spans="1:6">
      <c r="A26" s="18" t="s">
        <v>112</v>
      </c>
      <c r="D26" s="21"/>
      <c r="E26" s="6"/>
      <c r="F26" s="21"/>
    </row>
    <row r="27" spans="1:6" ht="21" customHeight="1">
      <c r="A27" s="20" t="s">
        <v>132</v>
      </c>
      <c r="D27" s="21"/>
      <c r="E27" s="6"/>
      <c r="F27" s="21"/>
    </row>
    <row r="28" spans="1:6" s="53" customFormat="1" ht="21" customHeight="1">
      <c r="A28" s="85" t="s">
        <v>133</v>
      </c>
      <c r="B28" s="52"/>
      <c r="D28" s="54">
        <v>1336</v>
      </c>
      <c r="E28" s="55"/>
      <c r="F28" s="75">
        <v>31</v>
      </c>
    </row>
    <row r="29" spans="1:6" s="53" customFormat="1" ht="21" customHeight="1">
      <c r="A29" s="20" t="s">
        <v>58</v>
      </c>
      <c r="B29" s="52"/>
      <c r="D29" s="28">
        <v>267</v>
      </c>
      <c r="E29" s="55"/>
      <c r="F29" s="28">
        <v>0</v>
      </c>
    </row>
    <row r="30" spans="1:6">
      <c r="A30" s="18" t="s">
        <v>134</v>
      </c>
      <c r="D30" s="29">
        <f>D28-D29</f>
        <v>1069</v>
      </c>
      <c r="E30" s="6"/>
      <c r="F30" s="29">
        <f>F28-F29</f>
        <v>31</v>
      </c>
    </row>
    <row r="31" spans="1:6" ht="5.0999999999999996" customHeight="1">
      <c r="A31" s="20"/>
      <c r="D31" s="21"/>
      <c r="E31" s="6"/>
      <c r="F31" s="21"/>
    </row>
    <row r="32" spans="1:6" ht="21.75" thickBot="1">
      <c r="A32" s="18" t="s">
        <v>75</v>
      </c>
      <c r="D32" s="34">
        <f>+D24+D30</f>
        <v>-15230</v>
      </c>
      <c r="E32" s="6"/>
      <c r="F32" s="34">
        <f>+F24+F30</f>
        <v>-33356</v>
      </c>
    </row>
    <row r="33" spans="1:6" ht="6" customHeight="1" thickTop="1">
      <c r="A33" s="20"/>
      <c r="D33" s="21"/>
      <c r="E33" s="6"/>
      <c r="F33" s="21"/>
    </row>
    <row r="34" spans="1:6" ht="21.75" thickBot="1">
      <c r="A34" s="18" t="s">
        <v>60</v>
      </c>
      <c r="D34" s="35">
        <f>+D24/D35</f>
        <v>-1.35825</v>
      </c>
      <c r="E34" s="6"/>
      <c r="F34" s="35">
        <f>+F24/F35</f>
        <v>-2.7822499999999999</v>
      </c>
    </row>
    <row r="35" spans="1:6" ht="26.45" customHeight="1" thickTop="1" thickBot="1">
      <c r="A35" s="18" t="s">
        <v>107</v>
      </c>
      <c r="D35" s="30">
        <v>12000</v>
      </c>
      <c r="E35" s="6"/>
      <c r="F35" s="30">
        <v>12000</v>
      </c>
    </row>
    <row r="36" spans="1:6" ht="21.75" thickTop="1">
      <c r="A36" s="20"/>
    </row>
    <row r="37" spans="1:6">
      <c r="A37" s="20"/>
    </row>
    <row r="38" spans="1:6">
      <c r="A38" s="20"/>
    </row>
    <row r="39" spans="1:6">
      <c r="A39" s="20"/>
    </row>
    <row r="40" spans="1:6" s="4" customFormat="1">
      <c r="A40" s="20"/>
      <c r="C40" s="3"/>
      <c r="D40" s="1"/>
      <c r="E40" s="3"/>
      <c r="F40" s="1"/>
    </row>
    <row r="41" spans="1:6" s="4" customFormat="1">
      <c r="A41" s="20"/>
      <c r="C41" s="3"/>
      <c r="D41" s="1"/>
      <c r="E41" s="3"/>
      <c r="F41" s="1"/>
    </row>
    <row r="42" spans="1:6" s="4" customFormat="1">
      <c r="A42" s="20"/>
      <c r="C42" s="3"/>
      <c r="D42" s="1"/>
      <c r="E42" s="3"/>
      <c r="F42" s="1"/>
    </row>
    <row r="43" spans="1:6" s="4" customFormat="1">
      <c r="A43" s="20"/>
      <c r="C43" s="3"/>
      <c r="D43" s="1"/>
      <c r="E43" s="3"/>
      <c r="F43" s="1"/>
    </row>
    <row r="44" spans="1:6" s="4" customFormat="1">
      <c r="A44" s="20"/>
      <c r="C44" s="3"/>
      <c r="D44" s="1"/>
      <c r="E44" s="3"/>
      <c r="F44" s="1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  <row r="193" spans="1:6" s="4" customFormat="1">
      <c r="A193" s="20"/>
      <c r="C193" s="3"/>
      <c r="D193" s="1"/>
      <c r="E193" s="3"/>
      <c r="F193" s="1"/>
    </row>
    <row r="194" spans="1:6" s="4" customFormat="1">
      <c r="A194" s="20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4" orientation="portrait" useFirstPageNumber="1" r:id="rId1"/>
  <headerFooter>
    <oddFooter>&amp;L&amp;"Angsana New,Regular"&amp;14The accompanying notes to the interim financial statements are an integral part of the financial statements.&amp;"-,Regular"&amp;11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view="pageBreakPreview" zoomScale="70" zoomScaleNormal="100" zoomScaleSheetLayoutView="70" workbookViewId="0">
      <selection activeCell="I23" sqref="I23"/>
    </sheetView>
  </sheetViews>
  <sheetFormatPr defaultRowHeight="21"/>
  <cols>
    <col min="1" max="1" width="46.85546875" customWidth="1"/>
    <col min="2" max="2" width="6.42578125" customWidth="1"/>
    <col min="3" max="3" width="1.42578125" customWidth="1"/>
    <col min="4" max="4" width="16" style="1" customWidth="1"/>
    <col min="5" max="5" width="1.5703125" style="1" customWidth="1"/>
    <col min="6" max="6" width="14.5703125" style="1" customWidth="1"/>
    <col min="7" max="7" width="1.42578125" style="1" customWidth="1"/>
    <col min="8" max="8" width="14.42578125" style="1" customWidth="1"/>
    <col min="9" max="9" width="1.42578125" style="1" customWidth="1"/>
    <col min="10" max="10" width="15.5703125" style="1" customWidth="1"/>
    <col min="11" max="11" width="1.5703125" style="1" customWidth="1"/>
    <col min="12" max="12" width="16.5703125" style="1" customWidth="1"/>
    <col min="13" max="13" width="1.42578125" style="1" customWidth="1"/>
    <col min="14" max="14" width="15.85546875" style="5" customWidth="1"/>
  </cols>
  <sheetData>
    <row r="1" spans="1:14">
      <c r="A1" s="18" t="s">
        <v>0</v>
      </c>
      <c r="B1" s="3"/>
      <c r="C1" s="3"/>
      <c r="N1" s="5" t="s">
        <v>4</v>
      </c>
    </row>
    <row r="2" spans="1:14">
      <c r="A2" s="18" t="s">
        <v>62</v>
      </c>
      <c r="B2" s="3"/>
      <c r="C2" s="3"/>
      <c r="N2" s="5" t="s">
        <v>5</v>
      </c>
    </row>
    <row r="3" spans="1:14">
      <c r="A3" s="18" t="s">
        <v>121</v>
      </c>
      <c r="B3" s="3"/>
      <c r="C3" s="3"/>
    </row>
    <row r="4" spans="1:14" ht="13.5" customHeight="1">
      <c r="A4" s="3"/>
      <c r="B4" s="3"/>
      <c r="C4" s="3"/>
    </row>
    <row r="5" spans="1:14" ht="20.25" customHeight="1">
      <c r="A5" s="3"/>
      <c r="B5" s="3"/>
      <c r="C5" s="3"/>
      <c r="D5" s="37"/>
      <c r="E5" s="37"/>
      <c r="F5" s="37"/>
      <c r="G5" s="37"/>
      <c r="H5" s="37"/>
      <c r="I5" s="37"/>
      <c r="J5" s="37"/>
      <c r="K5" s="37"/>
      <c r="L5" s="99" t="s">
        <v>6</v>
      </c>
      <c r="M5" s="99"/>
      <c r="N5" s="99"/>
    </row>
    <row r="6" spans="1:14">
      <c r="A6" s="3"/>
      <c r="B6" s="3"/>
      <c r="C6" s="3"/>
      <c r="L6" s="4" t="s">
        <v>63</v>
      </c>
    </row>
    <row r="7" spans="1:14">
      <c r="A7" s="3"/>
      <c r="B7" s="3"/>
      <c r="C7" s="3"/>
      <c r="H7" s="101" t="s">
        <v>41</v>
      </c>
      <c r="I7" s="101"/>
      <c r="J7" s="101"/>
      <c r="L7" s="40" t="s">
        <v>64</v>
      </c>
    </row>
    <row r="8" spans="1:14">
      <c r="A8" s="3"/>
      <c r="B8" s="3"/>
      <c r="C8" s="3"/>
      <c r="D8" s="52" t="s">
        <v>137</v>
      </c>
      <c r="F8" s="4" t="s">
        <v>69</v>
      </c>
      <c r="H8" s="4" t="s">
        <v>65</v>
      </c>
      <c r="L8" s="79" t="s">
        <v>135</v>
      </c>
      <c r="N8" s="38" t="s">
        <v>67</v>
      </c>
    </row>
    <row r="9" spans="1:14">
      <c r="A9" s="3"/>
      <c r="B9" s="90" t="s">
        <v>2</v>
      </c>
      <c r="C9" s="3"/>
      <c r="D9" s="40" t="s">
        <v>71</v>
      </c>
      <c r="F9" s="40" t="s">
        <v>70</v>
      </c>
      <c r="H9" s="40" t="s">
        <v>66</v>
      </c>
      <c r="J9" s="40" t="s">
        <v>42</v>
      </c>
      <c r="L9" s="86" t="s">
        <v>136</v>
      </c>
      <c r="N9" s="39" t="s">
        <v>68</v>
      </c>
    </row>
    <row r="10" spans="1:14" ht="3.6" customHeight="1">
      <c r="A10" s="3"/>
      <c r="B10" s="3"/>
      <c r="C10" s="3"/>
    </row>
    <row r="11" spans="1:14">
      <c r="A11" s="18" t="s">
        <v>123</v>
      </c>
      <c r="B11" s="3"/>
      <c r="C11" s="3"/>
      <c r="D11" s="22">
        <v>120000</v>
      </c>
      <c r="E11" s="21"/>
      <c r="F11" s="22">
        <v>279256</v>
      </c>
      <c r="G11" s="21"/>
      <c r="H11" s="22">
        <v>8060</v>
      </c>
      <c r="I11" s="21"/>
      <c r="J11" s="22">
        <v>5058</v>
      </c>
      <c r="K11" s="21"/>
      <c r="L11" s="46">
        <v>-12349</v>
      </c>
      <c r="M11" s="21"/>
      <c r="N11" s="42">
        <f>SUM(D11:M11)</f>
        <v>400025</v>
      </c>
    </row>
    <row r="12" spans="1:14">
      <c r="A12" s="51" t="s">
        <v>72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43"/>
    </row>
    <row r="13" spans="1:14">
      <c r="A13" s="20" t="s">
        <v>73</v>
      </c>
      <c r="B13" s="3"/>
      <c r="C13" s="3"/>
      <c r="D13" s="21">
        <v>0</v>
      </c>
      <c r="E13" s="21"/>
      <c r="F13" s="21">
        <v>0</v>
      </c>
      <c r="G13" s="21"/>
      <c r="H13" s="21">
        <v>0</v>
      </c>
      <c r="I13" s="21"/>
      <c r="J13" s="47">
        <f>+'PL (6M) '!D24</f>
        <v>-16299</v>
      </c>
      <c r="K13" s="21"/>
      <c r="L13" s="21">
        <v>0</v>
      </c>
      <c r="M13" s="21"/>
      <c r="N13" s="47">
        <f>SUM(D13:M13)</f>
        <v>-16299</v>
      </c>
    </row>
    <row r="14" spans="1:14">
      <c r="A14" s="20" t="s">
        <v>74</v>
      </c>
      <c r="B14" s="3"/>
      <c r="C14" s="3"/>
      <c r="D14" s="21">
        <v>0</v>
      </c>
      <c r="E14" s="21"/>
      <c r="F14" s="21">
        <v>0</v>
      </c>
      <c r="G14" s="21"/>
      <c r="H14" s="21">
        <v>0</v>
      </c>
      <c r="I14" s="21"/>
      <c r="J14" s="21">
        <v>0</v>
      </c>
      <c r="K14" s="21"/>
      <c r="L14" s="21">
        <f>+'PL (6M) '!D30</f>
        <v>1069</v>
      </c>
      <c r="M14" s="21"/>
      <c r="N14" s="47">
        <f>SUM(D14:M14)</f>
        <v>1069</v>
      </c>
    </row>
    <row r="15" spans="1:14">
      <c r="A15" s="20" t="s">
        <v>75</v>
      </c>
      <c r="B15" s="3"/>
      <c r="C15" s="3"/>
      <c r="D15" s="44">
        <f>SUM(D13:D14)</f>
        <v>0</v>
      </c>
      <c r="E15" s="21"/>
      <c r="F15" s="44">
        <f>SUM(F13:F14)</f>
        <v>0</v>
      </c>
      <c r="G15" s="21"/>
      <c r="H15" s="44">
        <f>SUM(H13:H14)</f>
        <v>0</v>
      </c>
      <c r="I15" s="21"/>
      <c r="J15" s="48">
        <f>SUM(J13:J14)</f>
        <v>-16299</v>
      </c>
      <c r="K15" s="21"/>
      <c r="L15" s="44">
        <f>SUM(L13:L14)</f>
        <v>1069</v>
      </c>
      <c r="M15" s="21"/>
      <c r="N15" s="48">
        <f>SUM(N13:N14)</f>
        <v>-15230</v>
      </c>
    </row>
    <row r="16" spans="1:14" ht="21.75" thickBot="1">
      <c r="A16" s="18" t="s">
        <v>124</v>
      </c>
      <c r="B16" s="3"/>
      <c r="C16" s="3"/>
      <c r="D16" s="45">
        <f>SUM(D11,D15)</f>
        <v>120000</v>
      </c>
      <c r="E16" s="21"/>
      <c r="F16" s="45">
        <f>SUM(F11,F15)</f>
        <v>279256</v>
      </c>
      <c r="G16" s="21"/>
      <c r="H16" s="45">
        <f>SUM(H11,H15)</f>
        <v>8060</v>
      </c>
      <c r="I16" s="21"/>
      <c r="J16" s="49">
        <f>SUM(J11,J15)</f>
        <v>-11241</v>
      </c>
      <c r="K16" s="21"/>
      <c r="L16" s="49">
        <f>SUM(L11,L15)</f>
        <v>-11280</v>
      </c>
      <c r="M16" s="21"/>
      <c r="N16" s="45">
        <f>SUM(N11,N15)</f>
        <v>384795</v>
      </c>
    </row>
    <row r="17" spans="1:14" ht="4.5" customHeight="1" thickTop="1">
      <c r="A17" s="20"/>
      <c r="B17" s="3"/>
      <c r="C17" s="3"/>
    </row>
    <row r="18" spans="1:14">
      <c r="A18" s="18" t="s">
        <v>122</v>
      </c>
      <c r="B18" s="3"/>
      <c r="C18" s="3"/>
      <c r="D18" s="22">
        <v>120000</v>
      </c>
      <c r="E18" s="21"/>
      <c r="F18" s="22">
        <v>279256</v>
      </c>
      <c r="G18" s="21"/>
      <c r="H18" s="22">
        <v>8060</v>
      </c>
      <c r="I18" s="21"/>
      <c r="J18" s="22">
        <v>54208</v>
      </c>
      <c r="K18" s="21"/>
      <c r="L18" s="46">
        <v>-4916</v>
      </c>
      <c r="M18" s="21"/>
      <c r="N18" s="42">
        <f>SUM(D18:M18)</f>
        <v>456608</v>
      </c>
    </row>
    <row r="19" spans="1:14">
      <c r="A19" s="20" t="s">
        <v>141</v>
      </c>
      <c r="B19" s="3"/>
      <c r="C19" s="3"/>
      <c r="D19" s="22"/>
      <c r="E19" s="21"/>
      <c r="F19" s="22"/>
      <c r="G19" s="21"/>
      <c r="H19" s="22"/>
      <c r="I19" s="21"/>
      <c r="J19" s="22"/>
      <c r="K19" s="21"/>
      <c r="L19" s="46"/>
      <c r="M19" s="21"/>
      <c r="N19" s="42"/>
    </row>
    <row r="20" spans="1:14">
      <c r="A20" s="20" t="s">
        <v>142</v>
      </c>
      <c r="B20" s="4">
        <v>10</v>
      </c>
      <c r="C20" s="4"/>
      <c r="D20" s="21">
        <v>0</v>
      </c>
      <c r="E20" s="21"/>
      <c r="F20" s="21">
        <v>0</v>
      </c>
      <c r="G20" s="21"/>
      <c r="H20" s="21">
        <v>0</v>
      </c>
      <c r="I20" s="21"/>
      <c r="J20" s="47">
        <v>-1800</v>
      </c>
      <c r="K20" s="21"/>
      <c r="L20" s="21">
        <v>0</v>
      </c>
      <c r="M20" s="21"/>
      <c r="N20" s="47">
        <f>SUM(D20:M20)</f>
        <v>-1800</v>
      </c>
    </row>
    <row r="21" spans="1:14">
      <c r="A21" s="20" t="s">
        <v>140</v>
      </c>
      <c r="B21" s="3"/>
      <c r="C21" s="3"/>
      <c r="D21" s="44">
        <f>SUM(D20)</f>
        <v>0</v>
      </c>
      <c r="E21" s="21"/>
      <c r="F21" s="44">
        <f>SUM(F20)</f>
        <v>0</v>
      </c>
      <c r="G21" s="21"/>
      <c r="H21" s="44">
        <f>SUM(H20)</f>
        <v>0</v>
      </c>
      <c r="I21" s="21"/>
      <c r="J21" s="48">
        <f>SUM(J20)</f>
        <v>-1800</v>
      </c>
      <c r="K21" s="21"/>
      <c r="L21" s="44">
        <f>SUM(L20)</f>
        <v>0</v>
      </c>
      <c r="M21" s="21"/>
      <c r="N21" s="48">
        <f>SUM(N20)</f>
        <v>-1800</v>
      </c>
    </row>
    <row r="22" spans="1:14">
      <c r="A22" s="20" t="s">
        <v>72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43"/>
    </row>
    <row r="23" spans="1:14">
      <c r="A23" s="20" t="s">
        <v>73</v>
      </c>
      <c r="B23" s="3"/>
      <c r="C23" s="3"/>
      <c r="D23" s="21">
        <v>0</v>
      </c>
      <c r="E23" s="21"/>
      <c r="F23" s="21">
        <v>0</v>
      </c>
      <c r="G23" s="21"/>
      <c r="H23" s="21">
        <v>0</v>
      </c>
      <c r="I23" s="21"/>
      <c r="J23" s="47">
        <f>+'PL (6M) '!F24</f>
        <v>-33387</v>
      </c>
      <c r="K23" s="21"/>
      <c r="L23" s="21">
        <v>0</v>
      </c>
      <c r="M23" s="21"/>
      <c r="N23" s="47">
        <f>SUM(D23:M23)</f>
        <v>-33387</v>
      </c>
    </row>
    <row r="24" spans="1:14">
      <c r="A24" s="20" t="s">
        <v>74</v>
      </c>
      <c r="B24" s="3"/>
      <c r="C24" s="3"/>
      <c r="D24" s="21">
        <v>0</v>
      </c>
      <c r="E24" s="21"/>
      <c r="F24" s="21">
        <v>0</v>
      </c>
      <c r="G24" s="21"/>
      <c r="H24" s="21">
        <v>0</v>
      </c>
      <c r="I24" s="21"/>
      <c r="J24" s="21">
        <v>0</v>
      </c>
      <c r="K24" s="21"/>
      <c r="L24" s="21">
        <f>+'PL (6M) '!F30</f>
        <v>31</v>
      </c>
      <c r="M24" s="21"/>
      <c r="N24" s="47">
        <f>SUM(D24:M24)</f>
        <v>31</v>
      </c>
    </row>
    <row r="25" spans="1:14">
      <c r="A25" s="20" t="s">
        <v>75</v>
      </c>
      <c r="D25" s="44">
        <f>SUM(D23:D24)</f>
        <v>0</v>
      </c>
      <c r="E25" s="21"/>
      <c r="F25" s="44">
        <f>SUM(F23:F24)</f>
        <v>0</v>
      </c>
      <c r="G25" s="21"/>
      <c r="H25" s="44">
        <f>SUM(H23:H24)</f>
        <v>0</v>
      </c>
      <c r="I25" s="21"/>
      <c r="J25" s="48">
        <f>SUM(J23:J24)</f>
        <v>-33387</v>
      </c>
      <c r="K25" s="21"/>
      <c r="L25" s="44">
        <f>SUM(L23:L24)</f>
        <v>31</v>
      </c>
      <c r="M25" s="21"/>
      <c r="N25" s="48">
        <f>SUM(N23:N24)</f>
        <v>-33356</v>
      </c>
    </row>
    <row r="26" spans="1:14" ht="21.75" thickBot="1">
      <c r="A26" s="18" t="s">
        <v>76</v>
      </c>
      <c r="D26" s="45">
        <f>SUM(D18,D25,D21)</f>
        <v>120000</v>
      </c>
      <c r="E26" s="21"/>
      <c r="F26" s="45">
        <f>SUM(F18,F25,F21)</f>
        <v>279256</v>
      </c>
      <c r="G26" s="21"/>
      <c r="H26" s="45">
        <f>SUM(H18,H25,H21)</f>
        <v>8060</v>
      </c>
      <c r="I26" s="21"/>
      <c r="J26" s="45">
        <f>SUM(J18,J25,J21)</f>
        <v>19021</v>
      </c>
      <c r="K26" s="21"/>
      <c r="L26" s="49">
        <f>SUM(L18,L25,L21)</f>
        <v>-4885</v>
      </c>
      <c r="M26" s="21"/>
      <c r="N26" s="45">
        <f>SUM(N18,N25,N21)</f>
        <v>421452</v>
      </c>
    </row>
    <row r="27" spans="1:14" ht="21.75" thickTop="1">
      <c r="A27" s="41"/>
    </row>
    <row r="28" spans="1:14">
      <c r="A28" s="41"/>
      <c r="D28" s="36">
        <f>D11-BS!F51</f>
        <v>0</v>
      </c>
      <c r="F28" s="36">
        <f>F11-BS!F52</f>
        <v>0</v>
      </c>
      <c r="H28" s="36">
        <f>H11-BS!F54</f>
        <v>0</v>
      </c>
      <c r="J28" s="36">
        <f>J11-BS!F55</f>
        <v>0</v>
      </c>
      <c r="L28" s="73">
        <f>L11-BS!F56</f>
        <v>0</v>
      </c>
      <c r="N28" s="74">
        <f>N11-BS!F57</f>
        <v>0</v>
      </c>
    </row>
    <row r="29" spans="1:14">
      <c r="D29" s="36">
        <f>D16-BS!D51</f>
        <v>0</v>
      </c>
      <c r="F29" s="36">
        <f>F16-BS!D52</f>
        <v>0</v>
      </c>
      <c r="H29" s="36">
        <f>H16-BS!D54</f>
        <v>0</v>
      </c>
      <c r="J29" s="36">
        <f>J16-BS!D55</f>
        <v>0</v>
      </c>
      <c r="L29" s="73">
        <f>L16-BS!D56</f>
        <v>0</v>
      </c>
      <c r="N29" s="74">
        <f>N16-BS!D57</f>
        <v>0</v>
      </c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2" firstPageNumber="5" orientation="landscape" useFirstPageNumber="1" r:id="rId1"/>
  <headerFooter>
    <oddFooter>&amp;L&amp;"Angsana New,Regular"&amp;14&amp;K000000The accompanying notes to the interim financial statements are an integral part of the financial statements.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7"/>
  <sheetViews>
    <sheetView view="pageBreakPreview" topLeftCell="A31" zoomScale="60" zoomScaleNormal="100" workbookViewId="0">
      <selection activeCell="I23" sqref="I23"/>
    </sheetView>
  </sheetViews>
  <sheetFormatPr defaultColWidth="8.85546875" defaultRowHeight="21"/>
  <cols>
    <col min="1" max="1" width="47.5703125" style="57" customWidth="1"/>
    <col min="2" max="2" width="1.42578125" style="57" customWidth="1"/>
    <col min="3" max="3" width="15.5703125" style="58" customWidth="1"/>
    <col min="4" max="4" width="1.42578125" style="57" customWidth="1"/>
    <col min="5" max="5" width="15.5703125" style="57" customWidth="1"/>
    <col min="6" max="16384" width="8.85546875" style="57"/>
  </cols>
  <sheetData>
    <row r="1" spans="1:5">
      <c r="A1" s="56" t="s">
        <v>0</v>
      </c>
      <c r="E1" s="59" t="s">
        <v>4</v>
      </c>
    </row>
    <row r="2" spans="1:5">
      <c r="A2" s="56" t="s">
        <v>77</v>
      </c>
      <c r="E2" s="59" t="s">
        <v>5</v>
      </c>
    </row>
    <row r="3" spans="1:5">
      <c r="A3" s="18" t="s">
        <v>121</v>
      </c>
    </row>
    <row r="4" spans="1:5" ht="21.6" customHeight="1"/>
    <row r="5" spans="1:5">
      <c r="A5" s="58"/>
      <c r="C5" s="87"/>
      <c r="E5" s="88" t="s">
        <v>6</v>
      </c>
    </row>
    <row r="6" spans="1:5">
      <c r="A6" s="58"/>
      <c r="B6" s="60"/>
      <c r="C6" s="61">
        <v>2021</v>
      </c>
      <c r="D6" s="62"/>
      <c r="E6" s="61">
        <v>2020</v>
      </c>
    </row>
    <row r="7" spans="1:5">
      <c r="A7" s="18" t="s">
        <v>110</v>
      </c>
    </row>
    <row r="8" spans="1:5">
      <c r="A8" s="58" t="s">
        <v>78</v>
      </c>
      <c r="B8" s="63"/>
      <c r="C8" s="64">
        <v>-20636</v>
      </c>
      <c r="D8" s="63"/>
      <c r="E8" s="64">
        <v>-40586</v>
      </c>
    </row>
    <row r="9" spans="1:5">
      <c r="A9" s="58" t="s">
        <v>79</v>
      </c>
      <c r="B9" s="63"/>
      <c r="C9" s="65"/>
      <c r="D9" s="63"/>
      <c r="E9" s="65"/>
    </row>
    <row r="10" spans="1:5">
      <c r="A10" s="58" t="s">
        <v>80</v>
      </c>
      <c r="B10" s="63"/>
      <c r="C10" s="64">
        <v>-21574</v>
      </c>
      <c r="D10" s="63"/>
      <c r="E10" s="64">
        <v>16040</v>
      </c>
    </row>
    <row r="11" spans="1:5">
      <c r="A11" s="58" t="s">
        <v>81</v>
      </c>
      <c r="B11" s="63"/>
      <c r="C11" s="64">
        <v>-28223</v>
      </c>
      <c r="D11" s="63"/>
      <c r="E11" s="64">
        <v>305</v>
      </c>
    </row>
    <row r="12" spans="1:5">
      <c r="A12" s="58" t="s">
        <v>82</v>
      </c>
      <c r="B12" s="63"/>
      <c r="C12" s="64">
        <v>23608</v>
      </c>
      <c r="D12" s="63"/>
      <c r="E12" s="64">
        <v>35233</v>
      </c>
    </row>
    <row r="13" spans="1:5">
      <c r="A13" s="58" t="s">
        <v>83</v>
      </c>
      <c r="B13" s="63"/>
      <c r="C13" s="64">
        <v>-103</v>
      </c>
      <c r="D13" s="63"/>
      <c r="E13" s="64">
        <v>-1302</v>
      </c>
    </row>
    <row r="14" spans="1:5">
      <c r="A14" s="58" t="s">
        <v>84</v>
      </c>
      <c r="B14" s="63"/>
      <c r="C14" s="64">
        <v>149</v>
      </c>
      <c r="D14" s="63"/>
      <c r="E14" s="64">
        <v>1595</v>
      </c>
    </row>
    <row r="15" spans="1:5">
      <c r="A15" s="58" t="s">
        <v>100</v>
      </c>
      <c r="B15" s="63"/>
      <c r="C15" s="64">
        <v>13515</v>
      </c>
      <c r="D15" s="63"/>
      <c r="E15" s="64">
        <v>-8942</v>
      </c>
    </row>
    <row r="16" spans="1:5">
      <c r="A16" s="58" t="s">
        <v>85</v>
      </c>
      <c r="B16" s="63"/>
      <c r="C16" s="64">
        <v>6678</v>
      </c>
      <c r="D16" s="63"/>
      <c r="E16" s="64">
        <v>14900</v>
      </c>
    </row>
    <row r="17" spans="1:5">
      <c r="A17" s="58" t="s">
        <v>86</v>
      </c>
      <c r="B17" s="63"/>
      <c r="C17" s="64">
        <v>-242</v>
      </c>
      <c r="D17" s="63"/>
      <c r="E17" s="64">
        <v>1057</v>
      </c>
    </row>
    <row r="18" spans="1:5">
      <c r="A18" s="58" t="s">
        <v>87</v>
      </c>
      <c r="B18" s="63"/>
      <c r="C18" s="64">
        <v>296</v>
      </c>
      <c r="D18" s="63"/>
      <c r="E18" s="64">
        <v>584</v>
      </c>
    </row>
    <row r="19" spans="1:5">
      <c r="A19" s="58" t="s">
        <v>34</v>
      </c>
      <c r="B19" s="63"/>
      <c r="C19" s="64">
        <v>-425</v>
      </c>
      <c r="D19" s="63"/>
      <c r="E19" s="64">
        <v>991</v>
      </c>
    </row>
    <row r="20" spans="1:5">
      <c r="A20" s="20" t="s">
        <v>117</v>
      </c>
      <c r="B20" s="63"/>
      <c r="C20" s="64">
        <v>19459</v>
      </c>
      <c r="D20" s="63"/>
      <c r="E20" s="64">
        <v>18172</v>
      </c>
    </row>
    <row r="21" spans="1:5">
      <c r="A21" s="20" t="s">
        <v>118</v>
      </c>
      <c r="B21" s="63"/>
      <c r="C21" s="64">
        <v>403</v>
      </c>
      <c r="D21" s="63"/>
      <c r="E21" s="64">
        <v>810</v>
      </c>
    </row>
    <row r="22" spans="1:5">
      <c r="A22" s="58" t="s">
        <v>88</v>
      </c>
      <c r="B22" s="63"/>
      <c r="C22" s="64">
        <v>0</v>
      </c>
      <c r="D22" s="63"/>
      <c r="E22" s="64">
        <v>10461</v>
      </c>
    </row>
    <row r="23" spans="1:5">
      <c r="A23" s="20" t="s">
        <v>143</v>
      </c>
      <c r="B23" s="63"/>
      <c r="C23" s="64">
        <v>313</v>
      </c>
      <c r="D23" s="63"/>
      <c r="E23" s="64">
        <v>0</v>
      </c>
    </row>
    <row r="24" spans="1:5">
      <c r="A24" s="20" t="s">
        <v>109</v>
      </c>
      <c r="B24" s="63"/>
      <c r="C24" s="91">
        <f>SUM(C8:C23)</f>
        <v>-6782</v>
      </c>
      <c r="D24" s="63"/>
      <c r="E24" s="66">
        <f>SUM(E8:E23)</f>
        <v>49318</v>
      </c>
    </row>
    <row r="25" spans="1:5">
      <c r="A25" s="58" t="s">
        <v>101</v>
      </c>
      <c r="B25" s="63"/>
      <c r="C25" s="64">
        <v>-902</v>
      </c>
      <c r="D25" s="63"/>
      <c r="E25" s="64">
        <v>-497</v>
      </c>
    </row>
    <row r="26" spans="1:5">
      <c r="A26" s="58" t="s">
        <v>89</v>
      </c>
      <c r="B26" s="63"/>
      <c r="C26" s="65">
        <v>2506</v>
      </c>
      <c r="D26" s="63"/>
      <c r="E26" s="65">
        <v>3773</v>
      </c>
    </row>
    <row r="27" spans="1:5">
      <c r="A27" s="58" t="s">
        <v>90</v>
      </c>
      <c r="B27" s="63"/>
      <c r="C27" s="64">
        <v>-627</v>
      </c>
      <c r="D27" s="63"/>
      <c r="E27" s="64">
        <v>-204</v>
      </c>
    </row>
    <row r="28" spans="1:5">
      <c r="A28" s="18" t="s">
        <v>91</v>
      </c>
      <c r="B28" s="63"/>
      <c r="C28" s="72">
        <f>SUM(C24:C27)</f>
        <v>-5805</v>
      </c>
      <c r="D28" s="63"/>
      <c r="E28" s="67">
        <f>SUM(E24:E27)</f>
        <v>52390</v>
      </c>
    </row>
    <row r="29" spans="1:5">
      <c r="A29" s="58"/>
      <c r="B29" s="63"/>
      <c r="C29" s="65"/>
      <c r="D29" s="63"/>
      <c r="E29" s="63"/>
    </row>
    <row r="30" spans="1:5">
      <c r="A30" s="18" t="s">
        <v>111</v>
      </c>
      <c r="B30" s="63"/>
      <c r="C30" s="65"/>
      <c r="D30" s="63"/>
      <c r="E30" s="63"/>
    </row>
    <row r="31" spans="1:5">
      <c r="A31" s="58" t="s">
        <v>102</v>
      </c>
      <c r="B31" s="63"/>
      <c r="C31" s="65">
        <v>902</v>
      </c>
      <c r="D31" s="63"/>
      <c r="E31" s="65">
        <v>497</v>
      </c>
    </row>
    <row r="32" spans="1:5">
      <c r="A32" s="20" t="s">
        <v>92</v>
      </c>
      <c r="B32" s="63"/>
      <c r="C32" s="64">
        <v>-331</v>
      </c>
      <c r="D32" s="63"/>
      <c r="E32" s="64">
        <v>-2206</v>
      </c>
    </row>
    <row r="33" spans="1:5">
      <c r="A33" s="20" t="s">
        <v>148</v>
      </c>
      <c r="B33" s="63"/>
      <c r="C33" s="64">
        <v>-317</v>
      </c>
      <c r="D33" s="63"/>
      <c r="E33" s="64">
        <v>-2574</v>
      </c>
    </row>
    <row r="34" spans="1:5">
      <c r="A34" s="20" t="s">
        <v>149</v>
      </c>
      <c r="B34" s="63"/>
      <c r="C34" s="64">
        <v>-225</v>
      </c>
      <c r="D34" s="63"/>
      <c r="E34" s="64">
        <v>-201</v>
      </c>
    </row>
    <row r="35" spans="1:5">
      <c r="A35" s="18" t="s">
        <v>115</v>
      </c>
      <c r="B35" s="63"/>
      <c r="C35" s="72">
        <f>SUM(C31:C34)</f>
        <v>29</v>
      </c>
      <c r="D35" s="63"/>
      <c r="E35" s="72">
        <f>SUM(E31:E34)</f>
        <v>-4484</v>
      </c>
    </row>
    <row r="36" spans="1:5">
      <c r="A36" s="58"/>
      <c r="B36" s="63"/>
      <c r="C36" s="65"/>
      <c r="D36" s="63"/>
      <c r="E36" s="63"/>
    </row>
    <row r="37" spans="1:5">
      <c r="A37" s="18" t="s">
        <v>114</v>
      </c>
      <c r="B37" s="63"/>
      <c r="C37" s="65"/>
      <c r="D37" s="63"/>
      <c r="E37" s="63"/>
    </row>
    <row r="38" spans="1:5">
      <c r="A38" s="20" t="s">
        <v>138</v>
      </c>
      <c r="B38" s="63"/>
      <c r="C38" s="65"/>
      <c r="D38" s="63"/>
      <c r="E38" s="63"/>
    </row>
    <row r="39" spans="1:5">
      <c r="A39" s="58" t="s">
        <v>139</v>
      </c>
      <c r="B39" s="63"/>
      <c r="C39" s="64">
        <v>243</v>
      </c>
      <c r="D39" s="63"/>
      <c r="E39" s="64">
        <v>-19904</v>
      </c>
    </row>
    <row r="40" spans="1:5">
      <c r="A40" s="58" t="s">
        <v>103</v>
      </c>
      <c r="B40" s="63"/>
      <c r="C40" s="92">
        <v>0</v>
      </c>
      <c r="D40" s="63"/>
      <c r="E40" s="64">
        <v>-1800</v>
      </c>
    </row>
    <row r="41" spans="1:5">
      <c r="A41" s="20" t="s">
        <v>150</v>
      </c>
      <c r="B41" s="63"/>
      <c r="C41" s="92">
        <v>30000</v>
      </c>
      <c r="D41" s="63"/>
      <c r="E41" s="64">
        <v>18000</v>
      </c>
    </row>
    <row r="42" spans="1:5">
      <c r="A42" s="20" t="s">
        <v>151</v>
      </c>
      <c r="B42" s="63"/>
      <c r="C42" s="92">
        <v>-21000</v>
      </c>
      <c r="D42" s="63"/>
      <c r="E42" s="64">
        <v>-30000</v>
      </c>
    </row>
    <row r="43" spans="1:5">
      <c r="A43" s="58" t="s">
        <v>93</v>
      </c>
      <c r="B43" s="63"/>
      <c r="C43" s="92">
        <v>-5057</v>
      </c>
      <c r="D43" s="63"/>
      <c r="E43" s="64">
        <v>-8283</v>
      </c>
    </row>
    <row r="44" spans="1:5">
      <c r="A44" s="58" t="s">
        <v>94</v>
      </c>
      <c r="B44" s="63"/>
      <c r="C44" s="92">
        <v>-2506</v>
      </c>
      <c r="D44" s="63"/>
      <c r="E44" s="64">
        <v>-3773</v>
      </c>
    </row>
    <row r="45" spans="1:5">
      <c r="A45" s="18" t="s">
        <v>95</v>
      </c>
      <c r="B45" s="63"/>
      <c r="C45" s="68">
        <f>SUM(C39:C44)</f>
        <v>1680</v>
      </c>
      <c r="D45" s="63"/>
      <c r="E45" s="68">
        <f>SUM(E39:E44)</f>
        <v>-45760</v>
      </c>
    </row>
    <row r="46" spans="1:5">
      <c r="A46" s="58"/>
      <c r="B46" s="63"/>
      <c r="C46" s="65"/>
      <c r="D46" s="63"/>
      <c r="E46" s="63"/>
    </row>
    <row r="47" spans="1:5">
      <c r="A47" s="56" t="s">
        <v>96</v>
      </c>
      <c r="B47" s="63"/>
      <c r="C47" s="93">
        <f>+C28+C35+C45</f>
        <v>-4096</v>
      </c>
      <c r="D47" s="63"/>
      <c r="E47" s="69">
        <f>+E28+E35+E45</f>
        <v>2146</v>
      </c>
    </row>
    <row r="48" spans="1:5">
      <c r="A48" s="56" t="s">
        <v>97</v>
      </c>
      <c r="B48" s="63"/>
      <c r="C48" s="69">
        <f>+BS!F12</f>
        <v>5776</v>
      </c>
      <c r="D48" s="63"/>
      <c r="E48" s="69">
        <v>7679</v>
      </c>
    </row>
    <row r="49" spans="1:5" ht="21.75" thickBot="1">
      <c r="A49" s="18" t="s">
        <v>116</v>
      </c>
      <c r="B49" s="63"/>
      <c r="C49" s="70">
        <f>SUM(C47:C48)</f>
        <v>1680</v>
      </c>
      <c r="D49" s="63"/>
      <c r="E49" s="70">
        <f>SUM(E47:E48)</f>
        <v>9825</v>
      </c>
    </row>
    <row r="50" spans="1:5" ht="21.75" thickTop="1">
      <c r="A50" s="58"/>
    </row>
    <row r="51" spans="1:5">
      <c r="A51" s="18" t="s">
        <v>98</v>
      </c>
    </row>
    <row r="52" spans="1:5">
      <c r="A52" s="56" t="s">
        <v>99</v>
      </c>
    </row>
    <row r="53" spans="1:5" s="78" customFormat="1">
      <c r="A53" s="94" t="s">
        <v>144</v>
      </c>
      <c r="B53" s="95"/>
      <c r="C53" s="96"/>
      <c r="D53" s="95"/>
      <c r="E53" s="95"/>
    </row>
    <row r="54" spans="1:5" s="78" customFormat="1">
      <c r="A54" s="51" t="s">
        <v>145</v>
      </c>
      <c r="B54" s="95"/>
      <c r="C54" s="96"/>
      <c r="D54" s="95"/>
      <c r="E54" s="95"/>
    </row>
    <row r="55" spans="1:5">
      <c r="A55" s="96" t="s">
        <v>146</v>
      </c>
      <c r="B55" s="95"/>
      <c r="C55" s="96"/>
      <c r="D55" s="95"/>
      <c r="E55" s="95"/>
    </row>
    <row r="56" spans="1:5">
      <c r="A56" s="95"/>
      <c r="B56" s="95"/>
      <c r="C56" s="96"/>
      <c r="D56" s="95"/>
      <c r="E56" s="95"/>
    </row>
    <row r="57" spans="1:5">
      <c r="C57" s="71">
        <f>+C49-BS!D12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New,Regular"&amp;14&amp;K000000The accompanying notes to the interim financial statements are an integral part of the financial statements.
&amp;C&amp;"Angsana New,Regular"&amp;14&amp;P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(6M) </vt:lpstr>
      <vt:lpstr>SH7</vt:lpstr>
      <vt:lpstr>CF</vt:lpstr>
      <vt:lpstr>BS!Print_Area</vt:lpstr>
      <vt:lpstr>CF!Print_Area</vt:lpstr>
      <vt:lpstr>'PL (3M)'!Print_Area</vt:lpstr>
      <vt:lpstr>'PL (6M)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2021-08-04T14:44:02Z</cp:lastPrinted>
  <dcterms:created xsi:type="dcterms:W3CDTF">2020-05-23T12:03:17Z</dcterms:created>
  <dcterms:modified xsi:type="dcterms:W3CDTF">2021-08-04T14:44:45Z</dcterms:modified>
</cp:coreProperties>
</file>