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C:\Users\nacharamongkol\Desktop\UBIS Q2 21\Draft\SET file\"/>
    </mc:Choice>
  </mc:AlternateContent>
  <xr:revisionPtr revIDLastSave="0" documentId="13_ncr:1_{E49FA1C1-6D9C-45C9-875A-F4CF593A6940}" xr6:coauthVersionLast="45" xr6:coauthVersionMax="45" xr10:uidLastSave="{00000000-0000-0000-0000-000000000000}"/>
  <bookViews>
    <workbookView xWindow="28680" yWindow="-120" windowWidth="29040" windowHeight="15840" activeTab="4" xr2:uid="{00000000-000D-0000-FFFF-FFFF00000000}"/>
  </bookViews>
  <sheets>
    <sheet name="BS" sheetId="1" r:id="rId1"/>
    <sheet name="PL" sheetId="5" r:id="rId2"/>
    <sheet name="SH รวม" sheetId="2" r:id="rId3"/>
    <sheet name="SH เฉพาะ" sheetId="3" r:id="rId4"/>
    <sheet name="CF" sheetId="4" r:id="rId5"/>
  </sheets>
  <definedNames>
    <definedName name="_xlnm.Print_Area" localSheetId="0">BS!$A$1:$I$87</definedName>
    <definedName name="_xlnm.Print_Area" localSheetId="4">CF!$A$1:$H$82</definedName>
    <definedName name="_xlnm.Print_Area" localSheetId="1">PL!$A$2:$I$115</definedName>
    <definedName name="_xlnm.Print_Area" localSheetId="3">'SH เฉพาะ'!$A$1:$T$46</definedName>
    <definedName name="_xlnm.Print_Area" localSheetId="2">'SH รวม'!$A$1:$AB$46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1" i="4" l="1"/>
  <c r="B58" i="4" l="1"/>
  <c r="D58" i="4"/>
  <c r="H58" i="4"/>
  <c r="F58" i="4"/>
  <c r="C82" i="1" l="1"/>
  <c r="G82" i="1"/>
  <c r="C14" i="1"/>
  <c r="G14" i="1"/>
  <c r="H15" i="3" l="1"/>
  <c r="F15" i="3"/>
  <c r="D15" i="3"/>
  <c r="J15" i="3"/>
  <c r="T14" i="3"/>
  <c r="T15" i="3" s="1"/>
  <c r="Z45" i="2"/>
  <c r="H45" i="2"/>
  <c r="F45" i="2"/>
  <c r="D45" i="2"/>
  <c r="AB12" i="2"/>
  <c r="I86" i="1" l="1"/>
  <c r="E86" i="1"/>
  <c r="G84" i="1" l="1"/>
  <c r="I82" i="1"/>
  <c r="I84" i="1" s="1"/>
  <c r="E82" i="1"/>
  <c r="E84" i="1" s="1"/>
  <c r="C84" i="1"/>
  <c r="I55" i="1"/>
  <c r="G55" i="1"/>
  <c r="E55" i="1"/>
  <c r="C55" i="1"/>
  <c r="I48" i="1"/>
  <c r="G48" i="1"/>
  <c r="E48" i="1"/>
  <c r="E57" i="1" s="1"/>
  <c r="C48" i="1"/>
  <c r="I26" i="1"/>
  <c r="G26" i="1"/>
  <c r="E26" i="1"/>
  <c r="C26" i="1"/>
  <c r="I14" i="1"/>
  <c r="E14" i="1"/>
  <c r="E28" i="1" l="1"/>
  <c r="G28" i="1"/>
  <c r="C57" i="1"/>
  <c r="C86" i="1" s="1"/>
  <c r="G57" i="1"/>
  <c r="G86" i="1" s="1"/>
  <c r="I57" i="1"/>
  <c r="I28" i="1"/>
  <c r="C28" i="1"/>
  <c r="H79" i="4" l="1"/>
  <c r="D79" i="4"/>
  <c r="H48" i="4"/>
  <c r="D48" i="4"/>
  <c r="H11" i="4"/>
  <c r="D11" i="4"/>
  <c r="I84" i="5"/>
  <c r="I85" i="5" s="1"/>
  <c r="I65" i="5"/>
  <c r="E84" i="5"/>
  <c r="E85" i="5" s="1"/>
  <c r="T21" i="2" s="1"/>
  <c r="E65" i="5"/>
  <c r="I31" i="5"/>
  <c r="I32" i="5" s="1"/>
  <c r="I12" i="5"/>
  <c r="E31" i="5"/>
  <c r="E32" i="5" s="1"/>
  <c r="E12" i="5"/>
  <c r="P43" i="3"/>
  <c r="P45" i="3" s="1"/>
  <c r="L43" i="3"/>
  <c r="L45" i="3" s="1"/>
  <c r="H43" i="3"/>
  <c r="F43" i="3"/>
  <c r="D43" i="3"/>
  <c r="J42" i="3"/>
  <c r="T42" i="3" s="1"/>
  <c r="R41" i="3"/>
  <c r="R43" i="3" s="1"/>
  <c r="R45" i="3" s="1"/>
  <c r="J38" i="3"/>
  <c r="H38" i="3"/>
  <c r="H45" i="3" s="1"/>
  <c r="F38" i="3"/>
  <c r="D38" i="3"/>
  <c r="T37" i="3"/>
  <c r="T38" i="3" s="1"/>
  <c r="F45" i="3"/>
  <c r="P45" i="2"/>
  <c r="N45" i="2"/>
  <c r="Z43" i="2"/>
  <c r="R43" i="2"/>
  <c r="R45" i="2" s="1"/>
  <c r="P43" i="2"/>
  <c r="L43" i="2"/>
  <c r="L45" i="2" s="1"/>
  <c r="H43" i="2"/>
  <c r="F43" i="2"/>
  <c r="D43" i="2"/>
  <c r="I71" i="5" l="1"/>
  <c r="I75" i="5" s="1"/>
  <c r="I77" i="5" s="1"/>
  <c r="E71" i="5"/>
  <c r="E75" i="5" s="1"/>
  <c r="E77" i="5" s="1"/>
  <c r="I18" i="5"/>
  <c r="I22" i="5" s="1"/>
  <c r="I24" i="5" s="1"/>
  <c r="I44" i="5" s="1"/>
  <c r="I53" i="5" s="1"/>
  <c r="E18" i="5"/>
  <c r="E22" i="5" s="1"/>
  <c r="E24" i="5" s="1"/>
  <c r="D45" i="3"/>
  <c r="D9" i="4" l="1"/>
  <c r="D21" i="4" s="1"/>
  <c r="D31" i="4" s="1"/>
  <c r="D33" i="4" s="1"/>
  <c r="D61" i="4" s="1"/>
  <c r="D65" i="4" s="1"/>
  <c r="D67" i="4" s="1"/>
  <c r="J20" i="2"/>
  <c r="E87" i="5"/>
  <c r="E109" i="5" s="1"/>
  <c r="E111" i="5" s="1"/>
  <c r="E104" i="5"/>
  <c r="E113" i="5" s="1"/>
  <c r="J18" i="3"/>
  <c r="H9" i="4"/>
  <c r="H21" i="4" s="1"/>
  <c r="H31" i="4" s="1"/>
  <c r="H33" i="4" s="1"/>
  <c r="H61" i="4" s="1"/>
  <c r="H65" i="4" s="1"/>
  <c r="H67" i="4" s="1"/>
  <c r="I87" i="5"/>
  <c r="I109" i="5" s="1"/>
  <c r="I111" i="5" s="1"/>
  <c r="I104" i="5"/>
  <c r="I113" i="5" s="1"/>
  <c r="E44" i="5"/>
  <c r="E33" i="5"/>
  <c r="E49" i="5" s="1"/>
  <c r="E51" i="5" s="1"/>
  <c r="I33" i="5"/>
  <c r="I49" i="5" s="1"/>
  <c r="I51" i="5" s="1"/>
  <c r="E106" i="5"/>
  <c r="I46" i="5"/>
  <c r="I106" i="5"/>
  <c r="T10" i="3"/>
  <c r="F11" i="4"/>
  <c r="E46" i="5" l="1"/>
  <c r="E53" i="5"/>
  <c r="G84" i="5"/>
  <c r="G85" i="5" s="1"/>
  <c r="C84" i="5"/>
  <c r="C85" i="5" s="1"/>
  <c r="T42" i="2" s="1"/>
  <c r="G65" i="5"/>
  <c r="C65" i="5"/>
  <c r="H55" i="5"/>
  <c r="A89" i="5"/>
  <c r="X42" i="2" l="1"/>
  <c r="AB42" i="2" s="1"/>
  <c r="T43" i="2"/>
  <c r="T45" i="2" s="1"/>
  <c r="C71" i="5"/>
  <c r="C75" i="5" s="1"/>
  <c r="C77" i="5" s="1"/>
  <c r="G71" i="5"/>
  <c r="G75" i="5" s="1"/>
  <c r="G77" i="5" s="1"/>
  <c r="J41" i="3" l="1"/>
  <c r="T41" i="3" s="1"/>
  <c r="T43" i="3" s="1"/>
  <c r="T45" i="3" s="1"/>
  <c r="U45" i="3" s="1"/>
  <c r="F9" i="4"/>
  <c r="G87" i="5"/>
  <c r="G109" i="5" s="1"/>
  <c r="G104" i="5"/>
  <c r="G113" i="5" s="1"/>
  <c r="C104" i="5"/>
  <c r="C113" i="5" s="1"/>
  <c r="J41" i="2"/>
  <c r="C87" i="5"/>
  <c r="C109" i="5" s="1"/>
  <c r="C111" i="5" s="1"/>
  <c r="B9" i="4"/>
  <c r="C106" i="5" l="1"/>
  <c r="J43" i="3"/>
  <c r="J45" i="3" s="1"/>
  <c r="G106" i="5"/>
  <c r="J43" i="2"/>
  <c r="J45" i="2" s="1"/>
  <c r="X41" i="2"/>
  <c r="G111" i="5"/>
  <c r="X16" i="2"/>
  <c r="X17" i="2" s="1"/>
  <c r="H22" i="2"/>
  <c r="F22" i="2"/>
  <c r="D22" i="2"/>
  <c r="Z17" i="2"/>
  <c r="T17" i="2"/>
  <c r="J17" i="2"/>
  <c r="H17" i="2"/>
  <c r="F17" i="2"/>
  <c r="D17" i="2"/>
  <c r="AB41" i="2" l="1"/>
  <c r="X43" i="2"/>
  <c r="AB17" i="2"/>
  <c r="AB16" i="2"/>
  <c r="X45" i="2" l="1"/>
  <c r="AB45" i="2" s="1"/>
  <c r="AB43" i="2"/>
  <c r="H24" i="2"/>
  <c r="F24" i="2"/>
  <c r="D24" i="2"/>
  <c r="H20" i="3" l="1"/>
  <c r="H22" i="3" s="1"/>
  <c r="F20" i="3"/>
  <c r="F22" i="3" s="1"/>
  <c r="D20" i="3"/>
  <c r="D22" i="3" s="1"/>
  <c r="F79" i="4" l="1"/>
  <c r="B79" i="4"/>
  <c r="C31" i="5"/>
  <c r="C32" i="5" s="1"/>
  <c r="G31" i="5"/>
  <c r="G32" i="5" s="1"/>
  <c r="T22" i="2" l="1"/>
  <c r="T24" i="2" s="1"/>
  <c r="X21" i="2"/>
  <c r="T19" i="3"/>
  <c r="A2" i="5"/>
  <c r="A35" i="5" l="1"/>
  <c r="P20" i="3" l="1"/>
  <c r="P22" i="3" s="1"/>
  <c r="L20" i="3"/>
  <c r="L22" i="3" s="1"/>
  <c r="R18" i="3"/>
  <c r="R20" i="3" s="1"/>
  <c r="R22" i="3" s="1"/>
  <c r="P24" i="2"/>
  <c r="N24" i="2"/>
  <c r="R22" i="2"/>
  <c r="R24" i="2" s="1"/>
  <c r="P22" i="2"/>
  <c r="L22" i="2"/>
  <c r="L24" i="2" s="1"/>
  <c r="AB21" i="2"/>
  <c r="C12" i="5"/>
  <c r="C18" i="5" s="1"/>
  <c r="C22" i="5" s="1"/>
  <c r="G12" i="5"/>
  <c r="G18" i="5" s="1"/>
  <c r="G22" i="5" s="1"/>
  <c r="H2" i="5"/>
  <c r="E31" i="4"/>
  <c r="B48" i="4"/>
  <c r="F48" i="4"/>
  <c r="Z22" i="2" l="1"/>
  <c r="Z24" i="2" s="1"/>
  <c r="A69" i="4"/>
  <c r="C24" i="5"/>
  <c r="C44" i="5" s="1"/>
  <c r="C53" i="5" s="1"/>
  <c r="G24" i="5"/>
  <c r="G44" i="5" s="1"/>
  <c r="C33" i="5" l="1"/>
  <c r="G33" i="5"/>
  <c r="G49" i="5" s="1"/>
  <c r="B21" i="4"/>
  <c r="B31" i="4" s="1"/>
  <c r="B33" i="4" s="1"/>
  <c r="B61" i="4" s="1"/>
  <c r="F21" i="4"/>
  <c r="F31" i="4" s="1"/>
  <c r="F33" i="4" s="1"/>
  <c r="F61" i="4" s="1"/>
  <c r="C49" i="5" l="1"/>
  <c r="C51" i="5" s="1"/>
  <c r="G53" i="5"/>
  <c r="G46" i="5"/>
  <c r="G51" i="5" s="1"/>
  <c r="C46" i="5"/>
  <c r="X20" i="2"/>
  <c r="J22" i="2"/>
  <c r="J24" i="2" s="1"/>
  <c r="T18" i="3"/>
  <c r="T20" i="3" s="1"/>
  <c r="J20" i="3"/>
  <c r="B65" i="4"/>
  <c r="B67" i="4" s="1"/>
  <c r="J22" i="3" l="1"/>
  <c r="T22" i="3" s="1"/>
  <c r="X22" i="2"/>
  <c r="X24" i="2" s="1"/>
  <c r="AB20" i="2"/>
  <c r="AB22" i="2" s="1"/>
  <c r="AB24" i="2" s="1"/>
  <c r="F65" i="4"/>
  <c r="F67" i="4" s="1"/>
</calcChain>
</file>

<file path=xl/sharedStrings.xml><?xml version="1.0" encoding="utf-8"?>
<sst xmlns="http://schemas.openxmlformats.org/spreadsheetml/2006/main" count="481" uniqueCount="199">
  <si>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</si>
  <si>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</si>
  <si>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</si>
  <si>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</si>
  <si>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</si>
  <si>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r>
      <t>(</t>
    </r>
    <r>
      <rPr>
        <i/>
        <sz val="15"/>
        <rFont val="Angsana New"/>
        <family val="1"/>
      </rPr>
      <t>พันบาท</t>
    </r>
    <r>
      <rPr>
        <i/>
        <sz val="15"/>
        <rFont val="Angsana New"/>
        <family val="1"/>
        <charset val="222"/>
      </rPr>
      <t>)</t>
    </r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</si>
  <si>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</si>
  <si>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</si>
  <si>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</si>
  <si>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</si>
  <si>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</si>
  <si>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</si>
  <si>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</si>
  <si>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</si>
  <si>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</si>
  <si>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</si>
  <si>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</si>
  <si>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</si>
  <si>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</si>
  <si>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</si>
  <si>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</si>
  <si>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</si>
  <si>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</si>
  <si>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</si>
  <si>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</si>
  <si>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</si>
  <si>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</si>
  <si>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ส่วนได้เสียที่ไม่มีอำนาจควบคุม</t>
  </si>
  <si>
    <t xml:space="preserve"> </t>
  </si>
  <si>
    <t>รวมหนี้สินและส่วนของผู้ถือหุ้น</t>
  </si>
  <si>
    <t>ดอกเบี้ยรับ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</si>
  <si>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</si>
  <si>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</si>
  <si>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</si>
  <si>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</si>
  <si>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</si>
  <si>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</si>
  <si>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</si>
  <si>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การเปลี่ยนแปลงในมูลค่ายุติธรรมสุทธิของเงินลงทุนเผื่อขาย</t>
  </si>
  <si>
    <t>องค์ประกอบอื่น</t>
  </si>
  <si>
    <t>ผลต่างจากการ</t>
  </si>
  <si>
    <t>รวม</t>
  </si>
  <si>
    <t>ส่วนของ</t>
  </si>
  <si>
    <t>เปลี่ยนแปลง</t>
  </si>
  <si>
    <t>การป้องกัน</t>
  </si>
  <si>
    <t>รวมส่วนของ</t>
  </si>
  <si>
    <t>ส่วนได้เสีย</t>
  </si>
  <si>
    <t>ที่ออกและ</t>
  </si>
  <si>
    <t>ส่วนเกินมูลค่า</t>
  </si>
  <si>
    <t>ทุนสำรอง</t>
  </si>
  <si>
    <t>ยังไม่ได้</t>
  </si>
  <si>
    <t>ในมูลค่ายุติธรรมของ</t>
  </si>
  <si>
    <t>ความเสี่ยง</t>
  </si>
  <si>
    <t>ของ</t>
  </si>
  <si>
    <t>ผู้ถือหุ้น</t>
  </si>
  <si>
    <t>ที่ไม่มีอำนาจ</t>
  </si>
  <si>
    <t>ชำระแล้ว</t>
  </si>
  <si>
    <t>หุ้นสามัญ</t>
  </si>
  <si>
    <t>ตามกฎหมาย</t>
  </si>
  <si>
    <t>จัดสรร</t>
  </si>
  <si>
    <t>เงินลงทุนเผื่อขาย</t>
  </si>
  <si>
    <t>กระแสเงินสด</t>
  </si>
  <si>
    <t>ของบริษัท</t>
  </si>
  <si>
    <t>ควบคุม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</si>
  <si>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</si>
  <si>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</si>
  <si>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</si>
  <si>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</si>
  <si>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</si>
  <si>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</si>
  <si>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</si>
  <si>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31 ธันวาคม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</si>
  <si>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</si>
  <si>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</si>
  <si>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</t>
  </si>
  <si>
    <t xml:space="preserve">กำไรขาดทุนเบ็ดเสร็จอื่น </t>
  </si>
  <si>
    <t>คณิตศาสตร์ประกันภัย</t>
  </si>
  <si>
    <t>สำหรับโครงการ</t>
  </si>
  <si>
    <t>ผลประโยชน์พนักงาน</t>
  </si>
  <si>
    <t>การประมาณการตามหลัก</t>
  </si>
  <si>
    <t>การแบ่งปันกำไร</t>
  </si>
  <si>
    <t>ปรับรายการที่กระทบกำไรเป็นเงินสดรับ (จ่าย)</t>
  </si>
  <si>
    <t>กระแสเงินสดสุทธิใช้ไปในกิจกรรมลงทุน</t>
  </si>
  <si>
    <t xml:space="preserve"> 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</si>
  <si>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</si>
  <si>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 เทียบเท่าเงินสด</t>
  </si>
  <si>
    <t>ประมาณการหนี้สินไม่หมุนเวียนสำหรับ</t>
  </si>
  <si>
    <t>องค์ประกอบอื่นของส่วนของผู้ถือหุ้น</t>
  </si>
  <si>
    <t>รายการที่ไม่ใช่เงินสด</t>
  </si>
  <si>
    <t>งบกำไรขาดทุนเบ็ดเสร็จ (ไม่ได้ตรวจสอบ)</t>
  </si>
  <si>
    <r>
      <t xml:space="preserve">กำไรขาดทุนเบ็ดเสร็จอื่นสำหรับงวด </t>
    </r>
    <r>
      <rPr>
        <b/>
        <sz val="15"/>
        <rFont val="Angsana New"/>
        <family val="1"/>
        <charset val="222"/>
      </rPr>
      <t xml:space="preserve">- </t>
    </r>
    <r>
      <rPr>
        <b/>
        <sz val="15"/>
        <rFont val="Angsana New"/>
        <family val="1"/>
      </rPr>
      <t>สุทธิจากภาษี</t>
    </r>
  </si>
  <si>
    <t>กำไรขาดทุนเบ็ดเสร็จรวมสำหรับงวด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</si>
  <si>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</si>
  <si>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</si>
  <si>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การแบ่งปันกำไรเบ็ดเสร็จรวม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</si>
  <si>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  <charset val="222"/>
      </rPr>
      <t>(บาท)</t>
    </r>
  </si>
  <si>
    <r>
      <t>(พัน</t>
    </r>
    <r>
      <rPr>
        <i/>
        <sz val="15"/>
        <rFont val="Angsana New"/>
        <family val="1"/>
      </rPr>
      <t>บาท</t>
    </r>
    <r>
      <rPr>
        <i/>
        <sz val="15"/>
        <rFont val="Angsana New"/>
        <family val="1"/>
        <charset val="222"/>
      </rPr>
      <t>)</t>
    </r>
  </si>
  <si>
    <t>รายได้จากการขาย</t>
  </si>
  <si>
    <t>ต้นทุนขาย</t>
  </si>
  <si>
    <t>(ไม่ได้ตรวจสอบ)</t>
  </si>
  <si>
    <r>
      <t xml:space="preserve">บริษัท ยูบิส (เอเชีย) จำกัด </t>
    </r>
    <r>
      <rPr>
        <b/>
        <sz val="16"/>
        <rFont val="Angsana New"/>
        <family val="1"/>
        <charset val="222"/>
      </rPr>
      <t>(</t>
    </r>
    <r>
      <rPr>
        <b/>
        <sz val="16"/>
        <rFont val="Angsana New"/>
        <family val="1"/>
      </rPr>
      <t>มหาชน</t>
    </r>
    <r>
      <rPr>
        <b/>
        <sz val="16"/>
        <rFont val="Angsana New"/>
        <family val="1"/>
        <charset val="222"/>
      </rPr>
      <t xml:space="preserve">) </t>
    </r>
    <r>
      <rPr>
        <b/>
        <sz val="16"/>
        <rFont val="Angsana New"/>
        <family val="1"/>
      </rPr>
      <t>และบริษัทย่อย</t>
    </r>
  </si>
  <si>
    <t>ลูกหนี้จากสัญญาที่เป็นโมฆะ</t>
  </si>
  <si>
    <t>บริษัท ยูบิส (เอเชีย) จำกัด (มหาชน) และบริษัทย่อย</t>
  </si>
  <si>
    <t>เงินเบิกเกินบัญชีและเงินกู้ยืมระยะสั้น</t>
  </si>
  <si>
    <t xml:space="preserve">   จากสถาบันการเงิน</t>
  </si>
  <si>
    <t>หนี้สินหมุนเวียนอื่น</t>
  </si>
  <si>
    <t xml:space="preserve">   ผลประโยชน์พนักงาน</t>
  </si>
  <si>
    <t xml:space="preserve">    (หุ้นสามัญจำนวน 228,000,000 หุ้น</t>
  </si>
  <si>
    <t xml:space="preserve">    มูลค่า 1 บาทต่อหุ้น)</t>
  </si>
  <si>
    <t xml:space="preserve">    (หุ้นสามัญจำนวน 227,999,991 หุ้น</t>
  </si>
  <si>
    <t>รวมส่วนของบริษัทใหญ่</t>
  </si>
  <si>
    <t>กำไรขั้นต้น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</si>
  <si>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</si>
  <si>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</si>
  <si>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 xml:space="preserve">   หรือขาดทุนในภายหลัง</t>
  </si>
  <si>
    <t>รายการที่อาจถูกจัดประเภทใหม่ไว้ในกำไร</t>
  </si>
  <si>
    <t>กำไรเบ็ดเสร็จอื่นสำหรับงวด - สุทธิจากภาษี</t>
  </si>
  <si>
    <t>การแปลงค่า</t>
  </si>
  <si>
    <t>ข้อมูลการเงิน</t>
  </si>
  <si>
    <t>พันบาท</t>
  </si>
  <si>
    <t>ของส่วนของ</t>
  </si>
  <si>
    <t>เจ้าของ</t>
  </si>
  <si>
    <t>องค์ประกอบ</t>
  </si>
  <si>
    <t>อื่นของส่วน</t>
  </si>
  <si>
    <t>ของผู้ถือหุ้น</t>
  </si>
  <si>
    <t>ค่าเสื่อมราคาและค่าตัดจำหน่าย</t>
  </si>
  <si>
    <t>เงินสดจ่ายเพื่อซื้ออุปกรณ์</t>
  </si>
  <si>
    <t>กระแสเงินสดจากกิจกรรมจัดหาเงิน</t>
  </si>
  <si>
    <t>ดอกเบี้ยจ่าย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</si>
  <si>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</si>
  <si>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</si>
  <si>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เงินสดและรายการเทียบเท่าเงินสดปลายงวด ประกอบด้วย</t>
  </si>
  <si>
    <t>เงินสดและรายการเทียบเท่าเงินสด - เงินฝากธนาคาร</t>
  </si>
  <si>
    <t>เงินเบิกเกินบัญชี</t>
  </si>
  <si>
    <t>เจ้าหนี้ค่าซื้ออุปกรณ์</t>
  </si>
  <si>
    <t>สินทรัพย์สิทธิการใช้</t>
  </si>
  <si>
    <t>กำไร (ขาดทุน) จากอัตราแลกเปลี่ยนสุทธิ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</si>
  <si>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</si>
  <si>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</si>
  <si>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เงินสดจ่ายเพื่อชำระหนี้สินตามสัญญาเช่า</t>
  </si>
  <si>
    <t>ส่วนของหนี้สินตามสัญญาเช่า</t>
  </si>
  <si>
    <t xml:space="preserve">   ที่จะถึงกำหนดชำระภายในหนึ่งปี</t>
  </si>
  <si>
    <t>หนี้สินตามสัญญาเช่า</t>
  </si>
  <si>
    <t>ยอดคงเหลือ ณ วันที่ 1 มกราคม 2563</t>
  </si>
  <si>
    <t>เงินสดจ่ายเพื่อเพิ่มเงินลงทุนในบริษัทย่อย</t>
  </si>
  <si>
    <t>30 มิถุนายน</t>
  </si>
  <si>
    <t>วันที่ 30 มิถุนายน</t>
  </si>
  <si>
    <t>สำหรับงวดหกเดือนสิ้นสุด</t>
  </si>
  <si>
    <t>สำหรับงวดหกเดือนสิ้นสุดวันที่ 30 มิถุนายน 2563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</si>
  <si>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>30 มิถุนายน</t>
    </r>
    <r>
      <rPr>
        <b/>
        <sz val="15"/>
        <rFont val="Angsana New"/>
        <family val="1"/>
      </rPr>
      <t xml:space="preserve"> </t>
    </r>
    <r>
      <rPr>
        <b/>
        <sz val="15"/>
        <rFont val="Angsana New"/>
        <family val="1"/>
        <charset val="222"/>
      </rPr>
      <t>2563</t>
    </r>
  </si>
  <si>
    <t>เงินสดจ่ายเพื่อซื้อสินทรัพย์ไม่มีตัวตน</t>
  </si>
  <si>
    <t>เงินปันผลจ่ายให้ผู้ถือหุ้นของบริษัท</t>
  </si>
  <si>
    <t>เงินสดรับจากการขายอุปกรณ์</t>
  </si>
  <si>
    <t xml:space="preserve">    การจัดสรรส่วนทุนให้ผู้ถือหุ้นของบริษัท</t>
  </si>
  <si>
    <t xml:space="preserve">    รวมการจัดสรรส่วนทุนให้ผู้ถือหุ้นของบริษัท</t>
  </si>
  <si>
    <t>สำหรับงวดหกเดือนสิ้นสุดวันที่ 30 มิถุนายน 2564</t>
  </si>
  <si>
    <t>ยอดคงเหลือ ณ วันที่ 1 มกราคม 2564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</si>
  <si>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>30 มิถุนายน</t>
    </r>
    <r>
      <rPr>
        <b/>
        <sz val="15"/>
        <rFont val="Angsana New"/>
        <family val="1"/>
      </rPr>
      <t xml:space="preserve"> </t>
    </r>
    <r>
      <rPr>
        <b/>
        <sz val="15"/>
        <rFont val="Angsana New"/>
        <family val="1"/>
        <charset val="222"/>
      </rPr>
      <t>2564</t>
    </r>
  </si>
  <si>
    <t>ลูกหนี้การค้าและลูกหนี้หมุนเวียนอื่น</t>
  </si>
  <si>
    <t>สินค้าคงเหลือ</t>
  </si>
  <si>
    <t>เงินฝากธนาคารที่มีภาระค้ำประกัน</t>
  </si>
  <si>
    <t xml:space="preserve">เงินลงทุนในบริษัทย่อย </t>
  </si>
  <si>
    <t>สินทรัพย์ไม่มีตัวตนอื่น</t>
  </si>
  <si>
    <t>เจ้าหนี้การค้าและเจ้าหนี้หมุนเวียนอื่น</t>
  </si>
  <si>
    <t>ส่วนของเงินหนี้สินระยะยาวจากสถาบันการเงิน</t>
  </si>
  <si>
    <t>ภาษีเงินได้นิติบุคคลค้างจ่าย</t>
  </si>
  <si>
    <t>เงินกู้ยืมระยะยาวจากสถาบันการเงิน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</si>
  <si>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</si>
  <si>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</si>
  <si>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</si>
  <si>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</si>
  <si>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 xml:space="preserve">   จัดสรรแล้ว </t>
  </si>
  <si>
    <t xml:space="preserve">      ทุนสำรองตามกฎหมาย</t>
  </si>
  <si>
    <t xml:space="preserve">   ยังไม่ได้จัดสรร</t>
  </si>
  <si>
    <t xml:space="preserve">รวมส่วนของผู้ถือหุ้น </t>
  </si>
  <si>
    <t>กำไรจากกิจกรรมดำเนินงาน</t>
  </si>
  <si>
    <t>ต้นทุนในการจัดจำหน่าย</t>
  </si>
  <si>
    <t>(กลับรายการ) ผลขาดทุนจากการด้อยค่าที่รับรู้ใน</t>
  </si>
  <si>
    <t>กำไรหรือขาดทุน</t>
  </si>
  <si>
    <t>กระแสเงินสดสุทธิได้มาจาก (ใช้ไปใน) กิจกรรมจัดหาเงิน</t>
  </si>
  <si>
    <t>เงินสดรับจากเงินกู้ยืมระยะยาวจากสถาบันการเงิน</t>
  </si>
  <si>
    <t>ผลกระทบของอัตราแลกเปลี่ยนจากการแปลงค่างบการเงิน</t>
  </si>
  <si>
    <t>กำไรจากอัตราแลกเปลี่ยนสุทธิ</t>
  </si>
  <si>
    <t>เงินสดจ่ายเพื่อชำระเงินกู้ยืมระยะยาวจากสถาบันการเงิน</t>
  </si>
  <si>
    <t>ขาดทุนจากการปรับมูลค่าสินค้า</t>
  </si>
  <si>
    <t>ภาษีเงินได้จ่ายออก</t>
  </si>
  <si>
    <t>เงินสดและรายการเทียบเท่าเงินสดเพิ่มขึ้น (ลดลง) สุทธิ</t>
  </si>
  <si>
    <t>13</t>
  </si>
  <si>
    <t>กระแสเงินสดสุทธิได้มาจาก (ใช้ไปใน) การดำเนินงาน</t>
  </si>
  <si>
    <t xml:space="preserve">กระแสเงินสดสุทธิได้มาจาก (ใช้ไปใน) กิจกรรมดำเนินงาน </t>
  </si>
  <si>
    <t>ผลกำไรและกลับรายการขาดทุนจากการด้อยค่า</t>
  </si>
  <si>
    <t>ขาดทุน (กำไร) จากอัตราแลกเปลี่ยนที่ยังไม่เกิดขึ้น</t>
  </si>
  <si>
    <t>(กำไร) ขาดทุน จากการจำหน่ายอุปกรณ์</t>
  </si>
  <si>
    <t>(ขาดทุนจากการด้อยค่า) ซึ่งเป็นไปตาม TFRS 9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</si>
  <si>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</si>
  <si>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</si>
  <si>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ประมาณการหนี้สินสำหรับผลประโยชน์พนักงาน</t>
  </si>
  <si>
    <t>จ่ายผลประโยชน์ของพนักงานที่เกี่ยวข้องกับ</t>
  </si>
  <si>
    <t>โครงการผลประโยชน์ที่กำหนดไว้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</si>
</sst>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.00_);_(* \(#,##0.00\);_(* \-??_);_(@_)"/>
    <numFmt numFmtId="165" formatCode="_(* #,##0_);_(* \(#,##0\);_(* \-_);_(@_)"/>
    <numFmt numFmtId="166" formatCode="_(* #,##0_);_(* \(#,##0\);_(* \-??_);_(@_)"/>
    <numFmt numFmtId="167" formatCode="_(* #,##0.00_);_(* \(#,##0.00\);_(* \-_);_(@_)"/>
    <numFmt numFmtId="168" formatCode="#,##0\ ;\(#,##0\)"/>
    <numFmt numFmtId="169" formatCode="#,##0;\(#,##0\)"/>
  </numFmts>
  <fonts count="34" x14ac:knownFonts="1"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5"/>
      <color indexed="10"/>
      <name val="Angsana New"/>
      <family val="1"/>
    </font>
    <font>
      <b/>
      <sz val="16"/>
      <name val="Angsana New"/>
      <family val="1"/>
    </font>
    <font>
      <b/>
      <sz val="16"/>
      <name val="Angsana New"/>
      <family val="1"/>
      <charset val="222"/>
    </font>
    <font>
      <sz val="9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</font>
    <font>
      <b/>
      <sz val="15"/>
      <name val="Angsana New"/>
      <family val="1"/>
      <charset val="222"/>
    </font>
    <font>
      <b/>
      <sz val="15"/>
      <color indexed="10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sz val="15"/>
      <name val="Angsana New"/>
      <family val="1"/>
    </font>
    <font>
      <sz val="16"/>
      <name val="Arial"/>
      <family val="2"/>
    </font>
    <font>
      <b/>
      <i/>
      <sz val="15"/>
      <name val="Angsana New"/>
      <family val="1"/>
      <charset val="222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164" fontId="31" fillId="0" borderId="0" applyFill="0" applyBorder="0" applyAlignment="0" applyProtection="0"/>
    <xf numFmtId="164" fontId="31" fillId="0" borderId="0" applyFill="0" applyBorder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31" fillId="0" borderId="0"/>
    <xf numFmtId="0" fontId="31" fillId="23" borderId="7" applyNumberForma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249">
    <xf numFmtId="0" fontId="0" fillId="0" borderId="0" xfId="0"/>
    <xf numFmtId="0" fontId="0" fillId="0" borderId="0" xfId="0" applyFill="1" applyAlignment="1"/>
    <xf numFmtId="164" fontId="0" fillId="0" borderId="0" xfId="28" applyFont="1" applyFill="1" applyBorder="1" applyAlignment="1" applyProtection="1"/>
    <xf numFmtId="0" fontId="19" fillId="0" borderId="0" xfId="0" applyFont="1" applyFill="1" applyAlignment="1"/>
    <xf numFmtId="0" fontId="0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6" fillId="0" borderId="0" xfId="0" applyFont="1" applyFill="1" applyAlignment="1"/>
    <xf numFmtId="0" fontId="0" fillId="0" borderId="0" xfId="0" applyFont="1" applyFill="1" applyAlignment="1"/>
    <xf numFmtId="165" fontId="0" fillId="0" borderId="0" xfId="0" applyNumberFormat="1" applyFill="1" applyAlignment="1"/>
    <xf numFmtId="165" fontId="24" fillId="0" borderId="0" xfId="0" applyNumberFormat="1" applyFont="1" applyFill="1" applyAlignment="1"/>
    <xf numFmtId="164" fontId="0" fillId="0" borderId="0" xfId="28" applyFont="1" applyFill="1" applyBorder="1" applyAlignment="1" applyProtection="1">
      <alignment horizontal="center"/>
    </xf>
    <xf numFmtId="0" fontId="22" fillId="0" borderId="0" xfId="0" applyFont="1" applyFill="1" applyAlignment="1"/>
    <xf numFmtId="0" fontId="29" fillId="0" borderId="0" xfId="0" applyFont="1" applyFill="1" applyAlignment="1"/>
    <xf numFmtId="166" fontId="24" fillId="0" borderId="0" xfId="28" applyNumberFormat="1" applyFont="1" applyFill="1" applyBorder="1" applyAlignment="1" applyProtection="1"/>
    <xf numFmtId="166" fontId="0" fillId="0" borderId="0" xfId="28" applyNumberFormat="1" applyFont="1" applyFill="1" applyBorder="1" applyAlignment="1" applyProtection="1">
      <alignment horizontal="center"/>
    </xf>
    <xf numFmtId="166" fontId="24" fillId="0" borderId="0" xfId="28" applyNumberFormat="1" applyFont="1" applyFill="1" applyBorder="1" applyAlignment="1" applyProtection="1">
      <alignment horizontal="right"/>
    </xf>
    <xf numFmtId="0" fontId="0" fillId="0" borderId="0" xfId="0" applyFont="1" applyFill="1"/>
    <xf numFmtId="164" fontId="27" fillId="0" borderId="10" xfId="28" applyFont="1" applyFill="1" applyBorder="1" applyAlignment="1" applyProtection="1">
      <alignment horizontal="center"/>
    </xf>
    <xf numFmtId="164" fontId="27" fillId="0" borderId="11" xfId="28" applyFont="1" applyFill="1" applyBorder="1" applyAlignment="1" applyProtection="1">
      <alignment horizontal="center"/>
    </xf>
    <xf numFmtId="167" fontId="27" fillId="0" borderId="12" xfId="0" applyNumberFormat="1" applyFont="1" applyFill="1" applyBorder="1" applyAlignment="1"/>
    <xf numFmtId="0" fontId="0" fillId="0" borderId="0" xfId="0" applyFont="1" applyFill="1" applyAlignment="1">
      <alignment horizontal="left"/>
    </xf>
    <xf numFmtId="0" fontId="23" fillId="0" borderId="0" xfId="0" applyFont="1" applyFill="1" applyAlignment="1"/>
    <xf numFmtId="0" fontId="19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/>
    <xf numFmtId="0" fontId="22" fillId="0" borderId="0" xfId="0" applyFont="1" applyFill="1" applyAlignment="1">
      <alignment horizontal="left"/>
    </xf>
    <xf numFmtId="0" fontId="26" fillId="0" borderId="0" xfId="0" applyFont="1" applyFill="1" applyAlignment="1">
      <alignment horizontal="center"/>
    </xf>
    <xf numFmtId="168" fontId="22" fillId="0" borderId="0" xfId="0" applyNumberFormat="1" applyFont="1" applyFill="1" applyAlignment="1">
      <alignment horizontal="right"/>
    </xf>
    <xf numFmtId="168" fontId="0" fillId="0" borderId="0" xfId="0" applyNumberFormat="1" applyFont="1" applyFill="1" applyAlignment="1">
      <alignment horizontal="right"/>
    </xf>
    <xf numFmtId="166" fontId="24" fillId="0" borderId="10" xfId="28" applyNumberFormat="1" applyFont="1" applyFill="1" applyBorder="1" applyAlignment="1" applyProtection="1">
      <alignment horizontal="center"/>
    </xf>
    <xf numFmtId="49" fontId="22" fillId="0" borderId="0" xfId="28" applyNumberFormat="1" applyFont="1" applyFill="1" applyBorder="1" applyAlignment="1" applyProtection="1"/>
    <xf numFmtId="0" fontId="26" fillId="0" borderId="0" xfId="0" applyFont="1" applyFill="1" applyAlignment="1">
      <alignment horizontal="left"/>
    </xf>
    <xf numFmtId="164" fontId="0" fillId="0" borderId="0" xfId="28" applyFont="1" applyFill="1" applyBorder="1" applyAlignment="1" applyProtection="1">
      <alignment horizontal="right"/>
    </xf>
    <xf numFmtId="166" fontId="0" fillId="0" borderId="0" xfId="0" applyNumberFormat="1" applyFont="1" applyFill="1" applyBorder="1" applyAlignment="1"/>
    <xf numFmtId="164" fontId="22" fillId="0" borderId="0" xfId="28" applyFont="1" applyFill="1" applyBorder="1" applyAlignment="1" applyProtection="1">
      <alignment horizontal="right"/>
    </xf>
    <xf numFmtId="166" fontId="22" fillId="0" borderId="0" xfId="0" applyNumberFormat="1" applyFont="1" applyFill="1" applyBorder="1" applyAlignment="1"/>
    <xf numFmtId="166" fontId="22" fillId="0" borderId="0" xfId="28" applyNumberFormat="1" applyFont="1" applyFill="1" applyBorder="1" applyAlignment="1" applyProtection="1"/>
    <xf numFmtId="0" fontId="22" fillId="0" borderId="0" xfId="0" applyFont="1" applyFill="1" applyBorder="1" applyAlignment="1"/>
    <xf numFmtId="168" fontId="27" fillId="0" borderId="12" xfId="0" applyNumberFormat="1" applyFont="1" applyFill="1" applyBorder="1" applyAlignment="1">
      <alignment horizontal="right"/>
    </xf>
    <xf numFmtId="164" fontId="27" fillId="0" borderId="12" xfId="28" applyFont="1" applyFill="1" applyBorder="1" applyAlignment="1" applyProtection="1">
      <alignment horizontal="right"/>
    </xf>
    <xf numFmtId="168" fontId="22" fillId="0" borderId="0" xfId="0" applyNumberFormat="1" applyFont="1" applyFill="1" applyBorder="1" applyAlignment="1">
      <alignment horizontal="right"/>
    </xf>
    <xf numFmtId="166" fontId="27" fillId="0" borderId="11" xfId="28" applyNumberFormat="1" applyFont="1" applyFill="1" applyBorder="1" applyAlignment="1" applyProtection="1"/>
    <xf numFmtId="166" fontId="27" fillId="0" borderId="12" xfId="28" applyNumberFormat="1" applyFont="1" applyFill="1" applyBorder="1" applyAlignment="1" applyProtection="1">
      <alignment horizontal="right"/>
    </xf>
    <xf numFmtId="0" fontId="0" fillId="0" borderId="0" xfId="0" applyFill="1"/>
    <xf numFmtId="0" fontId="0" fillId="0" borderId="0" xfId="0" applyFill="1" applyBorder="1"/>
    <xf numFmtId="3" fontId="22" fillId="0" borderId="0" xfId="0" applyNumberFormat="1" applyFont="1" applyFill="1" applyBorder="1" applyAlignment="1">
      <alignment horizontal="left"/>
    </xf>
    <xf numFmtId="0" fontId="22" fillId="0" borderId="0" xfId="0" applyFont="1" applyFill="1" applyAlignment="1">
      <alignment horizontal="right"/>
    </xf>
    <xf numFmtId="3" fontId="22" fillId="0" borderId="0" xfId="0" applyNumberFormat="1" applyFont="1" applyFill="1" applyBorder="1" applyAlignment="1">
      <alignment horizontal="right"/>
    </xf>
    <xf numFmtId="168" fontId="22" fillId="0" borderId="0" xfId="0" applyNumberFormat="1" applyFont="1" applyFill="1" applyAlignment="1"/>
    <xf numFmtId="168" fontId="24" fillId="0" borderId="0" xfId="0" applyNumberFormat="1" applyFont="1" applyFill="1" applyAlignment="1"/>
    <xf numFmtId="166" fontId="22" fillId="0" borderId="0" xfId="28" applyNumberFormat="1" applyFont="1" applyFill="1" applyBorder="1" applyAlignment="1" applyProtection="1">
      <alignment horizontal="center"/>
    </xf>
    <xf numFmtId="168" fontId="22" fillId="0" borderId="0" xfId="28" applyNumberFormat="1" applyFont="1" applyFill="1" applyBorder="1" applyAlignment="1" applyProtection="1">
      <alignment horizontal="right"/>
    </xf>
    <xf numFmtId="168" fontId="22" fillId="0" borderId="0" xfId="28" applyNumberFormat="1" applyFont="1" applyFill="1" applyBorder="1" applyAlignment="1" applyProtection="1">
      <alignment horizontal="center"/>
    </xf>
    <xf numFmtId="166" fontId="24" fillId="0" borderId="12" xfId="28" applyNumberFormat="1" applyFont="1" applyFill="1" applyBorder="1" applyAlignment="1" applyProtection="1">
      <alignment horizontal="center"/>
    </xf>
    <xf numFmtId="0" fontId="0" fillId="0" borderId="0" xfId="0" applyFill="1" applyAlignment="1">
      <alignment horizontal="right"/>
    </xf>
    <xf numFmtId="0" fontId="0" fillId="0" borderId="0" xfId="0" applyFont="1" applyFill="1" applyAlignment="1">
      <alignment horizontal="right"/>
    </xf>
    <xf numFmtId="168" fontId="0" fillId="0" borderId="0" xfId="0" applyNumberFormat="1" applyFill="1" applyAlignment="1">
      <alignment horizontal="right"/>
    </xf>
    <xf numFmtId="168" fontId="0" fillId="0" borderId="0" xfId="0" applyNumberFormat="1" applyFont="1" applyFill="1" applyAlignment="1">
      <alignment horizontal="center"/>
    </xf>
    <xf numFmtId="168" fontId="0" fillId="0" borderId="0" xfId="0" applyNumberFormat="1" applyFont="1" applyFill="1" applyBorder="1" applyAlignment="1">
      <alignment horizontal="right"/>
    </xf>
    <xf numFmtId="168" fontId="0" fillId="0" borderId="0" xfId="0" applyNumberFormat="1" applyFont="1" applyFill="1" applyBorder="1" applyAlignment="1"/>
    <xf numFmtId="168" fontId="0" fillId="0" borderId="0" xfId="0" applyNumberFormat="1" applyFill="1" applyAlignment="1"/>
    <xf numFmtId="168" fontId="0" fillId="0" borderId="0" xfId="0" applyNumberFormat="1" applyFill="1" applyBorder="1" applyAlignment="1">
      <alignment horizontal="right"/>
    </xf>
    <xf numFmtId="168" fontId="0" fillId="0" borderId="0" xfId="0" applyNumberFormat="1" applyFill="1" applyBorder="1" applyAlignment="1"/>
    <xf numFmtId="168" fontId="22" fillId="0" borderId="0" xfId="0" applyNumberFormat="1" applyFont="1" applyFill="1" applyBorder="1" applyAlignment="1"/>
    <xf numFmtId="164" fontId="0" fillId="0" borderId="0" xfId="0" applyNumberFormat="1" applyFill="1" applyAlignment="1"/>
    <xf numFmtId="166" fontId="27" fillId="0" borderId="13" xfId="28" applyNumberFormat="1" applyFont="1" applyFill="1" applyBorder="1" applyAlignment="1" applyProtection="1"/>
    <xf numFmtId="166" fontId="0" fillId="0" borderId="0" xfId="28" applyNumberFormat="1" applyFont="1" applyFill="1" applyBorder="1" applyAlignment="1" applyProtection="1"/>
    <xf numFmtId="166" fontId="22" fillId="0" borderId="0" xfId="28" applyNumberFormat="1" applyFont="1" applyFill="1" applyBorder="1" applyAlignment="1" applyProtection="1">
      <alignment horizontal="right"/>
    </xf>
    <xf numFmtId="166" fontId="24" fillId="0" borderId="0" xfId="0" applyNumberFormat="1" applyFont="1" applyFill="1" applyAlignment="1"/>
    <xf numFmtId="165" fontId="24" fillId="0" borderId="0" xfId="0" applyNumberFormat="1" applyFont="1" applyFill="1" applyAlignment="1">
      <alignment horizontal="center"/>
    </xf>
    <xf numFmtId="166" fontId="0" fillId="0" borderId="0" xfId="0" applyNumberFormat="1" applyFill="1" applyAlignment="1"/>
    <xf numFmtId="0" fontId="23" fillId="0" borderId="0" xfId="39" applyFont="1" applyFill="1" applyAlignment="1">
      <alignment horizontal="center"/>
    </xf>
    <xf numFmtId="0" fontId="25" fillId="0" borderId="0" xfId="0" applyFont="1" applyFill="1" applyBorder="1" applyAlignment="1"/>
    <xf numFmtId="165" fontId="31" fillId="0" borderId="0" xfId="39" applyNumberFormat="1" applyFont="1" applyFill="1" applyAlignment="1"/>
    <xf numFmtId="0" fontId="31" fillId="0" borderId="0" xfId="39" applyFont="1" applyFill="1" applyAlignment="1"/>
    <xf numFmtId="165" fontId="31" fillId="0" borderId="0" xfId="39" applyNumberFormat="1" applyFont="1" applyFill="1" applyBorder="1" applyAlignment="1"/>
    <xf numFmtId="166" fontId="31" fillId="0" borderId="0" xfId="29" applyNumberFormat="1" applyFont="1" applyFill="1" applyBorder="1" applyAlignment="1" applyProtection="1"/>
    <xf numFmtId="0" fontId="31" fillId="0" borderId="0" xfId="39" applyFill="1" applyAlignment="1"/>
    <xf numFmtId="168" fontId="22" fillId="24" borderId="0" xfId="0" applyNumberFormat="1" applyFont="1" applyFill="1" applyBorder="1" applyAlignment="1">
      <alignment horizontal="right"/>
    </xf>
    <xf numFmtId="168" fontId="22" fillId="24" borderId="0" xfId="0" applyNumberFormat="1" applyFont="1" applyFill="1" applyAlignment="1">
      <alignment horizontal="right"/>
    </xf>
    <xf numFmtId="164" fontId="31" fillId="24" borderId="0" xfId="28" applyFont="1" applyFill="1" applyBorder="1" applyAlignment="1" applyProtection="1">
      <alignment horizontal="center"/>
    </xf>
    <xf numFmtId="164" fontId="31" fillId="24" borderId="0" xfId="28" applyFont="1" applyFill="1" applyBorder="1" applyAlignment="1" applyProtection="1"/>
    <xf numFmtId="166" fontId="27" fillId="24" borderId="11" xfId="28" applyNumberFormat="1" applyFont="1" applyFill="1" applyBorder="1" applyAlignment="1" applyProtection="1"/>
    <xf numFmtId="0" fontId="0" fillId="24" borderId="0" xfId="0" applyFill="1" applyBorder="1" applyAlignment="1">
      <alignment horizontal="center"/>
    </xf>
    <xf numFmtId="0" fontId="0" fillId="24" borderId="0" xfId="0" applyFont="1" applyFill="1" applyAlignment="1">
      <alignment horizontal="center"/>
    </xf>
    <xf numFmtId="0" fontId="25" fillId="24" borderId="0" xfId="0" applyFont="1" applyFill="1" applyBorder="1" applyAlignment="1"/>
    <xf numFmtId="168" fontId="27" fillId="24" borderId="12" xfId="0" applyNumberFormat="1" applyFont="1" applyFill="1" applyBorder="1" applyAlignment="1">
      <alignment horizontal="right"/>
    </xf>
    <xf numFmtId="166" fontId="31" fillId="24" borderId="0" xfId="28" applyNumberFormat="1" applyFont="1" applyFill="1" applyBorder="1" applyAlignment="1" applyProtection="1">
      <alignment horizontal="center"/>
    </xf>
    <xf numFmtId="166" fontId="27" fillId="24" borderId="11" xfId="28" applyNumberFormat="1" applyFont="1" applyFill="1" applyBorder="1" applyAlignment="1" applyProtection="1">
      <alignment horizontal="right"/>
    </xf>
    <xf numFmtId="166" fontId="24" fillId="0" borderId="0" xfId="28" applyNumberFormat="1" applyFont="1" applyFill="1" applyBorder="1" applyAlignment="1" applyProtection="1">
      <alignment horizontal="center"/>
    </xf>
    <xf numFmtId="166" fontId="31" fillId="0" borderId="0" xfId="28" applyNumberFormat="1" applyFill="1" applyAlignment="1">
      <alignment horizontal="right"/>
    </xf>
    <xf numFmtId="168" fontId="0" fillId="0" borderId="14" xfId="0" applyNumberFormat="1" applyFont="1" applyFill="1" applyBorder="1" applyAlignment="1">
      <alignment horizontal="right"/>
    </xf>
    <xf numFmtId="166" fontId="24" fillId="0" borderId="14" xfId="28" applyNumberFormat="1" applyFont="1" applyFill="1" applyBorder="1" applyAlignment="1" applyProtection="1">
      <alignment horizontal="right"/>
    </xf>
    <xf numFmtId="168" fontId="22" fillId="0" borderId="15" xfId="0" applyNumberFormat="1" applyFont="1" applyFill="1" applyBorder="1" applyAlignment="1">
      <alignment horizontal="right"/>
    </xf>
    <xf numFmtId="164" fontId="0" fillId="0" borderId="14" xfId="28" applyFont="1" applyFill="1" applyBorder="1" applyAlignment="1" applyProtection="1">
      <alignment horizontal="center"/>
    </xf>
    <xf numFmtId="166" fontId="31" fillId="0" borderId="0" xfId="28" applyNumberFormat="1" applyFont="1" applyFill="1" applyBorder="1" applyAlignment="1" applyProtection="1">
      <alignment horizontal="right"/>
    </xf>
    <xf numFmtId="168" fontId="0" fillId="0" borderId="0" xfId="0" applyNumberFormat="1" applyFont="1" applyFill="1" applyAlignment="1"/>
    <xf numFmtId="0" fontId="19" fillId="0" borderId="0" xfId="39" applyFont="1" applyFill="1" applyAlignment="1"/>
    <xf numFmtId="0" fontId="32" fillId="0" borderId="0" xfId="39" applyFont="1" applyFill="1" applyAlignment="1"/>
    <xf numFmtId="0" fontId="31" fillId="0" borderId="0" xfId="39" applyFont="1" applyFill="1" applyAlignment="1">
      <alignment horizontal="center"/>
    </xf>
    <xf numFmtId="0" fontId="22" fillId="0" borderId="0" xfId="39" applyFont="1" applyFill="1" applyAlignment="1">
      <alignment horizontal="center"/>
    </xf>
    <xf numFmtId="0" fontId="21" fillId="0" borderId="0" xfId="39" applyFont="1" applyFill="1" applyAlignment="1"/>
    <xf numFmtId="0" fontId="30" fillId="0" borderId="0" xfId="39" applyFont="1" applyFill="1" applyAlignment="1"/>
    <xf numFmtId="0" fontId="31" fillId="0" borderId="0" xfId="39" applyFill="1" applyBorder="1" applyAlignment="1"/>
    <xf numFmtId="0" fontId="31" fillId="0" borderId="0" xfId="39" applyFont="1" applyFill="1" applyBorder="1" applyAlignment="1"/>
    <xf numFmtId="0" fontId="31" fillId="0" borderId="0" xfId="39" applyFont="1" applyFill="1" applyBorder="1" applyAlignment="1">
      <alignment horizontal="center"/>
    </xf>
    <xf numFmtId="165" fontId="31" fillId="0" borderId="0" xfId="39" applyNumberFormat="1" applyFill="1" applyAlignment="1"/>
    <xf numFmtId="164" fontId="31" fillId="0" borderId="0" xfId="28" applyFill="1" applyAlignment="1"/>
    <xf numFmtId="43" fontId="31" fillId="0" borderId="0" xfId="39" applyNumberFormat="1" applyFill="1" applyAlignment="1"/>
    <xf numFmtId="0" fontId="31" fillId="0" borderId="0" xfId="39" applyNumberFormat="1" applyFill="1" applyBorder="1" applyAlignment="1"/>
    <xf numFmtId="164" fontId="31" fillId="25" borderId="0" xfId="28" applyFill="1" applyBorder="1"/>
    <xf numFmtId="164" fontId="31" fillId="0" borderId="0" xfId="28" applyFill="1" applyBorder="1" applyAlignment="1"/>
    <xf numFmtId="43" fontId="31" fillId="0" borderId="0" xfId="39" applyNumberFormat="1" applyFill="1" applyBorder="1" applyAlignment="1"/>
    <xf numFmtId="165" fontId="22" fillId="0" borderId="0" xfId="0" applyNumberFormat="1" applyFont="1" applyFill="1" applyBorder="1" applyAlignment="1"/>
    <xf numFmtId="165" fontId="18" fillId="0" borderId="0" xfId="0" applyNumberFormat="1" applyFont="1" applyFill="1" applyAlignment="1"/>
    <xf numFmtId="165" fontId="0" fillId="0" borderId="0" xfId="0" applyNumberFormat="1" applyFont="1" applyFill="1" applyAlignment="1"/>
    <xf numFmtId="0" fontId="18" fillId="0" borderId="0" xfId="0" applyFont="1" applyFill="1" applyAlignment="1"/>
    <xf numFmtId="0" fontId="18" fillId="0" borderId="0" xfId="0" applyFont="1" applyFill="1" applyAlignment="1">
      <alignment horizontal="center"/>
    </xf>
    <xf numFmtId="165" fontId="24" fillId="0" borderId="0" xfId="28" applyNumberFormat="1" applyFont="1" applyFill="1" applyBorder="1" applyAlignment="1" applyProtection="1">
      <alignment horizontal="center"/>
    </xf>
    <xf numFmtId="165" fontId="27" fillId="0" borderId="11" xfId="0" applyNumberFormat="1" applyFont="1" applyFill="1" applyBorder="1" applyAlignment="1"/>
    <xf numFmtId="165" fontId="28" fillId="0" borderId="0" xfId="0" applyNumberFormat="1" applyFont="1" applyFill="1" applyAlignment="1"/>
    <xf numFmtId="165" fontId="22" fillId="0" borderId="0" xfId="0" applyNumberFormat="1" applyFont="1" applyFill="1" applyAlignment="1"/>
    <xf numFmtId="165" fontId="0" fillId="0" borderId="0" xfId="0" applyNumberFormat="1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165" fontId="0" fillId="0" borderId="10" xfId="0" applyNumberFormat="1" applyFont="1" applyFill="1" applyBorder="1" applyAlignment="1"/>
    <xf numFmtId="165" fontId="27" fillId="0" borderId="16" xfId="0" applyNumberFormat="1" applyFont="1" applyFill="1" applyBorder="1" applyAlignment="1"/>
    <xf numFmtId="165" fontId="27" fillId="0" borderId="0" xfId="0" applyNumberFormat="1" applyFont="1" applyFill="1" applyBorder="1" applyAlignment="1"/>
    <xf numFmtId="165" fontId="0" fillId="0" borderId="0" xfId="0" applyNumberFormat="1" applyFont="1" applyFill="1" applyBorder="1" applyAlignment="1"/>
    <xf numFmtId="165" fontId="27" fillId="0" borderId="10" xfId="28" applyNumberFormat="1" applyFont="1" applyFill="1" applyBorder="1" applyAlignment="1" applyProtection="1">
      <alignment horizontal="center"/>
    </xf>
    <xf numFmtId="164" fontId="27" fillId="0" borderId="18" xfId="28" applyFont="1" applyFill="1" applyBorder="1" applyAlignment="1" applyProtection="1">
      <alignment horizontal="center"/>
    </xf>
    <xf numFmtId="165" fontId="27" fillId="0" borderId="18" xfId="28" applyNumberFormat="1" applyFont="1" applyFill="1" applyBorder="1" applyAlignment="1" applyProtection="1">
      <alignment horizontal="center"/>
    </xf>
    <xf numFmtId="164" fontId="27" fillId="0" borderId="12" xfId="28" applyFont="1" applyFill="1" applyBorder="1" applyAlignment="1" applyProtection="1">
      <alignment horizontal="center"/>
    </xf>
    <xf numFmtId="165" fontId="28" fillId="0" borderId="0" xfId="0" applyNumberFormat="1" applyFont="1" applyFill="1" applyBorder="1" applyAlignment="1"/>
    <xf numFmtId="165" fontId="27" fillId="0" borderId="12" xfId="28" applyNumberFormat="1" applyFont="1" applyFill="1" applyBorder="1" applyAlignment="1" applyProtection="1">
      <alignment horizontal="center"/>
    </xf>
    <xf numFmtId="165" fontId="27" fillId="0" borderId="13" xfId="0" applyNumberFormat="1" applyFont="1" applyFill="1" applyBorder="1" applyAlignment="1"/>
    <xf numFmtId="0" fontId="22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top"/>
    </xf>
    <xf numFmtId="166" fontId="0" fillId="0" borderId="0" xfId="0" applyNumberFormat="1" applyFill="1" applyAlignment="1">
      <alignment horizontal="right"/>
    </xf>
    <xf numFmtId="0" fontId="0" fillId="0" borderId="0" xfId="39" applyFont="1" applyFill="1" applyAlignment="1">
      <alignment horizontal="center"/>
    </xf>
    <xf numFmtId="166" fontId="24" fillId="0" borderId="0" xfId="28" quotePrefix="1" applyNumberFormat="1" applyFont="1" applyFill="1" applyBorder="1" applyAlignment="1" applyProtection="1">
      <alignment horizontal="center"/>
    </xf>
    <xf numFmtId="166" fontId="27" fillId="0" borderId="0" xfId="28" applyNumberFormat="1" applyFont="1" applyFill="1" applyBorder="1" applyAlignment="1" applyProtection="1"/>
    <xf numFmtId="164" fontId="22" fillId="0" borderId="14" xfId="28" applyFont="1" applyFill="1" applyBorder="1" applyAlignment="1" applyProtection="1">
      <alignment horizontal="center"/>
    </xf>
    <xf numFmtId="0" fontId="23" fillId="0" borderId="0" xfId="39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4" fontId="22" fillId="0" borderId="0" xfId="28" applyFont="1" applyFill="1" applyAlignment="1"/>
    <xf numFmtId="164" fontId="22" fillId="0" borderId="14" xfId="28" applyFont="1" applyFill="1" applyBorder="1" applyAlignment="1">
      <alignment horizontal="center"/>
    </xf>
    <xf numFmtId="164" fontId="31" fillId="0" borderId="14" xfId="28" quotePrefix="1" applyFill="1" applyBorder="1" applyAlignment="1">
      <alignment horizontal="center"/>
    </xf>
    <xf numFmtId="164" fontId="31" fillId="0" borderId="0" xfId="28" applyFill="1" applyBorder="1" applyAlignment="1">
      <alignment horizontal="right"/>
    </xf>
    <xf numFmtId="164" fontId="22" fillId="0" borderId="12" xfId="28" applyFont="1" applyFill="1" applyBorder="1" applyAlignment="1">
      <alignment horizontal="right"/>
    </xf>
    <xf numFmtId="0" fontId="0" fillId="0" borderId="14" xfId="0" applyFont="1" applyFill="1" applyBorder="1" applyAlignment="1">
      <alignment horizontal="center"/>
    </xf>
    <xf numFmtId="164" fontId="31" fillId="0" borderId="0" xfId="28" applyFill="1" applyAlignment="1">
      <alignment horizontal="right"/>
    </xf>
    <xf numFmtId="166" fontId="31" fillId="0" borderId="0" xfId="28" applyNumberFormat="1" applyFill="1" applyAlignment="1"/>
    <xf numFmtId="166" fontId="31" fillId="0" borderId="0" xfId="28" applyNumberFormat="1" applyFill="1" applyBorder="1" applyAlignment="1" applyProtection="1">
      <alignment horizontal="center"/>
    </xf>
    <xf numFmtId="166" fontId="31" fillId="0" borderId="0" xfId="28" applyNumberFormat="1" applyFill="1" applyBorder="1" applyAlignment="1" applyProtection="1">
      <alignment horizontal="right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166" fontId="0" fillId="0" borderId="14" xfId="28" applyNumberFormat="1" applyFont="1" applyFill="1" applyBorder="1" applyAlignment="1" applyProtection="1">
      <alignment horizontal="center"/>
    </xf>
    <xf numFmtId="164" fontId="22" fillId="0" borderId="0" xfId="28" applyFont="1" applyFill="1" applyBorder="1" applyAlignment="1">
      <alignment horizontal="right"/>
    </xf>
    <xf numFmtId="166" fontId="31" fillId="0" borderId="0" xfId="28" applyNumberFormat="1" applyFont="1" applyFill="1" applyBorder="1" applyAlignment="1" applyProtection="1">
      <alignment horizontal="center"/>
    </xf>
    <xf numFmtId="168" fontId="0" fillId="24" borderId="0" xfId="0" applyNumberFormat="1" applyFont="1" applyFill="1" applyBorder="1" applyAlignment="1">
      <alignment horizontal="right"/>
    </xf>
    <xf numFmtId="166" fontId="22" fillId="0" borderId="14" xfId="28" applyNumberFormat="1" applyFont="1" applyFill="1" applyBorder="1" applyAlignment="1" applyProtection="1">
      <alignment horizontal="center"/>
    </xf>
    <xf numFmtId="166" fontId="22" fillId="0" borderId="17" xfId="28" applyNumberFormat="1" applyFont="1" applyFill="1" applyBorder="1" applyAlignment="1"/>
    <xf numFmtId="164" fontId="31" fillId="0" borderId="14" xfId="28" applyFill="1" applyBorder="1" applyAlignment="1">
      <alignment horizontal="right"/>
    </xf>
    <xf numFmtId="166" fontId="22" fillId="0" borderId="0" xfId="0" applyNumberFormat="1" applyFont="1" applyFill="1" applyAlignment="1">
      <alignment horizontal="right"/>
    </xf>
    <xf numFmtId="166" fontId="22" fillId="24" borderId="0" xfId="0" applyNumberFormat="1" applyFont="1" applyFill="1" applyAlignment="1">
      <alignment horizontal="right"/>
    </xf>
    <xf numFmtId="164" fontId="31" fillId="0" borderId="0" xfId="28" applyFill="1" applyBorder="1" applyAlignment="1" applyProtection="1">
      <alignment horizontal="center"/>
    </xf>
    <xf numFmtId="166" fontId="31" fillId="0" borderId="14" xfId="28" applyNumberFormat="1" applyFill="1" applyBorder="1" applyAlignment="1" applyProtection="1">
      <alignment horizontal="center"/>
    </xf>
    <xf numFmtId="166" fontId="22" fillId="0" borderId="14" xfId="28" applyNumberFormat="1" applyFont="1" applyFill="1" applyBorder="1" applyAlignment="1">
      <alignment horizontal="center"/>
    </xf>
    <xf numFmtId="164" fontId="22" fillId="0" borderId="19" xfId="28" applyFont="1" applyFill="1" applyBorder="1" applyAlignment="1">
      <alignment horizontal="right"/>
    </xf>
    <xf numFmtId="49" fontId="31" fillId="0" borderId="0" xfId="28" applyNumberFormat="1" applyFont="1" applyFill="1" applyBorder="1" applyAlignment="1" applyProtection="1"/>
    <xf numFmtId="49" fontId="26" fillId="0" borderId="0" xfId="28" applyNumberFormat="1" applyFont="1" applyFill="1" applyBorder="1" applyAlignment="1" applyProtection="1"/>
    <xf numFmtId="164" fontId="31" fillId="24" borderId="0" xfId="28" applyFill="1" applyAlignment="1">
      <alignment horizontal="right"/>
    </xf>
    <xf numFmtId="166" fontId="31" fillId="0" borderId="0" xfId="28" applyNumberFormat="1" applyFill="1" applyBorder="1" applyAlignment="1">
      <alignment horizontal="right"/>
    </xf>
    <xf numFmtId="164" fontId="22" fillId="0" borderId="0" xfId="28" applyFont="1" applyFill="1" applyBorder="1" applyAlignment="1" applyProtection="1">
      <alignment horizontal="center"/>
    </xf>
    <xf numFmtId="164" fontId="22" fillId="24" borderId="0" xfId="28" applyFont="1" applyFill="1" applyBorder="1" applyAlignment="1">
      <alignment horizontal="right"/>
    </xf>
    <xf numFmtId="166" fontId="22" fillId="0" borderId="19" xfId="28" applyNumberFormat="1" applyFont="1" applyFill="1" applyBorder="1" applyAlignment="1">
      <alignment horizontal="right"/>
    </xf>
    <xf numFmtId="43" fontId="0" fillId="0" borderId="0" xfId="0" applyNumberFormat="1" applyFill="1" applyAlignment="1"/>
    <xf numFmtId="166" fontId="22" fillId="0" borderId="13" xfId="28" applyNumberFormat="1" applyFont="1" applyFill="1" applyBorder="1" applyAlignment="1" applyProtection="1"/>
    <xf numFmtId="165" fontId="18" fillId="0" borderId="0" xfId="0" applyNumberFormat="1" applyFont="1" applyFill="1" applyBorder="1" applyAlignment="1"/>
    <xf numFmtId="166" fontId="31" fillId="0" borderId="14" xfId="28" applyNumberFormat="1" applyFill="1" applyBorder="1" applyAlignment="1"/>
    <xf numFmtId="166" fontId="22" fillId="0" borderId="0" xfId="28" applyNumberFormat="1" applyFont="1" applyFill="1" applyBorder="1" applyAlignment="1"/>
    <xf numFmtId="166" fontId="31" fillId="0" borderId="0" xfId="28" applyNumberFormat="1" applyFill="1" applyBorder="1" applyAlignment="1"/>
    <xf numFmtId="164" fontId="0" fillId="0" borderId="14" xfId="28" applyFont="1" applyFill="1" applyBorder="1" applyAlignment="1"/>
    <xf numFmtId="168" fontId="24" fillId="0" borderId="0" xfId="0" applyNumberFormat="1" applyFont="1" applyFill="1" applyBorder="1" applyAlignment="1"/>
    <xf numFmtId="166" fontId="0" fillId="0" borderId="0" xfId="0" applyNumberFormat="1" applyFill="1" applyBorder="1" applyAlignment="1"/>
    <xf numFmtId="166" fontId="24" fillId="0" borderId="0" xfId="0" applyNumberFormat="1" applyFont="1" applyFill="1" applyBorder="1" applyAlignment="1"/>
    <xf numFmtId="0" fontId="0" fillId="0" borderId="0" xfId="0" applyFill="1" applyBorder="1" applyAlignment="1"/>
    <xf numFmtId="0" fontId="0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168" fontId="0" fillId="0" borderId="14" xfId="0" applyNumberFormat="1" applyFill="1" applyBorder="1" applyAlignment="1">
      <alignment horizontal="right"/>
    </xf>
    <xf numFmtId="166" fontId="0" fillId="0" borderId="14" xfId="0" applyNumberFormat="1" applyFill="1" applyBorder="1" applyAlignment="1"/>
    <xf numFmtId="0" fontId="0" fillId="0" borderId="0" xfId="0" applyFont="1" applyFill="1" applyBorder="1" applyAlignment="1">
      <alignment horizontal="center"/>
    </xf>
    <xf numFmtId="0" fontId="31" fillId="0" borderId="0" xfId="39" applyBorder="1"/>
    <xf numFmtId="165" fontId="31" fillId="0" borderId="0" xfId="39" applyNumberFormat="1" applyBorder="1"/>
    <xf numFmtId="0" fontId="25" fillId="0" borderId="0" xfId="39" applyFont="1" applyBorder="1" applyAlignment="1">
      <alignment horizontal="center"/>
    </xf>
    <xf numFmtId="169" fontId="26" fillId="0" borderId="0" xfId="0" applyNumberFormat="1" applyFont="1" applyAlignment="1" applyProtection="1">
      <alignment horizontal="left" vertical="center"/>
      <protection locked="0"/>
    </xf>
    <xf numFmtId="169" fontId="23" fillId="0" borderId="0" xfId="0" applyNumberFormat="1" applyFont="1" applyAlignment="1" applyProtection="1">
      <alignment horizontal="center" vertical="center"/>
      <protection locked="0"/>
    </xf>
    <xf numFmtId="169" fontId="0" fillId="0" borderId="0" xfId="0" applyNumberFormat="1" applyAlignment="1" applyProtection="1">
      <alignment horizontal="left" vertical="center"/>
      <protection locked="0"/>
    </xf>
    <xf numFmtId="41" fontId="0" fillId="0" borderId="0" xfId="28" applyNumberFormat="1" applyFont="1" applyFill="1" applyBorder="1" applyAlignment="1" applyProtection="1">
      <alignment horizontal="right" vertical="center"/>
      <protection locked="0"/>
    </xf>
    <xf numFmtId="41" fontId="0" fillId="0" borderId="0" xfId="28" applyNumberFormat="1" applyFont="1" applyFill="1" applyAlignment="1">
      <alignment horizontal="right" vertical="center"/>
    </xf>
    <xf numFmtId="41" fontId="0" fillId="0" borderId="0" xfId="28" applyNumberFormat="1" applyFont="1" applyFill="1" applyBorder="1" applyAlignment="1">
      <alignment horizontal="right" vertical="center"/>
    </xf>
    <xf numFmtId="169" fontId="22" fillId="0" borderId="0" xfId="0" applyNumberFormat="1" applyFont="1" applyAlignment="1" applyProtection="1">
      <alignment horizontal="left" vertical="center"/>
      <protection locked="0"/>
    </xf>
    <xf numFmtId="169" fontId="26" fillId="0" borderId="0" xfId="0" applyNumberFormat="1" applyFont="1" applyAlignment="1" applyProtection="1">
      <alignment horizontal="center" vertical="center"/>
      <protection locked="0"/>
    </xf>
    <xf numFmtId="41" fontId="22" fillId="0" borderId="19" xfId="28" applyNumberFormat="1" applyFont="1" applyFill="1" applyBorder="1" applyAlignment="1" applyProtection="1">
      <alignment horizontal="right" vertical="center"/>
      <protection locked="0"/>
    </xf>
    <xf numFmtId="41" fontId="22" fillId="0" borderId="0" xfId="28" applyNumberFormat="1" applyFont="1" applyFill="1" applyBorder="1" applyAlignment="1" applyProtection="1">
      <alignment horizontal="right" vertical="center"/>
      <protection locked="0"/>
    </xf>
    <xf numFmtId="41" fontId="0" fillId="0" borderId="0" xfId="28" applyNumberFormat="1" applyFont="1" applyFill="1" applyBorder="1" applyAlignment="1" applyProtection="1">
      <alignment horizontal="center" vertical="center"/>
      <protection locked="0"/>
    </xf>
    <xf numFmtId="164" fontId="0" fillId="0" borderId="0" xfId="28" applyFont="1" applyFill="1" applyBorder="1" applyAlignment="1" applyProtection="1">
      <alignment horizontal="right" vertical="center"/>
      <protection locked="0"/>
    </xf>
    <xf numFmtId="164" fontId="0" fillId="0" borderId="0" xfId="28" applyFont="1" applyFill="1" applyAlignment="1">
      <alignment horizontal="right" vertical="center"/>
    </xf>
    <xf numFmtId="0" fontId="0" fillId="0" borderId="0" xfId="0" applyAlignment="1" applyProtection="1">
      <alignment vertical="center"/>
      <protection locked="0"/>
    </xf>
    <xf numFmtId="41" fontId="22" fillId="0" borderId="17" xfId="28" applyNumberFormat="1" applyFont="1" applyFill="1" applyBorder="1" applyAlignment="1" applyProtection="1">
      <alignment horizontal="right" vertical="center"/>
      <protection locked="0"/>
    </xf>
    <xf numFmtId="41" fontId="22" fillId="0" borderId="14" xfId="28" applyNumberFormat="1" applyFont="1" applyFill="1" applyBorder="1" applyAlignment="1" applyProtection="1">
      <alignment horizontal="right" vertical="center"/>
      <protection locked="0"/>
    </xf>
    <xf numFmtId="169" fontId="23" fillId="0" borderId="0" xfId="0" applyNumberFormat="1" applyFont="1" applyAlignment="1" applyProtection="1">
      <alignment horizontal="left" vertical="center"/>
      <protection locked="0"/>
    </xf>
    <xf numFmtId="41" fontId="0" fillId="0" borderId="17" xfId="28" applyNumberFormat="1" applyFont="1" applyFill="1" applyBorder="1" applyAlignment="1" applyProtection="1">
      <alignment horizontal="right" vertical="center"/>
      <protection locked="0"/>
    </xf>
    <xf numFmtId="41" fontId="0" fillId="0" borderId="0" xfId="28" applyNumberFormat="1" applyFont="1" applyFill="1" applyBorder="1" applyAlignment="1" applyProtection="1">
      <alignment vertical="center"/>
      <protection locked="0"/>
    </xf>
    <xf numFmtId="41" fontId="0" fillId="0" borderId="0" xfId="0" applyNumberFormat="1" applyAlignment="1" applyProtection="1">
      <alignment vertical="center"/>
      <protection locked="0"/>
    </xf>
    <xf numFmtId="169" fontId="22" fillId="0" borderId="0" xfId="0" applyNumberFormat="1" applyFont="1" applyAlignment="1" applyProtection="1">
      <alignment vertical="center"/>
      <protection locked="0"/>
    </xf>
    <xf numFmtId="41" fontId="22" fillId="0" borderId="15" xfId="28" applyNumberFormat="1" applyFont="1" applyFill="1" applyBorder="1" applyAlignment="1" applyProtection="1">
      <alignment horizontal="right" vertical="center"/>
      <protection locked="0"/>
    </xf>
    <xf numFmtId="164" fontId="0" fillId="0" borderId="14" xfId="28" applyFont="1" applyFill="1" applyBorder="1" applyAlignment="1" applyProtection="1">
      <alignment horizontal="right" vertical="center"/>
      <protection locked="0"/>
    </xf>
    <xf numFmtId="164" fontId="0" fillId="0" borderId="0" xfId="28" applyFont="1" applyFill="1" applyBorder="1" applyAlignment="1" applyProtection="1">
      <alignment vertical="center"/>
      <protection locked="0"/>
    </xf>
    <xf numFmtId="0" fontId="0" fillId="0" borderId="0" xfId="0" applyAlignment="1">
      <alignment horizontal="left" indent="1"/>
    </xf>
    <xf numFmtId="0" fontId="22" fillId="0" borderId="0" xfId="0" applyFont="1"/>
    <xf numFmtId="0" fontId="26" fillId="0" borderId="0" xfId="0" applyFont="1" applyAlignment="1">
      <alignment horizontal="center"/>
    </xf>
    <xf numFmtId="165" fontId="28" fillId="0" borderId="0" xfId="0" applyNumberFormat="1" applyFont="1"/>
    <xf numFmtId="165" fontId="22" fillId="0" borderId="0" xfId="0" applyNumberFormat="1" applyFont="1"/>
    <xf numFmtId="166" fontId="22" fillId="0" borderId="0" xfId="28" applyNumberFormat="1" applyFont="1" applyFill="1" applyBorder="1" applyAlignment="1">
      <alignment horizontal="right"/>
    </xf>
    <xf numFmtId="166" fontId="27" fillId="24" borderId="0" xfId="28" applyNumberFormat="1" applyFont="1" applyFill="1" applyBorder="1" applyAlignment="1" applyProtection="1"/>
    <xf numFmtId="164" fontId="27" fillId="0" borderId="0" xfId="28" applyFont="1" applyFill="1" applyBorder="1" applyAlignment="1" applyProtection="1">
      <alignment horizontal="center"/>
    </xf>
    <xf numFmtId="166" fontId="27" fillId="24" borderId="0" xfId="28" applyNumberFormat="1" applyFont="1" applyFill="1" applyBorder="1" applyAlignment="1" applyProtection="1">
      <alignment horizontal="right"/>
    </xf>
    <xf numFmtId="168" fontId="22" fillId="0" borderId="14" xfId="0" applyNumberFormat="1" applyFont="1" applyFill="1" applyBorder="1" applyAlignment="1">
      <alignment horizontal="right"/>
    </xf>
    <xf numFmtId="164" fontId="31" fillId="0" borderId="14" xfId="28" applyFont="1" applyFill="1" applyBorder="1" applyAlignment="1" applyProtection="1">
      <alignment horizontal="center"/>
    </xf>
    <xf numFmtId="164" fontId="31" fillId="0" borderId="0" xfId="28" applyFont="1" applyFill="1" applyBorder="1" applyAlignment="1" applyProtection="1">
      <alignment horizontal="center"/>
    </xf>
    <xf numFmtId="0" fontId="22" fillId="0" borderId="0" xfId="0" applyFont="1" applyFill="1"/>
    <xf numFmtId="0" fontId="23" fillId="26" borderId="0" xfId="0" applyFont="1" applyFill="1" applyAlignment="1">
      <alignment horizontal="center"/>
    </xf>
    <xf numFmtId="41" fontId="0" fillId="0" borderId="0" xfId="0" applyNumberFormat="1" applyFill="1"/>
    <xf numFmtId="41" fontId="0" fillId="0" borderId="0" xfId="0" applyNumberFormat="1" applyFont="1" applyFill="1" applyAlignment="1"/>
    <xf numFmtId="0" fontId="0" fillId="0" borderId="0" xfId="0" applyFill="1" applyAlignment="1">
      <alignment horizontal="left" indent="1"/>
    </xf>
    <xf numFmtId="49" fontId="23" fillId="0" borderId="0" xfId="28" applyNumberFormat="1" applyFont="1" applyFill="1" applyBorder="1" applyAlignment="1" applyProtection="1">
      <alignment horizontal="center"/>
    </xf>
    <xf numFmtId="0" fontId="22" fillId="0" borderId="0" xfId="39" applyFont="1" applyFill="1" applyBorder="1" applyAlignment="1">
      <alignment horizontal="center"/>
    </xf>
    <xf numFmtId="0" fontId="25" fillId="0" borderId="0" xfId="39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10" xfId="0" applyFont="1" applyFill="1" applyBorder="1" applyAlignment="1">
      <alignment horizontal="center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5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4" xfId="39" xr:uid="{00000000-0005-0000-0000-000027000000}"/>
    <cellStyle name="Note" xfId="40" builtinId="10" customBuiltin="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8"/>
  <sheetViews>
    <sheetView view="pageBreakPreview" topLeftCell="A34" zoomScale="90" zoomScaleNormal="82" zoomScaleSheetLayoutView="90" workbookViewId="0">
      <selection activeCell="G91" sqref="G91"/>
    </sheetView>
  </sheetViews>
  <sheetFormatPr defaultColWidth="9.09765625" defaultRowHeight="23.4" customHeight="1" x14ac:dyDescent="0.65"/>
  <cols>
    <col min="1" max="1" width="39.19921875" style="79" customWidth="1"/>
    <col min="2" max="2" width="8" style="79" customWidth="1"/>
    <col min="3" max="3" width="14.19921875" style="79" customWidth="1"/>
    <col min="4" max="4" width="1.09765625" style="79" customWidth="1"/>
    <col min="5" max="5" width="15" style="79" customWidth="1"/>
    <col min="6" max="6" width="1.09765625" style="79" customWidth="1"/>
    <col min="7" max="7" width="13.69921875" style="79" customWidth="1"/>
    <col min="8" max="8" width="1.09765625" style="79" customWidth="1"/>
    <col min="9" max="9" width="13.69921875" style="79" customWidth="1"/>
    <col min="10" max="10" width="12.8984375" style="79" customWidth="1"/>
    <col min="11" max="11" width="16.69921875" style="79" bestFit="1" customWidth="1"/>
    <col min="12" max="13" width="15.19921875" style="79" bestFit="1" customWidth="1"/>
    <col min="14" max="16384" width="9.09765625" style="79"/>
  </cols>
  <sheetData>
    <row r="1" spans="1:13" ht="23.4" customHeight="1" x14ac:dyDescent="0.7">
      <c r="A1" s="99" t="s">
        <v>100</v>
      </c>
    </row>
    <row r="2" spans="1:13" ht="23.4" customHeight="1" x14ac:dyDescent="0.7">
      <c r="A2" s="99" t="s">
        <v>0</v>
      </c>
    </row>
    <row r="3" spans="1:13" ht="23.4" customHeight="1" x14ac:dyDescent="0.65">
      <c r="A3" s="76"/>
      <c r="B3" s="73"/>
      <c r="D3" s="75"/>
      <c r="F3" s="75"/>
      <c r="H3" s="75"/>
    </row>
    <row r="4" spans="1:13" ht="23.4" customHeight="1" x14ac:dyDescent="0.7">
      <c r="A4" s="100"/>
      <c r="B4" s="101"/>
      <c r="C4" s="241" t="s">
        <v>1</v>
      </c>
      <c r="D4" s="241"/>
      <c r="E4" s="241"/>
      <c r="F4" s="102"/>
      <c r="G4" s="241" t="s">
        <v>2</v>
      </c>
      <c r="H4" s="241"/>
      <c r="I4" s="241"/>
    </row>
    <row r="5" spans="1:13" ht="23.4" customHeight="1" x14ac:dyDescent="0.65">
      <c r="A5" s="100"/>
      <c r="B5" s="101"/>
      <c r="C5" s="107" t="s">
        <v>145</v>
      </c>
      <c r="D5" s="107"/>
      <c r="E5" s="107" t="s">
        <v>71</v>
      </c>
      <c r="F5" s="101"/>
      <c r="G5" s="107" t="s">
        <v>145</v>
      </c>
      <c r="H5" s="107"/>
      <c r="I5" s="107" t="s">
        <v>71</v>
      </c>
    </row>
    <row r="6" spans="1:13" ht="23.4" customHeight="1" x14ac:dyDescent="0.7">
      <c r="A6" s="99" t="s">
        <v>3</v>
      </c>
      <c r="B6" s="73" t="s">
        <v>4</v>
      </c>
      <c r="C6" s="101">
        <v>2564</v>
      </c>
      <c r="D6" s="101"/>
      <c r="E6" s="101">
        <v>2563</v>
      </c>
      <c r="F6" s="101"/>
      <c r="G6" s="101">
        <v>2564</v>
      </c>
      <c r="H6" s="101"/>
      <c r="I6" s="101">
        <v>2563</v>
      </c>
      <c r="K6" s="109"/>
      <c r="L6" s="108"/>
    </row>
    <row r="7" spans="1:13" ht="23.4" customHeight="1" x14ac:dyDescent="0.7">
      <c r="A7" s="99"/>
      <c r="B7" s="73"/>
      <c r="C7" s="140" t="s">
        <v>99</v>
      </c>
      <c r="D7" s="101"/>
      <c r="E7" s="101"/>
      <c r="F7" s="101"/>
      <c r="G7" s="140" t="s">
        <v>99</v>
      </c>
      <c r="H7" s="101"/>
      <c r="I7" s="101"/>
      <c r="K7" s="109"/>
      <c r="L7" s="108"/>
    </row>
    <row r="8" spans="1:13" ht="23.4" customHeight="1" x14ac:dyDescent="0.65">
      <c r="A8" s="103"/>
      <c r="B8" s="101"/>
      <c r="C8" s="242" t="s">
        <v>96</v>
      </c>
      <c r="D8" s="242"/>
      <c r="E8" s="242"/>
      <c r="F8" s="242"/>
      <c r="G8" s="242"/>
      <c r="H8" s="242"/>
      <c r="I8" s="242"/>
      <c r="K8" s="110"/>
      <c r="L8" s="108"/>
    </row>
    <row r="9" spans="1:13" s="105" customFormat="1" ht="23.4" customHeight="1" x14ac:dyDescent="0.65">
      <c r="A9" s="199" t="s">
        <v>6</v>
      </c>
      <c r="B9" s="200"/>
      <c r="C9" s="202"/>
      <c r="D9" s="202"/>
      <c r="E9" s="202"/>
      <c r="F9" s="202"/>
      <c r="G9" s="202"/>
      <c r="H9" s="202"/>
      <c r="I9" s="202"/>
    </row>
    <row r="10" spans="1:13" s="105" customFormat="1" ht="23.4" customHeight="1" x14ac:dyDescent="0.65">
      <c r="A10" s="201" t="s">
        <v>7</v>
      </c>
      <c r="B10" s="200">
        <v>4</v>
      </c>
      <c r="C10" s="203">
        <v>39722</v>
      </c>
      <c r="D10" s="203"/>
      <c r="E10" s="203">
        <v>11141</v>
      </c>
      <c r="F10" s="204"/>
      <c r="G10" s="203">
        <v>9871</v>
      </c>
      <c r="H10" s="203"/>
      <c r="I10" s="203">
        <v>1557</v>
      </c>
    </row>
    <row r="11" spans="1:13" s="105" customFormat="1" ht="23.4" customHeight="1" x14ac:dyDescent="0.65">
      <c r="A11" s="201" t="s">
        <v>158</v>
      </c>
      <c r="B11" s="200">
        <v>5</v>
      </c>
      <c r="C11" s="203">
        <v>374390</v>
      </c>
      <c r="D11" s="203"/>
      <c r="E11" s="203">
        <v>326252</v>
      </c>
      <c r="F11" s="204"/>
      <c r="G11" s="203">
        <v>355726</v>
      </c>
      <c r="H11" s="203"/>
      <c r="I11" s="203">
        <v>307185</v>
      </c>
    </row>
    <row r="12" spans="1:13" s="105" customFormat="1" ht="23.4" customHeight="1" x14ac:dyDescent="0.65">
      <c r="A12" s="201" t="s">
        <v>159</v>
      </c>
      <c r="B12" s="200">
        <v>6</v>
      </c>
      <c r="C12" s="203">
        <v>227203</v>
      </c>
      <c r="D12" s="203"/>
      <c r="E12" s="203">
        <v>190430</v>
      </c>
      <c r="F12" s="204"/>
      <c r="G12" s="203">
        <v>126488</v>
      </c>
      <c r="H12" s="203"/>
      <c r="I12" s="203">
        <v>93812</v>
      </c>
      <c r="K12" s="111"/>
      <c r="L12" s="111"/>
      <c r="M12" s="111"/>
    </row>
    <row r="13" spans="1:13" s="105" customFormat="1" ht="23.4" customHeight="1" x14ac:dyDescent="0.65">
      <c r="A13" s="201" t="s">
        <v>9</v>
      </c>
      <c r="B13" s="200"/>
      <c r="C13" s="203">
        <v>3952</v>
      </c>
      <c r="D13" s="203"/>
      <c r="E13" s="203">
        <v>9767</v>
      </c>
      <c r="F13" s="204"/>
      <c r="G13" s="203">
        <v>3337</v>
      </c>
      <c r="H13" s="203"/>
      <c r="I13" s="203">
        <v>9566</v>
      </c>
      <c r="K13" s="112"/>
      <c r="L13" s="113"/>
      <c r="M13" s="114"/>
    </row>
    <row r="14" spans="1:13" s="105" customFormat="1" ht="23.4" customHeight="1" x14ac:dyDescent="0.65">
      <c r="A14" s="205" t="s">
        <v>10</v>
      </c>
      <c r="B14" s="206"/>
      <c r="C14" s="207">
        <f>SUM(C10:C13)</f>
        <v>645267</v>
      </c>
      <c r="D14" s="208"/>
      <c r="E14" s="207">
        <f>SUM(E10:E13)</f>
        <v>537590</v>
      </c>
      <c r="F14" s="208"/>
      <c r="G14" s="207">
        <f>SUM(G10:G13)</f>
        <v>495422</v>
      </c>
      <c r="H14" s="208"/>
      <c r="I14" s="207">
        <f>SUM(I10:I13)</f>
        <v>412120</v>
      </c>
      <c r="J14" s="78"/>
    </row>
    <row r="15" spans="1:13" s="105" customFormat="1" ht="23.4" customHeight="1" x14ac:dyDescent="0.65">
      <c r="A15" s="201"/>
      <c r="B15" s="200"/>
      <c r="C15" s="202"/>
      <c r="D15" s="202"/>
      <c r="E15" s="202"/>
      <c r="F15" s="202"/>
      <c r="G15" s="202"/>
      <c r="H15" s="202"/>
      <c r="I15" s="202"/>
      <c r="K15" s="112"/>
      <c r="L15" s="113"/>
      <c r="M15" s="114"/>
    </row>
    <row r="16" spans="1:13" s="105" customFormat="1" ht="23.4" customHeight="1" x14ac:dyDescent="0.65">
      <c r="A16" s="199" t="s">
        <v>11</v>
      </c>
      <c r="B16" s="200"/>
      <c r="C16" s="202"/>
      <c r="D16" s="209"/>
      <c r="E16" s="202"/>
      <c r="F16" s="202"/>
      <c r="G16" s="202"/>
      <c r="H16" s="202"/>
      <c r="I16" s="202"/>
      <c r="K16" s="111"/>
      <c r="L16" s="111"/>
      <c r="M16" s="111"/>
    </row>
    <row r="17" spans="1:13" s="105" customFormat="1" ht="23.4" customHeight="1" x14ac:dyDescent="0.65">
      <c r="A17" s="201" t="s">
        <v>160</v>
      </c>
      <c r="B17" s="200"/>
      <c r="C17" s="202">
        <v>911</v>
      </c>
      <c r="D17" s="209"/>
      <c r="E17" s="202">
        <v>911</v>
      </c>
      <c r="F17" s="202"/>
      <c r="G17" s="202">
        <v>911</v>
      </c>
      <c r="H17" s="202"/>
      <c r="I17" s="202">
        <v>911</v>
      </c>
      <c r="K17" s="111"/>
      <c r="L17" s="111"/>
      <c r="M17" s="111"/>
    </row>
    <row r="18" spans="1:13" s="105" customFormat="1" ht="23.4" customHeight="1" x14ac:dyDescent="0.65">
      <c r="A18" s="201" t="s">
        <v>101</v>
      </c>
      <c r="B18" s="200">
        <v>16</v>
      </c>
      <c r="C18" s="210">
        <v>0</v>
      </c>
      <c r="D18" s="209"/>
      <c r="E18" s="210">
        <v>0</v>
      </c>
      <c r="F18" s="202"/>
      <c r="G18" s="210">
        <v>0</v>
      </c>
      <c r="H18" s="202"/>
      <c r="I18" s="210">
        <v>0</v>
      </c>
    </row>
    <row r="19" spans="1:13" s="105" customFormat="1" ht="23.4" customHeight="1" x14ac:dyDescent="0.65">
      <c r="A19" s="201" t="s">
        <v>161</v>
      </c>
      <c r="B19" s="200">
        <v>7</v>
      </c>
      <c r="C19" s="211">
        <v>0</v>
      </c>
      <c r="D19" s="203"/>
      <c r="E19" s="211">
        <v>0</v>
      </c>
      <c r="F19" s="204"/>
      <c r="G19" s="203">
        <v>210427</v>
      </c>
      <c r="H19" s="203"/>
      <c r="I19" s="203">
        <v>210427</v>
      </c>
    </row>
    <row r="20" spans="1:13" s="105" customFormat="1" ht="23.4" customHeight="1" x14ac:dyDescent="0.65">
      <c r="A20" s="201" t="s">
        <v>12</v>
      </c>
      <c r="B20" s="200"/>
      <c r="C20" s="203">
        <v>28837</v>
      </c>
      <c r="D20" s="203"/>
      <c r="E20" s="203">
        <v>28837</v>
      </c>
      <c r="F20" s="204"/>
      <c r="G20" s="203">
        <v>28837</v>
      </c>
      <c r="H20" s="203"/>
      <c r="I20" s="203">
        <v>28837</v>
      </c>
    </row>
    <row r="21" spans="1:13" s="105" customFormat="1" ht="23.4" customHeight="1" x14ac:dyDescent="0.65">
      <c r="A21" s="201" t="s">
        <v>13</v>
      </c>
      <c r="B21" s="200">
        <v>8</v>
      </c>
      <c r="C21" s="203">
        <v>242981</v>
      </c>
      <c r="D21" s="203"/>
      <c r="E21" s="203">
        <v>239184</v>
      </c>
      <c r="F21" s="204"/>
      <c r="G21" s="203">
        <v>216225</v>
      </c>
      <c r="H21" s="203"/>
      <c r="I21" s="203">
        <v>212093</v>
      </c>
    </row>
    <row r="22" spans="1:13" s="105" customFormat="1" ht="23.4" customHeight="1" x14ac:dyDescent="0.65">
      <c r="A22" s="201" t="s">
        <v>135</v>
      </c>
      <c r="B22" s="200"/>
      <c r="C22" s="203">
        <v>11567</v>
      </c>
      <c r="D22" s="203"/>
      <c r="E22" s="203">
        <v>15361</v>
      </c>
      <c r="F22" s="204"/>
      <c r="G22" s="203">
        <v>9111</v>
      </c>
      <c r="H22" s="203"/>
      <c r="I22" s="203">
        <v>12073</v>
      </c>
    </row>
    <row r="23" spans="1:13" s="105" customFormat="1" ht="23.4" customHeight="1" x14ac:dyDescent="0.65">
      <c r="A23" s="201" t="s">
        <v>162</v>
      </c>
      <c r="B23" s="200"/>
      <c r="C23" s="203">
        <v>3462</v>
      </c>
      <c r="D23" s="203"/>
      <c r="E23" s="203">
        <v>3910</v>
      </c>
      <c r="F23" s="204"/>
      <c r="G23" s="203">
        <v>2958</v>
      </c>
      <c r="H23" s="203"/>
      <c r="I23" s="203">
        <v>3333</v>
      </c>
    </row>
    <row r="24" spans="1:13" s="105" customFormat="1" ht="23.4" customHeight="1" x14ac:dyDescent="0.65">
      <c r="A24" s="212" t="s">
        <v>14</v>
      </c>
      <c r="B24" s="200"/>
      <c r="C24" s="203">
        <v>8716</v>
      </c>
      <c r="D24" s="203"/>
      <c r="E24" s="203">
        <v>9828</v>
      </c>
      <c r="F24" s="204"/>
      <c r="G24" s="203">
        <v>8553</v>
      </c>
      <c r="H24" s="203"/>
      <c r="I24" s="203">
        <v>8545</v>
      </c>
    </row>
    <row r="25" spans="1:13" s="105" customFormat="1" ht="23.4" customHeight="1" x14ac:dyDescent="0.65">
      <c r="A25" s="201" t="s">
        <v>15</v>
      </c>
      <c r="B25" s="200"/>
      <c r="C25" s="203">
        <v>602</v>
      </c>
      <c r="D25" s="203"/>
      <c r="E25" s="203">
        <v>641</v>
      </c>
      <c r="F25" s="204"/>
      <c r="G25" s="203">
        <v>602</v>
      </c>
      <c r="H25" s="203"/>
      <c r="I25" s="203">
        <v>641</v>
      </c>
    </row>
    <row r="26" spans="1:13" s="105" customFormat="1" ht="23.4" customHeight="1" x14ac:dyDescent="0.65">
      <c r="A26" s="205" t="s">
        <v>16</v>
      </c>
      <c r="B26" s="206"/>
      <c r="C26" s="207">
        <f>SUM(C17:C25)</f>
        <v>297076</v>
      </c>
      <c r="D26" s="208"/>
      <c r="E26" s="207">
        <f>SUM(E17:E25)</f>
        <v>298672</v>
      </c>
      <c r="F26" s="208"/>
      <c r="G26" s="207">
        <f>SUM(G17:G25)</f>
        <v>477624</v>
      </c>
      <c r="H26" s="208"/>
      <c r="I26" s="207">
        <f>SUM(I17:I25)</f>
        <v>476860</v>
      </c>
    </row>
    <row r="27" spans="1:13" s="105" customFormat="1" ht="23.4" customHeight="1" x14ac:dyDescent="0.65">
      <c r="A27" s="201"/>
      <c r="B27" s="200"/>
      <c r="C27" s="202"/>
      <c r="D27" s="202"/>
      <c r="E27" s="202"/>
      <c r="F27" s="202">
        <v>40403233</v>
      </c>
      <c r="G27" s="202"/>
      <c r="H27" s="202"/>
      <c r="I27" s="202"/>
    </row>
    <row r="28" spans="1:13" s="105" customFormat="1" ht="23.4" customHeight="1" thickBot="1" x14ac:dyDescent="0.7">
      <c r="A28" s="205" t="s">
        <v>17</v>
      </c>
      <c r="B28" s="200"/>
      <c r="C28" s="213">
        <f>C26+C14</f>
        <v>942343</v>
      </c>
      <c r="D28" s="208"/>
      <c r="E28" s="213">
        <f>E26+E14</f>
        <v>836262</v>
      </c>
      <c r="F28" s="208"/>
      <c r="G28" s="213">
        <f>G26+G14</f>
        <v>973046</v>
      </c>
      <c r="H28" s="208"/>
      <c r="I28" s="213">
        <f>I26+I14</f>
        <v>888980</v>
      </c>
    </row>
    <row r="29" spans="1:13" s="105" customFormat="1" ht="23.4" customHeight="1" thickTop="1" x14ac:dyDescent="0.65">
      <c r="A29" s="196"/>
      <c r="B29" s="198"/>
      <c r="C29" s="197"/>
      <c r="D29" s="197"/>
      <c r="E29" s="197"/>
      <c r="F29" s="197"/>
      <c r="G29" s="197"/>
      <c r="H29" s="197"/>
      <c r="I29" s="197"/>
    </row>
    <row r="30" spans="1:13" ht="23.4" customHeight="1" x14ac:dyDescent="0.7">
      <c r="A30" s="99" t="s">
        <v>102</v>
      </c>
    </row>
    <row r="31" spans="1:13" ht="23.4" customHeight="1" x14ac:dyDescent="0.7">
      <c r="A31" s="99" t="s">
        <v>0</v>
      </c>
    </row>
    <row r="32" spans="1:13" ht="23.4" customHeight="1" x14ac:dyDescent="0.65">
      <c r="A32" s="76"/>
      <c r="B32" s="73"/>
      <c r="D32" s="75"/>
      <c r="F32" s="75"/>
      <c r="H32" s="75"/>
    </row>
    <row r="33" spans="1:12" ht="23.4" customHeight="1" x14ac:dyDescent="0.7">
      <c r="A33" s="103"/>
      <c r="B33" s="101"/>
      <c r="C33" s="241" t="s">
        <v>1</v>
      </c>
      <c r="D33" s="241"/>
      <c r="E33" s="241"/>
      <c r="F33" s="102"/>
      <c r="G33" s="241" t="s">
        <v>2</v>
      </c>
      <c r="H33" s="241"/>
      <c r="I33" s="241"/>
    </row>
    <row r="34" spans="1:12" ht="23.4" customHeight="1" x14ac:dyDescent="0.65">
      <c r="A34" s="103"/>
      <c r="B34" s="101"/>
      <c r="C34" s="107" t="s">
        <v>145</v>
      </c>
      <c r="D34" s="107"/>
      <c r="E34" s="107" t="s">
        <v>71</v>
      </c>
      <c r="F34" s="101"/>
      <c r="G34" s="107" t="s">
        <v>145</v>
      </c>
      <c r="H34" s="107"/>
      <c r="I34" s="107" t="s">
        <v>71</v>
      </c>
    </row>
    <row r="35" spans="1:12" ht="23.4" customHeight="1" x14ac:dyDescent="0.7">
      <c r="A35" s="99" t="s">
        <v>18</v>
      </c>
      <c r="B35" s="73" t="s">
        <v>4</v>
      </c>
      <c r="C35" s="101">
        <v>2564</v>
      </c>
      <c r="D35" s="101"/>
      <c r="E35" s="101">
        <v>2563</v>
      </c>
      <c r="F35" s="101"/>
      <c r="G35" s="101">
        <v>2564</v>
      </c>
      <c r="H35" s="101"/>
      <c r="I35" s="101">
        <v>2563</v>
      </c>
    </row>
    <row r="36" spans="1:12" ht="23.4" customHeight="1" x14ac:dyDescent="0.7">
      <c r="A36" s="99"/>
      <c r="B36" s="73"/>
      <c r="C36" s="140" t="s">
        <v>99</v>
      </c>
      <c r="D36" s="101"/>
      <c r="E36" s="101"/>
      <c r="F36" s="101"/>
      <c r="G36" s="140" t="s">
        <v>99</v>
      </c>
      <c r="H36" s="101"/>
      <c r="I36" s="101"/>
      <c r="K36" s="109"/>
      <c r="L36" s="108"/>
    </row>
    <row r="37" spans="1:12" ht="23.4" customHeight="1" x14ac:dyDescent="0.65">
      <c r="A37" s="104"/>
      <c r="B37" s="101"/>
      <c r="C37" s="242" t="s">
        <v>96</v>
      </c>
      <c r="D37" s="242"/>
      <c r="E37" s="242"/>
      <c r="F37" s="242"/>
      <c r="G37" s="242"/>
      <c r="H37" s="242"/>
      <c r="I37" s="242"/>
    </row>
    <row r="38" spans="1:12" ht="23.4" customHeight="1" x14ac:dyDescent="0.65">
      <c r="A38" s="199" t="s">
        <v>19</v>
      </c>
      <c r="B38" s="200"/>
      <c r="C38" s="202"/>
      <c r="D38" s="202"/>
      <c r="E38" s="202"/>
      <c r="F38" s="202"/>
      <c r="G38" s="202"/>
      <c r="H38" s="202"/>
      <c r="I38" s="202"/>
      <c r="J38" s="105"/>
      <c r="K38" s="105"/>
    </row>
    <row r="39" spans="1:12" ht="23.4" customHeight="1" x14ac:dyDescent="0.65">
      <c r="A39" s="201" t="s">
        <v>103</v>
      </c>
      <c r="B39" s="200"/>
      <c r="C39" s="203"/>
      <c r="D39" s="203"/>
      <c r="E39" s="203"/>
      <c r="F39" s="204"/>
      <c r="G39" s="203"/>
      <c r="H39" s="203"/>
      <c r="I39" s="203"/>
      <c r="J39" s="105"/>
      <c r="K39" s="105"/>
    </row>
    <row r="40" spans="1:12" ht="23.4" customHeight="1" x14ac:dyDescent="0.65">
      <c r="A40" s="201" t="s">
        <v>104</v>
      </c>
      <c r="B40" s="200">
        <v>10</v>
      </c>
      <c r="C40" s="203">
        <v>111043</v>
      </c>
      <c r="D40" s="203"/>
      <c r="E40" s="203">
        <v>107865</v>
      </c>
      <c r="F40" s="204"/>
      <c r="G40" s="203">
        <v>110466</v>
      </c>
      <c r="H40" s="203"/>
      <c r="I40" s="203">
        <v>107865</v>
      </c>
      <c r="J40" s="105"/>
      <c r="K40" s="105"/>
    </row>
    <row r="41" spans="1:12" ht="23.4" customHeight="1" x14ac:dyDescent="0.65">
      <c r="A41" s="201" t="s">
        <v>163</v>
      </c>
      <c r="B41" s="200">
        <v>9</v>
      </c>
      <c r="C41" s="203">
        <v>213212</v>
      </c>
      <c r="D41" s="203"/>
      <c r="E41" s="203">
        <v>183624</v>
      </c>
      <c r="F41" s="204"/>
      <c r="G41" s="203">
        <v>325866</v>
      </c>
      <c r="H41" s="203"/>
      <c r="I41" s="203">
        <v>276481</v>
      </c>
      <c r="J41" s="105"/>
      <c r="K41" s="105"/>
    </row>
    <row r="42" spans="1:12" ht="23.4" customHeight="1" x14ac:dyDescent="0.65">
      <c r="A42" s="201" t="s">
        <v>164</v>
      </c>
      <c r="B42" s="200"/>
      <c r="C42" s="203"/>
      <c r="D42" s="203"/>
      <c r="E42" s="203"/>
      <c r="F42" s="204"/>
      <c r="G42" s="203"/>
      <c r="H42" s="203"/>
      <c r="I42" s="203"/>
      <c r="J42" s="105"/>
      <c r="K42" s="105"/>
    </row>
    <row r="43" spans="1:12" ht="23.4" customHeight="1" x14ac:dyDescent="0.65">
      <c r="A43" s="201" t="s">
        <v>141</v>
      </c>
      <c r="B43" s="200">
        <v>10</v>
      </c>
      <c r="C43" s="203">
        <v>7404</v>
      </c>
      <c r="D43" s="203"/>
      <c r="E43" s="210">
        <v>0</v>
      </c>
      <c r="F43" s="204"/>
      <c r="G43" s="203">
        <v>7404</v>
      </c>
      <c r="H43" s="203"/>
      <c r="I43" s="210">
        <v>0</v>
      </c>
      <c r="J43" s="105"/>
      <c r="K43" s="105"/>
    </row>
    <row r="44" spans="1:12" ht="23.4" customHeight="1" x14ac:dyDescent="0.65">
      <c r="A44" s="201" t="s">
        <v>140</v>
      </c>
      <c r="B44" s="212"/>
      <c r="C44" s="212"/>
      <c r="D44" s="212"/>
      <c r="E44" s="212"/>
      <c r="F44" s="212"/>
      <c r="G44" s="212"/>
      <c r="H44" s="212"/>
      <c r="I44" s="212"/>
      <c r="J44" s="105"/>
      <c r="K44" s="105"/>
    </row>
    <row r="45" spans="1:12" ht="23.4" customHeight="1" x14ac:dyDescent="0.65">
      <c r="A45" s="201" t="s">
        <v>141</v>
      </c>
      <c r="B45" s="200">
        <v>10</v>
      </c>
      <c r="C45" s="203">
        <v>4767</v>
      </c>
      <c r="D45" s="212"/>
      <c r="E45" s="203">
        <v>6187</v>
      </c>
      <c r="F45" s="212"/>
      <c r="G45" s="203">
        <v>3214</v>
      </c>
      <c r="H45" s="212"/>
      <c r="I45" s="203">
        <v>4679</v>
      </c>
      <c r="J45" s="105"/>
      <c r="K45" s="105"/>
    </row>
    <row r="46" spans="1:12" ht="23.4" customHeight="1" x14ac:dyDescent="0.65">
      <c r="A46" s="212" t="s">
        <v>165</v>
      </c>
      <c r="B46" s="200"/>
      <c r="C46" s="203">
        <v>5150</v>
      </c>
      <c r="D46" s="203"/>
      <c r="E46" s="203">
        <v>6799</v>
      </c>
      <c r="F46" s="204"/>
      <c r="G46" s="203">
        <v>2422</v>
      </c>
      <c r="H46" s="203"/>
      <c r="I46" s="203">
        <v>5206</v>
      </c>
      <c r="J46" s="105"/>
      <c r="K46" s="105"/>
    </row>
    <row r="47" spans="1:12" ht="23.4" customHeight="1" x14ac:dyDescent="0.65">
      <c r="A47" s="201" t="s">
        <v>105</v>
      </c>
      <c r="B47" s="200"/>
      <c r="C47" s="203">
        <v>1025</v>
      </c>
      <c r="D47" s="203"/>
      <c r="E47" s="203">
        <v>10431</v>
      </c>
      <c r="F47" s="204"/>
      <c r="G47" s="203">
        <v>913</v>
      </c>
      <c r="H47" s="203"/>
      <c r="I47" s="203">
        <v>6663</v>
      </c>
      <c r="J47" s="105"/>
      <c r="K47" s="105"/>
    </row>
    <row r="48" spans="1:12" ht="23.4" customHeight="1" x14ac:dyDescent="0.65">
      <c r="A48" s="205" t="s">
        <v>20</v>
      </c>
      <c r="B48" s="206"/>
      <c r="C48" s="207">
        <f>SUM(C39:C47)</f>
        <v>342601</v>
      </c>
      <c r="D48" s="208"/>
      <c r="E48" s="207">
        <f>SUM(E39:E47)</f>
        <v>314906</v>
      </c>
      <c r="F48" s="208"/>
      <c r="G48" s="207">
        <f>SUM(G39:G47)</f>
        <v>450285</v>
      </c>
      <c r="H48" s="208"/>
      <c r="I48" s="207">
        <f>SUM(I39:I47)</f>
        <v>400894</v>
      </c>
      <c r="J48" s="105"/>
      <c r="K48" s="105"/>
    </row>
    <row r="49" spans="1:11" ht="23.4" customHeight="1" x14ac:dyDescent="0.65">
      <c r="A49" s="201"/>
      <c r="B49" s="200"/>
      <c r="C49" s="202"/>
      <c r="D49" s="202"/>
      <c r="E49" s="202"/>
      <c r="F49" s="202"/>
      <c r="G49" s="202"/>
      <c r="H49" s="202"/>
      <c r="I49" s="202"/>
      <c r="J49" s="105"/>
      <c r="K49" s="105"/>
    </row>
    <row r="50" spans="1:11" ht="23.4" customHeight="1" x14ac:dyDescent="0.65">
      <c r="A50" s="199" t="s">
        <v>21</v>
      </c>
      <c r="B50" s="200"/>
      <c r="C50" s="202"/>
      <c r="D50" s="202"/>
      <c r="E50" s="202"/>
      <c r="F50" s="202"/>
      <c r="G50" s="202"/>
      <c r="H50" s="202"/>
      <c r="I50" s="202"/>
      <c r="J50" s="105"/>
      <c r="K50" s="105"/>
    </row>
    <row r="51" spans="1:11" ht="23.4" customHeight="1" x14ac:dyDescent="0.65">
      <c r="A51" s="212" t="s">
        <v>166</v>
      </c>
      <c r="B51" s="200">
        <v>10</v>
      </c>
      <c r="C51" s="203">
        <v>27767</v>
      </c>
      <c r="D51" s="203"/>
      <c r="E51" s="210">
        <v>0</v>
      </c>
      <c r="F51" s="204"/>
      <c r="G51" s="203">
        <v>27767</v>
      </c>
      <c r="H51" s="203"/>
      <c r="I51" s="210">
        <v>0</v>
      </c>
      <c r="J51" s="105"/>
      <c r="K51" s="105"/>
    </row>
    <row r="52" spans="1:11" ht="23.4" customHeight="1" x14ac:dyDescent="0.65">
      <c r="A52" s="212" t="s">
        <v>142</v>
      </c>
      <c r="B52" s="200">
        <v>10</v>
      </c>
      <c r="C52" s="203">
        <v>7095</v>
      </c>
      <c r="D52" s="203"/>
      <c r="E52" s="203">
        <v>9379</v>
      </c>
      <c r="F52" s="204"/>
      <c r="G52" s="203">
        <v>6083</v>
      </c>
      <c r="H52" s="203"/>
      <c r="I52" s="203">
        <v>7514</v>
      </c>
      <c r="J52" s="105"/>
      <c r="K52" s="105"/>
    </row>
    <row r="53" spans="1:11" ht="23.4" customHeight="1" x14ac:dyDescent="0.65">
      <c r="A53" s="212" t="s">
        <v>86</v>
      </c>
      <c r="B53" s="200"/>
      <c r="C53" s="203"/>
      <c r="D53" s="203"/>
      <c r="E53" s="203"/>
      <c r="F53" s="204"/>
      <c r="G53" s="203"/>
      <c r="H53" s="203"/>
      <c r="I53" s="203"/>
      <c r="J53" s="105"/>
      <c r="K53" s="105"/>
    </row>
    <row r="54" spans="1:11" ht="23.4" customHeight="1" x14ac:dyDescent="0.65">
      <c r="A54" s="212" t="s">
        <v>106</v>
      </c>
      <c r="B54" s="200"/>
      <c r="C54" s="203">
        <v>35045</v>
      </c>
      <c r="D54" s="203"/>
      <c r="E54" s="203">
        <v>37159</v>
      </c>
      <c r="F54" s="204"/>
      <c r="G54" s="203">
        <v>32188</v>
      </c>
      <c r="H54" s="203"/>
      <c r="I54" s="203">
        <v>34595</v>
      </c>
      <c r="J54" s="105"/>
      <c r="K54" s="105"/>
    </row>
    <row r="55" spans="1:11" ht="23.4" customHeight="1" x14ac:dyDescent="0.65">
      <c r="A55" s="205" t="s">
        <v>22</v>
      </c>
      <c r="B55" s="206"/>
      <c r="C55" s="207">
        <f>SUM(C51:C54)</f>
        <v>69907</v>
      </c>
      <c r="D55" s="208"/>
      <c r="E55" s="207">
        <f>SUM(E51:E54)</f>
        <v>46538</v>
      </c>
      <c r="F55" s="208"/>
      <c r="G55" s="207">
        <f>SUM(G51:G54)</f>
        <v>66038</v>
      </c>
      <c r="H55" s="208"/>
      <c r="I55" s="207">
        <f>SUM(I51:I54)</f>
        <v>42109</v>
      </c>
      <c r="J55" s="105"/>
      <c r="K55" s="105"/>
    </row>
    <row r="56" spans="1:11" ht="23.4" customHeight="1" x14ac:dyDescent="0.65">
      <c r="A56" s="201"/>
      <c r="B56" s="200"/>
      <c r="C56" s="202"/>
      <c r="D56" s="202"/>
      <c r="E56" s="202"/>
      <c r="F56" s="202"/>
      <c r="G56" s="202"/>
      <c r="H56" s="202"/>
      <c r="I56" s="202"/>
      <c r="J56" s="105"/>
      <c r="K56" s="105"/>
    </row>
    <row r="57" spans="1:11" ht="23.4" customHeight="1" x14ac:dyDescent="0.65">
      <c r="A57" s="205" t="s">
        <v>23</v>
      </c>
      <c r="B57" s="200"/>
      <c r="C57" s="214">
        <f>C55+C48</f>
        <v>412508</v>
      </c>
      <c r="D57" s="208"/>
      <c r="E57" s="214">
        <f>E55+E48</f>
        <v>361444</v>
      </c>
      <c r="F57" s="208"/>
      <c r="G57" s="214">
        <f>G55+G48</f>
        <v>516323</v>
      </c>
      <c r="H57" s="208"/>
      <c r="I57" s="214">
        <f>I55+I48</f>
        <v>443003</v>
      </c>
      <c r="J57" s="105"/>
      <c r="K57" s="105"/>
    </row>
    <row r="58" spans="1:11" ht="23.4" customHeight="1" x14ac:dyDescent="0.65">
      <c r="A58" s="106"/>
      <c r="B58" s="144"/>
      <c r="C58" s="105"/>
      <c r="D58" s="77"/>
      <c r="E58" s="105"/>
      <c r="F58" s="77"/>
      <c r="G58" s="105"/>
      <c r="H58" s="77"/>
      <c r="I58" s="105"/>
      <c r="J58" s="105"/>
      <c r="K58" s="105"/>
    </row>
    <row r="59" spans="1:11" ht="23.4" customHeight="1" x14ac:dyDescent="0.7">
      <c r="A59" s="99" t="s">
        <v>102</v>
      </c>
      <c r="J59" s="105"/>
      <c r="K59" s="105"/>
    </row>
    <row r="60" spans="1:11" ht="23.4" customHeight="1" x14ac:dyDescent="0.7">
      <c r="A60" s="99" t="s">
        <v>0</v>
      </c>
      <c r="J60" s="105"/>
      <c r="K60" s="105"/>
    </row>
    <row r="61" spans="1:11" ht="23.4" customHeight="1" x14ac:dyDescent="0.65">
      <c r="A61" s="76"/>
      <c r="B61" s="73"/>
      <c r="D61" s="75"/>
      <c r="F61" s="75"/>
      <c r="H61" s="75"/>
      <c r="J61" s="105"/>
      <c r="K61" s="105"/>
    </row>
    <row r="62" spans="1:11" ht="23.4" customHeight="1" x14ac:dyDescent="0.7">
      <c r="A62" s="103"/>
      <c r="B62" s="101"/>
      <c r="C62" s="241" t="s">
        <v>1</v>
      </c>
      <c r="D62" s="241"/>
      <c r="E62" s="241"/>
      <c r="F62" s="102"/>
      <c r="G62" s="241" t="s">
        <v>2</v>
      </c>
      <c r="H62" s="241"/>
      <c r="I62" s="241"/>
      <c r="J62" s="105"/>
      <c r="K62" s="105"/>
    </row>
    <row r="63" spans="1:11" ht="23.4" customHeight="1" x14ac:dyDescent="0.65">
      <c r="A63" s="103"/>
      <c r="B63" s="101"/>
      <c r="C63" s="107" t="s">
        <v>145</v>
      </c>
      <c r="D63" s="107"/>
      <c r="E63" s="107" t="s">
        <v>71</v>
      </c>
      <c r="F63" s="101"/>
      <c r="G63" s="107" t="s">
        <v>145</v>
      </c>
      <c r="H63" s="107"/>
      <c r="I63" s="107" t="s">
        <v>71</v>
      </c>
      <c r="J63" s="105"/>
      <c r="K63" s="105"/>
    </row>
    <row r="64" spans="1:11" ht="23.4" customHeight="1" x14ac:dyDescent="0.7">
      <c r="A64" s="99" t="s">
        <v>18</v>
      </c>
      <c r="B64" s="73"/>
      <c r="C64" s="101">
        <v>2564</v>
      </c>
      <c r="D64" s="101"/>
      <c r="E64" s="101">
        <v>2563</v>
      </c>
      <c r="F64" s="101"/>
      <c r="G64" s="101">
        <v>2564</v>
      </c>
      <c r="H64" s="101"/>
      <c r="I64" s="101">
        <v>2563</v>
      </c>
      <c r="J64" s="105"/>
      <c r="K64" s="105"/>
    </row>
    <row r="65" spans="1:11" ht="23.4" customHeight="1" x14ac:dyDescent="0.7">
      <c r="A65" s="99"/>
      <c r="B65" s="73"/>
      <c r="C65" s="140" t="s">
        <v>99</v>
      </c>
      <c r="D65" s="101"/>
      <c r="E65" s="101"/>
      <c r="F65" s="101"/>
      <c r="G65" s="140" t="s">
        <v>99</v>
      </c>
      <c r="H65" s="101"/>
      <c r="I65" s="101"/>
      <c r="J65" s="105"/>
      <c r="K65" s="105"/>
    </row>
    <row r="66" spans="1:11" ht="23.4" customHeight="1" x14ac:dyDescent="0.65">
      <c r="A66" s="104"/>
      <c r="B66" s="101"/>
      <c r="C66" s="242" t="s">
        <v>96</v>
      </c>
      <c r="D66" s="242"/>
      <c r="E66" s="242"/>
      <c r="F66" s="242"/>
      <c r="G66" s="242"/>
      <c r="H66" s="242"/>
      <c r="I66" s="242"/>
      <c r="J66" s="105"/>
      <c r="K66" s="105"/>
    </row>
    <row r="67" spans="1:11" ht="23.4" customHeight="1" x14ac:dyDescent="0.65">
      <c r="A67" s="199" t="s">
        <v>24</v>
      </c>
      <c r="B67" s="200"/>
      <c r="C67" s="202"/>
      <c r="D67" s="202"/>
      <c r="E67" s="202"/>
      <c r="F67" s="202"/>
      <c r="G67" s="202"/>
      <c r="H67" s="202"/>
      <c r="I67" s="202"/>
      <c r="J67" s="105"/>
      <c r="K67" s="105"/>
    </row>
    <row r="68" spans="1:11" ht="23.4" customHeight="1" x14ac:dyDescent="0.65">
      <c r="A68" s="201" t="s">
        <v>25</v>
      </c>
      <c r="B68" s="200"/>
      <c r="C68" s="202"/>
      <c r="D68" s="202"/>
      <c r="E68" s="202"/>
      <c r="F68" s="202"/>
      <c r="G68" s="202"/>
      <c r="H68" s="202"/>
      <c r="I68" s="202"/>
      <c r="J68" s="105"/>
      <c r="K68" s="105"/>
    </row>
    <row r="69" spans="1:11" ht="23.4" customHeight="1" x14ac:dyDescent="0.65">
      <c r="A69" s="201" t="s">
        <v>167</v>
      </c>
      <c r="B69" s="212"/>
      <c r="C69" s="212"/>
      <c r="D69" s="212"/>
      <c r="E69" s="212"/>
      <c r="F69" s="212"/>
      <c r="G69" s="212"/>
      <c r="H69" s="212"/>
      <c r="I69" s="212"/>
    </row>
    <row r="70" spans="1:11" ht="23.4" customHeight="1" x14ac:dyDescent="0.65">
      <c r="A70" s="215" t="s">
        <v>107</v>
      </c>
      <c r="B70" s="212"/>
      <c r="C70" s="212"/>
      <c r="D70" s="212"/>
      <c r="E70" s="212"/>
      <c r="F70" s="212"/>
      <c r="G70" s="212"/>
      <c r="H70" s="212"/>
      <c r="I70" s="212"/>
    </row>
    <row r="71" spans="1:11" ht="23.4" customHeight="1" thickBot="1" x14ac:dyDescent="0.7">
      <c r="A71" s="215" t="s">
        <v>108</v>
      </c>
      <c r="B71" s="200"/>
      <c r="C71" s="216">
        <v>228000</v>
      </c>
      <c r="D71" s="202"/>
      <c r="E71" s="216">
        <v>228000</v>
      </c>
      <c r="F71" s="202"/>
      <c r="G71" s="216">
        <v>228000</v>
      </c>
      <c r="H71" s="202"/>
      <c r="I71" s="216">
        <v>228000</v>
      </c>
    </row>
    <row r="72" spans="1:11" ht="23.4" customHeight="1" thickTop="1" x14ac:dyDescent="0.65">
      <c r="A72" s="201" t="s">
        <v>168</v>
      </c>
      <c r="B72" s="212"/>
      <c r="C72" s="212"/>
      <c r="D72" s="212"/>
      <c r="E72" s="212"/>
      <c r="F72" s="212"/>
      <c r="G72" s="212"/>
      <c r="H72" s="212"/>
      <c r="I72" s="212"/>
    </row>
    <row r="73" spans="1:11" ht="23.4" customHeight="1" x14ac:dyDescent="0.65">
      <c r="A73" s="215" t="s">
        <v>109</v>
      </c>
      <c r="B73" s="212"/>
      <c r="C73" s="212"/>
      <c r="D73" s="212"/>
      <c r="E73" s="212"/>
      <c r="F73" s="212"/>
      <c r="G73" s="212"/>
      <c r="H73" s="212"/>
      <c r="I73" s="212"/>
    </row>
    <row r="74" spans="1:11" ht="23.4" customHeight="1" x14ac:dyDescent="0.65">
      <c r="A74" s="215" t="s">
        <v>108</v>
      </c>
      <c r="B74" s="200"/>
      <c r="C74" s="202">
        <v>228000</v>
      </c>
      <c r="D74" s="217"/>
      <c r="E74" s="202">
        <v>228000</v>
      </c>
      <c r="F74" s="202"/>
      <c r="G74" s="202">
        <v>228000</v>
      </c>
      <c r="H74" s="217"/>
      <c r="I74" s="202">
        <v>228000</v>
      </c>
    </row>
    <row r="75" spans="1:11" ht="23.4" customHeight="1" x14ac:dyDescent="0.65">
      <c r="A75" s="201" t="s">
        <v>169</v>
      </c>
      <c r="B75" s="200"/>
      <c r="C75" s="218"/>
      <c r="D75" s="217"/>
      <c r="E75" s="218"/>
      <c r="F75" s="218"/>
      <c r="G75" s="218"/>
      <c r="H75" s="217"/>
      <c r="I75" s="218"/>
    </row>
    <row r="76" spans="1:11" ht="23.4" customHeight="1" x14ac:dyDescent="0.65">
      <c r="A76" s="201" t="s">
        <v>170</v>
      </c>
      <c r="B76" s="200"/>
      <c r="C76" s="203">
        <v>26871</v>
      </c>
      <c r="D76" s="203"/>
      <c r="E76" s="203">
        <v>26871</v>
      </c>
      <c r="F76" s="204"/>
      <c r="G76" s="203">
        <v>26871</v>
      </c>
      <c r="H76" s="203"/>
      <c r="I76" s="203">
        <v>26871</v>
      </c>
    </row>
    <row r="77" spans="1:11" ht="23.4" customHeight="1" x14ac:dyDescent="0.65">
      <c r="A77" s="201" t="s">
        <v>26</v>
      </c>
      <c r="B77" s="200"/>
      <c r="C77" s="203"/>
      <c r="D77" s="203"/>
      <c r="E77" s="203"/>
      <c r="F77" s="204"/>
      <c r="G77" s="203"/>
      <c r="H77" s="203"/>
      <c r="I77" s="203"/>
    </row>
    <row r="78" spans="1:11" ht="23.4" customHeight="1" x14ac:dyDescent="0.65">
      <c r="A78" s="201" t="s">
        <v>171</v>
      </c>
      <c r="B78" s="200"/>
      <c r="C78" s="203"/>
      <c r="D78" s="203"/>
      <c r="E78" s="203"/>
      <c r="F78" s="204"/>
      <c r="G78" s="203"/>
      <c r="H78" s="203"/>
      <c r="I78" s="203"/>
    </row>
    <row r="79" spans="1:11" ht="23.4" customHeight="1" x14ac:dyDescent="0.65">
      <c r="A79" s="201" t="s">
        <v>172</v>
      </c>
      <c r="B79" s="200"/>
      <c r="C79" s="203">
        <v>22800</v>
      </c>
      <c r="D79" s="203"/>
      <c r="E79" s="203">
        <v>22800</v>
      </c>
      <c r="F79" s="204"/>
      <c r="G79" s="203">
        <v>22800</v>
      </c>
      <c r="H79" s="203"/>
      <c r="I79" s="203">
        <v>22800</v>
      </c>
    </row>
    <row r="80" spans="1:11" ht="23.4" customHeight="1" x14ac:dyDescent="0.65">
      <c r="A80" s="201" t="s">
        <v>173</v>
      </c>
      <c r="B80" s="200"/>
      <c r="C80" s="203">
        <v>245644</v>
      </c>
      <c r="D80" s="203"/>
      <c r="E80" s="203">
        <v>192579</v>
      </c>
      <c r="F80" s="204"/>
      <c r="G80" s="203">
        <v>179052</v>
      </c>
      <c r="H80" s="203"/>
      <c r="I80" s="203">
        <v>168306</v>
      </c>
    </row>
    <row r="81" spans="1:9" ht="23.4" customHeight="1" x14ac:dyDescent="0.65">
      <c r="A81" s="201" t="s">
        <v>87</v>
      </c>
      <c r="B81" s="200"/>
      <c r="C81" s="203">
        <v>6520</v>
      </c>
      <c r="D81" s="203"/>
      <c r="E81" s="203">
        <v>4568</v>
      </c>
      <c r="F81" s="204"/>
      <c r="G81" s="211">
        <v>0</v>
      </c>
      <c r="H81" s="203"/>
      <c r="I81" s="211">
        <v>0</v>
      </c>
    </row>
    <row r="82" spans="1:9" ht="23.4" customHeight="1" x14ac:dyDescent="0.65">
      <c r="A82" s="219" t="s">
        <v>110</v>
      </c>
      <c r="B82" s="206"/>
      <c r="C82" s="220">
        <f>SUM(C74:C81)</f>
        <v>529835</v>
      </c>
      <c r="D82" s="208"/>
      <c r="E82" s="220">
        <f>SUM(E74:E81)</f>
        <v>474818</v>
      </c>
      <c r="F82" s="208"/>
      <c r="G82" s="220">
        <f>SUM(G74:G81)</f>
        <v>456723</v>
      </c>
      <c r="H82" s="208"/>
      <c r="I82" s="220">
        <f>SUM(I74:I81)</f>
        <v>445977</v>
      </c>
    </row>
    <row r="83" spans="1:9" ht="23.4" customHeight="1" x14ac:dyDescent="0.65">
      <c r="A83" s="201" t="s">
        <v>27</v>
      </c>
      <c r="B83" s="200"/>
      <c r="C83" s="221">
        <v>0</v>
      </c>
      <c r="D83" s="210"/>
      <c r="E83" s="221">
        <v>0</v>
      </c>
      <c r="F83" s="210"/>
      <c r="G83" s="221">
        <v>0</v>
      </c>
      <c r="H83" s="222"/>
      <c r="I83" s="221">
        <v>0</v>
      </c>
    </row>
    <row r="84" spans="1:9" ht="23.4" customHeight="1" x14ac:dyDescent="0.65">
      <c r="A84" s="205" t="s">
        <v>174</v>
      </c>
      <c r="B84" s="200"/>
      <c r="C84" s="214">
        <f>SUM(C82:C83)</f>
        <v>529835</v>
      </c>
      <c r="D84" s="208"/>
      <c r="E84" s="214">
        <f>SUM(E82:E83)</f>
        <v>474818</v>
      </c>
      <c r="F84" s="208"/>
      <c r="G84" s="214">
        <f>SUM(G82:G83)</f>
        <v>456723</v>
      </c>
      <c r="H84" s="208"/>
      <c r="I84" s="214">
        <f>SUM(I82:I83)</f>
        <v>445977</v>
      </c>
    </row>
    <row r="85" spans="1:9" ht="23.4" customHeight="1" x14ac:dyDescent="0.65">
      <c r="A85" s="205"/>
      <c r="B85" s="200"/>
      <c r="C85" s="202"/>
      <c r="D85" s="202"/>
      <c r="E85" s="202"/>
      <c r="F85" s="202"/>
      <c r="G85" s="202"/>
      <c r="H85" s="202"/>
      <c r="I85" s="202"/>
    </row>
    <row r="86" spans="1:9" ht="23.4" customHeight="1" thickBot="1" x14ac:dyDescent="0.7">
      <c r="A86" s="205" t="s">
        <v>29</v>
      </c>
      <c r="B86" s="200"/>
      <c r="C86" s="213">
        <f>C84+C57</f>
        <v>942343</v>
      </c>
      <c r="D86" s="208"/>
      <c r="E86" s="213">
        <f>E84+E57</f>
        <v>836262</v>
      </c>
      <c r="F86" s="208"/>
      <c r="G86" s="213">
        <f>G84+G57</f>
        <v>973046</v>
      </c>
      <c r="H86" s="208"/>
      <c r="I86" s="213">
        <f>I84+I57</f>
        <v>888980</v>
      </c>
    </row>
    <row r="87" spans="1:9" ht="23.4" customHeight="1" thickTop="1" x14ac:dyDescent="0.65">
      <c r="A87" s="105"/>
      <c r="B87" s="105"/>
      <c r="C87" s="105"/>
      <c r="D87" s="105"/>
      <c r="E87" s="105"/>
      <c r="F87" s="105"/>
      <c r="G87" s="105"/>
      <c r="H87" s="105"/>
      <c r="I87" s="105"/>
    </row>
    <row r="88" spans="1:9" ht="23.4" customHeight="1" x14ac:dyDescent="0.65">
      <c r="C88" s="108"/>
      <c r="E88" s="108"/>
      <c r="G88" s="108"/>
      <c r="I88" s="108"/>
    </row>
  </sheetData>
  <mergeCells count="9">
    <mergeCell ref="C62:E62"/>
    <mergeCell ref="G62:I62"/>
    <mergeCell ref="C66:I66"/>
    <mergeCell ref="C4:E4"/>
    <mergeCell ref="G4:I4"/>
    <mergeCell ref="C8:I8"/>
    <mergeCell ref="C33:E33"/>
    <mergeCell ref="G33:I33"/>
    <mergeCell ref="C37:I37"/>
  </mergeCells>
  <pageMargins left="0.8" right="0.8" top="0.48" bottom="0.5" header="0.5" footer="0.5"/>
  <pageSetup paperSize="9" scale="90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9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5"/>
  <sheetViews>
    <sheetView view="pageBreakPreview" topLeftCell="A2" zoomScale="77" zoomScaleNormal="89" zoomScaleSheetLayoutView="85" workbookViewId="0">
      <selection activeCell="O94" sqref="O94"/>
    </sheetView>
  </sheetViews>
  <sheetFormatPr defaultColWidth="9.09765625" defaultRowHeight="21.5" x14ac:dyDescent="0.65"/>
  <cols>
    <col min="1" max="1" width="44" style="1" customWidth="1"/>
    <col min="2" max="2" width="8.5" style="1" customWidth="1"/>
    <col min="3" max="3" width="12.8984375" style="1" customWidth="1"/>
    <col min="4" max="4" width="1.69921875" style="118" customWidth="1"/>
    <col min="5" max="5" width="12.8984375" style="9" customWidth="1"/>
    <col min="6" max="6" width="1.69921875" style="1" customWidth="1"/>
    <col min="7" max="7" width="12.8984375" style="1" customWidth="1"/>
    <col min="8" max="8" width="1.3984375" style="1" customWidth="1"/>
    <col min="9" max="9" width="12.8984375" style="9" customWidth="1"/>
    <col min="10" max="12" width="9.09765625" style="1"/>
    <col min="13" max="13" width="11" style="1" bestFit="1" customWidth="1"/>
    <col min="14" max="14" width="10.69921875" style="1" bestFit="1" customWidth="1"/>
    <col min="15" max="16384" width="9.09765625" style="1"/>
  </cols>
  <sheetData>
    <row r="1" spans="1:10" ht="22.5" hidden="1" customHeight="1" x14ac:dyDescent="0.7">
      <c r="A1" s="12"/>
      <c r="B1" s="6"/>
      <c r="C1" s="115"/>
      <c r="D1" s="115"/>
      <c r="E1" s="115"/>
      <c r="F1" s="115"/>
      <c r="G1" s="115"/>
      <c r="H1" s="115"/>
      <c r="I1" s="115"/>
    </row>
    <row r="2" spans="1:10" ht="25.5" customHeight="1" x14ac:dyDescent="0.7">
      <c r="A2" s="3" t="str">
        <f>BS!A1</f>
        <v>บริษัท ยูบิส (เอเชีย) จำกัด (มหาชน) และบริษัทย่อย</v>
      </c>
      <c r="C2" s="9" t="s">
        <v>28</v>
      </c>
      <c r="D2" s="116" t="s">
        <v>28</v>
      </c>
      <c r="E2" s="117" t="s">
        <v>28</v>
      </c>
      <c r="F2" s="9"/>
      <c r="G2" s="9" t="s">
        <v>28</v>
      </c>
      <c r="H2" s="9" t="e">
        <f>#REF!-#REF!</f>
        <v>#REF!</v>
      </c>
      <c r="I2" s="117" t="s">
        <v>28</v>
      </c>
    </row>
    <row r="3" spans="1:10" ht="25.5" customHeight="1" x14ac:dyDescent="0.7">
      <c r="A3" s="3" t="s">
        <v>89</v>
      </c>
    </row>
    <row r="4" spans="1:10" ht="25.5" customHeight="1" x14ac:dyDescent="0.65">
      <c r="A4" s="17"/>
    </row>
    <row r="5" spans="1:10" ht="22.5" customHeight="1" x14ac:dyDescent="0.7">
      <c r="A5" s="8"/>
      <c r="B5" s="4"/>
      <c r="C5" s="244" t="s">
        <v>1</v>
      </c>
      <c r="D5" s="244"/>
      <c r="E5" s="244"/>
      <c r="F5" s="5"/>
      <c r="G5" s="244" t="s">
        <v>2</v>
      </c>
      <c r="H5" s="244"/>
      <c r="I5" s="244"/>
    </row>
    <row r="6" spans="1:10" ht="22.5" customHeight="1" x14ac:dyDescent="0.65">
      <c r="A6" s="8"/>
      <c r="B6" s="4"/>
      <c r="C6" s="245" t="s">
        <v>74</v>
      </c>
      <c r="D6" s="246"/>
      <c r="E6" s="246"/>
      <c r="F6" s="4"/>
      <c r="G6" s="245" t="s">
        <v>74</v>
      </c>
      <c r="H6" s="246"/>
      <c r="I6" s="246"/>
    </row>
    <row r="7" spans="1:10" ht="22.5" customHeight="1" x14ac:dyDescent="0.65">
      <c r="A7" s="8"/>
      <c r="B7" s="4"/>
      <c r="C7" s="245" t="s">
        <v>146</v>
      </c>
      <c r="D7" s="246"/>
      <c r="E7" s="246"/>
      <c r="F7" s="4"/>
      <c r="G7" s="245" t="s">
        <v>146</v>
      </c>
      <c r="H7" s="246"/>
      <c r="I7" s="246"/>
    </row>
    <row r="8" spans="1:10" ht="22.5" customHeight="1" x14ac:dyDescent="0.65">
      <c r="A8" s="8"/>
      <c r="B8" s="6"/>
      <c r="C8" s="101">
        <v>2564</v>
      </c>
      <c r="D8" s="101"/>
      <c r="E8" s="101">
        <v>2563</v>
      </c>
      <c r="F8" s="101"/>
      <c r="G8" s="101">
        <v>2564</v>
      </c>
      <c r="H8" s="101"/>
      <c r="I8" s="101">
        <v>2563</v>
      </c>
    </row>
    <row r="9" spans="1:10" ht="22.5" customHeight="1" x14ac:dyDescent="0.7">
      <c r="A9" s="12"/>
      <c r="B9" s="6"/>
      <c r="C9" s="243" t="s">
        <v>5</v>
      </c>
      <c r="D9" s="243"/>
      <c r="E9" s="243"/>
      <c r="F9" s="243"/>
      <c r="G9" s="243"/>
      <c r="H9" s="243"/>
      <c r="I9" s="243"/>
    </row>
    <row r="10" spans="1:10" ht="22.5" customHeight="1" x14ac:dyDescent="0.65">
      <c r="A10" s="8" t="s">
        <v>97</v>
      </c>
      <c r="B10" s="6"/>
      <c r="C10" s="10">
        <v>330594</v>
      </c>
      <c r="D10" s="116"/>
      <c r="E10" s="10">
        <v>255560</v>
      </c>
      <c r="F10" s="10"/>
      <c r="G10" s="10">
        <v>261398</v>
      </c>
      <c r="H10" s="10"/>
      <c r="I10" s="10">
        <v>227535</v>
      </c>
    </row>
    <row r="11" spans="1:10" ht="22.5" customHeight="1" x14ac:dyDescent="0.65">
      <c r="A11" s="8" t="s">
        <v>98</v>
      </c>
      <c r="B11" s="6"/>
      <c r="C11" s="10">
        <v>-248364</v>
      </c>
      <c r="D11" s="116"/>
      <c r="E11" s="10">
        <v>-160134</v>
      </c>
      <c r="F11" s="10"/>
      <c r="G11" s="10">
        <v>-222200</v>
      </c>
      <c r="H11" s="10"/>
      <c r="I11" s="10">
        <v>-155756</v>
      </c>
    </row>
    <row r="12" spans="1:10" ht="22.5" customHeight="1" x14ac:dyDescent="0.7">
      <c r="A12" s="12" t="s">
        <v>111</v>
      </c>
      <c r="B12" s="6"/>
      <c r="C12" s="121">
        <f>SUM(C10:C11)</f>
        <v>82230</v>
      </c>
      <c r="D12" s="122"/>
      <c r="E12" s="121">
        <f>SUM(E10:E11)</f>
        <v>95426</v>
      </c>
      <c r="F12" s="123"/>
      <c r="G12" s="121">
        <f>SUM(G10:G11)</f>
        <v>39198</v>
      </c>
      <c r="H12" s="123"/>
      <c r="I12" s="121">
        <f>SUM(I10:I11)</f>
        <v>71779</v>
      </c>
    </row>
    <row r="13" spans="1:10" ht="15.9" customHeight="1" x14ac:dyDescent="0.65">
      <c r="A13" s="13"/>
      <c r="B13" s="6"/>
      <c r="C13" s="10"/>
      <c r="D13" s="10"/>
      <c r="E13" s="10"/>
      <c r="F13" s="10"/>
      <c r="G13" s="10"/>
      <c r="H13" s="10"/>
      <c r="I13" s="10"/>
    </row>
    <row r="14" spans="1:10" ht="22.5" customHeight="1" x14ac:dyDescent="0.65">
      <c r="A14" s="8" t="s">
        <v>31</v>
      </c>
      <c r="B14" s="6"/>
      <c r="C14" s="10">
        <v>4015</v>
      </c>
      <c r="D14" s="116"/>
      <c r="E14" s="10">
        <v>1373</v>
      </c>
      <c r="F14" s="10"/>
      <c r="G14" s="10">
        <v>5897</v>
      </c>
      <c r="H14" s="10"/>
      <c r="I14" s="10">
        <v>4377</v>
      </c>
    </row>
    <row r="15" spans="1:10" ht="22.5" customHeight="1" x14ac:dyDescent="0.65">
      <c r="A15" s="8" t="s">
        <v>176</v>
      </c>
      <c r="B15" s="6"/>
      <c r="C15" s="117">
        <v>-27696</v>
      </c>
      <c r="D15" s="116"/>
      <c r="E15" s="117">
        <v>-24213</v>
      </c>
      <c r="F15" s="117"/>
      <c r="G15" s="117">
        <v>-20170</v>
      </c>
      <c r="H15" s="117"/>
      <c r="I15" s="117">
        <v>-17945</v>
      </c>
    </row>
    <row r="16" spans="1:10" ht="22.5" customHeight="1" x14ac:dyDescent="0.65">
      <c r="A16" s="8" t="s">
        <v>32</v>
      </c>
      <c r="B16" s="6"/>
      <c r="C16" s="124">
        <v>-29694</v>
      </c>
      <c r="D16" s="116"/>
      <c r="E16" s="124">
        <v>-26920</v>
      </c>
      <c r="F16" s="117"/>
      <c r="G16" s="124">
        <v>-23895</v>
      </c>
      <c r="H16" s="117"/>
      <c r="I16" s="124">
        <v>-24777</v>
      </c>
      <c r="J16" s="9"/>
    </row>
    <row r="17" spans="1:10" ht="22.5" customHeight="1" x14ac:dyDescent="0.65">
      <c r="A17" s="8" t="s">
        <v>136</v>
      </c>
      <c r="B17" s="125"/>
      <c r="C17" s="169">
        <v>7166</v>
      </c>
      <c r="D17" s="181"/>
      <c r="E17" s="169">
        <v>-7005</v>
      </c>
      <c r="F17" s="129"/>
      <c r="G17" s="159">
        <v>6849</v>
      </c>
      <c r="H17" s="129"/>
      <c r="I17" s="159">
        <v>-6924</v>
      </c>
    </row>
    <row r="18" spans="1:10" s="12" customFormat="1" ht="22.5" customHeight="1" x14ac:dyDescent="0.7">
      <c r="A18" s="12" t="s">
        <v>175</v>
      </c>
      <c r="B18" s="28"/>
      <c r="C18" s="52">
        <f>SUM(C12:C17)</f>
        <v>36021</v>
      </c>
      <c r="D18" s="134"/>
      <c r="E18" s="52">
        <f>SUM(E12:E17)</f>
        <v>38661</v>
      </c>
      <c r="F18" s="115"/>
      <c r="G18" s="52">
        <f>SUM(G12:G17)</f>
        <v>7879</v>
      </c>
      <c r="H18" s="115"/>
      <c r="I18" s="52">
        <f>SUM(I12:I17)</f>
        <v>26510</v>
      </c>
    </row>
    <row r="19" spans="1:10" ht="22.5" customHeight="1" x14ac:dyDescent="0.65">
      <c r="A19" s="8" t="s">
        <v>33</v>
      </c>
      <c r="B19" s="125"/>
      <c r="C19" s="155">
        <v>-739</v>
      </c>
      <c r="D19" s="181"/>
      <c r="E19" s="155">
        <v>-831</v>
      </c>
      <c r="F19" s="129"/>
      <c r="G19" s="15">
        <v>-697</v>
      </c>
      <c r="H19" s="129"/>
      <c r="I19" s="15">
        <v>-600</v>
      </c>
    </row>
    <row r="20" spans="1:10" ht="22.5" customHeight="1" x14ac:dyDescent="0.65">
      <c r="A20" t="s">
        <v>190</v>
      </c>
      <c r="B20" s="125"/>
      <c r="C20" s="155"/>
      <c r="D20" s="181"/>
      <c r="E20" s="155"/>
      <c r="F20" s="129"/>
      <c r="G20" s="15"/>
      <c r="H20" s="129"/>
      <c r="I20" s="15"/>
    </row>
    <row r="21" spans="1:10" ht="22.5" customHeight="1" x14ac:dyDescent="0.65">
      <c r="A21" s="223" t="s">
        <v>193</v>
      </c>
      <c r="B21" s="125"/>
      <c r="C21" s="169">
        <v>227</v>
      </c>
      <c r="D21" s="116"/>
      <c r="E21" s="169">
        <v>-1905</v>
      </c>
      <c r="F21" s="117"/>
      <c r="G21" s="159">
        <v>-1622</v>
      </c>
      <c r="H21" s="117"/>
      <c r="I21" s="159">
        <v>-2434</v>
      </c>
      <c r="J21" s="72"/>
    </row>
    <row r="22" spans="1:10" ht="22.5" customHeight="1" x14ac:dyDescent="0.7">
      <c r="A22" s="12" t="s">
        <v>34</v>
      </c>
      <c r="B22" s="6"/>
      <c r="C22" s="123">
        <f>SUM(C18:C21)</f>
        <v>35509</v>
      </c>
      <c r="D22" s="122"/>
      <c r="E22" s="123">
        <f>SUM(E18:E21)</f>
        <v>35925</v>
      </c>
      <c r="F22" s="123"/>
      <c r="G22" s="123">
        <f>SUM(G18:G21)</f>
        <v>5560</v>
      </c>
      <c r="H22" s="123"/>
      <c r="I22" s="123">
        <f>SUM(I18:I21)</f>
        <v>23476</v>
      </c>
    </row>
    <row r="23" spans="1:10" ht="22.5" customHeight="1" x14ac:dyDescent="0.65">
      <c r="A23" s="8" t="s">
        <v>35</v>
      </c>
      <c r="B23" s="6"/>
      <c r="C23" s="126">
        <v>-2696</v>
      </c>
      <c r="D23" s="116"/>
      <c r="E23" s="126">
        <v>-5284</v>
      </c>
      <c r="F23" s="10"/>
      <c r="G23" s="126">
        <v>-1082</v>
      </c>
      <c r="H23" s="10"/>
      <c r="I23" s="126">
        <v>-4677</v>
      </c>
    </row>
    <row r="24" spans="1:10" ht="22.5" customHeight="1" x14ac:dyDescent="0.7">
      <c r="A24" s="12" t="s">
        <v>36</v>
      </c>
      <c r="B24" s="6"/>
      <c r="C24" s="127">
        <f>SUM(C22:C23)</f>
        <v>32813</v>
      </c>
      <c r="D24" s="122"/>
      <c r="E24" s="127">
        <f>SUM(E22:E23)</f>
        <v>30641</v>
      </c>
      <c r="F24" s="123"/>
      <c r="G24" s="127">
        <f>SUM(G22:G23)</f>
        <v>4478</v>
      </c>
      <c r="H24" s="123"/>
      <c r="I24" s="127">
        <f>SUM(I22:I23)</f>
        <v>18799</v>
      </c>
    </row>
    <row r="25" spans="1:10" ht="15.9" customHeight="1" x14ac:dyDescent="0.65">
      <c r="A25" s="13"/>
      <c r="B25" s="6"/>
      <c r="C25" s="10"/>
      <c r="D25" s="10"/>
      <c r="E25" s="10"/>
      <c r="F25" s="10"/>
      <c r="G25" s="10"/>
      <c r="H25" s="10"/>
      <c r="I25" s="10"/>
    </row>
    <row r="26" spans="1:10" ht="22.5" customHeight="1" x14ac:dyDescent="0.7">
      <c r="A26" s="12" t="s">
        <v>75</v>
      </c>
      <c r="B26" s="6"/>
      <c r="C26" s="128"/>
      <c r="D26" s="122"/>
      <c r="E26" s="128"/>
      <c r="F26" s="123"/>
      <c r="G26" s="128"/>
      <c r="H26" s="123"/>
      <c r="I26" s="128"/>
    </row>
    <row r="27" spans="1:10" ht="22.5" customHeight="1" x14ac:dyDescent="0.7">
      <c r="A27" s="7" t="s">
        <v>115</v>
      </c>
      <c r="B27" s="6"/>
      <c r="C27" s="128"/>
      <c r="D27" s="122"/>
      <c r="E27" s="128"/>
      <c r="F27" s="123"/>
      <c r="G27" s="128"/>
      <c r="H27" s="123"/>
      <c r="I27" s="128"/>
    </row>
    <row r="28" spans="1:10" ht="22.5" customHeight="1" x14ac:dyDescent="0.7">
      <c r="A28" s="7" t="s">
        <v>114</v>
      </c>
      <c r="B28" s="6"/>
      <c r="C28" s="128"/>
      <c r="D28" s="122"/>
      <c r="E28" s="128"/>
      <c r="F28" s="123"/>
      <c r="G28" s="128"/>
      <c r="H28" s="123"/>
      <c r="I28" s="128"/>
    </row>
    <row r="29" spans="1:10" s="8" customFormat="1" ht="22.5" customHeight="1" x14ac:dyDescent="0.65">
      <c r="A29" s="1" t="s">
        <v>112</v>
      </c>
      <c r="B29" s="6"/>
      <c r="C29" s="182">
        <v>1711</v>
      </c>
      <c r="D29" s="109"/>
      <c r="E29" s="182">
        <v>-2084</v>
      </c>
      <c r="F29" s="109"/>
      <c r="G29" s="185">
        <v>0</v>
      </c>
      <c r="H29" s="109"/>
      <c r="I29" s="185">
        <v>0</v>
      </c>
    </row>
    <row r="30" spans="1:10" s="8" customFormat="1" ht="22.5" customHeight="1" x14ac:dyDescent="0.7">
      <c r="A30" s="12" t="s">
        <v>113</v>
      </c>
      <c r="B30" s="6"/>
      <c r="C30" s="91"/>
      <c r="D30" s="181"/>
      <c r="E30" s="91"/>
      <c r="F30" s="129"/>
      <c r="G30" s="120"/>
      <c r="H30" s="129"/>
      <c r="I30" s="120"/>
    </row>
    <row r="31" spans="1:10" s="12" customFormat="1" ht="22.5" customHeight="1" x14ac:dyDescent="0.7">
      <c r="A31" s="12" t="s">
        <v>114</v>
      </c>
      <c r="B31" s="28"/>
      <c r="C31" s="170">
        <f>SUM(C29:C30)</f>
        <v>1711</v>
      </c>
      <c r="D31" s="147"/>
      <c r="E31" s="170">
        <f>SUM(E29:E30)</f>
        <v>-2084</v>
      </c>
      <c r="F31" s="147"/>
      <c r="G31" s="170">
        <f>SUM(G29:G30)</f>
        <v>0</v>
      </c>
      <c r="H31" s="147"/>
      <c r="I31" s="170">
        <f>SUM(I29:I30)</f>
        <v>0</v>
      </c>
    </row>
    <row r="32" spans="1:10" s="12" customFormat="1" ht="22.5" customHeight="1" x14ac:dyDescent="0.7">
      <c r="A32" s="12" t="s">
        <v>116</v>
      </c>
      <c r="B32" s="28"/>
      <c r="C32" s="170">
        <f>C31</f>
        <v>1711</v>
      </c>
      <c r="D32" s="147"/>
      <c r="E32" s="170">
        <f>E31</f>
        <v>-2084</v>
      </c>
      <c r="F32" s="147"/>
      <c r="G32" s="148">
        <f>G31</f>
        <v>0</v>
      </c>
      <c r="H32" s="147"/>
      <c r="I32" s="148">
        <f>I31</f>
        <v>0</v>
      </c>
    </row>
    <row r="33" spans="1:9" s="12" customFormat="1" ht="22.5" customHeight="1" thickBot="1" x14ac:dyDescent="0.75">
      <c r="A33" s="12" t="s">
        <v>91</v>
      </c>
      <c r="B33" s="28"/>
      <c r="C33" s="164">
        <f>C24+C32</f>
        <v>34524</v>
      </c>
      <c r="D33" s="122"/>
      <c r="E33" s="164">
        <f>E24+E32</f>
        <v>28557</v>
      </c>
      <c r="F33" s="123"/>
      <c r="G33" s="164">
        <f>G24+G32</f>
        <v>4478</v>
      </c>
      <c r="H33" s="123"/>
      <c r="I33" s="164">
        <f>I24+I32</f>
        <v>18799</v>
      </c>
    </row>
    <row r="34" spans="1:9" s="12" customFormat="1" ht="22.5" customHeight="1" thickTop="1" x14ac:dyDescent="0.7">
      <c r="B34" s="28"/>
      <c r="C34" s="183"/>
      <c r="D34" s="122"/>
      <c r="E34" s="115"/>
      <c r="F34" s="123"/>
      <c r="G34" s="183"/>
      <c r="H34" s="123"/>
      <c r="I34" s="115"/>
    </row>
    <row r="35" spans="1:9" ht="25.5" customHeight="1" x14ac:dyDescent="0.7">
      <c r="A35" s="3" t="str">
        <f>A2</f>
        <v>บริษัท ยูบิส (เอเชีย) จำกัด (มหาชน) และบริษัทย่อย</v>
      </c>
      <c r="C35" s="9" t="s">
        <v>28</v>
      </c>
      <c r="D35" s="116" t="s">
        <v>28</v>
      </c>
      <c r="E35" s="117" t="s">
        <v>28</v>
      </c>
      <c r="F35" s="9"/>
      <c r="G35" s="9"/>
      <c r="H35" s="9"/>
      <c r="I35" s="117"/>
    </row>
    <row r="36" spans="1:9" ht="25.5" customHeight="1" x14ac:dyDescent="0.7">
      <c r="A36" s="3" t="s">
        <v>89</v>
      </c>
    </row>
    <row r="37" spans="1:9" ht="25.5" customHeight="1" x14ac:dyDescent="0.65">
      <c r="A37" s="17"/>
    </row>
    <row r="38" spans="1:9" ht="22.5" customHeight="1" x14ac:dyDescent="0.7">
      <c r="A38" s="8"/>
      <c r="B38" s="4"/>
      <c r="C38" s="244" t="s">
        <v>1</v>
      </c>
      <c r="D38" s="244"/>
      <c r="E38" s="244"/>
      <c r="F38" s="5"/>
      <c r="G38" s="244" t="s">
        <v>2</v>
      </c>
      <c r="H38" s="244"/>
      <c r="I38" s="244"/>
    </row>
    <row r="39" spans="1:9" ht="22.5" customHeight="1" x14ac:dyDescent="0.65">
      <c r="A39" s="8"/>
      <c r="B39" s="4"/>
      <c r="C39" s="245" t="s">
        <v>74</v>
      </c>
      <c r="D39" s="246"/>
      <c r="E39" s="246"/>
      <c r="F39" s="4"/>
      <c r="G39" s="245" t="s">
        <v>74</v>
      </c>
      <c r="H39" s="246"/>
      <c r="I39" s="246"/>
    </row>
    <row r="40" spans="1:9" ht="22.5" customHeight="1" x14ac:dyDescent="0.65">
      <c r="A40" s="8"/>
      <c r="B40" s="4"/>
      <c r="C40" s="245" t="s">
        <v>146</v>
      </c>
      <c r="D40" s="246"/>
      <c r="E40" s="246"/>
      <c r="F40" s="4"/>
      <c r="G40" s="245" t="s">
        <v>146</v>
      </c>
      <c r="H40" s="246"/>
      <c r="I40" s="246"/>
    </row>
    <row r="41" spans="1:9" ht="22.5" customHeight="1" x14ac:dyDescent="0.65">
      <c r="A41" s="8"/>
      <c r="B41" s="6"/>
      <c r="C41" s="101">
        <v>2564</v>
      </c>
      <c r="D41" s="101"/>
      <c r="E41" s="101">
        <v>2563</v>
      </c>
      <c r="F41" s="101"/>
      <c r="G41" s="101">
        <v>2564</v>
      </c>
      <c r="H41" s="101"/>
      <c r="I41" s="101">
        <v>2563</v>
      </c>
    </row>
    <row r="42" spans="1:9" ht="22.5" customHeight="1" x14ac:dyDescent="0.7">
      <c r="A42" s="12"/>
      <c r="B42" s="6"/>
      <c r="C42" s="243" t="s">
        <v>5</v>
      </c>
      <c r="D42" s="243"/>
      <c r="E42" s="243"/>
      <c r="F42" s="243"/>
      <c r="G42" s="243"/>
      <c r="H42" s="243"/>
      <c r="I42" s="243"/>
    </row>
    <row r="43" spans="1:9" ht="22.5" customHeight="1" x14ac:dyDescent="0.7">
      <c r="A43" s="12" t="s">
        <v>80</v>
      </c>
      <c r="B43" s="6"/>
      <c r="C43" s="115"/>
      <c r="D43" s="122"/>
      <c r="E43" s="115"/>
      <c r="F43" s="123"/>
      <c r="G43" s="115"/>
      <c r="H43" s="123"/>
      <c r="I43" s="115"/>
    </row>
    <row r="44" spans="1:9" ht="22.5" customHeight="1" x14ac:dyDescent="0.7">
      <c r="A44" s="1" t="s">
        <v>92</v>
      </c>
      <c r="B44" s="6"/>
      <c r="C44" s="15">
        <f>C24</f>
        <v>32813</v>
      </c>
      <c r="D44" s="122"/>
      <c r="E44" s="15">
        <f>E24</f>
        <v>30641</v>
      </c>
      <c r="F44" s="123"/>
      <c r="G44" s="15">
        <f>G24</f>
        <v>4478</v>
      </c>
      <c r="H44" s="10"/>
      <c r="I44" s="15">
        <f>I24</f>
        <v>18799</v>
      </c>
    </row>
    <row r="45" spans="1:9" ht="22.5" customHeight="1" x14ac:dyDescent="0.7">
      <c r="A45" s="1" t="s">
        <v>93</v>
      </c>
      <c r="B45" s="6"/>
      <c r="C45" s="15">
        <v>0</v>
      </c>
      <c r="D45" s="122"/>
      <c r="E45" s="15">
        <v>0</v>
      </c>
      <c r="F45" s="123"/>
      <c r="G45" s="149">
        <v>0</v>
      </c>
      <c r="H45" s="123"/>
      <c r="I45" s="149">
        <v>0</v>
      </c>
    </row>
    <row r="46" spans="1:9" ht="22.5" customHeight="1" thickBot="1" x14ac:dyDescent="0.75">
      <c r="A46" s="12"/>
      <c r="B46" s="6"/>
      <c r="C46" s="136">
        <f>SUM(C44:C45)</f>
        <v>32813</v>
      </c>
      <c r="D46" s="122"/>
      <c r="E46" s="136">
        <f>SUM(E44:E45)</f>
        <v>30641</v>
      </c>
      <c r="F46" s="123"/>
      <c r="G46" s="136">
        <f>SUM(G44:G45)</f>
        <v>4478</v>
      </c>
      <c r="H46" s="123"/>
      <c r="I46" s="136">
        <f>SUM(I44:I45)</f>
        <v>18799</v>
      </c>
    </row>
    <row r="47" spans="1:9" ht="22.5" customHeight="1" thickTop="1" x14ac:dyDescent="0.7">
      <c r="A47" s="12"/>
      <c r="B47" s="6"/>
      <c r="C47" s="115"/>
      <c r="D47" s="115"/>
      <c r="E47" s="115"/>
      <c r="F47" s="115"/>
      <c r="G47" s="115"/>
      <c r="H47" s="115"/>
      <c r="I47" s="115"/>
    </row>
    <row r="48" spans="1:9" ht="22.5" customHeight="1" x14ac:dyDescent="0.7">
      <c r="A48" s="12" t="s">
        <v>94</v>
      </c>
      <c r="B48" s="6"/>
      <c r="C48" s="115"/>
      <c r="D48" s="122"/>
      <c r="E48" s="115"/>
      <c r="F48" s="123"/>
      <c r="G48" s="115"/>
      <c r="H48" s="123"/>
      <c r="I48" s="115"/>
    </row>
    <row r="49" spans="1:9" ht="22.5" customHeight="1" x14ac:dyDescent="0.7">
      <c r="A49" s="1" t="s">
        <v>92</v>
      </c>
      <c r="B49" s="6"/>
      <c r="C49" s="15">
        <f>C33</f>
        <v>34524</v>
      </c>
      <c r="D49" s="122"/>
      <c r="E49" s="15">
        <f>E33</f>
        <v>28557</v>
      </c>
      <c r="F49" s="123"/>
      <c r="G49" s="15">
        <f>G33</f>
        <v>4478</v>
      </c>
      <c r="H49" s="10"/>
      <c r="I49" s="15">
        <f>I33</f>
        <v>18799</v>
      </c>
    </row>
    <row r="50" spans="1:9" ht="22.5" customHeight="1" x14ac:dyDescent="0.7">
      <c r="A50" s="1" t="s">
        <v>93</v>
      </c>
      <c r="B50" s="6"/>
      <c r="C50" s="15">
        <v>0</v>
      </c>
      <c r="D50" s="122"/>
      <c r="E50" s="15">
        <v>0</v>
      </c>
      <c r="F50" s="123"/>
      <c r="G50" s="149">
        <v>0</v>
      </c>
      <c r="H50" s="123"/>
      <c r="I50" s="149">
        <v>0</v>
      </c>
    </row>
    <row r="51" spans="1:9" ht="22.5" customHeight="1" thickBot="1" x14ac:dyDescent="0.75">
      <c r="A51" s="12"/>
      <c r="B51" s="6"/>
      <c r="C51" s="136">
        <f>SUM(C49:C50)</f>
        <v>34524</v>
      </c>
      <c r="D51" s="122"/>
      <c r="E51" s="136">
        <f>SUM(E49:E50)</f>
        <v>28557</v>
      </c>
      <c r="F51" s="123"/>
      <c r="G51" s="136">
        <f>SUM(G49:G50)</f>
        <v>4478</v>
      </c>
      <c r="H51" s="123"/>
      <c r="I51" s="136">
        <f>SUM(I49:I50)</f>
        <v>18799</v>
      </c>
    </row>
    <row r="52" spans="1:9" ht="22.5" customHeight="1" thickTop="1" x14ac:dyDescent="0.7">
      <c r="A52" s="12"/>
      <c r="B52" s="6"/>
      <c r="C52" s="115"/>
      <c r="D52" s="115"/>
      <c r="E52" s="115"/>
      <c r="F52" s="115"/>
      <c r="G52" s="115"/>
      <c r="H52" s="115"/>
      <c r="I52" s="115"/>
    </row>
    <row r="53" spans="1:9" s="12" customFormat="1" ht="22.5" customHeight="1" thickBot="1" x14ac:dyDescent="0.75">
      <c r="A53" s="137" t="s">
        <v>95</v>
      </c>
      <c r="B53" s="138"/>
      <c r="C53" s="20">
        <f>C44/228000</f>
        <v>0.14391666666666666</v>
      </c>
      <c r="D53" s="122"/>
      <c r="E53" s="20">
        <f>E44/228000</f>
        <v>0.13439035087719298</v>
      </c>
      <c r="F53" s="123"/>
      <c r="G53" s="20">
        <f>G44/228000</f>
        <v>1.9640350877192982E-2</v>
      </c>
      <c r="H53" s="123"/>
      <c r="I53" s="20">
        <f>I44/228000</f>
        <v>8.2451754385964915E-2</v>
      </c>
    </row>
    <row r="54" spans="1:9" ht="22.5" customHeight="1" thickTop="1" x14ac:dyDescent="0.7">
      <c r="E54" s="1"/>
      <c r="H54" s="123"/>
      <c r="I54" s="1"/>
    </row>
    <row r="55" spans="1:9" ht="25.5" customHeight="1" x14ac:dyDescent="0.7">
      <c r="A55" s="99" t="s">
        <v>102</v>
      </c>
      <c r="C55" s="9" t="s">
        <v>28</v>
      </c>
      <c r="D55" s="116" t="s">
        <v>28</v>
      </c>
      <c r="E55" s="117" t="s">
        <v>28</v>
      </c>
      <c r="F55" s="9"/>
      <c r="G55" s="9" t="s">
        <v>28</v>
      </c>
      <c r="H55" s="9" t="e">
        <f>#REF!-#REF!</f>
        <v>#REF!</v>
      </c>
      <c r="I55" s="117" t="s">
        <v>28</v>
      </c>
    </row>
    <row r="56" spans="1:9" ht="25.5" customHeight="1" x14ac:dyDescent="0.7">
      <c r="A56" s="3" t="s">
        <v>89</v>
      </c>
    </row>
    <row r="57" spans="1:9" ht="25.5" customHeight="1" x14ac:dyDescent="0.65">
      <c r="A57" s="17"/>
    </row>
    <row r="58" spans="1:9" ht="22.5" customHeight="1" x14ac:dyDescent="0.7">
      <c r="A58" s="8"/>
      <c r="B58" s="4"/>
      <c r="C58" s="244" t="s">
        <v>1</v>
      </c>
      <c r="D58" s="244"/>
      <c r="E58" s="244"/>
      <c r="F58" s="5"/>
      <c r="G58" s="244" t="s">
        <v>2</v>
      </c>
      <c r="H58" s="244"/>
      <c r="I58" s="244"/>
    </row>
    <row r="59" spans="1:9" ht="22.5" customHeight="1" x14ac:dyDescent="0.65">
      <c r="A59" s="8"/>
      <c r="B59" s="4"/>
      <c r="C59" s="245" t="s">
        <v>147</v>
      </c>
      <c r="D59" s="246"/>
      <c r="E59" s="246"/>
      <c r="F59" s="4"/>
      <c r="G59" s="245" t="s">
        <v>147</v>
      </c>
      <c r="H59" s="246"/>
      <c r="I59" s="246"/>
    </row>
    <row r="60" spans="1:9" ht="22.5" customHeight="1" x14ac:dyDescent="0.65">
      <c r="A60" s="8"/>
      <c r="B60" s="4"/>
      <c r="C60" s="245" t="s">
        <v>146</v>
      </c>
      <c r="D60" s="246"/>
      <c r="E60" s="246"/>
      <c r="F60" s="4"/>
      <c r="G60" s="245" t="s">
        <v>146</v>
      </c>
      <c r="H60" s="246"/>
      <c r="I60" s="246"/>
    </row>
    <row r="61" spans="1:9" ht="22.5" customHeight="1" x14ac:dyDescent="0.65">
      <c r="A61" s="8"/>
      <c r="B61" s="6" t="s">
        <v>4</v>
      </c>
      <c r="C61" s="101">
        <v>2564</v>
      </c>
      <c r="D61" s="101"/>
      <c r="E61" s="101">
        <v>2563</v>
      </c>
      <c r="F61" s="101"/>
      <c r="G61" s="101">
        <v>2564</v>
      </c>
      <c r="H61" s="101"/>
      <c r="I61" s="101">
        <v>2563</v>
      </c>
    </row>
    <row r="62" spans="1:9" ht="22.5" customHeight="1" x14ac:dyDescent="0.7">
      <c r="A62" s="12"/>
      <c r="B62" s="6"/>
      <c r="C62" s="243" t="s">
        <v>5</v>
      </c>
      <c r="D62" s="243"/>
      <c r="E62" s="243"/>
      <c r="F62" s="243"/>
      <c r="G62" s="243"/>
      <c r="H62" s="243"/>
      <c r="I62" s="243"/>
    </row>
    <row r="63" spans="1:9" ht="22.5" customHeight="1" x14ac:dyDescent="0.65">
      <c r="A63" s="8" t="s">
        <v>97</v>
      </c>
      <c r="B63" s="6">
        <v>11</v>
      </c>
      <c r="C63" s="10">
        <v>602312</v>
      </c>
      <c r="D63" s="116"/>
      <c r="E63" s="10">
        <v>468527</v>
      </c>
      <c r="F63" s="10"/>
      <c r="G63" s="10">
        <v>510332</v>
      </c>
      <c r="H63" s="10"/>
      <c r="I63" s="10">
        <v>408438</v>
      </c>
    </row>
    <row r="64" spans="1:9" ht="22.5" customHeight="1" x14ac:dyDescent="0.65">
      <c r="A64" s="8" t="s">
        <v>98</v>
      </c>
      <c r="B64" s="6"/>
      <c r="C64" s="10">
        <v>-444388</v>
      </c>
      <c r="D64" s="116"/>
      <c r="E64" s="10">
        <v>-297408</v>
      </c>
      <c r="F64" s="10"/>
      <c r="G64" s="10">
        <v>-429694</v>
      </c>
      <c r="H64" s="10"/>
      <c r="I64" s="10">
        <v>-282641</v>
      </c>
    </row>
    <row r="65" spans="1:9" ht="22.5" customHeight="1" x14ac:dyDescent="0.7">
      <c r="A65" s="12" t="s">
        <v>111</v>
      </c>
      <c r="B65" s="6"/>
      <c r="C65" s="121">
        <f>SUM(C63:C64)</f>
        <v>157924</v>
      </c>
      <c r="D65" s="122"/>
      <c r="E65" s="121">
        <f>SUM(E63:E64)</f>
        <v>171119</v>
      </c>
      <c r="F65" s="123"/>
      <c r="G65" s="121">
        <f>SUM(G63:G64)</f>
        <v>80638</v>
      </c>
      <c r="H65" s="123"/>
      <c r="I65" s="121">
        <f>SUM(I63:I64)</f>
        <v>125797</v>
      </c>
    </row>
    <row r="66" spans="1:9" ht="15.9" customHeight="1" x14ac:dyDescent="0.65">
      <c r="A66" s="13"/>
      <c r="B66" s="6"/>
      <c r="C66" s="10"/>
      <c r="D66" s="10"/>
      <c r="E66" s="10"/>
      <c r="F66" s="10"/>
      <c r="G66" s="10"/>
      <c r="H66" s="10"/>
      <c r="I66" s="10"/>
    </row>
    <row r="67" spans="1:9" ht="22.5" customHeight="1" x14ac:dyDescent="0.65">
      <c r="A67" s="8" t="s">
        <v>31</v>
      </c>
      <c r="B67" s="6"/>
      <c r="C67" s="10">
        <v>7051</v>
      </c>
      <c r="D67" s="116"/>
      <c r="E67" s="10">
        <v>3755</v>
      </c>
      <c r="F67" s="10"/>
      <c r="G67" s="10">
        <v>10689</v>
      </c>
      <c r="H67" s="10"/>
      <c r="I67" s="10">
        <v>9736</v>
      </c>
    </row>
    <row r="68" spans="1:9" ht="22.5" customHeight="1" x14ac:dyDescent="0.65">
      <c r="A68" s="8" t="s">
        <v>176</v>
      </c>
      <c r="B68" s="6"/>
      <c r="C68" s="117">
        <v>-55428</v>
      </c>
      <c r="D68" s="116"/>
      <c r="E68" s="117">
        <v>-45512</v>
      </c>
      <c r="F68" s="117"/>
      <c r="G68" s="117">
        <v>-38680</v>
      </c>
      <c r="H68" s="117"/>
      <c r="I68" s="117">
        <v>-31641</v>
      </c>
    </row>
    <row r="69" spans="1:9" ht="22.5" customHeight="1" x14ac:dyDescent="0.65">
      <c r="A69" s="8" t="s">
        <v>32</v>
      </c>
      <c r="B69" s="6"/>
      <c r="C69" s="124">
        <v>-61568</v>
      </c>
      <c r="D69" s="116"/>
      <c r="E69" s="124">
        <v>-50605</v>
      </c>
      <c r="F69" s="117"/>
      <c r="G69" s="10">
        <v>-50888</v>
      </c>
      <c r="H69" s="117"/>
      <c r="I69" s="124">
        <v>-45721</v>
      </c>
    </row>
    <row r="70" spans="1:9" ht="22.5" customHeight="1" x14ac:dyDescent="0.65">
      <c r="A70" s="8" t="s">
        <v>182</v>
      </c>
      <c r="B70" s="125"/>
      <c r="C70" s="169">
        <v>12865</v>
      </c>
      <c r="D70" s="181"/>
      <c r="E70" s="169">
        <v>3912</v>
      </c>
      <c r="F70" s="129"/>
      <c r="G70" s="159">
        <v>12228</v>
      </c>
      <c r="H70" s="129"/>
      <c r="I70" s="159">
        <v>5574</v>
      </c>
    </row>
    <row r="71" spans="1:9" ht="22.5" customHeight="1" x14ac:dyDescent="0.7">
      <c r="A71" s="224" t="s">
        <v>175</v>
      </c>
      <c r="B71" s="225"/>
      <c r="C71" s="52">
        <f>SUM(C65:C70)</f>
        <v>60844</v>
      </c>
      <c r="D71" s="226"/>
      <c r="E71" s="52">
        <f>SUM(E65:E70)</f>
        <v>82669</v>
      </c>
      <c r="F71" s="227"/>
      <c r="G71" s="52">
        <f>SUM(G65:G70)</f>
        <v>13987</v>
      </c>
      <c r="H71" s="227"/>
      <c r="I71" s="52">
        <f>SUM(I65:I70)</f>
        <v>63745</v>
      </c>
    </row>
    <row r="72" spans="1:9" ht="22.5" customHeight="1" x14ac:dyDescent="0.65">
      <c r="A72" s="8" t="s">
        <v>33</v>
      </c>
      <c r="B72" s="125"/>
      <c r="C72" s="155">
        <v>-1536</v>
      </c>
      <c r="D72" s="181"/>
      <c r="E72" s="155">
        <v>-2203</v>
      </c>
      <c r="F72" s="129"/>
      <c r="G72" s="15">
        <v>-1451</v>
      </c>
      <c r="H72" s="129"/>
      <c r="I72" s="15">
        <v>-1514</v>
      </c>
    </row>
    <row r="73" spans="1:9" ht="22.5" customHeight="1" x14ac:dyDescent="0.65">
      <c r="A73" t="s">
        <v>190</v>
      </c>
      <c r="B73" s="125"/>
      <c r="C73" s="155"/>
      <c r="D73" s="181"/>
      <c r="E73" s="155"/>
      <c r="F73" s="129"/>
      <c r="G73" s="15"/>
      <c r="H73" s="129"/>
      <c r="I73" s="15"/>
    </row>
    <row r="74" spans="1:9" ht="22.5" customHeight="1" x14ac:dyDescent="0.65">
      <c r="A74" s="223" t="s">
        <v>193</v>
      </c>
      <c r="B74" s="125"/>
      <c r="C74" s="169">
        <v>19</v>
      </c>
      <c r="D74" s="116"/>
      <c r="E74" s="169">
        <v>-4273</v>
      </c>
      <c r="F74" s="117"/>
      <c r="G74" s="169">
        <v>624</v>
      </c>
      <c r="H74" s="117"/>
      <c r="I74" s="159">
        <v>-4212</v>
      </c>
    </row>
    <row r="75" spans="1:9" ht="22.5" customHeight="1" x14ac:dyDescent="0.7">
      <c r="A75" s="12" t="s">
        <v>34</v>
      </c>
      <c r="B75" s="6"/>
      <c r="C75" s="123">
        <f>SUM(C71:C74)</f>
        <v>59327</v>
      </c>
      <c r="D75" s="122"/>
      <c r="E75" s="123">
        <f>SUM(E71:E74)</f>
        <v>76193</v>
      </c>
      <c r="F75" s="123"/>
      <c r="G75" s="123">
        <f>SUM(G71:G74)</f>
        <v>13160</v>
      </c>
      <c r="H75" s="123"/>
      <c r="I75" s="123">
        <f>SUM(I71:I74)</f>
        <v>58019</v>
      </c>
    </row>
    <row r="76" spans="1:9" ht="22.5" customHeight="1" x14ac:dyDescent="0.65">
      <c r="A76" s="8" t="s">
        <v>35</v>
      </c>
      <c r="B76" s="6">
        <v>12</v>
      </c>
      <c r="C76" s="126">
        <v>-6262</v>
      </c>
      <c r="D76" s="116"/>
      <c r="E76" s="126">
        <v>-12497</v>
      </c>
      <c r="F76" s="10"/>
      <c r="G76" s="126">
        <v>-2414</v>
      </c>
      <c r="H76" s="10"/>
      <c r="I76" s="126">
        <v>-11471</v>
      </c>
    </row>
    <row r="77" spans="1:9" ht="22.5" customHeight="1" x14ac:dyDescent="0.7">
      <c r="A77" s="12" t="s">
        <v>36</v>
      </c>
      <c r="B77" s="6"/>
      <c r="C77" s="127">
        <f>SUM(C75:C76)</f>
        <v>53065</v>
      </c>
      <c r="D77" s="122"/>
      <c r="E77" s="127">
        <f>SUM(E75:E76)</f>
        <v>63696</v>
      </c>
      <c r="F77" s="123"/>
      <c r="G77" s="127">
        <f>SUM(G75:G76)</f>
        <v>10746</v>
      </c>
      <c r="H77" s="123"/>
      <c r="I77" s="127">
        <f>SUM(I75:I76)</f>
        <v>46548</v>
      </c>
    </row>
    <row r="78" spans="1:9" ht="15.9" customHeight="1" x14ac:dyDescent="0.65">
      <c r="A78" s="13"/>
      <c r="B78" s="6"/>
      <c r="C78" s="10"/>
      <c r="D78" s="10"/>
      <c r="E78" s="10"/>
      <c r="F78" s="10"/>
      <c r="G78" s="10"/>
      <c r="H78" s="10"/>
      <c r="I78" s="10"/>
    </row>
    <row r="79" spans="1:9" ht="22.5" customHeight="1" x14ac:dyDescent="0.7">
      <c r="A79" s="12" t="s">
        <v>75</v>
      </c>
      <c r="B79" s="6"/>
      <c r="C79" s="128"/>
      <c r="D79" s="122"/>
      <c r="E79" s="128"/>
      <c r="F79" s="123"/>
      <c r="G79" s="128"/>
      <c r="H79" s="123"/>
      <c r="I79" s="128"/>
    </row>
    <row r="80" spans="1:9" ht="22.5" customHeight="1" x14ac:dyDescent="0.7">
      <c r="A80" s="7" t="s">
        <v>115</v>
      </c>
      <c r="B80" s="6"/>
      <c r="C80" s="128"/>
      <c r="D80" s="122"/>
      <c r="E80" s="128"/>
      <c r="F80" s="123"/>
      <c r="G80" s="128"/>
      <c r="H80" s="123"/>
      <c r="I80" s="128"/>
    </row>
    <row r="81" spans="1:9" ht="22.5" customHeight="1" x14ac:dyDescent="0.7">
      <c r="A81" s="7" t="s">
        <v>114</v>
      </c>
      <c r="B81" s="6"/>
      <c r="C81" s="128"/>
      <c r="D81" s="122"/>
      <c r="E81" s="128"/>
      <c r="F81" s="123"/>
      <c r="G81" s="128"/>
      <c r="H81" s="123"/>
      <c r="I81" s="128"/>
    </row>
    <row r="82" spans="1:9" s="8" customFormat="1" ht="22.5" customHeight="1" x14ac:dyDescent="0.65">
      <c r="A82" s="1" t="s">
        <v>112</v>
      </c>
      <c r="B82" s="6"/>
      <c r="C82" s="182">
        <v>1952</v>
      </c>
      <c r="D82" s="109"/>
      <c r="E82" s="182">
        <v>-994</v>
      </c>
      <c r="F82" s="109"/>
      <c r="G82" s="185">
        <v>0</v>
      </c>
      <c r="H82" s="109"/>
      <c r="I82" s="185">
        <v>0</v>
      </c>
    </row>
    <row r="83" spans="1:9" s="8" customFormat="1" ht="22.5" customHeight="1" x14ac:dyDescent="0.7">
      <c r="A83" s="12" t="s">
        <v>113</v>
      </c>
      <c r="B83" s="6"/>
      <c r="C83" s="91"/>
      <c r="D83" s="181"/>
      <c r="E83" s="91"/>
      <c r="F83" s="129"/>
      <c r="G83" s="120"/>
      <c r="H83" s="129"/>
      <c r="I83" s="120"/>
    </row>
    <row r="84" spans="1:9" s="12" customFormat="1" ht="22.5" customHeight="1" x14ac:dyDescent="0.7">
      <c r="A84" s="12" t="s">
        <v>114</v>
      </c>
      <c r="B84" s="28"/>
      <c r="C84" s="170">
        <f>SUM(C82:C83)</f>
        <v>1952</v>
      </c>
      <c r="D84" s="147"/>
      <c r="E84" s="170">
        <f>SUM(E82:E83)</f>
        <v>-994</v>
      </c>
      <c r="F84" s="147"/>
      <c r="G84" s="148">
        <f>SUM(G82:G83)</f>
        <v>0</v>
      </c>
      <c r="H84" s="147"/>
      <c r="I84" s="148">
        <f>SUM(I82:I83)</f>
        <v>0</v>
      </c>
    </row>
    <row r="85" spans="1:9" s="12" customFormat="1" ht="22.5" customHeight="1" x14ac:dyDescent="0.7">
      <c r="A85" s="12" t="s">
        <v>116</v>
      </c>
      <c r="B85" s="28"/>
      <c r="C85" s="170">
        <f>C84</f>
        <v>1952</v>
      </c>
      <c r="D85" s="147"/>
      <c r="E85" s="170">
        <f>E84</f>
        <v>-994</v>
      </c>
      <c r="F85" s="147"/>
      <c r="G85" s="148">
        <f>G84</f>
        <v>0</v>
      </c>
      <c r="H85" s="147"/>
      <c r="I85" s="148">
        <f>I84</f>
        <v>0</v>
      </c>
    </row>
    <row r="86" spans="1:9" ht="15.9" hidden="1" customHeight="1" x14ac:dyDescent="0.65">
      <c r="A86" s="13"/>
      <c r="B86" s="6"/>
      <c r="C86" s="10"/>
      <c r="D86" s="10"/>
      <c r="E86" s="10"/>
      <c r="F86" s="10"/>
      <c r="G86" s="10"/>
      <c r="H86" s="10"/>
      <c r="I86" s="10"/>
    </row>
    <row r="87" spans="1:9" s="12" customFormat="1" ht="22.5" customHeight="1" thickBot="1" x14ac:dyDescent="0.75">
      <c r="A87" s="12" t="s">
        <v>91</v>
      </c>
      <c r="B87" s="28"/>
      <c r="C87" s="164">
        <f>C77+C85</f>
        <v>55017</v>
      </c>
      <c r="D87" s="122"/>
      <c r="E87" s="164">
        <f>E77+E85</f>
        <v>62702</v>
      </c>
      <c r="F87" s="123"/>
      <c r="G87" s="164">
        <f>G77+G85</f>
        <v>10746</v>
      </c>
      <c r="H87" s="123"/>
      <c r="I87" s="164">
        <f>I77+I85</f>
        <v>46548</v>
      </c>
    </row>
    <row r="88" spans="1:9" s="12" customFormat="1" ht="22.5" customHeight="1" thickTop="1" x14ac:dyDescent="0.7">
      <c r="B88" s="28"/>
      <c r="C88" s="183"/>
      <c r="D88" s="122"/>
      <c r="E88" s="115"/>
      <c r="F88" s="123"/>
      <c r="G88" s="183"/>
      <c r="H88" s="123"/>
      <c r="I88" s="115"/>
    </row>
    <row r="89" spans="1:9" ht="25.5" customHeight="1" x14ac:dyDescent="0.7">
      <c r="A89" s="3" t="str">
        <f>A55</f>
        <v>บริษัท ยูบิส (เอเชีย) จำกัด (มหาชน) และบริษัทย่อย</v>
      </c>
      <c r="C89" s="9" t="s">
        <v>28</v>
      </c>
      <c r="D89" s="116" t="s">
        <v>28</v>
      </c>
      <c r="E89" s="117" t="s">
        <v>28</v>
      </c>
      <c r="F89" s="9"/>
      <c r="G89" s="9"/>
      <c r="H89" s="9"/>
      <c r="I89" s="117"/>
    </row>
    <row r="90" spans="1:9" ht="25.5" customHeight="1" x14ac:dyDescent="0.7">
      <c r="A90" s="3" t="s">
        <v>89</v>
      </c>
    </row>
    <row r="91" spans="1:9" ht="25.5" customHeight="1" x14ac:dyDescent="0.65">
      <c r="A91" s="17"/>
    </row>
    <row r="92" spans="1:9" ht="22.5" customHeight="1" x14ac:dyDescent="0.7">
      <c r="A92" s="8"/>
      <c r="B92" s="4"/>
      <c r="C92" s="244" t="s">
        <v>1</v>
      </c>
      <c r="D92" s="244"/>
      <c r="E92" s="244"/>
      <c r="F92" s="5"/>
      <c r="G92" s="244" t="s">
        <v>2</v>
      </c>
      <c r="H92" s="244"/>
      <c r="I92" s="244"/>
    </row>
    <row r="93" spans="1:9" ht="22.5" customHeight="1" x14ac:dyDescent="0.65">
      <c r="A93" s="8"/>
      <c r="B93" s="4"/>
      <c r="C93" s="245" t="s">
        <v>147</v>
      </c>
      <c r="D93" s="246"/>
      <c r="E93" s="246"/>
      <c r="F93" s="4"/>
      <c r="G93" s="245" t="s">
        <v>147</v>
      </c>
      <c r="H93" s="246"/>
      <c r="I93" s="246"/>
    </row>
    <row r="94" spans="1:9" ht="22.5" customHeight="1" x14ac:dyDescent="0.65">
      <c r="A94" s="8"/>
      <c r="B94" s="4"/>
      <c r="C94" s="245" t="s">
        <v>146</v>
      </c>
      <c r="D94" s="246"/>
      <c r="E94" s="246"/>
      <c r="F94" s="4"/>
      <c r="G94" s="245" t="s">
        <v>146</v>
      </c>
      <c r="H94" s="246"/>
      <c r="I94" s="246"/>
    </row>
    <row r="95" spans="1:9" ht="22.5" customHeight="1" x14ac:dyDescent="0.65">
      <c r="A95" s="8"/>
      <c r="B95" s="6"/>
      <c r="C95" s="101">
        <v>2564</v>
      </c>
      <c r="D95" s="101"/>
      <c r="E95" s="101">
        <v>2563</v>
      </c>
      <c r="F95" s="101"/>
      <c r="G95" s="101">
        <v>2564</v>
      </c>
      <c r="H95" s="101"/>
      <c r="I95" s="101">
        <v>2563</v>
      </c>
    </row>
    <row r="96" spans="1:9" ht="22.5" hidden="1" customHeight="1" x14ac:dyDescent="0.65">
      <c r="A96" s="8"/>
      <c r="B96" s="6"/>
      <c r="C96" s="4"/>
      <c r="D96" s="119"/>
      <c r="E96" s="71"/>
      <c r="F96" s="4"/>
      <c r="G96" s="4"/>
      <c r="H96" s="119"/>
      <c r="I96" s="71"/>
    </row>
    <row r="97" spans="1:9" ht="22.5" customHeight="1" x14ac:dyDescent="0.7">
      <c r="A97" s="12"/>
      <c r="B97" s="6"/>
      <c r="C97" s="243" t="s">
        <v>5</v>
      </c>
      <c r="D97" s="243"/>
      <c r="E97" s="243"/>
      <c r="F97" s="243"/>
      <c r="G97" s="243"/>
      <c r="H97" s="243"/>
      <c r="I97" s="243"/>
    </row>
    <row r="98" spans="1:9" ht="22.5" hidden="1" customHeight="1" x14ac:dyDescent="0.7">
      <c r="A98" s="12" t="s">
        <v>37</v>
      </c>
      <c r="B98" s="6"/>
      <c r="C98" s="115"/>
      <c r="D98" s="115"/>
      <c r="E98" s="115"/>
      <c r="F98" s="115"/>
      <c r="G98" s="115"/>
      <c r="H98" s="115"/>
      <c r="I98" s="115"/>
    </row>
    <row r="99" spans="1:9" ht="22.5" hidden="1" customHeight="1" x14ac:dyDescent="0.7">
      <c r="A99" s="8" t="s">
        <v>38</v>
      </c>
      <c r="B99" s="6"/>
      <c r="C99" s="18">
        <v>0</v>
      </c>
      <c r="D99" s="115"/>
      <c r="E99" s="130">
        <v>0</v>
      </c>
      <c r="F99" s="115"/>
      <c r="G99" s="18">
        <v>0</v>
      </c>
      <c r="H99" s="115"/>
      <c r="I99" s="130">
        <v>0</v>
      </c>
    </row>
    <row r="100" spans="1:9" ht="22.5" hidden="1" customHeight="1" x14ac:dyDescent="0.7">
      <c r="A100" s="12" t="s">
        <v>90</v>
      </c>
      <c r="B100" s="6"/>
      <c r="C100" s="131">
        <v>0</v>
      </c>
      <c r="D100" s="122"/>
      <c r="E100" s="132">
        <v>0</v>
      </c>
      <c r="F100" s="123"/>
      <c r="G100" s="131">
        <v>0</v>
      </c>
      <c r="H100" s="123"/>
      <c r="I100" s="132">
        <v>0</v>
      </c>
    </row>
    <row r="101" spans="1:9" ht="22.5" hidden="1" customHeight="1" thickBot="1" x14ac:dyDescent="0.75">
      <c r="A101" s="12" t="s">
        <v>91</v>
      </c>
      <c r="B101" s="6"/>
      <c r="C101" s="133">
        <v>0</v>
      </c>
      <c r="D101" s="134"/>
      <c r="E101" s="135">
        <v>0</v>
      </c>
      <c r="F101" s="115"/>
      <c r="G101" s="133">
        <v>0</v>
      </c>
      <c r="H101" s="115"/>
      <c r="I101" s="135">
        <v>0</v>
      </c>
    </row>
    <row r="102" spans="1:9" ht="22.5" hidden="1" customHeight="1" thickTop="1" x14ac:dyDescent="0.7">
      <c r="A102" s="12" t="s">
        <v>28</v>
      </c>
      <c r="B102" s="6"/>
      <c r="C102" s="115"/>
      <c r="D102" s="122"/>
      <c r="E102" s="115"/>
      <c r="F102" s="123"/>
      <c r="G102" s="115"/>
      <c r="H102" s="123"/>
      <c r="I102" s="115"/>
    </row>
    <row r="103" spans="1:9" ht="22.5" customHeight="1" x14ac:dyDescent="0.7">
      <c r="A103" s="12" t="s">
        <v>80</v>
      </c>
      <c r="B103" s="6"/>
      <c r="C103" s="115"/>
      <c r="D103" s="122"/>
      <c r="E103" s="115"/>
      <c r="F103" s="123"/>
      <c r="G103" s="115"/>
      <c r="H103" s="123"/>
      <c r="I103" s="115"/>
    </row>
    <row r="104" spans="1:9" ht="22.5" customHeight="1" x14ac:dyDescent="0.7">
      <c r="A104" s="1" t="s">
        <v>92</v>
      </c>
      <c r="B104" s="6"/>
      <c r="C104" s="15">
        <f>C77</f>
        <v>53065</v>
      </c>
      <c r="D104" s="122"/>
      <c r="E104" s="15">
        <f>E77</f>
        <v>63696</v>
      </c>
      <c r="F104" s="123"/>
      <c r="G104" s="15">
        <f>G77</f>
        <v>10746</v>
      </c>
      <c r="H104" s="10"/>
      <c r="I104" s="15">
        <f>I77</f>
        <v>46548</v>
      </c>
    </row>
    <row r="105" spans="1:9" ht="22.5" customHeight="1" x14ac:dyDescent="0.7">
      <c r="A105" s="1" t="s">
        <v>93</v>
      </c>
      <c r="B105" s="6"/>
      <c r="C105" s="15">
        <v>0</v>
      </c>
      <c r="D105" s="122"/>
      <c r="E105" s="15">
        <v>0</v>
      </c>
      <c r="F105" s="123"/>
      <c r="G105" s="149">
        <v>0</v>
      </c>
      <c r="H105" s="123"/>
      <c r="I105" s="149">
        <v>0</v>
      </c>
    </row>
    <row r="106" spans="1:9" ht="22.5" customHeight="1" thickBot="1" x14ac:dyDescent="0.75">
      <c r="A106" s="12"/>
      <c r="B106" s="6"/>
      <c r="C106" s="136">
        <f>SUM(C104:C105)</f>
        <v>53065</v>
      </c>
      <c r="D106" s="122"/>
      <c r="E106" s="136">
        <f>SUM(E104:E105)</f>
        <v>63696</v>
      </c>
      <c r="F106" s="123"/>
      <c r="G106" s="136">
        <f>SUM(G104:G105)</f>
        <v>10746</v>
      </c>
      <c r="H106" s="123"/>
      <c r="I106" s="136">
        <f>SUM(I104:I105)</f>
        <v>46548</v>
      </c>
    </row>
    <row r="107" spans="1:9" ht="22.5" customHeight="1" thickTop="1" x14ac:dyDescent="0.7">
      <c r="A107" s="12"/>
      <c r="B107" s="6"/>
      <c r="C107" s="115"/>
      <c r="D107" s="115"/>
      <c r="E107" s="115"/>
      <c r="F107" s="115"/>
      <c r="G107" s="115"/>
      <c r="H107" s="115"/>
      <c r="I107" s="115"/>
    </row>
    <row r="108" spans="1:9" ht="22.5" customHeight="1" x14ac:dyDescent="0.7">
      <c r="A108" s="12" t="s">
        <v>94</v>
      </c>
      <c r="B108" s="6"/>
      <c r="C108" s="115"/>
      <c r="D108" s="122"/>
      <c r="E108" s="115"/>
      <c r="F108" s="123"/>
      <c r="G108" s="115"/>
      <c r="H108" s="123"/>
      <c r="I108" s="115"/>
    </row>
    <row r="109" spans="1:9" ht="22.5" customHeight="1" x14ac:dyDescent="0.7">
      <c r="A109" s="1" t="s">
        <v>92</v>
      </c>
      <c r="B109" s="6"/>
      <c r="C109" s="15">
        <f>C87</f>
        <v>55017</v>
      </c>
      <c r="D109" s="122"/>
      <c r="E109" s="15">
        <f>E87</f>
        <v>62702</v>
      </c>
      <c r="F109" s="123"/>
      <c r="G109" s="15">
        <f>G87</f>
        <v>10746</v>
      </c>
      <c r="H109" s="10"/>
      <c r="I109" s="15">
        <f>I87</f>
        <v>46548</v>
      </c>
    </row>
    <row r="110" spans="1:9" ht="22.5" customHeight="1" x14ac:dyDescent="0.7">
      <c r="A110" s="1" t="s">
        <v>93</v>
      </c>
      <c r="B110" s="6"/>
      <c r="C110" s="15">
        <v>0</v>
      </c>
      <c r="D110" s="122"/>
      <c r="E110" s="15">
        <v>0</v>
      </c>
      <c r="F110" s="123"/>
      <c r="G110" s="149">
        <v>0</v>
      </c>
      <c r="H110" s="123"/>
      <c r="I110" s="149">
        <v>0</v>
      </c>
    </row>
    <row r="111" spans="1:9" ht="22.5" customHeight="1" thickBot="1" x14ac:dyDescent="0.75">
      <c r="A111" s="12"/>
      <c r="B111" s="6"/>
      <c r="C111" s="136">
        <f>SUM(C109:C110)</f>
        <v>55017</v>
      </c>
      <c r="D111" s="122"/>
      <c r="E111" s="136">
        <f>SUM(E109:E110)</f>
        <v>62702</v>
      </c>
      <c r="F111" s="123"/>
      <c r="G111" s="136">
        <f>SUM(G109:G110)</f>
        <v>10746</v>
      </c>
      <c r="H111" s="123"/>
      <c r="I111" s="136">
        <f>SUM(I109:I110)</f>
        <v>46548</v>
      </c>
    </row>
    <row r="112" spans="1:9" ht="22.5" customHeight="1" thickTop="1" x14ac:dyDescent="0.7">
      <c r="A112" s="12"/>
      <c r="B112" s="6"/>
      <c r="C112" s="115"/>
      <c r="D112" s="115"/>
      <c r="E112" s="115"/>
      <c r="F112" s="115"/>
      <c r="G112" s="115"/>
      <c r="H112" s="115"/>
      <c r="I112" s="115"/>
    </row>
    <row r="113" spans="1:9" s="12" customFormat="1" ht="22.5" customHeight="1" thickBot="1" x14ac:dyDescent="0.75">
      <c r="A113" s="137" t="s">
        <v>95</v>
      </c>
      <c r="B113" s="138"/>
      <c r="C113" s="20">
        <f>C104/228000</f>
        <v>0.23274122807017544</v>
      </c>
      <c r="D113" s="122"/>
      <c r="E113" s="20">
        <f>E104/228000</f>
        <v>0.2793684210526316</v>
      </c>
      <c r="F113" s="123"/>
      <c r="G113" s="20">
        <f>G104/228000</f>
        <v>4.713157894736842E-2</v>
      </c>
      <c r="H113" s="123"/>
      <c r="I113" s="20">
        <f>I104/228000</f>
        <v>0.20415789473684209</v>
      </c>
    </row>
    <row r="114" spans="1:9" ht="22.5" customHeight="1" thickTop="1" x14ac:dyDescent="0.7">
      <c r="E114" s="1"/>
      <c r="H114" s="123"/>
      <c r="I114" s="1"/>
    </row>
    <row r="115" spans="1:9" ht="22" x14ac:dyDescent="0.7">
      <c r="E115" s="1"/>
      <c r="H115" s="123"/>
      <c r="I115" s="1"/>
    </row>
  </sheetData>
  <mergeCells count="28">
    <mergeCell ref="C39:E39"/>
    <mergeCell ref="G39:I39"/>
    <mergeCell ref="C40:E40"/>
    <mergeCell ref="G40:I40"/>
    <mergeCell ref="C42:I42"/>
    <mergeCell ref="C9:I9"/>
    <mergeCell ref="C38:E38"/>
    <mergeCell ref="G38:I38"/>
    <mergeCell ref="C5:E5"/>
    <mergeCell ref="G5:I5"/>
    <mergeCell ref="C6:E6"/>
    <mergeCell ref="G6:I6"/>
    <mergeCell ref="C7:E7"/>
    <mergeCell ref="G7:I7"/>
    <mergeCell ref="C97:I97"/>
    <mergeCell ref="C58:E58"/>
    <mergeCell ref="G58:I58"/>
    <mergeCell ref="C59:E59"/>
    <mergeCell ref="G59:I59"/>
    <mergeCell ref="C60:E60"/>
    <mergeCell ref="G60:I60"/>
    <mergeCell ref="C62:I62"/>
    <mergeCell ref="C92:E92"/>
    <mergeCell ref="G92:I92"/>
    <mergeCell ref="C93:E93"/>
    <mergeCell ref="G93:I93"/>
    <mergeCell ref="C94:E94"/>
    <mergeCell ref="G94:I94"/>
  </mergeCells>
  <pageMargins left="0.7" right="0.7" top="0.48" bottom="0.5" header="0.5" footer="0.5"/>
  <pageSetup paperSize="9" scale="92" firstPageNumber="6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4" manualBreakCount="4">
    <brk id="1" max="16383" man="1"/>
    <brk id="34" max="16383" man="1"/>
    <brk id="54" max="16383" man="1"/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46"/>
  <sheetViews>
    <sheetView view="pageBreakPreview" topLeftCell="B1" zoomScale="74" zoomScaleNormal="85" zoomScaleSheetLayoutView="70" workbookViewId="0">
      <selection activeCell="AD20" sqref="AD20"/>
    </sheetView>
  </sheetViews>
  <sheetFormatPr defaultColWidth="9.09765625" defaultRowHeight="22.5" customHeight="1" x14ac:dyDescent="0.65"/>
  <cols>
    <col min="1" max="1" width="50.09765625" style="21" customWidth="1"/>
    <col min="2" max="2" width="11.3984375" style="21" customWidth="1"/>
    <col min="3" max="3" width="1.19921875" style="8" customWidth="1"/>
    <col min="4" max="4" width="13.69921875" style="8" customWidth="1"/>
    <col min="5" max="5" width="0.69921875" style="8" customWidth="1"/>
    <col min="6" max="6" width="13.69921875" style="22" customWidth="1"/>
    <col min="7" max="7" width="0.69921875" style="8" customWidth="1"/>
    <col min="8" max="8" width="13.69921875" style="8" customWidth="1"/>
    <col min="9" max="9" width="0.69921875" style="8" customWidth="1"/>
    <col min="10" max="10" width="14.19921875" style="8" customWidth="1"/>
    <col min="11" max="11" width="0.69921875" style="8" customWidth="1"/>
    <col min="12" max="12" width="18.19921875" style="8" hidden="1" customWidth="1"/>
    <col min="13" max="15" width="9.09765625" style="8" hidden="1" customWidth="1"/>
    <col min="16" max="16" width="18.09765625" style="8" hidden="1" customWidth="1"/>
    <col min="17" max="17" width="1.3984375" style="8" hidden="1" customWidth="1"/>
    <col min="18" max="18" width="13.59765625" style="8" hidden="1" customWidth="1"/>
    <col min="19" max="19" width="1.3984375" style="8" hidden="1" customWidth="1"/>
    <col min="20" max="20" width="14.19921875" style="8" customWidth="1"/>
    <col min="21" max="21" width="0.69921875" style="8" customWidth="1"/>
    <col min="22" max="22" width="14.69921875" style="8" hidden="1" customWidth="1"/>
    <col min="23" max="23" width="0.69921875" style="8" hidden="1" customWidth="1"/>
    <col min="24" max="24" width="14.19921875" style="8" customWidth="1"/>
    <col min="25" max="25" width="0.69921875" style="8" customWidth="1"/>
    <col min="26" max="26" width="13.69921875" style="8" customWidth="1"/>
    <col min="27" max="27" width="0.69921875" style="8" customWidth="1"/>
    <col min="28" max="28" width="14.19921875" style="8" customWidth="1"/>
    <col min="29" max="29" width="13.3984375" style="8" bestFit="1" customWidth="1"/>
    <col min="30" max="30" width="10.59765625" style="8" customWidth="1"/>
    <col min="31" max="16384" width="9.09765625" style="8"/>
  </cols>
  <sheetData>
    <row r="1" spans="1:28" ht="22.5" customHeight="1" x14ac:dyDescent="0.7">
      <c r="A1" s="99" t="s">
        <v>100</v>
      </c>
      <c r="B1" s="3"/>
    </row>
    <row r="2" spans="1:28" ht="22.5" customHeight="1" x14ac:dyDescent="0.7">
      <c r="A2" s="23" t="s">
        <v>72</v>
      </c>
      <c r="B2" s="23"/>
    </row>
    <row r="3" spans="1:28" ht="22.5" customHeight="1" x14ac:dyDescent="0.7">
      <c r="A3" s="23"/>
      <c r="B3" s="23"/>
    </row>
    <row r="4" spans="1:28" ht="22.5" customHeight="1" x14ac:dyDescent="0.7">
      <c r="A4" s="23"/>
      <c r="B4" s="23"/>
      <c r="D4" s="244" t="s">
        <v>1</v>
      </c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</row>
    <row r="5" spans="1:28" ht="22.5" customHeight="1" x14ac:dyDescent="0.7">
      <c r="A5" s="23"/>
      <c r="B5" s="23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6" t="s">
        <v>122</v>
      </c>
      <c r="U5" s="146"/>
      <c r="V5" s="146" t="s">
        <v>123</v>
      </c>
      <c r="W5" s="145"/>
      <c r="X5" s="145"/>
      <c r="Y5" s="145"/>
      <c r="Z5" s="145"/>
      <c r="AA5" s="145"/>
      <c r="AB5" s="145"/>
    </row>
    <row r="6" spans="1:28" ht="22.5" customHeight="1" x14ac:dyDescent="0.7">
      <c r="A6" s="23"/>
      <c r="B6" s="23"/>
      <c r="F6" s="24"/>
      <c r="H6" s="24"/>
      <c r="I6" s="24"/>
      <c r="J6" s="24"/>
      <c r="L6" s="24" t="s">
        <v>40</v>
      </c>
      <c r="M6" s="24"/>
      <c r="N6" s="24"/>
      <c r="O6" s="24"/>
      <c r="P6" s="85" t="s">
        <v>79</v>
      </c>
      <c r="R6" s="24" t="s">
        <v>41</v>
      </c>
      <c r="T6" s="146" t="s">
        <v>123</v>
      </c>
      <c r="U6" s="158"/>
      <c r="V6" s="152" t="s">
        <v>124</v>
      </c>
      <c r="Z6" s="4" t="s">
        <v>42</v>
      </c>
    </row>
    <row r="7" spans="1:28" ht="22.5" customHeight="1" x14ac:dyDescent="0.65">
      <c r="A7" s="247"/>
      <c r="B7" s="157"/>
      <c r="C7" s="4"/>
      <c r="D7" s="4" t="s">
        <v>25</v>
      </c>
      <c r="E7" s="246"/>
      <c r="F7" s="8"/>
      <c r="G7" s="246"/>
      <c r="H7" s="248" t="s">
        <v>26</v>
      </c>
      <c r="I7" s="248"/>
      <c r="J7" s="248"/>
      <c r="K7" s="246"/>
      <c r="L7" s="4" t="s">
        <v>43</v>
      </c>
      <c r="M7" s="4"/>
      <c r="N7" s="4" t="s">
        <v>44</v>
      </c>
      <c r="O7" s="4"/>
      <c r="P7" s="86" t="s">
        <v>76</v>
      </c>
      <c r="Q7" s="4"/>
      <c r="R7" s="4" t="s">
        <v>39</v>
      </c>
      <c r="S7" s="4"/>
      <c r="T7" s="152" t="s">
        <v>124</v>
      </c>
      <c r="U7" s="4"/>
      <c r="V7" s="4" t="s">
        <v>120</v>
      </c>
      <c r="W7" s="4"/>
      <c r="X7" s="4" t="s">
        <v>45</v>
      </c>
      <c r="Y7" s="4"/>
      <c r="Z7" s="4" t="s">
        <v>46</v>
      </c>
      <c r="AA7" s="246"/>
    </row>
    <row r="8" spans="1:28" ht="22.5" customHeight="1" x14ac:dyDescent="0.65">
      <c r="A8" s="247"/>
      <c r="B8" s="157"/>
      <c r="C8" s="4"/>
      <c r="D8" s="4" t="s">
        <v>47</v>
      </c>
      <c r="E8" s="246"/>
      <c r="F8" s="4" t="s">
        <v>48</v>
      </c>
      <c r="G8" s="246"/>
      <c r="H8" s="4" t="s">
        <v>49</v>
      </c>
      <c r="J8" s="4" t="s">
        <v>50</v>
      </c>
      <c r="K8" s="246"/>
      <c r="L8" s="4" t="s">
        <v>51</v>
      </c>
      <c r="M8" s="4"/>
      <c r="N8" s="4" t="s">
        <v>52</v>
      </c>
      <c r="O8" s="4"/>
      <c r="P8" s="86" t="s">
        <v>77</v>
      </c>
      <c r="Q8" s="4"/>
      <c r="R8" s="4" t="s">
        <v>53</v>
      </c>
      <c r="S8" s="4"/>
      <c r="T8" s="4" t="s">
        <v>117</v>
      </c>
      <c r="U8" s="4"/>
      <c r="V8" s="4" t="s">
        <v>121</v>
      </c>
      <c r="W8" s="4"/>
      <c r="X8" s="4" t="s">
        <v>54</v>
      </c>
      <c r="Y8" s="4"/>
      <c r="Z8" s="4" t="s">
        <v>55</v>
      </c>
      <c r="AA8" s="246"/>
      <c r="AB8" s="4" t="s">
        <v>45</v>
      </c>
    </row>
    <row r="9" spans="1:28" ht="22.5" customHeight="1" x14ac:dyDescent="0.65">
      <c r="B9" s="6" t="s">
        <v>4</v>
      </c>
      <c r="C9" s="6"/>
      <c r="D9" s="4" t="s">
        <v>56</v>
      </c>
      <c r="E9" s="4"/>
      <c r="F9" s="4" t="s">
        <v>57</v>
      </c>
      <c r="G9" s="4"/>
      <c r="H9" s="4" t="s">
        <v>58</v>
      </c>
      <c r="I9" s="4"/>
      <c r="J9" s="4" t="s">
        <v>59</v>
      </c>
      <c r="K9" s="4"/>
      <c r="L9" s="4" t="s">
        <v>60</v>
      </c>
      <c r="M9" s="4"/>
      <c r="N9" s="4" t="s">
        <v>61</v>
      </c>
      <c r="O9" s="4"/>
      <c r="P9" s="86" t="s">
        <v>78</v>
      </c>
      <c r="Q9" s="4"/>
      <c r="R9" s="4" t="s">
        <v>24</v>
      </c>
      <c r="S9" s="4"/>
      <c r="T9" s="4" t="s">
        <v>118</v>
      </c>
      <c r="U9" s="4"/>
      <c r="V9" s="4" t="s">
        <v>119</v>
      </c>
      <c r="W9" s="4"/>
      <c r="X9" s="4" t="s">
        <v>62</v>
      </c>
      <c r="Y9" s="4"/>
      <c r="Z9" s="4" t="s">
        <v>63</v>
      </c>
      <c r="AA9" s="4"/>
      <c r="AB9" s="4" t="s">
        <v>54</v>
      </c>
    </row>
    <row r="10" spans="1:28" ht="22.5" customHeight="1" x14ac:dyDescent="0.65">
      <c r="C10" s="6"/>
      <c r="D10" s="243" t="s">
        <v>5</v>
      </c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  <c r="U10" s="243"/>
      <c r="V10" s="243"/>
      <c r="W10" s="243"/>
      <c r="X10" s="243"/>
      <c r="Y10" s="243"/>
      <c r="Z10" s="243"/>
      <c r="AA10" s="243"/>
      <c r="AB10" s="243"/>
    </row>
    <row r="11" spans="1:28" ht="22.5" customHeight="1" x14ac:dyDescent="0.7">
      <c r="A11" s="27" t="s">
        <v>148</v>
      </c>
      <c r="B11" s="27"/>
      <c r="C11" s="5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87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</row>
    <row r="12" spans="1:28" ht="22.5" customHeight="1" x14ac:dyDescent="0.7">
      <c r="A12" s="27" t="s">
        <v>143</v>
      </c>
      <c r="B12" s="27"/>
      <c r="C12" s="5"/>
      <c r="D12" s="42">
        <v>228000</v>
      </c>
      <c r="E12" s="42"/>
      <c r="F12" s="42">
        <v>26871</v>
      </c>
      <c r="G12" s="42"/>
      <c r="H12" s="42">
        <v>22800</v>
      </c>
      <c r="I12" s="42"/>
      <c r="J12" s="42">
        <v>163762</v>
      </c>
      <c r="K12" s="42"/>
      <c r="L12" s="11"/>
      <c r="M12" s="42"/>
      <c r="N12" s="42"/>
      <c r="O12" s="42"/>
      <c r="P12" s="80"/>
      <c r="Q12" s="42"/>
      <c r="R12" s="11"/>
      <c r="S12" s="42"/>
      <c r="T12" s="42">
        <v>4798</v>
      </c>
      <c r="U12" s="42"/>
      <c r="V12" s="42"/>
      <c r="W12" s="42"/>
      <c r="X12" s="42">
        <v>446231</v>
      </c>
      <c r="Y12" s="42"/>
      <c r="Z12" s="160">
        <v>0</v>
      </c>
      <c r="AA12" s="42"/>
      <c r="AB12" s="42">
        <f>SUM(X12:Z12)</f>
        <v>446231</v>
      </c>
    </row>
    <row r="13" spans="1:28" ht="22.5" customHeight="1" x14ac:dyDescent="0.7">
      <c r="A13" s="27"/>
      <c r="B13" s="27"/>
      <c r="C13" s="5"/>
      <c r="D13" s="42"/>
      <c r="E13" s="42"/>
      <c r="F13" s="42"/>
      <c r="G13" s="42"/>
      <c r="H13" s="42"/>
      <c r="I13" s="42"/>
      <c r="J13" s="42"/>
      <c r="K13" s="42"/>
      <c r="L13" s="11"/>
      <c r="M13" s="42"/>
      <c r="N13" s="42"/>
      <c r="O13" s="42"/>
      <c r="P13" s="80"/>
      <c r="Q13" s="42"/>
      <c r="R13" s="11"/>
      <c r="S13" s="42"/>
      <c r="T13" s="42"/>
      <c r="U13" s="42"/>
      <c r="V13" s="42"/>
      <c r="W13" s="42"/>
      <c r="X13" s="42"/>
      <c r="Y13" s="42"/>
      <c r="Z13" s="160"/>
      <c r="AA13" s="42"/>
      <c r="AB13" s="42"/>
    </row>
    <row r="14" spans="1:28" ht="22.5" customHeight="1" x14ac:dyDescent="0.7">
      <c r="A14" s="32" t="s">
        <v>137</v>
      </c>
      <c r="B14" s="32"/>
      <c r="C14" s="5"/>
      <c r="D14" s="42"/>
      <c r="E14" s="29"/>
      <c r="F14" s="42"/>
      <c r="G14" s="29"/>
      <c r="H14" s="42"/>
      <c r="I14" s="29"/>
      <c r="J14" s="42"/>
      <c r="K14" s="29"/>
      <c r="L14" s="42"/>
      <c r="M14" s="29"/>
      <c r="N14" s="29"/>
      <c r="O14" s="29"/>
      <c r="P14" s="81"/>
      <c r="Q14" s="29"/>
      <c r="R14" s="42"/>
      <c r="S14" s="29"/>
      <c r="T14" s="29"/>
      <c r="U14" s="29"/>
      <c r="V14" s="29"/>
      <c r="W14" s="29"/>
      <c r="X14" s="42"/>
      <c r="Y14" s="29"/>
      <c r="Z14" s="42"/>
      <c r="AA14" s="29"/>
      <c r="AB14" s="42"/>
    </row>
    <row r="15" spans="1:28" ht="22.5" customHeight="1" x14ac:dyDescent="0.7">
      <c r="A15" s="173" t="s">
        <v>153</v>
      </c>
      <c r="B15" s="173"/>
      <c r="C15" s="5"/>
      <c r="D15" s="42"/>
      <c r="E15" s="29"/>
      <c r="F15" s="42"/>
      <c r="G15" s="29"/>
      <c r="H15" s="42"/>
      <c r="I15" s="29"/>
      <c r="J15" s="42"/>
      <c r="K15" s="29"/>
      <c r="L15" s="42"/>
      <c r="M15" s="29"/>
      <c r="N15" s="29"/>
      <c r="O15" s="29"/>
      <c r="P15" s="81"/>
      <c r="Q15" s="29"/>
      <c r="R15" s="42"/>
      <c r="S15" s="29"/>
      <c r="T15" s="29"/>
      <c r="U15" s="29"/>
      <c r="V15" s="29"/>
      <c r="W15" s="29"/>
      <c r="X15" s="42"/>
      <c r="Y15" s="29"/>
      <c r="Z15" s="42"/>
      <c r="AA15" s="29"/>
      <c r="AB15" s="42"/>
    </row>
    <row r="16" spans="1:28" ht="22.5" customHeight="1" x14ac:dyDescent="0.7">
      <c r="A16" s="172" t="s">
        <v>138</v>
      </c>
      <c r="B16" s="240" t="s">
        <v>187</v>
      </c>
      <c r="C16" s="5"/>
      <c r="D16" s="150">
        <v>0</v>
      </c>
      <c r="E16" s="153"/>
      <c r="F16" s="150">
        <v>0</v>
      </c>
      <c r="G16" s="153"/>
      <c r="H16" s="150">
        <v>0</v>
      </c>
      <c r="I16" s="153"/>
      <c r="J16" s="175">
        <v>-57000</v>
      </c>
      <c r="K16" s="153"/>
      <c r="L16" s="150"/>
      <c r="M16" s="153"/>
      <c r="N16" s="153"/>
      <c r="O16" s="153"/>
      <c r="P16" s="174"/>
      <c r="Q16" s="153"/>
      <c r="R16" s="150"/>
      <c r="S16" s="153"/>
      <c r="T16" s="153">
        <v>0</v>
      </c>
      <c r="U16" s="153"/>
      <c r="V16" s="153"/>
      <c r="W16" s="153"/>
      <c r="X16" s="175">
        <f>SUM(D16:T16)</f>
        <v>-57000</v>
      </c>
      <c r="Y16" s="153"/>
      <c r="Z16" s="150">
        <v>0</v>
      </c>
      <c r="AA16" s="153"/>
      <c r="AB16" s="175">
        <f>SUM(X16:Z16)</f>
        <v>-57000</v>
      </c>
    </row>
    <row r="17" spans="1:28" ht="22.5" customHeight="1" x14ac:dyDescent="0.7">
      <c r="A17" s="173" t="s">
        <v>154</v>
      </c>
      <c r="B17" s="173"/>
      <c r="C17" s="5"/>
      <c r="D17" s="171">
        <f>SUM(D16)</f>
        <v>0</v>
      </c>
      <c r="E17" s="160"/>
      <c r="F17" s="171">
        <f>SUM(F16)</f>
        <v>0</v>
      </c>
      <c r="G17" s="160"/>
      <c r="H17" s="171">
        <f>SUM(H16)</f>
        <v>0</v>
      </c>
      <c r="I17" s="160"/>
      <c r="J17" s="178">
        <f>SUM(J16)</f>
        <v>-57000</v>
      </c>
      <c r="K17" s="160"/>
      <c r="L17" s="176"/>
      <c r="M17" s="160"/>
      <c r="N17" s="160"/>
      <c r="O17" s="160"/>
      <c r="P17" s="177"/>
      <c r="Q17" s="160"/>
      <c r="R17" s="176"/>
      <c r="S17" s="160"/>
      <c r="T17" s="171">
        <f>SUM(T16)</f>
        <v>0</v>
      </c>
      <c r="U17" s="160"/>
      <c r="V17" s="160"/>
      <c r="W17" s="160"/>
      <c r="X17" s="178">
        <f>SUM(X16)</f>
        <v>-57000</v>
      </c>
      <c r="Y17" s="160"/>
      <c r="Z17" s="171">
        <f>SUM(Z16)</f>
        <v>0</v>
      </c>
      <c r="AA17" s="160"/>
      <c r="AB17" s="178">
        <f>SUM(X17:Z17)</f>
        <v>-57000</v>
      </c>
    </row>
    <row r="18" spans="1:28" ht="22.5" customHeight="1" x14ac:dyDescent="0.7">
      <c r="A18" s="173"/>
      <c r="B18" s="173"/>
      <c r="C18" s="5"/>
      <c r="D18" s="160"/>
      <c r="E18" s="160"/>
      <c r="F18" s="160"/>
      <c r="G18" s="160"/>
      <c r="H18" s="160"/>
      <c r="I18" s="160"/>
      <c r="J18" s="228"/>
      <c r="K18" s="160"/>
      <c r="L18" s="176"/>
      <c r="M18" s="160"/>
      <c r="N18" s="160"/>
      <c r="O18" s="160"/>
      <c r="P18" s="177"/>
      <c r="Q18" s="160"/>
      <c r="R18" s="176"/>
      <c r="S18" s="160"/>
      <c r="T18" s="160"/>
      <c r="U18" s="160"/>
      <c r="V18" s="160"/>
      <c r="W18" s="160"/>
      <c r="X18" s="228"/>
      <c r="Y18" s="160"/>
      <c r="Z18" s="160"/>
      <c r="AA18" s="160"/>
      <c r="AB18" s="228"/>
    </row>
    <row r="19" spans="1:28" ht="22.5" customHeight="1" x14ac:dyDescent="0.7">
      <c r="A19" s="27" t="s">
        <v>64</v>
      </c>
      <c r="B19" s="27"/>
      <c r="C19" s="24"/>
      <c r="D19" s="2"/>
      <c r="E19" s="2"/>
      <c r="F19" s="2"/>
      <c r="G19" s="35"/>
      <c r="H19" s="2"/>
      <c r="I19" s="14"/>
      <c r="J19" s="15"/>
      <c r="K19" s="35"/>
      <c r="L19" s="2"/>
      <c r="M19" s="35"/>
      <c r="N19" s="2"/>
      <c r="O19" s="35"/>
      <c r="P19" s="83"/>
      <c r="Q19" s="35"/>
      <c r="R19" s="2"/>
      <c r="S19" s="35"/>
      <c r="T19" s="35"/>
      <c r="U19" s="35"/>
      <c r="V19" s="35"/>
      <c r="W19" s="35"/>
      <c r="X19" s="15"/>
      <c r="Y19" s="35"/>
      <c r="Z19" s="15"/>
      <c r="AA19" s="35"/>
      <c r="AB19" s="15"/>
    </row>
    <row r="20" spans="1:28" ht="22.5" customHeight="1" x14ac:dyDescent="0.65">
      <c r="A20" s="25" t="s">
        <v>65</v>
      </c>
      <c r="B20" s="157"/>
      <c r="C20" s="24"/>
      <c r="D20" s="11">
        <v>0</v>
      </c>
      <c r="E20" s="34"/>
      <c r="F20" s="11">
        <v>0</v>
      </c>
      <c r="G20" s="34"/>
      <c r="H20" s="11">
        <v>0</v>
      </c>
      <c r="I20" s="14"/>
      <c r="J20" s="15">
        <f>PL!E77</f>
        <v>63696</v>
      </c>
      <c r="K20" s="35"/>
      <c r="L20" s="15"/>
      <c r="M20" s="35"/>
      <c r="N20" s="11"/>
      <c r="O20" s="35"/>
      <c r="P20" s="82"/>
      <c r="Q20" s="35"/>
      <c r="R20" s="11"/>
      <c r="S20" s="35"/>
      <c r="T20" s="35">
        <v>0</v>
      </c>
      <c r="U20" s="35"/>
      <c r="V20" s="35"/>
      <c r="W20" s="35"/>
      <c r="X20" s="15">
        <f>SUM(D20:T20)</f>
        <v>63696</v>
      </c>
      <c r="Y20" s="35"/>
      <c r="Z20" s="15">
        <v>0</v>
      </c>
      <c r="AA20" s="35"/>
      <c r="AB20" s="15">
        <f>SUM(X20:Z20)</f>
        <v>63696</v>
      </c>
    </row>
    <row r="21" spans="1:28" ht="22.5" customHeight="1" x14ac:dyDescent="0.65">
      <c r="A21" s="25" t="s">
        <v>66</v>
      </c>
      <c r="B21" s="157"/>
      <c r="C21" s="24"/>
      <c r="D21" s="96">
        <v>0</v>
      </c>
      <c r="E21" s="34"/>
      <c r="F21" s="96">
        <v>0</v>
      </c>
      <c r="G21" s="34"/>
      <c r="H21" s="96">
        <v>0</v>
      </c>
      <c r="I21" s="14"/>
      <c r="J21" s="159">
        <v>0</v>
      </c>
      <c r="K21" s="35"/>
      <c r="L21" s="15"/>
      <c r="M21" s="35"/>
      <c r="N21" s="11"/>
      <c r="O21" s="35"/>
      <c r="P21" s="82"/>
      <c r="Q21" s="35"/>
      <c r="R21" s="11"/>
      <c r="S21" s="35"/>
      <c r="T21" s="159">
        <f>PL!E85</f>
        <v>-994</v>
      </c>
      <c r="U21" s="35"/>
      <c r="V21" s="35"/>
      <c r="W21" s="35"/>
      <c r="X21" s="159">
        <f>SUM(D21:T21)</f>
        <v>-994</v>
      </c>
      <c r="Y21" s="35"/>
      <c r="Z21" s="159">
        <v>0</v>
      </c>
      <c r="AA21" s="35"/>
      <c r="AB21" s="15">
        <f>SUM(X21:Z21)</f>
        <v>-994</v>
      </c>
    </row>
    <row r="22" spans="1:28" ht="22.5" customHeight="1" x14ac:dyDescent="0.7">
      <c r="A22" s="27" t="s">
        <v>67</v>
      </c>
      <c r="B22" s="27"/>
      <c r="C22" s="24"/>
      <c r="D22" s="143">
        <f>SUM(D20:D21)</f>
        <v>0</v>
      </c>
      <c r="E22" s="36"/>
      <c r="F22" s="143">
        <f>SUM(F20:F21)</f>
        <v>0</v>
      </c>
      <c r="G22" s="36"/>
      <c r="H22" s="143">
        <f>SUM(H20:H21)</f>
        <v>0</v>
      </c>
      <c r="I22" s="38"/>
      <c r="J22" s="163">
        <f>SUM(J20:J21)</f>
        <v>63696</v>
      </c>
      <c r="K22" s="37"/>
      <c r="L22" s="43">
        <f>SUM(L20:L21)</f>
        <v>0</v>
      </c>
      <c r="M22" s="37"/>
      <c r="N22" s="38"/>
      <c r="O22" s="37"/>
      <c r="P22" s="84">
        <f>SUM(P20:P21)</f>
        <v>0</v>
      </c>
      <c r="Q22" s="37"/>
      <c r="R22" s="43">
        <f>SUM(R20)</f>
        <v>0</v>
      </c>
      <c r="S22" s="37"/>
      <c r="T22" s="163">
        <f>SUM(T20:T21)</f>
        <v>-994</v>
      </c>
      <c r="U22" s="37"/>
      <c r="V22" s="37"/>
      <c r="W22" s="37"/>
      <c r="X22" s="163">
        <f>SUM(X20:X21)</f>
        <v>62702</v>
      </c>
      <c r="Y22" s="37"/>
      <c r="Z22" s="143">
        <f>SUM(Z20:Z21)</f>
        <v>0</v>
      </c>
      <c r="AA22" s="37"/>
      <c r="AB22" s="43">
        <f>SUM(AB20:AB21)</f>
        <v>62702</v>
      </c>
    </row>
    <row r="23" spans="1:28" ht="22.5" customHeight="1" x14ac:dyDescent="0.7">
      <c r="A23" s="27"/>
      <c r="B23" s="27"/>
      <c r="C23" s="195"/>
      <c r="D23" s="176"/>
      <c r="E23" s="36"/>
      <c r="F23" s="176"/>
      <c r="G23" s="36"/>
      <c r="H23" s="176"/>
      <c r="I23" s="38"/>
      <c r="J23" s="52"/>
      <c r="K23" s="37"/>
      <c r="L23" s="142"/>
      <c r="M23" s="37"/>
      <c r="N23" s="38"/>
      <c r="O23" s="37"/>
      <c r="P23" s="229"/>
      <c r="Q23" s="37"/>
      <c r="R23" s="142"/>
      <c r="S23" s="37"/>
      <c r="T23" s="52"/>
      <c r="U23" s="37"/>
      <c r="V23" s="37"/>
      <c r="W23" s="37"/>
      <c r="X23" s="52"/>
      <c r="Y23" s="37"/>
      <c r="Z23" s="176"/>
      <c r="AA23" s="37"/>
      <c r="AB23" s="142"/>
    </row>
    <row r="24" spans="1:28" ht="22.5" customHeight="1" thickBot="1" x14ac:dyDescent="0.75">
      <c r="A24" s="27" t="s">
        <v>149</v>
      </c>
      <c r="B24" s="27"/>
      <c r="C24" s="5"/>
      <c r="D24" s="40">
        <f>D22+D17+D12</f>
        <v>228000</v>
      </c>
      <c r="E24" s="29"/>
      <c r="F24" s="40">
        <f>F22+F17+F12</f>
        <v>26871</v>
      </c>
      <c r="G24" s="29"/>
      <c r="H24" s="40">
        <f>H22+H17+H12</f>
        <v>22800</v>
      </c>
      <c r="I24" s="29"/>
      <c r="J24" s="40">
        <f>J22+J17+J12</f>
        <v>170458</v>
      </c>
      <c r="K24" s="29"/>
      <c r="L24" s="44" t="e">
        <f>#REF!+#REF!+L22</f>
        <v>#REF!</v>
      </c>
      <c r="M24" s="29"/>
      <c r="N24" s="44" t="e">
        <f>#REF!+N22</f>
        <v>#REF!</v>
      </c>
      <c r="O24" s="29"/>
      <c r="P24" s="88" t="e">
        <f>#REF!</f>
        <v>#REF!</v>
      </c>
      <c r="Q24" s="29"/>
      <c r="R24" s="44" t="e">
        <f>#REF!+R22</f>
        <v>#REF!</v>
      </c>
      <c r="S24" s="29"/>
      <c r="T24" s="40">
        <f>T22+T17+T12</f>
        <v>3804</v>
      </c>
      <c r="U24" s="29"/>
      <c r="V24" s="29"/>
      <c r="W24" s="29"/>
      <c r="X24" s="40">
        <f>X22+X17+X12</f>
        <v>451933</v>
      </c>
      <c r="Y24" s="29"/>
      <c r="Z24" s="151">
        <f>Z22+Z17+Z12</f>
        <v>0</v>
      </c>
      <c r="AA24" s="29"/>
      <c r="AB24" s="40">
        <f>AB22+AB17+AB12</f>
        <v>451933</v>
      </c>
    </row>
    <row r="25" spans="1:28" ht="22.5" customHeight="1" thickTop="1" x14ac:dyDescent="0.65"/>
    <row r="27" spans="1:28" ht="22.5" customHeight="1" x14ac:dyDescent="0.7">
      <c r="A27" s="99" t="s">
        <v>100</v>
      </c>
      <c r="B27" s="3"/>
    </row>
    <row r="28" spans="1:28" ht="22.5" customHeight="1" x14ac:dyDescent="0.7">
      <c r="A28" s="23" t="s">
        <v>72</v>
      </c>
      <c r="B28" s="23"/>
    </row>
    <row r="29" spans="1:28" ht="22.5" customHeight="1" x14ac:dyDescent="0.7">
      <c r="A29" s="23"/>
      <c r="B29" s="23"/>
    </row>
    <row r="30" spans="1:28" ht="22.5" customHeight="1" x14ac:dyDescent="0.7">
      <c r="A30" s="23"/>
      <c r="B30" s="23"/>
      <c r="D30" s="244" t="s">
        <v>1</v>
      </c>
      <c r="E30" s="244"/>
      <c r="F30" s="244"/>
      <c r="G30" s="244"/>
      <c r="H30" s="244"/>
      <c r="I30" s="244"/>
      <c r="J30" s="244"/>
      <c r="K30" s="244"/>
      <c r="L30" s="244"/>
      <c r="M30" s="244"/>
      <c r="N30" s="244"/>
      <c r="O30" s="244"/>
      <c r="P30" s="244"/>
      <c r="Q30" s="244"/>
      <c r="R30" s="244"/>
      <c r="S30" s="244"/>
      <c r="T30" s="244"/>
      <c r="U30" s="244"/>
      <c r="V30" s="244"/>
      <c r="W30" s="244"/>
      <c r="X30" s="244"/>
      <c r="Y30" s="244"/>
      <c r="Z30" s="244"/>
      <c r="AA30" s="244"/>
      <c r="AB30" s="244"/>
    </row>
    <row r="31" spans="1:28" ht="22.5" customHeight="1" x14ac:dyDescent="0.7">
      <c r="A31" s="23"/>
      <c r="B31" s="23"/>
      <c r="D31" s="191"/>
      <c r="E31" s="191"/>
      <c r="F31" s="191"/>
      <c r="G31" s="191"/>
      <c r="H31" s="191"/>
      <c r="I31" s="191"/>
      <c r="J31" s="191"/>
      <c r="K31" s="191"/>
      <c r="L31" s="191"/>
      <c r="M31" s="191"/>
      <c r="N31" s="191"/>
      <c r="O31" s="191"/>
      <c r="P31" s="191"/>
      <c r="Q31" s="191"/>
      <c r="R31" s="191"/>
      <c r="S31" s="191"/>
      <c r="T31" s="190" t="s">
        <v>122</v>
      </c>
      <c r="U31" s="190"/>
      <c r="V31" s="190" t="s">
        <v>123</v>
      </c>
      <c r="W31" s="191"/>
      <c r="X31" s="191"/>
      <c r="Y31" s="191"/>
      <c r="Z31" s="191"/>
      <c r="AA31" s="191"/>
      <c r="AB31" s="191"/>
    </row>
    <row r="32" spans="1:28" ht="22.5" customHeight="1" x14ac:dyDescent="0.7">
      <c r="A32" s="23"/>
      <c r="B32" s="23"/>
      <c r="F32" s="190"/>
      <c r="H32" s="190"/>
      <c r="I32" s="190"/>
      <c r="J32" s="190"/>
      <c r="L32" s="190" t="s">
        <v>40</v>
      </c>
      <c r="M32" s="190"/>
      <c r="N32" s="190"/>
      <c r="O32" s="190"/>
      <c r="P32" s="85" t="s">
        <v>79</v>
      </c>
      <c r="R32" s="190" t="s">
        <v>41</v>
      </c>
      <c r="T32" s="190" t="s">
        <v>123</v>
      </c>
      <c r="U32" s="190"/>
      <c r="V32" s="152" t="s">
        <v>124</v>
      </c>
      <c r="Z32" s="4" t="s">
        <v>42</v>
      </c>
    </row>
    <row r="33" spans="1:29" ht="22.5" customHeight="1" x14ac:dyDescent="0.65">
      <c r="A33" s="247"/>
      <c r="B33" s="192"/>
      <c r="C33" s="4"/>
      <c r="D33" s="4" t="s">
        <v>25</v>
      </c>
      <c r="E33" s="246"/>
      <c r="F33" s="8"/>
      <c r="G33" s="246"/>
      <c r="H33" s="248" t="s">
        <v>26</v>
      </c>
      <c r="I33" s="248"/>
      <c r="J33" s="248"/>
      <c r="K33" s="246"/>
      <c r="L33" s="4" t="s">
        <v>43</v>
      </c>
      <c r="M33" s="4"/>
      <c r="N33" s="4" t="s">
        <v>44</v>
      </c>
      <c r="O33" s="4"/>
      <c r="P33" s="86" t="s">
        <v>76</v>
      </c>
      <c r="Q33" s="4"/>
      <c r="R33" s="4" t="s">
        <v>39</v>
      </c>
      <c r="S33" s="4"/>
      <c r="T33" s="152" t="s">
        <v>124</v>
      </c>
      <c r="U33" s="4"/>
      <c r="V33" s="4" t="s">
        <v>120</v>
      </c>
      <c r="W33" s="4"/>
      <c r="X33" s="4" t="s">
        <v>45</v>
      </c>
      <c r="Y33" s="4"/>
      <c r="Z33" s="4" t="s">
        <v>46</v>
      </c>
      <c r="AA33" s="246"/>
    </row>
    <row r="34" spans="1:29" ht="22.5" customHeight="1" x14ac:dyDescent="0.65">
      <c r="A34" s="247"/>
      <c r="B34" s="192"/>
      <c r="C34" s="4"/>
      <c r="D34" s="4" t="s">
        <v>47</v>
      </c>
      <c r="E34" s="246"/>
      <c r="F34" s="4" t="s">
        <v>48</v>
      </c>
      <c r="G34" s="246"/>
      <c r="H34" s="4" t="s">
        <v>49</v>
      </c>
      <c r="J34" s="4" t="s">
        <v>50</v>
      </c>
      <c r="K34" s="246"/>
      <c r="L34" s="4" t="s">
        <v>51</v>
      </c>
      <c r="M34" s="4"/>
      <c r="N34" s="4" t="s">
        <v>52</v>
      </c>
      <c r="O34" s="4"/>
      <c r="P34" s="86" t="s">
        <v>77</v>
      </c>
      <c r="Q34" s="4"/>
      <c r="R34" s="4" t="s">
        <v>53</v>
      </c>
      <c r="S34" s="4"/>
      <c r="T34" s="4" t="s">
        <v>117</v>
      </c>
      <c r="U34" s="4"/>
      <c r="V34" s="4" t="s">
        <v>121</v>
      </c>
      <c r="W34" s="4"/>
      <c r="X34" s="4" t="s">
        <v>54</v>
      </c>
      <c r="Y34" s="4"/>
      <c r="Z34" s="4" t="s">
        <v>55</v>
      </c>
      <c r="AA34" s="246"/>
      <c r="AB34" s="4" t="s">
        <v>45</v>
      </c>
    </row>
    <row r="35" spans="1:29" ht="22.5" customHeight="1" x14ac:dyDescent="0.65">
      <c r="B35" s="6"/>
      <c r="C35" s="6"/>
      <c r="D35" s="4" t="s">
        <v>56</v>
      </c>
      <c r="E35" s="4"/>
      <c r="F35" s="4" t="s">
        <v>57</v>
      </c>
      <c r="G35" s="4"/>
      <c r="H35" s="4" t="s">
        <v>58</v>
      </c>
      <c r="I35" s="4"/>
      <c r="J35" s="4" t="s">
        <v>59</v>
      </c>
      <c r="K35" s="4"/>
      <c r="L35" s="4" t="s">
        <v>60</v>
      </c>
      <c r="M35" s="4"/>
      <c r="N35" s="4" t="s">
        <v>61</v>
      </c>
      <c r="O35" s="4"/>
      <c r="P35" s="86" t="s">
        <v>78</v>
      </c>
      <c r="Q35" s="4"/>
      <c r="R35" s="4" t="s">
        <v>24</v>
      </c>
      <c r="S35" s="4"/>
      <c r="T35" s="4" t="s">
        <v>118</v>
      </c>
      <c r="U35" s="4"/>
      <c r="V35" s="4" t="s">
        <v>119</v>
      </c>
      <c r="W35" s="4"/>
      <c r="X35" s="4" t="s">
        <v>62</v>
      </c>
      <c r="Y35" s="4"/>
      <c r="Z35" s="4" t="s">
        <v>63</v>
      </c>
      <c r="AA35" s="4"/>
      <c r="AB35" s="4" t="s">
        <v>54</v>
      </c>
    </row>
    <row r="36" spans="1:29" ht="22.5" customHeight="1" x14ac:dyDescent="0.65">
      <c r="C36" s="6"/>
      <c r="D36" s="243" t="s">
        <v>5</v>
      </c>
      <c r="E36" s="243"/>
      <c r="F36" s="243"/>
      <c r="G36" s="243"/>
      <c r="H36" s="243"/>
      <c r="I36" s="243"/>
      <c r="J36" s="243"/>
      <c r="K36" s="243"/>
      <c r="L36" s="243"/>
      <c r="M36" s="243"/>
      <c r="N36" s="243"/>
      <c r="O36" s="243"/>
      <c r="P36" s="243"/>
      <c r="Q36" s="243"/>
      <c r="R36" s="243"/>
      <c r="S36" s="243"/>
      <c r="T36" s="243"/>
      <c r="U36" s="243"/>
      <c r="V36" s="243"/>
      <c r="W36" s="243"/>
      <c r="X36" s="243"/>
      <c r="Y36" s="243"/>
      <c r="Z36" s="243"/>
      <c r="AA36" s="243"/>
      <c r="AB36" s="243"/>
    </row>
    <row r="37" spans="1:29" ht="22.5" customHeight="1" x14ac:dyDescent="0.7">
      <c r="A37" s="27" t="s">
        <v>155</v>
      </c>
      <c r="B37" s="27"/>
      <c r="C37" s="5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87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</row>
    <row r="38" spans="1:29" ht="22.5" customHeight="1" x14ac:dyDescent="0.7">
      <c r="A38" s="27" t="s">
        <v>156</v>
      </c>
      <c r="B38" s="27"/>
      <c r="C38" s="5"/>
      <c r="D38" s="42">
        <v>228000</v>
      </c>
      <c r="E38" s="42"/>
      <c r="F38" s="42">
        <v>26871</v>
      </c>
      <c r="G38" s="42"/>
      <c r="H38" s="42">
        <v>22800</v>
      </c>
      <c r="I38" s="42"/>
      <c r="J38" s="42">
        <v>192579</v>
      </c>
      <c r="K38" s="42"/>
      <c r="L38" s="11"/>
      <c r="M38" s="42"/>
      <c r="N38" s="42"/>
      <c r="O38" s="42"/>
      <c r="P38" s="80"/>
      <c r="Q38" s="42"/>
      <c r="R38" s="11"/>
      <c r="S38" s="42"/>
      <c r="T38" s="42">
        <v>4568</v>
      </c>
      <c r="U38" s="42"/>
      <c r="V38" s="42"/>
      <c r="W38" s="42"/>
      <c r="X38" s="42">
        <v>474818</v>
      </c>
      <c r="Y38" s="42"/>
      <c r="Z38" s="160">
        <v>0</v>
      </c>
      <c r="AA38" s="42"/>
      <c r="AB38" s="42">
        <v>474818</v>
      </c>
    </row>
    <row r="39" spans="1:29" ht="22.5" customHeight="1" x14ac:dyDescent="0.7">
      <c r="A39" s="27"/>
      <c r="B39" s="27"/>
      <c r="C39" s="5"/>
      <c r="D39" s="42"/>
      <c r="E39" s="42"/>
      <c r="F39" s="42"/>
      <c r="G39" s="42"/>
      <c r="H39" s="42"/>
      <c r="I39" s="42"/>
      <c r="J39" s="42"/>
      <c r="K39" s="42"/>
      <c r="L39" s="11"/>
      <c r="M39" s="42"/>
      <c r="N39" s="42"/>
      <c r="O39" s="42"/>
      <c r="P39" s="80"/>
      <c r="Q39" s="42"/>
      <c r="R39" s="11"/>
      <c r="S39" s="42"/>
      <c r="T39" s="42"/>
      <c r="U39" s="42"/>
      <c r="V39" s="42"/>
      <c r="W39" s="42"/>
      <c r="X39" s="42"/>
      <c r="Y39" s="42"/>
      <c r="Z39" s="160"/>
      <c r="AA39" s="42"/>
      <c r="AB39" s="42"/>
    </row>
    <row r="40" spans="1:29" ht="22.5" customHeight="1" x14ac:dyDescent="0.7">
      <c r="A40" s="27" t="s">
        <v>64</v>
      </c>
      <c r="B40" s="27"/>
      <c r="C40" s="190"/>
      <c r="D40" s="2"/>
      <c r="E40" s="2"/>
      <c r="F40" s="2"/>
      <c r="G40" s="35"/>
      <c r="H40" s="2"/>
      <c r="I40" s="14"/>
      <c r="J40" s="15"/>
      <c r="K40" s="35"/>
      <c r="L40" s="2"/>
      <c r="M40" s="35"/>
      <c r="N40" s="2"/>
      <c r="O40" s="35"/>
      <c r="P40" s="83"/>
      <c r="Q40" s="35"/>
      <c r="R40" s="2"/>
      <c r="S40" s="35"/>
      <c r="T40" s="35"/>
      <c r="U40" s="35"/>
      <c r="V40" s="35"/>
      <c r="W40" s="35"/>
      <c r="X40" s="15"/>
      <c r="Y40" s="35"/>
      <c r="Z40" s="15"/>
      <c r="AA40" s="35"/>
      <c r="AB40" s="15"/>
    </row>
    <row r="41" spans="1:29" ht="22.5" customHeight="1" x14ac:dyDescent="0.65">
      <c r="A41" s="192" t="s">
        <v>65</v>
      </c>
      <c r="B41" s="192"/>
      <c r="C41" s="190"/>
      <c r="D41" s="11">
        <v>0</v>
      </c>
      <c r="E41" s="34"/>
      <c r="F41" s="11">
        <v>0</v>
      </c>
      <c r="G41" s="34"/>
      <c r="H41" s="11">
        <v>0</v>
      </c>
      <c r="I41" s="14"/>
      <c r="J41" s="15">
        <f>PL!C77</f>
        <v>53065</v>
      </c>
      <c r="K41" s="35"/>
      <c r="L41" s="15"/>
      <c r="M41" s="35"/>
      <c r="N41" s="11"/>
      <c r="O41" s="35"/>
      <c r="P41" s="82"/>
      <c r="Q41" s="35"/>
      <c r="R41" s="11"/>
      <c r="S41" s="35"/>
      <c r="T41" s="35">
        <v>0</v>
      </c>
      <c r="U41" s="35"/>
      <c r="V41" s="35"/>
      <c r="W41" s="35"/>
      <c r="X41" s="15">
        <f>SUM(D41:T41)</f>
        <v>53065</v>
      </c>
      <c r="Y41" s="35"/>
      <c r="Z41" s="15">
        <v>0</v>
      </c>
      <c r="AA41" s="35"/>
      <c r="AB41" s="15">
        <f>SUM(X41:Z41)</f>
        <v>53065</v>
      </c>
    </row>
    <row r="42" spans="1:29" ht="22.5" customHeight="1" x14ac:dyDescent="0.65">
      <c r="A42" s="192" t="s">
        <v>66</v>
      </c>
      <c r="B42" s="192"/>
      <c r="C42" s="190"/>
      <c r="D42" s="96">
        <v>0</v>
      </c>
      <c r="E42" s="34"/>
      <c r="F42" s="96">
        <v>0</v>
      </c>
      <c r="G42" s="34"/>
      <c r="H42" s="96">
        <v>0</v>
      </c>
      <c r="I42" s="14"/>
      <c r="J42" s="159">
        <v>0</v>
      </c>
      <c r="K42" s="35"/>
      <c r="L42" s="15"/>
      <c r="M42" s="35"/>
      <c r="N42" s="11"/>
      <c r="O42" s="35"/>
      <c r="P42" s="82"/>
      <c r="Q42" s="35"/>
      <c r="R42" s="11"/>
      <c r="S42" s="35"/>
      <c r="T42" s="159">
        <f>PL!C85</f>
        <v>1952</v>
      </c>
      <c r="U42" s="35"/>
      <c r="V42" s="35"/>
      <c r="W42" s="35"/>
      <c r="X42" s="159">
        <f>SUM(D42:T42)</f>
        <v>1952</v>
      </c>
      <c r="Y42" s="35"/>
      <c r="Z42" s="159">
        <v>0</v>
      </c>
      <c r="AA42" s="35"/>
      <c r="AB42" s="15">
        <f>SUM(X42:Z42)</f>
        <v>1952</v>
      </c>
    </row>
    <row r="43" spans="1:29" ht="22.5" customHeight="1" x14ac:dyDescent="0.7">
      <c r="A43" s="27" t="s">
        <v>67</v>
      </c>
      <c r="B43" s="27"/>
      <c r="C43" s="190"/>
      <c r="D43" s="143">
        <f>SUM(D41:D42)</f>
        <v>0</v>
      </c>
      <c r="E43" s="36"/>
      <c r="F43" s="143">
        <f>SUM(F41:F42)</f>
        <v>0</v>
      </c>
      <c r="G43" s="36"/>
      <c r="H43" s="143">
        <f>SUM(H41:H42)</f>
        <v>0</v>
      </c>
      <c r="I43" s="38"/>
      <c r="J43" s="163">
        <f>SUM(J41:J42)</f>
        <v>53065</v>
      </c>
      <c r="K43" s="37"/>
      <c r="L43" s="43">
        <f>SUM(L41:L42)</f>
        <v>0</v>
      </c>
      <c r="M43" s="37"/>
      <c r="N43" s="38"/>
      <c r="O43" s="37"/>
      <c r="P43" s="84">
        <f>SUM(P41:P42)</f>
        <v>0</v>
      </c>
      <c r="Q43" s="37"/>
      <c r="R43" s="43">
        <f>SUM(R41)</f>
        <v>0</v>
      </c>
      <c r="S43" s="37"/>
      <c r="T43" s="163">
        <f>SUM(T41:T42)</f>
        <v>1952</v>
      </c>
      <c r="U43" s="37"/>
      <c r="V43" s="37"/>
      <c r="W43" s="37"/>
      <c r="X43" s="163">
        <f>SUM(X41:X42)</f>
        <v>55017</v>
      </c>
      <c r="Y43" s="37"/>
      <c r="Z43" s="143">
        <f>SUM(Z41:Z42)</f>
        <v>0</v>
      </c>
      <c r="AA43" s="37"/>
      <c r="AB43" s="43">
        <f>SUM(X43:Z43)</f>
        <v>55017</v>
      </c>
    </row>
    <row r="44" spans="1:29" ht="22.5" customHeight="1" x14ac:dyDescent="0.7">
      <c r="A44" s="27"/>
      <c r="B44" s="27"/>
      <c r="C44" s="195"/>
      <c r="D44" s="176"/>
      <c r="E44" s="36"/>
      <c r="F44" s="176"/>
      <c r="G44" s="36"/>
      <c r="H44" s="176"/>
      <c r="I44" s="38"/>
      <c r="J44" s="52"/>
      <c r="K44" s="37"/>
      <c r="L44" s="142"/>
      <c r="M44" s="37"/>
      <c r="N44" s="38"/>
      <c r="O44" s="37"/>
      <c r="P44" s="229"/>
      <c r="Q44" s="37"/>
      <c r="R44" s="142"/>
      <c r="S44" s="37"/>
      <c r="T44" s="52"/>
      <c r="U44" s="37"/>
      <c r="V44" s="37"/>
      <c r="W44" s="37"/>
      <c r="X44" s="52"/>
      <c r="Y44" s="37"/>
      <c r="Z44" s="176"/>
      <c r="AA44" s="37"/>
      <c r="AB44" s="142"/>
    </row>
    <row r="45" spans="1:29" ht="22.5" customHeight="1" thickBot="1" x14ac:dyDescent="0.75">
      <c r="A45" s="27" t="s">
        <v>157</v>
      </c>
      <c r="B45" s="27"/>
      <c r="C45" s="5"/>
      <c r="D45" s="40">
        <f>D43+D38</f>
        <v>228000</v>
      </c>
      <c r="E45" s="29"/>
      <c r="F45" s="40">
        <f>F43+F38</f>
        <v>26871</v>
      </c>
      <c r="G45" s="29"/>
      <c r="H45" s="40">
        <f>H43+H38</f>
        <v>22800</v>
      </c>
      <c r="I45" s="29"/>
      <c r="J45" s="40">
        <f>J43+J38</f>
        <v>245644</v>
      </c>
      <c r="K45" s="29"/>
      <c r="L45" s="44" t="e">
        <f>#REF!+#REF!+L43</f>
        <v>#REF!</v>
      </c>
      <c r="M45" s="29"/>
      <c r="N45" s="44" t="e">
        <f>#REF!+N43</f>
        <v>#REF!</v>
      </c>
      <c r="O45" s="29"/>
      <c r="P45" s="88" t="e">
        <f>#REF!</f>
        <v>#REF!</v>
      </c>
      <c r="Q45" s="29"/>
      <c r="R45" s="44" t="e">
        <f>#REF!+R43</f>
        <v>#REF!</v>
      </c>
      <c r="S45" s="29"/>
      <c r="T45" s="40">
        <f>T43+T38</f>
        <v>6520</v>
      </c>
      <c r="U45" s="29"/>
      <c r="V45" s="29"/>
      <c r="W45" s="29"/>
      <c r="X45" s="40">
        <f>X43+X38</f>
        <v>529835</v>
      </c>
      <c r="Y45" s="29"/>
      <c r="Z45" s="151">
        <f>Z43+Z38</f>
        <v>0</v>
      </c>
      <c r="AA45" s="29"/>
      <c r="AB45" s="40">
        <f>SUM(X45:Z45)</f>
        <v>529835</v>
      </c>
      <c r="AC45" s="238"/>
    </row>
    <row r="46" spans="1:29" ht="22.5" customHeight="1" thickTop="1" x14ac:dyDescent="0.65"/>
  </sheetData>
  <mergeCells count="16">
    <mergeCell ref="D36:AB36"/>
    <mergeCell ref="D30:AB30"/>
    <mergeCell ref="A33:A34"/>
    <mergeCell ref="E33:E34"/>
    <mergeCell ref="G33:G34"/>
    <mergeCell ref="H33:J33"/>
    <mergeCell ref="K33:K34"/>
    <mergeCell ref="AA33:AA34"/>
    <mergeCell ref="D10:AB10"/>
    <mergeCell ref="D4:AB4"/>
    <mergeCell ref="A7:A8"/>
    <mergeCell ref="E7:E8"/>
    <mergeCell ref="G7:G8"/>
    <mergeCell ref="H7:J7"/>
    <mergeCell ref="K7:K8"/>
    <mergeCell ref="AA7:AA8"/>
  </mergeCells>
  <pageMargins left="0.8" right="0.8" top="0.48" bottom="0.5" header="0.51180555555555596" footer="0.5"/>
  <pageSetup paperSize="9" scale="81" firstPageNumber="10" fitToHeight="2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46"/>
  <sheetViews>
    <sheetView view="pageBreakPreview" zoomScale="86" zoomScaleNormal="85" zoomScaleSheetLayoutView="100" workbookViewId="0">
      <selection activeCell="F13" sqref="F13"/>
    </sheetView>
  </sheetViews>
  <sheetFormatPr defaultColWidth="9.09765625" defaultRowHeight="21.5" x14ac:dyDescent="0.65"/>
  <cols>
    <col min="1" max="1" width="61.59765625" style="45" customWidth="1"/>
    <col min="2" max="2" width="10.8984375" style="45" customWidth="1"/>
    <col min="3" max="3" width="0.69921875" style="45" customWidth="1"/>
    <col min="4" max="4" width="15.69921875" style="45" customWidth="1"/>
    <col min="5" max="5" width="0.69921875" style="45" customWidth="1"/>
    <col min="6" max="6" width="15.69921875" style="45" customWidth="1"/>
    <col min="7" max="7" width="0.69921875" style="45" customWidth="1"/>
    <col min="8" max="8" width="15.69921875" style="45" customWidth="1"/>
    <col min="9" max="9" width="0.69921875" style="45" customWidth="1"/>
    <col min="10" max="10" width="16.19921875" style="45" customWidth="1"/>
    <col min="11" max="11" width="0.69921875" style="46" customWidth="1"/>
    <col min="12" max="12" width="17.19921875" style="8" hidden="1" customWidth="1"/>
    <col min="13" max="15" width="9.09765625" style="8" hidden="1" customWidth="1"/>
    <col min="16" max="16" width="18" style="8" hidden="1" customWidth="1"/>
    <col min="17" max="17" width="1.3984375" style="8" hidden="1" customWidth="1"/>
    <col min="18" max="18" width="9.09765625" style="8" hidden="1" customWidth="1"/>
    <col min="19" max="19" width="1.3984375" style="8" hidden="1" customWidth="1"/>
    <col min="20" max="20" width="17.59765625" style="45" customWidth="1"/>
    <col min="21" max="16384" width="9.09765625" style="45"/>
  </cols>
  <sheetData>
    <row r="1" spans="1:20" ht="23" x14ac:dyDescent="0.7">
      <c r="A1" s="99" t="s">
        <v>100</v>
      </c>
      <c r="B1" s="3"/>
      <c r="C1" s="27"/>
      <c r="D1" s="47"/>
      <c r="E1" s="27"/>
      <c r="F1" s="47"/>
      <c r="G1" s="27"/>
      <c r="H1" s="27"/>
      <c r="I1" s="27"/>
      <c r="J1" s="47"/>
      <c r="K1" s="47"/>
      <c r="T1" s="47"/>
    </row>
    <row r="2" spans="1:20" ht="23" x14ac:dyDescent="0.7">
      <c r="A2" s="23" t="s">
        <v>72</v>
      </c>
      <c r="B2" s="23"/>
      <c r="C2" s="48"/>
      <c r="D2" s="49"/>
      <c r="E2" s="48"/>
      <c r="F2" s="49"/>
      <c r="G2" s="48"/>
      <c r="H2" s="48"/>
      <c r="I2" s="48"/>
      <c r="J2" s="49"/>
      <c r="K2" s="49"/>
      <c r="T2" s="49"/>
    </row>
    <row r="3" spans="1:20" x14ac:dyDescent="0.65">
      <c r="A3" s="21"/>
      <c r="B3" s="21"/>
      <c r="C3" s="8"/>
      <c r="D3" s="8"/>
      <c r="E3" s="8"/>
      <c r="F3" s="8"/>
      <c r="G3" s="8"/>
      <c r="H3" s="8"/>
      <c r="I3" s="8"/>
      <c r="J3" s="8"/>
      <c r="K3" s="8"/>
      <c r="T3" s="8"/>
    </row>
    <row r="4" spans="1:20" ht="22" x14ac:dyDescent="0.7">
      <c r="A4" s="21"/>
      <c r="B4" s="21"/>
      <c r="C4" s="39"/>
      <c r="D4" s="244" t="s">
        <v>2</v>
      </c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</row>
    <row r="5" spans="1:20" x14ac:dyDescent="0.65">
      <c r="A5" s="21"/>
      <c r="B5" s="21"/>
      <c r="C5" s="4"/>
      <c r="D5" s="4" t="s">
        <v>25</v>
      </c>
      <c r="E5" s="4"/>
      <c r="F5" s="26"/>
      <c r="G5" s="4"/>
      <c r="H5" s="248" t="s">
        <v>26</v>
      </c>
      <c r="I5" s="248"/>
      <c r="J5" s="248"/>
      <c r="K5" s="26"/>
      <c r="L5" s="4" t="s">
        <v>43</v>
      </c>
      <c r="M5" s="4"/>
      <c r="N5" s="4" t="s">
        <v>44</v>
      </c>
      <c r="O5" s="4"/>
      <c r="P5" s="86" t="s">
        <v>76</v>
      </c>
      <c r="Q5" s="4"/>
      <c r="R5" s="4" t="s">
        <v>39</v>
      </c>
      <c r="T5" s="4"/>
    </row>
    <row r="6" spans="1:20" x14ac:dyDescent="0.65">
      <c r="A6" s="21"/>
      <c r="B6" s="21"/>
      <c r="C6" s="4"/>
      <c r="D6" s="4" t="s">
        <v>47</v>
      </c>
      <c r="E6" s="4"/>
      <c r="F6" s="4" t="s">
        <v>48</v>
      </c>
      <c r="G6" s="4"/>
      <c r="H6" s="4" t="s">
        <v>49</v>
      </c>
      <c r="I6" s="8"/>
      <c r="J6" s="4" t="s">
        <v>50</v>
      </c>
      <c r="K6" s="24"/>
      <c r="L6" s="4" t="s">
        <v>51</v>
      </c>
      <c r="M6" s="4"/>
      <c r="N6" s="4" t="s">
        <v>52</v>
      </c>
      <c r="O6" s="4"/>
      <c r="P6" s="86" t="s">
        <v>77</v>
      </c>
      <c r="Q6" s="4"/>
      <c r="R6" s="4" t="s">
        <v>53</v>
      </c>
      <c r="S6" s="4"/>
      <c r="T6" s="4" t="s">
        <v>45</v>
      </c>
    </row>
    <row r="7" spans="1:20" ht="22" x14ac:dyDescent="0.7">
      <c r="A7" s="27"/>
      <c r="B7" s="6" t="s">
        <v>4</v>
      </c>
      <c r="C7" s="6"/>
      <c r="D7" s="4" t="s">
        <v>56</v>
      </c>
      <c r="E7" s="4"/>
      <c r="F7" s="4" t="s">
        <v>57</v>
      </c>
      <c r="G7" s="4"/>
      <c r="H7" s="4" t="s">
        <v>58</v>
      </c>
      <c r="I7" s="4"/>
      <c r="J7" s="4" t="s">
        <v>59</v>
      </c>
      <c r="K7" s="24"/>
      <c r="L7" s="4" t="s">
        <v>60</v>
      </c>
      <c r="M7" s="4"/>
      <c r="N7" s="4" t="s">
        <v>61</v>
      </c>
      <c r="O7" s="4"/>
      <c r="P7" s="86" t="s">
        <v>78</v>
      </c>
      <c r="Q7" s="4"/>
      <c r="R7" s="4" t="s">
        <v>24</v>
      </c>
      <c r="S7" s="4"/>
      <c r="T7" s="4" t="s">
        <v>54</v>
      </c>
    </row>
    <row r="8" spans="1:20" ht="22" x14ac:dyDescent="0.7">
      <c r="A8" s="27"/>
      <c r="B8" s="27"/>
      <c r="C8" s="6"/>
      <c r="D8" s="243" t="s">
        <v>5</v>
      </c>
      <c r="E8" s="243"/>
      <c r="F8" s="243"/>
      <c r="G8" s="243"/>
      <c r="H8" s="243"/>
      <c r="I8" s="243"/>
      <c r="J8" s="243"/>
      <c r="K8" s="243"/>
      <c r="L8" s="243"/>
      <c r="M8" s="243"/>
      <c r="N8" s="243"/>
      <c r="O8" s="243"/>
      <c r="P8" s="243"/>
      <c r="Q8" s="243"/>
      <c r="R8" s="243"/>
      <c r="S8" s="243"/>
      <c r="T8" s="243"/>
    </row>
    <row r="9" spans="1:20" ht="22" x14ac:dyDescent="0.7">
      <c r="A9" s="27" t="s">
        <v>148</v>
      </c>
      <c r="B9" s="27"/>
      <c r="C9" s="5"/>
      <c r="D9" s="184"/>
      <c r="E9" s="74"/>
      <c r="F9" s="184"/>
      <c r="G9" s="74"/>
      <c r="H9" s="184"/>
      <c r="I9" s="74"/>
      <c r="J9" s="184"/>
      <c r="K9" s="74"/>
      <c r="L9" s="74"/>
      <c r="M9" s="74"/>
      <c r="N9" s="74"/>
      <c r="O9" s="74"/>
      <c r="P9" s="87"/>
      <c r="Q9" s="74"/>
      <c r="R9" s="74"/>
      <c r="S9" s="74"/>
      <c r="T9" s="184"/>
    </row>
    <row r="10" spans="1:20" ht="22" x14ac:dyDescent="0.7">
      <c r="A10" s="27" t="s">
        <v>143</v>
      </c>
      <c r="B10" s="27"/>
      <c r="C10" s="5"/>
      <c r="D10" s="42">
        <v>228000</v>
      </c>
      <c r="E10" s="26"/>
      <c r="F10" s="42">
        <v>26871</v>
      </c>
      <c r="G10" s="26"/>
      <c r="H10" s="42">
        <v>22800</v>
      </c>
      <c r="I10" s="42"/>
      <c r="J10" s="42">
        <v>147868</v>
      </c>
      <c r="K10" s="42"/>
      <c r="L10" s="15"/>
      <c r="M10" s="35"/>
      <c r="N10" s="42"/>
      <c r="O10" s="35"/>
      <c r="P10" s="80"/>
      <c r="Q10" s="35"/>
      <c r="R10" s="15"/>
      <c r="S10" s="35"/>
      <c r="T10" s="42">
        <f>SUM(D10:J10)</f>
        <v>425539</v>
      </c>
    </row>
    <row r="11" spans="1:20" ht="22" x14ac:dyDescent="0.7">
      <c r="A11" s="27"/>
      <c r="B11" s="27"/>
      <c r="C11" s="5"/>
      <c r="D11" s="42"/>
      <c r="E11" s="26"/>
      <c r="F11" s="42"/>
      <c r="G11" s="26"/>
      <c r="H11" s="42"/>
      <c r="I11" s="42"/>
      <c r="J11" s="42"/>
      <c r="K11" s="42"/>
      <c r="L11" s="15"/>
      <c r="M11" s="35"/>
      <c r="N11" s="42"/>
      <c r="O11" s="35"/>
      <c r="P11" s="80"/>
      <c r="Q11" s="35"/>
      <c r="R11" s="15"/>
      <c r="S11" s="35"/>
      <c r="T11" s="42"/>
    </row>
    <row r="12" spans="1:20" ht="22" x14ac:dyDescent="0.7">
      <c r="A12" s="32" t="s">
        <v>137</v>
      </c>
      <c r="B12" s="27"/>
      <c r="C12" s="5"/>
      <c r="D12" s="42"/>
      <c r="E12" s="26"/>
      <c r="F12" s="42"/>
      <c r="G12" s="26"/>
      <c r="H12" s="42"/>
      <c r="I12" s="42"/>
      <c r="J12" s="42"/>
      <c r="K12" s="42"/>
      <c r="L12" s="15"/>
      <c r="M12" s="35"/>
      <c r="N12" s="42"/>
      <c r="O12" s="35"/>
      <c r="P12" s="80"/>
      <c r="Q12" s="35"/>
      <c r="R12" s="15"/>
      <c r="S12" s="35"/>
      <c r="T12" s="42"/>
    </row>
    <row r="13" spans="1:20" ht="22" x14ac:dyDescent="0.7">
      <c r="A13" s="173" t="s">
        <v>153</v>
      </c>
      <c r="B13" s="27"/>
      <c r="C13" s="5"/>
      <c r="D13" s="42"/>
      <c r="E13" s="26"/>
      <c r="F13" s="42"/>
      <c r="G13" s="26"/>
      <c r="H13" s="42"/>
      <c r="I13" s="42"/>
      <c r="J13" s="42"/>
      <c r="K13" s="42"/>
      <c r="L13" s="15"/>
      <c r="M13" s="35"/>
      <c r="N13" s="42"/>
      <c r="O13" s="35"/>
      <c r="P13" s="80"/>
      <c r="Q13" s="35"/>
      <c r="R13" s="15"/>
      <c r="S13" s="35"/>
      <c r="T13" s="42"/>
    </row>
    <row r="14" spans="1:20" ht="22" x14ac:dyDescent="0.7">
      <c r="A14" s="172" t="s">
        <v>138</v>
      </c>
      <c r="B14" s="240">
        <v>13</v>
      </c>
      <c r="C14" s="5"/>
      <c r="D14" s="233">
        <v>0</v>
      </c>
      <c r="E14" s="234">
        <v>0</v>
      </c>
      <c r="F14" s="233">
        <v>0</v>
      </c>
      <c r="G14" s="234">
        <v>0</v>
      </c>
      <c r="H14" s="233">
        <v>0</v>
      </c>
      <c r="I14" s="60"/>
      <c r="J14" s="93">
        <v>-57000</v>
      </c>
      <c r="K14" s="60"/>
      <c r="L14" s="161"/>
      <c r="M14" s="35"/>
      <c r="N14" s="60"/>
      <c r="O14" s="35"/>
      <c r="P14" s="162"/>
      <c r="Q14" s="35"/>
      <c r="R14" s="161"/>
      <c r="S14" s="35"/>
      <c r="T14" s="93">
        <f>SUM(D14:J14)</f>
        <v>-57000</v>
      </c>
    </row>
    <row r="15" spans="1:20" s="235" customFormat="1" ht="22" x14ac:dyDescent="0.7">
      <c r="A15" s="173" t="s">
        <v>154</v>
      </c>
      <c r="B15" s="27"/>
      <c r="C15" s="5"/>
      <c r="D15" s="143">
        <f>SUM(D13:D14)</f>
        <v>0</v>
      </c>
      <c r="E15" s="36"/>
      <c r="F15" s="143">
        <f>SUM(F13:F14)</f>
        <v>0</v>
      </c>
      <c r="G15" s="36"/>
      <c r="H15" s="143">
        <f>SUM(H13:H14)</f>
        <v>0</v>
      </c>
      <c r="I15" s="42"/>
      <c r="J15" s="232">
        <f>SUM(J14)</f>
        <v>-57000</v>
      </c>
      <c r="K15" s="42"/>
      <c r="L15" s="52"/>
      <c r="M15" s="37"/>
      <c r="N15" s="42"/>
      <c r="O15" s="37"/>
      <c r="P15" s="80"/>
      <c r="Q15" s="37"/>
      <c r="R15" s="52"/>
      <c r="S15" s="37"/>
      <c r="T15" s="232">
        <f>SUM(T14)</f>
        <v>-57000</v>
      </c>
    </row>
    <row r="16" spans="1:20" ht="22" x14ac:dyDescent="0.7">
      <c r="A16" s="27"/>
      <c r="B16" s="27"/>
      <c r="C16" s="5"/>
      <c r="D16" s="42"/>
      <c r="E16" s="26"/>
      <c r="F16" s="42"/>
      <c r="G16" s="26"/>
      <c r="H16" s="42"/>
      <c r="I16" s="42"/>
      <c r="J16" s="42"/>
      <c r="K16" s="42"/>
      <c r="L16" s="15"/>
      <c r="M16" s="35"/>
      <c r="N16" s="42"/>
      <c r="O16" s="35"/>
      <c r="P16" s="80"/>
      <c r="Q16" s="35"/>
      <c r="R16" s="15"/>
      <c r="S16" s="35"/>
      <c r="T16" s="42"/>
    </row>
    <row r="17" spans="1:21" ht="22" x14ac:dyDescent="0.7">
      <c r="A17" s="27" t="s">
        <v>64</v>
      </c>
      <c r="B17" s="27"/>
      <c r="C17" s="6"/>
      <c r="D17" s="11"/>
      <c r="E17" s="2"/>
      <c r="F17" s="11"/>
      <c r="G17" s="2"/>
      <c r="H17" s="11"/>
      <c r="I17" s="34"/>
      <c r="J17" s="34"/>
      <c r="K17" s="34"/>
      <c r="L17" s="11"/>
      <c r="M17" s="42"/>
      <c r="N17" s="11"/>
      <c r="O17" s="42"/>
      <c r="P17" s="82"/>
      <c r="Q17" s="42"/>
      <c r="R17" s="11"/>
      <c r="S17" s="42"/>
      <c r="T17" s="2"/>
    </row>
    <row r="18" spans="1:21" ht="22" x14ac:dyDescent="0.7">
      <c r="A18" s="25" t="s">
        <v>65</v>
      </c>
      <c r="B18" s="157"/>
      <c r="C18" s="6"/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5">
        <f>PL!I77</f>
        <v>46548</v>
      </c>
      <c r="K18" s="34"/>
      <c r="L18" s="15">
        <v>0</v>
      </c>
      <c r="M18" s="42"/>
      <c r="N18" s="15"/>
      <c r="O18" s="42"/>
      <c r="P18" s="89"/>
      <c r="Q18" s="42"/>
      <c r="R18" s="15">
        <f>SUM(L18:Q18)</f>
        <v>0</v>
      </c>
      <c r="S18" s="26"/>
      <c r="T18" s="16">
        <f t="shared" ref="T18:T19" si="0">SUM(D18:J18)</f>
        <v>46548</v>
      </c>
    </row>
    <row r="19" spans="1:21" ht="22" x14ac:dyDescent="0.7">
      <c r="A19" s="25" t="s">
        <v>66</v>
      </c>
      <c r="B19" s="157"/>
      <c r="C19" s="6"/>
      <c r="D19" s="96">
        <v>0</v>
      </c>
      <c r="E19" s="11">
        <v>0</v>
      </c>
      <c r="F19" s="96">
        <v>0</v>
      </c>
      <c r="G19" s="11">
        <v>0</v>
      </c>
      <c r="H19" s="96">
        <v>0</v>
      </c>
      <c r="I19" s="11">
        <v>0</v>
      </c>
      <c r="J19" s="96">
        <v>0</v>
      </c>
      <c r="K19" s="34"/>
      <c r="L19" s="31">
        <v>0</v>
      </c>
      <c r="M19" s="42"/>
      <c r="N19" s="15"/>
      <c r="O19" s="42"/>
      <c r="P19" s="89"/>
      <c r="Q19" s="42"/>
      <c r="R19" s="31">
        <v>0</v>
      </c>
      <c r="S19" s="26"/>
      <c r="T19" s="94">
        <f t="shared" si="0"/>
        <v>0</v>
      </c>
    </row>
    <row r="20" spans="1:21" ht="22" x14ac:dyDescent="0.7">
      <c r="A20" s="27" t="s">
        <v>67</v>
      </c>
      <c r="B20" s="27"/>
      <c r="C20" s="6"/>
      <c r="D20" s="143">
        <f>SUM(D18:D19)</f>
        <v>0</v>
      </c>
      <c r="E20" s="36"/>
      <c r="F20" s="143">
        <f>SUM(F18:F19)</f>
        <v>0</v>
      </c>
      <c r="G20" s="36"/>
      <c r="H20" s="143">
        <f>SUM(H18:H19)</f>
        <v>0</v>
      </c>
      <c r="I20" s="53"/>
      <c r="J20" s="163">
        <f>SUM(J18:J19)</f>
        <v>46548</v>
      </c>
      <c r="K20" s="54"/>
      <c r="L20" s="19">
        <f>SUM(L18:L19)</f>
        <v>0</v>
      </c>
      <c r="M20" s="39"/>
      <c r="N20" s="53"/>
      <c r="O20" s="39"/>
      <c r="P20" s="90">
        <f>SUM(P18:P19)</f>
        <v>0</v>
      </c>
      <c r="Q20" s="39"/>
      <c r="R20" s="19">
        <f>SUM(R18:R19)</f>
        <v>0</v>
      </c>
      <c r="S20" s="39"/>
      <c r="T20" s="163">
        <f>SUM(T18:T19)</f>
        <v>46548</v>
      </c>
    </row>
    <row r="21" spans="1:21" ht="22" x14ac:dyDescent="0.7">
      <c r="A21" s="27"/>
      <c r="B21" s="27"/>
      <c r="C21" s="6"/>
      <c r="D21" s="176"/>
      <c r="E21" s="36"/>
      <c r="F21" s="176"/>
      <c r="G21" s="36"/>
      <c r="H21" s="176"/>
      <c r="I21" s="53"/>
      <c r="J21" s="52"/>
      <c r="K21" s="54"/>
      <c r="L21" s="230"/>
      <c r="M21" s="39"/>
      <c r="N21" s="53"/>
      <c r="O21" s="39"/>
      <c r="P21" s="231"/>
      <c r="Q21" s="39"/>
      <c r="R21" s="230"/>
      <c r="S21" s="39"/>
      <c r="T21" s="52"/>
    </row>
    <row r="22" spans="1:21" ht="22.5" thickBot="1" x14ac:dyDescent="0.75">
      <c r="A22" s="27" t="s">
        <v>149</v>
      </c>
      <c r="B22" s="27"/>
      <c r="C22" s="5"/>
      <c r="D22" s="40">
        <f>D10+D20+D15</f>
        <v>228000</v>
      </c>
      <c r="E22" s="29"/>
      <c r="F22" s="40">
        <f>F10+F20+F15</f>
        <v>26871</v>
      </c>
      <c r="G22" s="29"/>
      <c r="H22" s="40">
        <f>H10+H20+H15</f>
        <v>22800</v>
      </c>
      <c r="I22" s="29"/>
      <c r="J22" s="40">
        <f>J10+J20+J15</f>
        <v>137416</v>
      </c>
      <c r="K22" s="42"/>
      <c r="L22" s="41" t="e">
        <f>#REF!+#REF!+L20</f>
        <v>#REF!</v>
      </c>
      <c r="N22" s="40"/>
      <c r="P22" s="88" t="e">
        <f>#REF!+P20</f>
        <v>#REF!</v>
      </c>
      <c r="R22" s="55" t="e">
        <f>#REF!+R20</f>
        <v>#REF!</v>
      </c>
      <c r="T22" s="40">
        <f>SUM(D22:J22)</f>
        <v>415087</v>
      </c>
      <c r="U22" s="237"/>
    </row>
    <row r="23" spans="1:21" ht="22" thickTop="1" x14ac:dyDescent="0.65"/>
    <row r="24" spans="1:21" ht="23" x14ac:dyDescent="0.7">
      <c r="A24" s="99" t="s">
        <v>100</v>
      </c>
      <c r="B24" s="3"/>
      <c r="C24" s="27"/>
      <c r="D24" s="47"/>
      <c r="E24" s="27"/>
      <c r="F24" s="47"/>
      <c r="G24" s="27"/>
      <c r="H24" s="27"/>
      <c r="I24" s="27"/>
      <c r="J24" s="47"/>
      <c r="K24" s="47"/>
      <c r="T24" s="47"/>
    </row>
    <row r="25" spans="1:21" ht="23" x14ac:dyDescent="0.7">
      <c r="A25" s="23" t="s">
        <v>72</v>
      </c>
      <c r="B25" s="23"/>
      <c r="C25" s="48"/>
      <c r="D25" s="49"/>
      <c r="E25" s="48"/>
      <c r="F25" s="49"/>
      <c r="G25" s="48"/>
      <c r="H25" s="48"/>
      <c r="I25" s="48"/>
      <c r="J25" s="49"/>
      <c r="K25" s="49"/>
      <c r="T25" s="49"/>
    </row>
    <row r="26" spans="1:21" x14ac:dyDescent="0.65">
      <c r="A26" s="21"/>
      <c r="B26" s="21"/>
      <c r="C26" s="8"/>
      <c r="D26" s="8"/>
      <c r="E26" s="8"/>
      <c r="F26" s="8"/>
      <c r="G26" s="8"/>
      <c r="H26" s="8"/>
      <c r="I26" s="8"/>
      <c r="J26" s="8"/>
      <c r="K26" s="8"/>
      <c r="T26" s="8"/>
    </row>
    <row r="27" spans="1:21" ht="22" x14ac:dyDescent="0.7">
      <c r="A27" s="21"/>
      <c r="B27" s="21"/>
      <c r="C27" s="39"/>
      <c r="D27" s="244" t="s">
        <v>2</v>
      </c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T27" s="244"/>
    </row>
    <row r="28" spans="1:21" x14ac:dyDescent="0.65">
      <c r="A28" s="21"/>
      <c r="B28" s="21"/>
      <c r="C28" s="4"/>
      <c r="D28" s="4" t="s">
        <v>25</v>
      </c>
      <c r="E28" s="4"/>
      <c r="F28" s="26"/>
      <c r="G28" s="4"/>
      <c r="H28" s="248" t="s">
        <v>26</v>
      </c>
      <c r="I28" s="248"/>
      <c r="J28" s="248"/>
      <c r="K28" s="26"/>
      <c r="L28" s="4" t="s">
        <v>43</v>
      </c>
      <c r="M28" s="4"/>
      <c r="N28" s="4" t="s">
        <v>44</v>
      </c>
      <c r="O28" s="4"/>
      <c r="P28" s="86" t="s">
        <v>76</v>
      </c>
      <c r="Q28" s="4"/>
      <c r="R28" s="4" t="s">
        <v>39</v>
      </c>
      <c r="T28" s="4"/>
    </row>
    <row r="29" spans="1:21" x14ac:dyDescent="0.65">
      <c r="A29" s="21"/>
      <c r="B29" s="21"/>
      <c r="C29" s="4"/>
      <c r="D29" s="4" t="s">
        <v>47</v>
      </c>
      <c r="E29" s="4"/>
      <c r="F29" s="4" t="s">
        <v>48</v>
      </c>
      <c r="G29" s="4"/>
      <c r="H29" s="4" t="s">
        <v>49</v>
      </c>
      <c r="I29" s="8"/>
      <c r="J29" s="4" t="s">
        <v>50</v>
      </c>
      <c r="K29" s="190"/>
      <c r="L29" s="4" t="s">
        <v>51</v>
      </c>
      <c r="M29" s="4"/>
      <c r="N29" s="4" t="s">
        <v>52</v>
      </c>
      <c r="O29" s="4"/>
      <c r="P29" s="86" t="s">
        <v>77</v>
      </c>
      <c r="Q29" s="4"/>
      <c r="R29" s="4" t="s">
        <v>53</v>
      </c>
      <c r="S29" s="4"/>
      <c r="T29" s="4" t="s">
        <v>45</v>
      </c>
    </row>
    <row r="30" spans="1:21" ht="22" x14ac:dyDescent="0.7">
      <c r="A30" s="27"/>
      <c r="B30" s="21"/>
      <c r="C30" s="6"/>
      <c r="D30" s="4" t="s">
        <v>56</v>
      </c>
      <c r="E30" s="4"/>
      <c r="F30" s="4" t="s">
        <v>57</v>
      </c>
      <c r="G30" s="4"/>
      <c r="H30" s="4" t="s">
        <v>58</v>
      </c>
      <c r="I30" s="4"/>
      <c r="J30" s="4" t="s">
        <v>59</v>
      </c>
      <c r="K30" s="190"/>
      <c r="L30" s="4" t="s">
        <v>60</v>
      </c>
      <c r="M30" s="4"/>
      <c r="N30" s="4" t="s">
        <v>61</v>
      </c>
      <c r="O30" s="4"/>
      <c r="P30" s="86" t="s">
        <v>78</v>
      </c>
      <c r="Q30" s="4"/>
      <c r="R30" s="4" t="s">
        <v>24</v>
      </c>
      <c r="S30" s="4"/>
      <c r="T30" s="4" t="s">
        <v>54</v>
      </c>
    </row>
    <row r="31" spans="1:21" ht="22" x14ac:dyDescent="0.7">
      <c r="A31" s="27"/>
      <c r="B31" s="27"/>
      <c r="C31" s="6"/>
      <c r="D31" s="243" t="s">
        <v>5</v>
      </c>
      <c r="E31" s="243"/>
      <c r="F31" s="243"/>
      <c r="G31" s="243"/>
      <c r="H31" s="243"/>
      <c r="I31" s="243"/>
      <c r="J31" s="243"/>
      <c r="K31" s="243"/>
      <c r="L31" s="243"/>
      <c r="M31" s="243"/>
      <c r="N31" s="243"/>
      <c r="O31" s="243"/>
      <c r="P31" s="243"/>
      <c r="Q31" s="243"/>
      <c r="R31" s="243"/>
      <c r="S31" s="243"/>
      <c r="T31" s="243"/>
    </row>
    <row r="32" spans="1:21" ht="22" x14ac:dyDescent="0.7">
      <c r="A32" s="27" t="s">
        <v>155</v>
      </c>
      <c r="B32" s="27"/>
      <c r="C32" s="5"/>
      <c r="D32" s="184"/>
      <c r="E32" s="74"/>
      <c r="F32" s="184"/>
      <c r="G32" s="74"/>
      <c r="H32" s="184"/>
      <c r="I32" s="74"/>
      <c r="J32" s="184"/>
      <c r="K32" s="74"/>
      <c r="L32" s="74"/>
      <c r="M32" s="74"/>
      <c r="N32" s="74"/>
      <c r="O32" s="74"/>
      <c r="P32" s="87"/>
      <c r="Q32" s="74"/>
      <c r="R32" s="74"/>
      <c r="S32" s="74"/>
      <c r="T32" s="184"/>
    </row>
    <row r="33" spans="1:21" ht="22" x14ac:dyDescent="0.7">
      <c r="A33" s="27" t="s">
        <v>156</v>
      </c>
      <c r="B33" s="27"/>
      <c r="C33" s="5"/>
      <c r="D33" s="42">
        <v>228000</v>
      </c>
      <c r="E33" s="26"/>
      <c r="F33" s="42">
        <v>26871</v>
      </c>
      <c r="G33" s="26"/>
      <c r="H33" s="42">
        <v>22800</v>
      </c>
      <c r="I33" s="42"/>
      <c r="J33" s="42">
        <v>168306</v>
      </c>
      <c r="K33" s="42"/>
      <c r="L33" s="15"/>
      <c r="M33" s="35"/>
      <c r="N33" s="42"/>
      <c r="O33" s="35"/>
      <c r="P33" s="80"/>
      <c r="Q33" s="35"/>
      <c r="R33" s="15"/>
      <c r="S33" s="35"/>
      <c r="T33" s="42">
        <v>445977</v>
      </c>
    </row>
    <row r="34" spans="1:21" ht="22" x14ac:dyDescent="0.7">
      <c r="A34" s="27"/>
      <c r="B34" s="27"/>
      <c r="C34" s="5"/>
      <c r="D34" s="42"/>
      <c r="E34" s="26"/>
      <c r="F34" s="42"/>
      <c r="G34" s="26"/>
      <c r="H34" s="42"/>
      <c r="I34" s="42"/>
      <c r="J34" s="42"/>
      <c r="K34" s="42"/>
      <c r="L34" s="15"/>
      <c r="M34" s="35"/>
      <c r="N34" s="42"/>
      <c r="O34" s="35"/>
      <c r="P34" s="80"/>
      <c r="Q34" s="35"/>
      <c r="R34" s="15"/>
      <c r="S34" s="35"/>
      <c r="T34" s="42"/>
    </row>
    <row r="35" spans="1:21" ht="22" hidden="1" x14ac:dyDescent="0.7">
      <c r="A35" s="27" t="s">
        <v>137</v>
      </c>
      <c r="B35" s="33"/>
      <c r="C35" s="5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81"/>
      <c r="Q35" s="29"/>
      <c r="R35" s="29"/>
      <c r="S35" s="29"/>
      <c r="T35" s="29"/>
    </row>
    <row r="36" spans="1:21" ht="22" hidden="1" x14ac:dyDescent="0.7">
      <c r="A36" s="33" t="s">
        <v>153</v>
      </c>
      <c r="B36" s="33"/>
      <c r="C36" s="5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81"/>
      <c r="Q36" s="29"/>
      <c r="R36" s="29"/>
      <c r="S36" s="29"/>
      <c r="T36" s="29"/>
    </row>
    <row r="37" spans="1:21" ht="22" hidden="1" x14ac:dyDescent="0.7">
      <c r="A37" s="192" t="s">
        <v>138</v>
      </c>
      <c r="B37" s="236"/>
      <c r="C37" s="5"/>
      <c r="D37" s="165">
        <v>0</v>
      </c>
      <c r="E37" s="153"/>
      <c r="F37" s="165">
        <v>0</v>
      </c>
      <c r="G37" s="153"/>
      <c r="H37" s="165">
        <v>0</v>
      </c>
      <c r="I37" s="29"/>
      <c r="J37" s="93"/>
      <c r="K37" s="29"/>
      <c r="L37" s="29"/>
      <c r="M37" s="29"/>
      <c r="N37" s="29"/>
      <c r="O37" s="29"/>
      <c r="P37" s="81"/>
      <c r="Q37" s="29"/>
      <c r="R37" s="29"/>
      <c r="S37" s="29"/>
      <c r="T37" s="93">
        <f>SUM(D37:J37)</f>
        <v>0</v>
      </c>
    </row>
    <row r="38" spans="1:21" ht="22" hidden="1" x14ac:dyDescent="0.7">
      <c r="A38" s="33" t="s">
        <v>154</v>
      </c>
      <c r="B38" s="33"/>
      <c r="C38" s="5"/>
      <c r="D38" s="143">
        <f>SUM(D37)</f>
        <v>0</v>
      </c>
      <c r="E38" s="29"/>
      <c r="F38" s="143">
        <f>SUM(F37)</f>
        <v>0</v>
      </c>
      <c r="G38" s="29"/>
      <c r="H38" s="143">
        <f>SUM(H37)</f>
        <v>0</v>
      </c>
      <c r="I38" s="29"/>
      <c r="J38" s="163">
        <f>SUM(J37)</f>
        <v>0</v>
      </c>
      <c r="K38" s="166"/>
      <c r="L38" s="166"/>
      <c r="M38" s="166"/>
      <c r="N38" s="166"/>
      <c r="O38" s="166"/>
      <c r="P38" s="167"/>
      <c r="Q38" s="166"/>
      <c r="R38" s="166"/>
      <c r="S38" s="166"/>
      <c r="T38" s="163">
        <f>SUM(T37)</f>
        <v>0</v>
      </c>
    </row>
    <row r="39" spans="1:21" ht="22" hidden="1" x14ac:dyDescent="0.7">
      <c r="A39" s="33"/>
      <c r="B39" s="33"/>
      <c r="C39" s="5"/>
      <c r="D39" s="176"/>
      <c r="E39" s="29"/>
      <c r="F39" s="176"/>
      <c r="G39" s="29"/>
      <c r="H39" s="176"/>
      <c r="I39" s="29"/>
      <c r="J39" s="52"/>
      <c r="K39" s="166"/>
      <c r="L39" s="166"/>
      <c r="M39" s="166"/>
      <c r="N39" s="166"/>
      <c r="O39" s="166"/>
      <c r="P39" s="167"/>
      <c r="Q39" s="166"/>
      <c r="R39" s="166"/>
      <c r="S39" s="166"/>
      <c r="T39" s="52"/>
    </row>
    <row r="40" spans="1:21" ht="22" x14ac:dyDescent="0.7">
      <c r="A40" s="27" t="s">
        <v>64</v>
      </c>
      <c r="B40" s="27"/>
      <c r="C40" s="6"/>
      <c r="D40" s="11"/>
      <c r="E40" s="2"/>
      <c r="F40" s="11"/>
      <c r="G40" s="2"/>
      <c r="H40" s="11"/>
      <c r="I40" s="34"/>
      <c r="J40" s="34"/>
      <c r="K40" s="34"/>
      <c r="L40" s="11"/>
      <c r="M40" s="42"/>
      <c r="N40" s="11"/>
      <c r="O40" s="42"/>
      <c r="P40" s="82"/>
      <c r="Q40" s="42"/>
      <c r="R40" s="11"/>
      <c r="S40" s="42"/>
      <c r="T40" s="2"/>
    </row>
    <row r="41" spans="1:21" ht="22" x14ac:dyDescent="0.7">
      <c r="A41" s="192" t="s">
        <v>65</v>
      </c>
      <c r="B41" s="192"/>
      <c r="C41" s="6"/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5">
        <f>PL!G77</f>
        <v>10746</v>
      </c>
      <c r="K41" s="34"/>
      <c r="L41" s="15">
        <v>0</v>
      </c>
      <c r="M41" s="42"/>
      <c r="N41" s="15"/>
      <c r="O41" s="42"/>
      <c r="P41" s="89"/>
      <c r="Q41" s="42"/>
      <c r="R41" s="15">
        <f>SUM(L41:Q41)</f>
        <v>0</v>
      </c>
      <c r="S41" s="26"/>
      <c r="T41" s="16">
        <f t="shared" ref="T41:T42" si="1">SUM(D41:J41)</f>
        <v>10746</v>
      </c>
    </row>
    <row r="42" spans="1:21" ht="22" x14ac:dyDescent="0.7">
      <c r="A42" s="192" t="s">
        <v>66</v>
      </c>
      <c r="B42" s="192"/>
      <c r="C42" s="6"/>
      <c r="D42" s="96">
        <v>0</v>
      </c>
      <c r="E42" s="11">
        <v>0</v>
      </c>
      <c r="F42" s="96">
        <v>0</v>
      </c>
      <c r="G42" s="11">
        <v>0</v>
      </c>
      <c r="H42" s="96">
        <v>0</v>
      </c>
      <c r="I42" s="11">
        <v>0</v>
      </c>
      <c r="J42" s="96">
        <f>PL!G52</f>
        <v>0</v>
      </c>
      <c r="K42" s="34"/>
      <c r="L42" s="31">
        <v>0</v>
      </c>
      <c r="M42" s="42"/>
      <c r="N42" s="15"/>
      <c r="O42" s="42"/>
      <c r="P42" s="89"/>
      <c r="Q42" s="42"/>
      <c r="R42" s="31">
        <v>0</v>
      </c>
      <c r="S42" s="26"/>
      <c r="T42" s="94">
        <f t="shared" si="1"/>
        <v>0</v>
      </c>
    </row>
    <row r="43" spans="1:21" ht="22" x14ac:dyDescent="0.7">
      <c r="A43" s="27" t="s">
        <v>67</v>
      </c>
      <c r="B43" s="27"/>
      <c r="C43" s="6"/>
      <c r="D43" s="143">
        <f>SUM(D41:D42)</f>
        <v>0</v>
      </c>
      <c r="E43" s="36"/>
      <c r="F43" s="143">
        <f>SUM(F41:F42)</f>
        <v>0</v>
      </c>
      <c r="G43" s="36"/>
      <c r="H43" s="143">
        <f>SUM(H41:H42)</f>
        <v>0</v>
      </c>
      <c r="I43" s="53"/>
      <c r="J43" s="163">
        <f>SUM(J41:J42)</f>
        <v>10746</v>
      </c>
      <c r="K43" s="54"/>
      <c r="L43" s="19">
        <f>SUM(L41:L42)</f>
        <v>0</v>
      </c>
      <c r="M43" s="39"/>
      <c r="N43" s="53"/>
      <c r="O43" s="39"/>
      <c r="P43" s="90">
        <f>SUM(P41:P42)</f>
        <v>0</v>
      </c>
      <c r="Q43" s="39"/>
      <c r="R43" s="19">
        <f>SUM(R41:R42)</f>
        <v>0</v>
      </c>
      <c r="S43" s="39"/>
      <c r="T43" s="163">
        <f>SUM(T41:T42)</f>
        <v>10746</v>
      </c>
    </row>
    <row r="44" spans="1:21" ht="22" x14ac:dyDescent="0.7">
      <c r="A44" s="27"/>
      <c r="B44" s="27"/>
      <c r="C44" s="6"/>
      <c r="D44" s="176"/>
      <c r="E44" s="36"/>
      <c r="F44" s="176"/>
      <c r="G44" s="36"/>
      <c r="H44" s="176"/>
      <c r="I44" s="53"/>
      <c r="J44" s="52"/>
      <c r="K44" s="54"/>
      <c r="L44" s="230"/>
      <c r="M44" s="39"/>
      <c r="N44" s="53"/>
      <c r="O44" s="39"/>
      <c r="P44" s="231"/>
      <c r="Q44" s="39"/>
      <c r="R44" s="230"/>
      <c r="S44" s="39"/>
      <c r="T44" s="52"/>
    </row>
    <row r="45" spans="1:21" ht="22.5" thickBot="1" x14ac:dyDescent="0.75">
      <c r="A45" s="27" t="s">
        <v>157</v>
      </c>
      <c r="B45" s="27"/>
      <c r="C45" s="5"/>
      <c r="D45" s="40">
        <f>D33+D43+D38</f>
        <v>228000</v>
      </c>
      <c r="E45" s="29"/>
      <c r="F45" s="40">
        <f>F33+F43+F38</f>
        <v>26871</v>
      </c>
      <c r="G45" s="29"/>
      <c r="H45" s="40">
        <f>H33+H43+H38</f>
        <v>22800</v>
      </c>
      <c r="I45" s="29"/>
      <c r="J45" s="40">
        <f>J33+J43+J38</f>
        <v>179052</v>
      </c>
      <c r="K45" s="42"/>
      <c r="L45" s="41" t="e">
        <f>#REF!+#REF!+L43</f>
        <v>#REF!</v>
      </c>
      <c r="N45" s="40"/>
      <c r="P45" s="88" t="e">
        <f>#REF!+P43</f>
        <v>#REF!</v>
      </c>
      <c r="R45" s="55" t="e">
        <f>#REF!+R43</f>
        <v>#REF!</v>
      </c>
      <c r="T45" s="40">
        <f>T33+T43+T38</f>
        <v>456723</v>
      </c>
      <c r="U45" s="237">
        <f>T45-BS!G84</f>
        <v>0</v>
      </c>
    </row>
    <row r="46" spans="1:21" ht="22" thickTop="1" x14ac:dyDescent="0.65"/>
  </sheetData>
  <mergeCells count="6">
    <mergeCell ref="H28:J28"/>
    <mergeCell ref="D31:T31"/>
    <mergeCell ref="D4:T4"/>
    <mergeCell ref="H5:J5"/>
    <mergeCell ref="D8:T8"/>
    <mergeCell ref="D27:T27"/>
  </mergeCells>
  <pageMargins left="0.8" right="0.8" top="0.48" bottom="0.5" header="0.51180555555555596" footer="0.5"/>
  <pageSetup paperSize="9" scale="93" firstPageNumber="12" fitToHeight="2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3"/>
  <sheetViews>
    <sheetView tabSelected="1" view="pageBreakPreview" zoomScale="90" zoomScaleNormal="100" zoomScaleSheetLayoutView="90" workbookViewId="0">
      <selection activeCell="J10" sqref="J10"/>
    </sheetView>
  </sheetViews>
  <sheetFormatPr defaultColWidth="35" defaultRowHeight="22.5" customHeight="1" x14ac:dyDescent="0.65"/>
  <cols>
    <col min="1" max="1" width="48.8984375" style="1" customWidth="1"/>
    <col min="2" max="2" width="12.69921875" style="56" customWidth="1"/>
    <col min="3" max="3" width="1.19921875" style="1" customWidth="1"/>
    <col min="4" max="4" width="12.69921875" style="56" customWidth="1"/>
    <col min="5" max="5" width="1.09765625" style="1" customWidth="1"/>
    <col min="6" max="6" width="12.69921875" style="1" customWidth="1"/>
    <col min="7" max="7" width="1.19921875" style="1" customWidth="1"/>
    <col min="8" max="8" width="12.69921875" style="1" customWidth="1"/>
    <col min="9" max="9" width="11.69921875" style="1" customWidth="1"/>
    <col min="10" max="10" width="12.69921875" style="1" customWidth="1"/>
    <col min="11" max="11" width="13.09765625" style="1" customWidth="1"/>
    <col min="12" max="12" width="11.59765625" style="1" customWidth="1"/>
    <col min="13" max="13" width="19" style="1" customWidth="1"/>
    <col min="14" max="16384" width="35" style="1"/>
  </cols>
  <sheetData>
    <row r="1" spans="1:8" ht="22.5" customHeight="1" x14ac:dyDescent="0.7">
      <c r="A1" s="99" t="s">
        <v>100</v>
      </c>
    </row>
    <row r="2" spans="1:8" ht="22.5" customHeight="1" x14ac:dyDescent="0.7">
      <c r="A2" s="3" t="s">
        <v>73</v>
      </c>
    </row>
    <row r="3" spans="1:8" ht="21" customHeight="1" x14ac:dyDescent="0.7">
      <c r="A3" s="8"/>
      <c r="B3" s="244" t="s">
        <v>1</v>
      </c>
      <c r="C3" s="244"/>
      <c r="D3" s="244"/>
      <c r="E3" s="5"/>
      <c r="F3" s="244" t="s">
        <v>2</v>
      </c>
      <c r="G3" s="244"/>
      <c r="H3" s="244"/>
    </row>
    <row r="4" spans="1:8" ht="21" customHeight="1" x14ac:dyDescent="0.65">
      <c r="A4" s="8"/>
      <c r="B4" s="245" t="s">
        <v>147</v>
      </c>
      <c r="C4" s="246"/>
      <c r="D4" s="246"/>
      <c r="E4" s="4"/>
      <c r="F4" s="245" t="s">
        <v>147</v>
      </c>
      <c r="G4" s="246"/>
      <c r="H4" s="246"/>
    </row>
    <row r="5" spans="1:8" ht="21" customHeight="1" x14ac:dyDescent="0.65">
      <c r="A5" s="8"/>
      <c r="B5" s="245" t="s">
        <v>146</v>
      </c>
      <c r="C5" s="246"/>
      <c r="D5" s="246"/>
      <c r="E5" s="4"/>
      <c r="F5" s="245" t="s">
        <v>146</v>
      </c>
      <c r="G5" s="246"/>
      <c r="H5" s="246"/>
    </row>
    <row r="6" spans="1:8" ht="21" customHeight="1" x14ac:dyDescent="0.65">
      <c r="A6" s="8"/>
      <c r="B6" s="101">
        <v>2564</v>
      </c>
      <c r="C6" s="101"/>
      <c r="D6" s="101">
        <v>2563</v>
      </c>
      <c r="E6" s="101"/>
      <c r="F6" s="101">
        <v>2564</v>
      </c>
      <c r="G6" s="101"/>
      <c r="H6" s="101">
        <v>2563</v>
      </c>
    </row>
    <row r="7" spans="1:8" ht="21" customHeight="1" x14ac:dyDescent="0.65">
      <c r="A7" s="8"/>
      <c r="B7" s="243" t="s">
        <v>5</v>
      </c>
      <c r="C7" s="243"/>
      <c r="D7" s="243"/>
      <c r="E7" s="243"/>
      <c r="F7" s="243"/>
      <c r="G7" s="243"/>
      <c r="H7" s="243"/>
    </row>
    <row r="8" spans="1:8" ht="21" customHeight="1" x14ac:dyDescent="0.7">
      <c r="A8" s="7" t="s">
        <v>68</v>
      </c>
      <c r="B8" s="57"/>
      <c r="C8" s="8"/>
      <c r="D8" s="57"/>
      <c r="E8" s="8"/>
      <c r="F8" s="8"/>
      <c r="G8" s="8"/>
      <c r="H8" s="8"/>
    </row>
    <row r="9" spans="1:8" ht="21" customHeight="1" x14ac:dyDescent="0.65">
      <c r="A9" s="8" t="s">
        <v>36</v>
      </c>
      <c r="B9" s="92">
        <f>PL!C77</f>
        <v>53065</v>
      </c>
      <c r="C9" s="51"/>
      <c r="D9" s="92">
        <f>PL!E77</f>
        <v>63696</v>
      </c>
      <c r="E9" s="10"/>
      <c r="F9" s="9">
        <f>PL!G77</f>
        <v>10746</v>
      </c>
      <c r="G9" s="10"/>
      <c r="H9" s="9">
        <f>PL!I77</f>
        <v>46548</v>
      </c>
    </row>
    <row r="10" spans="1:8" ht="21" customHeight="1" x14ac:dyDescent="0.65">
      <c r="A10" s="22" t="s">
        <v>81</v>
      </c>
      <c r="B10" s="30"/>
      <c r="C10" s="51"/>
      <c r="D10" s="30"/>
      <c r="E10" s="51"/>
      <c r="F10" s="51"/>
      <c r="G10" s="51"/>
      <c r="H10" s="51"/>
    </row>
    <row r="11" spans="1:8" ht="21" customHeight="1" x14ac:dyDescent="0.65">
      <c r="A11" s="8" t="s">
        <v>35</v>
      </c>
      <c r="B11" s="92">
        <f>-PL!C76</f>
        <v>6262</v>
      </c>
      <c r="C11" s="61"/>
      <c r="D11" s="92">
        <f>-PL!E76</f>
        <v>12497</v>
      </c>
      <c r="E11" s="61"/>
      <c r="F11" s="92">
        <f>-PL!G76</f>
        <v>2414</v>
      </c>
      <c r="G11" s="61"/>
      <c r="H11" s="92">
        <f>-PL!I76</f>
        <v>11471</v>
      </c>
    </row>
    <row r="12" spans="1:8" ht="21" customHeight="1" x14ac:dyDescent="0.65">
      <c r="A12" s="8" t="s">
        <v>33</v>
      </c>
      <c r="B12" s="30">
        <v>1536</v>
      </c>
      <c r="C12" s="61"/>
      <c r="D12" s="30">
        <v>2203</v>
      </c>
      <c r="E12" s="61"/>
      <c r="F12" s="60">
        <v>1451</v>
      </c>
      <c r="G12" s="61"/>
      <c r="H12" s="60">
        <v>1514</v>
      </c>
    </row>
    <row r="13" spans="1:8" ht="21" customHeight="1" x14ac:dyDescent="0.65">
      <c r="A13" s="8" t="s">
        <v>125</v>
      </c>
      <c r="B13" s="58">
        <v>10992</v>
      </c>
      <c r="C13" s="51"/>
      <c r="D13" s="58">
        <v>7454</v>
      </c>
      <c r="E13" s="51"/>
      <c r="F13" s="51">
        <v>9117</v>
      </c>
      <c r="G13" s="51"/>
      <c r="H13" s="51">
        <v>5783</v>
      </c>
    </row>
    <row r="14" spans="1:8" ht="21" customHeight="1" x14ac:dyDescent="0.65">
      <c r="A14" s="1" t="s">
        <v>196</v>
      </c>
      <c r="B14" s="91">
        <v>2113</v>
      </c>
      <c r="C14" s="35"/>
      <c r="D14" s="91">
        <v>4953</v>
      </c>
      <c r="E14" s="35"/>
      <c r="F14" s="91">
        <v>1820</v>
      </c>
      <c r="G14" s="35"/>
      <c r="H14" s="91">
        <v>4669</v>
      </c>
    </row>
    <row r="15" spans="1:8" ht="21" customHeight="1" x14ac:dyDescent="0.65">
      <c r="A15" s="1" t="s">
        <v>191</v>
      </c>
      <c r="B15" s="30">
        <v>914</v>
      </c>
      <c r="C15" s="51"/>
      <c r="D15" s="30">
        <v>3114</v>
      </c>
      <c r="E15" s="51"/>
      <c r="F15" s="141">
        <v>-7458</v>
      </c>
      <c r="G15" s="2"/>
      <c r="H15" s="141">
        <v>3114</v>
      </c>
    </row>
    <row r="16" spans="1:8" ht="21" customHeight="1" x14ac:dyDescent="0.65">
      <c r="A16" s="45" t="s">
        <v>177</v>
      </c>
      <c r="B16" s="30"/>
      <c r="C16" s="51"/>
      <c r="D16" s="30"/>
      <c r="E16" s="51"/>
      <c r="F16" s="141"/>
      <c r="G16" s="2"/>
      <c r="H16" s="141"/>
    </row>
    <row r="17" spans="1:17" ht="21" customHeight="1" x14ac:dyDescent="0.65">
      <c r="A17" s="239" t="s">
        <v>178</v>
      </c>
      <c r="B17" s="141">
        <v>-19</v>
      </c>
      <c r="C17" s="51"/>
      <c r="D17" s="141">
        <v>4273</v>
      </c>
      <c r="E17" s="51"/>
      <c r="F17" s="141">
        <v>-624</v>
      </c>
      <c r="G17" s="51"/>
      <c r="H17" s="141">
        <v>4212</v>
      </c>
    </row>
    <row r="18" spans="1:17" ht="21" customHeight="1" x14ac:dyDescent="0.65">
      <c r="A18" s="8" t="s">
        <v>184</v>
      </c>
      <c r="B18" s="30">
        <v>3076</v>
      </c>
      <c r="C18" s="59"/>
      <c r="D18" s="30">
        <v>1397</v>
      </c>
      <c r="E18" s="59"/>
      <c r="F18" s="30">
        <v>632</v>
      </c>
      <c r="G18" s="51"/>
      <c r="H18" s="30">
        <v>1089</v>
      </c>
    </row>
    <row r="19" spans="1:17" ht="21" customHeight="1" x14ac:dyDescent="0.65">
      <c r="A19" s="8" t="s">
        <v>192</v>
      </c>
      <c r="B19" s="91">
        <v>-115</v>
      </c>
      <c r="C19" s="61"/>
      <c r="D19" s="91">
        <v>949</v>
      </c>
      <c r="E19" s="61"/>
      <c r="F19" s="91">
        <v>-115</v>
      </c>
      <c r="G19" s="61"/>
      <c r="H19" s="91">
        <v>949</v>
      </c>
    </row>
    <row r="20" spans="1:17" ht="21" customHeight="1" x14ac:dyDescent="0.65">
      <c r="A20" s="1" t="s">
        <v>30</v>
      </c>
      <c r="B20" s="93">
        <v>-53</v>
      </c>
      <c r="C20" s="61"/>
      <c r="D20" s="93">
        <v>-57</v>
      </c>
      <c r="E20" s="61"/>
      <c r="F20" s="94">
        <v>-8</v>
      </c>
      <c r="G20" s="61"/>
      <c r="H20" s="94">
        <v>-25</v>
      </c>
    </row>
    <row r="21" spans="1:17" ht="21" customHeight="1" x14ac:dyDescent="0.7">
      <c r="A21" s="27"/>
      <c r="B21" s="68">
        <f>SUM(B9:B20)</f>
        <v>77771</v>
      </c>
      <c r="C21" s="51"/>
      <c r="D21" s="68">
        <f>SUM(D9:D20)</f>
        <v>100479</v>
      </c>
      <c r="E21" s="51"/>
      <c r="F21" s="68">
        <f>SUM(F9:F20)</f>
        <v>17975</v>
      </c>
      <c r="G21" s="51"/>
      <c r="H21" s="68">
        <f>SUM(H9:H20)</f>
        <v>79324</v>
      </c>
      <c r="J21" s="179"/>
    </row>
    <row r="22" spans="1:17" ht="21" customHeight="1" x14ac:dyDescent="0.65">
      <c r="A22" s="22" t="s">
        <v>69</v>
      </c>
      <c r="B22" s="30"/>
      <c r="C22" s="51"/>
      <c r="D22" s="30"/>
      <c r="E22" s="51"/>
      <c r="F22" s="51"/>
      <c r="G22" s="51"/>
      <c r="H22" s="51"/>
      <c r="I22" s="72"/>
      <c r="J22" s="72"/>
    </row>
    <row r="23" spans="1:17" ht="21" customHeight="1" x14ac:dyDescent="0.65">
      <c r="A23" s="8" t="s">
        <v>158</v>
      </c>
      <c r="B23" s="58">
        <v>-46579</v>
      </c>
      <c r="C23" s="51"/>
      <c r="D23" s="58">
        <v>-10346</v>
      </c>
      <c r="E23" s="62"/>
      <c r="F23" s="62">
        <v>-38005</v>
      </c>
      <c r="G23" s="51"/>
      <c r="H23" s="62">
        <v>28460</v>
      </c>
    </row>
    <row r="24" spans="1:17" ht="21" customHeight="1" x14ac:dyDescent="0.65">
      <c r="A24" s="8" t="s">
        <v>8</v>
      </c>
      <c r="B24" s="58">
        <v>-39849</v>
      </c>
      <c r="C24" s="51"/>
      <c r="D24" s="58">
        <v>-19290</v>
      </c>
      <c r="E24" s="62"/>
      <c r="F24" s="62">
        <v>-33308</v>
      </c>
      <c r="G24" s="51"/>
      <c r="H24" s="62">
        <v>-11815</v>
      </c>
    </row>
    <row r="25" spans="1:17" ht="21" customHeight="1" x14ac:dyDescent="0.65">
      <c r="A25" s="8" t="s">
        <v>9</v>
      </c>
      <c r="B25" s="58">
        <v>5677</v>
      </c>
      <c r="C25" s="51"/>
      <c r="D25" s="58">
        <v>1997</v>
      </c>
      <c r="E25" s="62"/>
      <c r="F25" s="62">
        <v>6091</v>
      </c>
      <c r="G25" s="51"/>
      <c r="H25" s="62">
        <v>1912</v>
      </c>
    </row>
    <row r="26" spans="1:17" ht="21" customHeight="1" x14ac:dyDescent="0.65">
      <c r="A26" s="8" t="s">
        <v>15</v>
      </c>
      <c r="B26" s="58">
        <v>39</v>
      </c>
      <c r="C26" s="51"/>
      <c r="D26" s="58">
        <v>16</v>
      </c>
      <c r="E26" s="72"/>
      <c r="F26" s="72">
        <v>39</v>
      </c>
      <c r="G26" s="70"/>
      <c r="H26" s="72">
        <v>16</v>
      </c>
    </row>
    <row r="27" spans="1:17" ht="21" customHeight="1" x14ac:dyDescent="0.65">
      <c r="A27" s="8" t="s">
        <v>163</v>
      </c>
      <c r="B27" s="58">
        <v>27130</v>
      </c>
      <c r="C27" s="51"/>
      <c r="D27" s="58">
        <v>28379</v>
      </c>
      <c r="E27" s="62"/>
      <c r="F27" s="62">
        <v>46927</v>
      </c>
      <c r="G27" s="51"/>
      <c r="H27" s="62">
        <v>46025</v>
      </c>
      <c r="L27" s="63"/>
      <c r="M27" s="61"/>
      <c r="O27" s="64"/>
      <c r="P27" s="64"/>
      <c r="Q27" s="61"/>
    </row>
    <row r="28" spans="1:17" ht="21" customHeight="1" x14ac:dyDescent="0.65">
      <c r="A28" s="8" t="s">
        <v>197</v>
      </c>
      <c r="B28" s="58"/>
      <c r="C28" s="51"/>
      <c r="D28" s="58"/>
      <c r="E28" s="62"/>
      <c r="F28" s="62"/>
      <c r="G28" s="51"/>
      <c r="H28" s="62"/>
      <c r="L28" s="63"/>
      <c r="M28" s="61"/>
      <c r="O28" s="64"/>
      <c r="P28" s="64"/>
      <c r="Q28" s="61"/>
    </row>
    <row r="29" spans="1:17" ht="21" customHeight="1" x14ac:dyDescent="0.65">
      <c r="A29" s="239" t="s">
        <v>198</v>
      </c>
      <c r="B29" s="58">
        <v>-4227</v>
      </c>
      <c r="C29" s="51"/>
      <c r="D29" s="58">
        <v>-3879</v>
      </c>
      <c r="E29" s="62"/>
      <c r="F29" s="62">
        <v>-4227</v>
      </c>
      <c r="G29" s="51"/>
      <c r="H29" s="62">
        <v>-3879</v>
      </c>
      <c r="L29" s="63"/>
      <c r="M29" s="61"/>
      <c r="O29" s="64"/>
      <c r="P29" s="64"/>
      <c r="Q29" s="61"/>
    </row>
    <row r="30" spans="1:17" ht="21" customHeight="1" x14ac:dyDescent="0.65">
      <c r="A30" s="8" t="s">
        <v>105</v>
      </c>
      <c r="B30" s="193">
        <v>-9406</v>
      </c>
      <c r="C30" s="186"/>
      <c r="D30" s="193">
        <v>-2064</v>
      </c>
      <c r="E30" s="187"/>
      <c r="F30" s="194">
        <v>-5750</v>
      </c>
      <c r="G30" s="188"/>
      <c r="H30" s="194">
        <v>-1291</v>
      </c>
      <c r="I30" s="189"/>
    </row>
    <row r="31" spans="1:17" ht="21" customHeight="1" x14ac:dyDescent="0.65">
      <c r="A31" s="8" t="s">
        <v>188</v>
      </c>
      <c r="B31" s="16">
        <f>SUM(B21:B30)</f>
        <v>10556</v>
      </c>
      <c r="C31" s="35"/>
      <c r="D31" s="16">
        <f>SUM(D21:D30)</f>
        <v>95292</v>
      </c>
      <c r="E31" s="16">
        <f>SUM(E21:E30)</f>
        <v>0</v>
      </c>
      <c r="F31" s="16">
        <f>SUM(F21:F30)</f>
        <v>-10258</v>
      </c>
      <c r="G31" s="68"/>
      <c r="H31" s="16">
        <f>SUM(H21:H30)</f>
        <v>138752</v>
      </c>
    </row>
    <row r="32" spans="1:17" ht="21" customHeight="1" x14ac:dyDescent="0.65">
      <c r="A32" s="8" t="s">
        <v>185</v>
      </c>
      <c r="B32" s="58">
        <v>-6661</v>
      </c>
      <c r="C32" s="51"/>
      <c r="D32" s="58">
        <v>-2786</v>
      </c>
      <c r="E32" s="64"/>
      <c r="F32" s="58">
        <v>-5068</v>
      </c>
      <c r="G32" s="51"/>
      <c r="H32" s="58">
        <v>-2786</v>
      </c>
    </row>
    <row r="33" spans="1:11" ht="21" customHeight="1" x14ac:dyDescent="0.7">
      <c r="A33" s="27" t="s">
        <v>189</v>
      </c>
      <c r="B33" s="43">
        <f>SUM(B31:B32)</f>
        <v>3895</v>
      </c>
      <c r="C33" s="50"/>
      <c r="D33" s="43">
        <f>SUM(D31:D32)</f>
        <v>92506</v>
      </c>
      <c r="E33" s="65"/>
      <c r="F33" s="43">
        <f>SUM(F31:F32)</f>
        <v>-15326</v>
      </c>
      <c r="G33" s="50"/>
      <c r="H33" s="43">
        <f>SUM(H31:H32)</f>
        <v>135966</v>
      </c>
    </row>
    <row r="34" spans="1:11" ht="21" customHeight="1" x14ac:dyDescent="0.7">
      <c r="A34" s="27"/>
      <c r="B34" s="142"/>
      <c r="C34" s="50"/>
      <c r="D34" s="142"/>
      <c r="E34" s="65"/>
      <c r="F34" s="142"/>
      <c r="G34" s="50"/>
      <c r="H34" s="142"/>
    </row>
    <row r="35" spans="1:11" ht="22.5" customHeight="1" x14ac:dyDescent="0.7">
      <c r="A35" s="99" t="s">
        <v>100</v>
      </c>
    </row>
    <row r="36" spans="1:11" ht="22.5" customHeight="1" x14ac:dyDescent="0.7">
      <c r="A36" s="3" t="s">
        <v>73</v>
      </c>
    </row>
    <row r="37" spans="1:11" ht="22.5" customHeight="1" x14ac:dyDescent="0.7">
      <c r="A37" s="8"/>
      <c r="B37" s="244" t="s">
        <v>1</v>
      </c>
      <c r="C37" s="244"/>
      <c r="D37" s="244"/>
      <c r="E37" s="5"/>
      <c r="F37" s="244" t="s">
        <v>2</v>
      </c>
      <c r="G37" s="244"/>
      <c r="H37" s="244"/>
    </row>
    <row r="38" spans="1:11" ht="22.5" customHeight="1" x14ac:dyDescent="0.65">
      <c r="A38" s="8"/>
      <c r="B38" s="245" t="s">
        <v>147</v>
      </c>
      <c r="C38" s="246"/>
      <c r="D38" s="246"/>
      <c r="E38" s="4"/>
      <c r="F38" s="245" t="s">
        <v>147</v>
      </c>
      <c r="G38" s="246"/>
      <c r="H38" s="246"/>
    </row>
    <row r="39" spans="1:11" ht="22.5" customHeight="1" x14ac:dyDescent="0.65">
      <c r="A39" s="8"/>
      <c r="B39" s="245" t="s">
        <v>146</v>
      </c>
      <c r="C39" s="246"/>
      <c r="D39" s="246"/>
      <c r="E39" s="4"/>
      <c r="F39" s="245" t="s">
        <v>146</v>
      </c>
      <c r="G39" s="246"/>
      <c r="H39" s="246"/>
    </row>
    <row r="40" spans="1:11" ht="22.5" customHeight="1" x14ac:dyDescent="0.65">
      <c r="A40" s="8"/>
      <c r="B40" s="101">
        <v>2564</v>
      </c>
      <c r="C40" s="101"/>
      <c r="D40" s="101">
        <v>2563</v>
      </c>
      <c r="E40" s="101"/>
      <c r="F40" s="101">
        <v>2564</v>
      </c>
      <c r="G40" s="101"/>
      <c r="H40" s="101">
        <v>2563</v>
      </c>
    </row>
    <row r="41" spans="1:11" ht="22.5" customHeight="1" x14ac:dyDescent="0.65">
      <c r="A41" s="8"/>
      <c r="B41" s="243" t="s">
        <v>5</v>
      </c>
      <c r="C41" s="243"/>
      <c r="D41" s="243"/>
      <c r="E41" s="243"/>
      <c r="F41" s="243"/>
      <c r="G41" s="243"/>
      <c r="H41" s="243"/>
    </row>
    <row r="42" spans="1:11" ht="22.5" customHeight="1" x14ac:dyDescent="0.7">
      <c r="A42" s="7" t="s">
        <v>70</v>
      </c>
      <c r="B42" s="30"/>
      <c r="C42" s="51"/>
      <c r="D42" s="30"/>
      <c r="E42" s="51"/>
      <c r="F42" s="51"/>
      <c r="G42" s="51"/>
      <c r="H42" s="51"/>
    </row>
    <row r="43" spans="1:11" ht="22.5" customHeight="1" x14ac:dyDescent="0.65">
      <c r="A43" s="1" t="s">
        <v>144</v>
      </c>
      <c r="B43" s="91">
        <v>0</v>
      </c>
      <c r="C43" s="51"/>
      <c r="D43" s="91">
        <v>0</v>
      </c>
      <c r="E43" s="62"/>
      <c r="F43" s="91">
        <v>0</v>
      </c>
      <c r="G43" s="51"/>
      <c r="H43" s="91">
        <v>-50427</v>
      </c>
      <c r="J43" s="2"/>
    </row>
    <row r="44" spans="1:11" ht="22.5" customHeight="1" x14ac:dyDescent="0.65">
      <c r="A44" s="1" t="s">
        <v>126</v>
      </c>
      <c r="B44" s="58">
        <v>-10517</v>
      </c>
      <c r="C44" s="51"/>
      <c r="D44" s="58">
        <v>-7995</v>
      </c>
      <c r="E44" s="72"/>
      <c r="F44" s="154">
        <v>-9882</v>
      </c>
      <c r="G44" s="70"/>
      <c r="H44" s="154">
        <v>-6269</v>
      </c>
    </row>
    <row r="45" spans="1:11" ht="22.5" customHeight="1" x14ac:dyDescent="0.65">
      <c r="A45" s="8" t="s">
        <v>150</v>
      </c>
      <c r="B45" s="92">
        <v>-30</v>
      </c>
      <c r="D45" s="92">
        <v>-140</v>
      </c>
      <c r="F45" s="154">
        <v>-30</v>
      </c>
      <c r="H45" s="154">
        <v>-140</v>
      </c>
      <c r="J45" s="2"/>
      <c r="K45" s="66"/>
    </row>
    <row r="46" spans="1:11" ht="22.5" customHeight="1" x14ac:dyDescent="0.65">
      <c r="A46" s="8" t="s">
        <v>152</v>
      </c>
      <c r="B46" s="92">
        <v>115</v>
      </c>
      <c r="D46" s="92">
        <v>1064</v>
      </c>
      <c r="F46" s="154">
        <v>115</v>
      </c>
      <c r="H46" s="154">
        <v>1064</v>
      </c>
      <c r="J46" s="2"/>
      <c r="K46" s="66"/>
    </row>
    <row r="47" spans="1:11" ht="22.5" customHeight="1" x14ac:dyDescent="0.65">
      <c r="A47" s="8" t="s">
        <v>30</v>
      </c>
      <c r="B47" s="92">
        <v>49</v>
      </c>
      <c r="D47" s="92">
        <v>53</v>
      </c>
      <c r="F47" s="62">
        <v>4</v>
      </c>
      <c r="H47" s="62">
        <v>21</v>
      </c>
      <c r="J47" s="2"/>
      <c r="K47" s="66"/>
    </row>
    <row r="48" spans="1:11" ht="22.5" customHeight="1" x14ac:dyDescent="0.7">
      <c r="A48" s="27" t="s">
        <v>82</v>
      </c>
      <c r="B48" s="43">
        <f>SUM(B43:B47)</f>
        <v>-10383</v>
      </c>
      <c r="C48" s="50"/>
      <c r="D48" s="43">
        <f>SUM(D43:D47)</f>
        <v>-7018</v>
      </c>
      <c r="E48" s="65"/>
      <c r="F48" s="43">
        <f>SUM(F43:F47)</f>
        <v>-9793</v>
      </c>
      <c r="G48" s="50"/>
      <c r="H48" s="43">
        <f>SUM(H43:H47)</f>
        <v>-55751</v>
      </c>
    </row>
    <row r="49" spans="1:11" ht="22.5" customHeight="1" x14ac:dyDescent="0.7">
      <c r="A49" s="27"/>
      <c r="B49" s="142"/>
      <c r="C49" s="50"/>
      <c r="D49" s="142"/>
      <c r="E49" s="65"/>
      <c r="F49" s="142"/>
      <c r="G49" s="50"/>
      <c r="H49" s="142"/>
    </row>
    <row r="50" spans="1:11" ht="22.5" customHeight="1" x14ac:dyDescent="0.7">
      <c r="A50" s="7" t="s">
        <v>127</v>
      </c>
      <c r="B50" s="30"/>
      <c r="C50" s="51"/>
      <c r="D50" s="30"/>
      <c r="E50" s="51"/>
      <c r="F50" s="51"/>
      <c r="G50" s="51"/>
      <c r="H50" s="51"/>
    </row>
    <row r="51" spans="1:11" ht="22.5" customHeight="1" x14ac:dyDescent="0.65">
      <c r="A51" s="1" t="s">
        <v>129</v>
      </c>
      <c r="B51" s="91">
        <v>212000</v>
      </c>
      <c r="C51" s="51"/>
      <c r="D51" s="91">
        <v>268980</v>
      </c>
      <c r="E51" s="62"/>
      <c r="F51" s="91">
        <v>212000</v>
      </c>
      <c r="G51" s="51"/>
      <c r="H51" s="91">
        <v>232461</v>
      </c>
      <c r="J51" s="2"/>
    </row>
    <row r="52" spans="1:11" ht="22.5" customHeight="1" x14ac:dyDescent="0.65">
      <c r="A52" s="1" t="s">
        <v>130</v>
      </c>
      <c r="B52" s="91">
        <v>-220800</v>
      </c>
      <c r="C52" s="51"/>
      <c r="D52" s="91">
        <v>-262046</v>
      </c>
      <c r="E52" s="62"/>
      <c r="F52" s="91">
        <v>-220800</v>
      </c>
      <c r="G52" s="51"/>
      <c r="H52" s="91">
        <v>-222835</v>
      </c>
      <c r="J52" s="2"/>
    </row>
    <row r="53" spans="1:11" ht="22.5" customHeight="1" x14ac:dyDescent="0.65">
      <c r="A53" s="1" t="s">
        <v>180</v>
      </c>
      <c r="B53" s="91">
        <v>37000</v>
      </c>
      <c r="C53" s="51"/>
      <c r="D53" s="153">
        <v>0</v>
      </c>
      <c r="E53" s="62"/>
      <c r="F53" s="91">
        <v>37000</v>
      </c>
      <c r="G53" s="51"/>
      <c r="H53" s="109">
        <v>0</v>
      </c>
    </row>
    <row r="54" spans="1:11" ht="22.5" customHeight="1" x14ac:dyDescent="0.65">
      <c r="A54" s="1" t="s">
        <v>183</v>
      </c>
      <c r="B54" s="91">
        <v>-1829</v>
      </c>
      <c r="C54" s="51"/>
      <c r="D54" s="153">
        <v>0</v>
      </c>
      <c r="E54" s="62"/>
      <c r="F54" s="91">
        <v>-1829</v>
      </c>
      <c r="G54" s="51"/>
      <c r="H54" s="109">
        <v>0</v>
      </c>
    </row>
    <row r="55" spans="1:11" ht="22.5" customHeight="1" x14ac:dyDescent="0.65">
      <c r="A55" s="8" t="s">
        <v>139</v>
      </c>
      <c r="B55" s="62">
        <v>-4062</v>
      </c>
      <c r="D55" s="58">
        <v>-2099</v>
      </c>
      <c r="F55" s="62">
        <v>-3171</v>
      </c>
      <c r="H55" s="62">
        <v>-1476</v>
      </c>
      <c r="J55" s="2"/>
      <c r="K55" s="66"/>
    </row>
    <row r="56" spans="1:11" ht="22.5" customHeight="1" x14ac:dyDescent="0.65">
      <c r="A56" s="8" t="s">
        <v>151</v>
      </c>
      <c r="B56" s="109">
        <v>0</v>
      </c>
      <c r="D56" s="58">
        <v>-57000</v>
      </c>
      <c r="F56" s="109">
        <v>0</v>
      </c>
      <c r="H56" s="62">
        <v>-57000</v>
      </c>
      <c r="J56" s="2"/>
      <c r="K56" s="66"/>
    </row>
    <row r="57" spans="1:11" ht="22.5" customHeight="1" x14ac:dyDescent="0.65">
      <c r="A57" s="8" t="s">
        <v>128</v>
      </c>
      <c r="B57" s="62">
        <v>-1178</v>
      </c>
      <c r="D57" s="58">
        <v>-2203</v>
      </c>
      <c r="F57" s="62">
        <v>-1176</v>
      </c>
      <c r="H57" s="62">
        <v>-1514</v>
      </c>
      <c r="J57" s="2"/>
      <c r="K57" s="66"/>
    </row>
    <row r="58" spans="1:11" ht="22.5" customHeight="1" x14ac:dyDescent="0.7">
      <c r="A58" s="27" t="s">
        <v>179</v>
      </c>
      <c r="B58" s="43">
        <f>SUM(B51:B57)</f>
        <v>21131</v>
      </c>
      <c r="C58" s="50"/>
      <c r="D58" s="43">
        <f>SUM(D51:D57)</f>
        <v>-54368</v>
      </c>
      <c r="E58" s="65"/>
      <c r="F58" s="43">
        <f>SUM(F51:F57)</f>
        <v>22024</v>
      </c>
      <c r="G58" s="50"/>
      <c r="H58" s="43">
        <f>SUM(H51:H57)</f>
        <v>-50364</v>
      </c>
    </row>
    <row r="59" spans="1:11" ht="21.5" x14ac:dyDescent="0.65"/>
    <row r="60" spans="1:11" ht="22.5" customHeight="1" x14ac:dyDescent="0.65">
      <c r="A60" s="21" t="s">
        <v>186</v>
      </c>
      <c r="B60" s="1"/>
      <c r="D60" s="1"/>
    </row>
    <row r="61" spans="1:11" ht="22.5" customHeight="1" x14ac:dyDescent="0.65">
      <c r="A61" s="21" t="s">
        <v>83</v>
      </c>
      <c r="B61" s="97">
        <f>B33+B48+B58</f>
        <v>14643</v>
      </c>
      <c r="C61" s="98"/>
      <c r="D61" s="97">
        <f>D33+D48+D58</f>
        <v>31120</v>
      </c>
      <c r="E61" s="30"/>
      <c r="F61" s="97">
        <f>F33+F48+F58</f>
        <v>-3095</v>
      </c>
      <c r="G61" s="98"/>
      <c r="H61" s="97">
        <f>H33+H48+H58</f>
        <v>29851</v>
      </c>
    </row>
    <row r="62" spans="1:11" ht="22.5" customHeight="1" x14ac:dyDescent="0.7">
      <c r="A62" s="21" t="s">
        <v>84</v>
      </c>
      <c r="B62" s="69"/>
      <c r="C62" s="50"/>
      <c r="D62" s="69"/>
      <c r="E62" s="29"/>
      <c r="F62" s="69"/>
      <c r="G62" s="50"/>
      <c r="H62" s="69"/>
    </row>
    <row r="63" spans="1:11" ht="22.5" customHeight="1" x14ac:dyDescent="0.65">
      <c r="A63" s="21" t="s">
        <v>85</v>
      </c>
      <c r="B63" s="97">
        <v>8</v>
      </c>
      <c r="C63" s="98"/>
      <c r="D63" s="97">
        <v>-207</v>
      </c>
      <c r="E63" s="30"/>
      <c r="F63" s="156">
        <v>8</v>
      </c>
      <c r="G63" s="98"/>
      <c r="H63" s="156">
        <v>-207</v>
      </c>
    </row>
    <row r="64" spans="1:11" ht="22.5" customHeight="1" x14ac:dyDescent="0.65">
      <c r="A64" s="21" t="s">
        <v>181</v>
      </c>
      <c r="B64" s="63">
        <v>1952</v>
      </c>
      <c r="C64" s="51"/>
      <c r="D64" s="63">
        <v>-994</v>
      </c>
      <c r="E64" s="63"/>
      <c r="F64" s="168">
        <v>0</v>
      </c>
      <c r="G64" s="51"/>
      <c r="H64" s="168">
        <v>0</v>
      </c>
    </row>
    <row r="65" spans="1:8" ht="22.5" customHeight="1" x14ac:dyDescent="0.7">
      <c r="A65" s="27" t="s">
        <v>186</v>
      </c>
      <c r="B65" s="95">
        <f>SUM(B61:B64)</f>
        <v>16603</v>
      </c>
      <c r="C65" s="51"/>
      <c r="D65" s="95">
        <f>SUM(D61:D64)</f>
        <v>29919</v>
      </c>
      <c r="E65" s="63"/>
      <c r="F65" s="95">
        <f>SUM(F61:F64)</f>
        <v>-3087</v>
      </c>
      <c r="G65" s="51"/>
      <c r="H65" s="95">
        <f>SUM(H61:H64)</f>
        <v>29644</v>
      </c>
    </row>
    <row r="66" spans="1:8" ht="22.5" customHeight="1" x14ac:dyDescent="0.65">
      <c r="A66" s="21" t="s">
        <v>194</v>
      </c>
      <c r="B66" s="58">
        <v>11076</v>
      </c>
      <c r="C66" s="51"/>
      <c r="D66" s="58">
        <v>-45524</v>
      </c>
      <c r="E66" s="58"/>
      <c r="F66" s="58">
        <v>1492</v>
      </c>
      <c r="G66" s="51"/>
      <c r="H66" s="58">
        <v>-42180</v>
      </c>
    </row>
    <row r="67" spans="1:8" ht="22.5" customHeight="1" x14ac:dyDescent="0.7">
      <c r="A67" s="27" t="s">
        <v>195</v>
      </c>
      <c r="B67" s="67">
        <f>SUM(B65:B66)</f>
        <v>27679</v>
      </c>
      <c r="C67" s="50"/>
      <c r="D67" s="67">
        <f>SUM(D65:D66)</f>
        <v>-15605</v>
      </c>
      <c r="E67" s="65"/>
      <c r="F67" s="67">
        <f>SUM(F65:F66)</f>
        <v>-1595</v>
      </c>
      <c r="G67" s="50"/>
      <c r="H67" s="67">
        <f>SUM(H65:H66)</f>
        <v>-12536</v>
      </c>
    </row>
    <row r="68" spans="1:8" ht="22" thickTop="1" x14ac:dyDescent="0.65"/>
    <row r="69" spans="1:8" ht="22.5" customHeight="1" x14ac:dyDescent="0.7">
      <c r="A69" s="3" t="str">
        <f>A1</f>
        <v>บริษัท ยูบิส (เอเชีย) จำกัด (มหาชน) และบริษัทย่อย</v>
      </c>
    </row>
    <row r="70" spans="1:8" ht="22.5" customHeight="1" x14ac:dyDescent="0.7">
      <c r="A70" s="3" t="s">
        <v>73</v>
      </c>
    </row>
    <row r="71" spans="1:8" ht="22.5" customHeight="1" x14ac:dyDescent="0.7">
      <c r="A71" s="8"/>
      <c r="B71" s="244" t="s">
        <v>1</v>
      </c>
      <c r="C71" s="244"/>
      <c r="D71" s="244"/>
      <c r="E71" s="5"/>
      <c r="F71" s="244" t="s">
        <v>2</v>
      </c>
      <c r="G71" s="244"/>
      <c r="H71" s="244"/>
    </row>
    <row r="72" spans="1:8" ht="22.5" customHeight="1" x14ac:dyDescent="0.65">
      <c r="A72" s="8"/>
      <c r="B72" s="245" t="s">
        <v>147</v>
      </c>
      <c r="C72" s="246"/>
      <c r="D72" s="246"/>
      <c r="E72" s="4"/>
      <c r="F72" s="245" t="s">
        <v>147</v>
      </c>
      <c r="G72" s="246"/>
      <c r="H72" s="246"/>
    </row>
    <row r="73" spans="1:8" ht="22.5" customHeight="1" x14ac:dyDescent="0.65">
      <c r="A73" s="8"/>
      <c r="B73" s="245" t="s">
        <v>146</v>
      </c>
      <c r="C73" s="246"/>
      <c r="D73" s="246"/>
      <c r="E73" s="4"/>
      <c r="F73" s="245" t="s">
        <v>146</v>
      </c>
      <c r="G73" s="246"/>
      <c r="H73" s="246"/>
    </row>
    <row r="74" spans="1:8" ht="22.5" customHeight="1" x14ac:dyDescent="0.65">
      <c r="A74" s="8"/>
      <c r="B74" s="101">
        <v>2564</v>
      </c>
      <c r="C74" s="101"/>
      <c r="D74" s="101">
        <v>2563</v>
      </c>
      <c r="E74" s="101"/>
      <c r="F74" s="101">
        <v>2564</v>
      </c>
      <c r="G74" s="101"/>
      <c r="H74" s="101">
        <v>2563</v>
      </c>
    </row>
    <row r="75" spans="1:8" ht="22.5" customHeight="1" x14ac:dyDescent="0.65">
      <c r="A75" s="8"/>
      <c r="B75" s="243" t="s">
        <v>5</v>
      </c>
      <c r="C75" s="243"/>
      <c r="D75" s="243"/>
      <c r="E75" s="243"/>
      <c r="F75" s="243"/>
      <c r="G75" s="243"/>
      <c r="H75" s="243"/>
    </row>
    <row r="76" spans="1:8" ht="22" x14ac:dyDescent="0.7">
      <c r="A76" s="27" t="s">
        <v>131</v>
      </c>
    </row>
    <row r="77" spans="1:8" ht="21.5" x14ac:dyDescent="0.65">
      <c r="A77" s="1" t="s">
        <v>132</v>
      </c>
      <c r="B77" s="92">
        <v>39722</v>
      </c>
      <c r="C77" s="154"/>
      <c r="D77" s="92">
        <v>20074</v>
      </c>
      <c r="E77" s="154"/>
      <c r="F77" s="154">
        <v>9871</v>
      </c>
      <c r="G77" s="154"/>
      <c r="H77" s="154">
        <v>6872</v>
      </c>
    </row>
    <row r="78" spans="1:8" ht="21.5" x14ac:dyDescent="0.65">
      <c r="A78" s="1" t="s">
        <v>133</v>
      </c>
      <c r="B78" s="92">
        <v>-12043</v>
      </c>
      <c r="C78" s="154"/>
      <c r="D78" s="92">
        <v>-35679</v>
      </c>
      <c r="E78" s="154"/>
      <c r="F78" s="154">
        <v>-11466</v>
      </c>
      <c r="G78" s="154"/>
      <c r="H78" s="154">
        <v>-19408</v>
      </c>
    </row>
    <row r="79" spans="1:8" ht="22.5" customHeight="1" thickBot="1" x14ac:dyDescent="0.75">
      <c r="A79" s="27"/>
      <c r="B79" s="67">
        <f>SUM(B77:B78)</f>
        <v>27679</v>
      </c>
      <c r="C79" s="50"/>
      <c r="D79" s="67">
        <f>SUM(D77:D78)</f>
        <v>-15605</v>
      </c>
      <c r="E79" s="65"/>
      <c r="F79" s="180">
        <f>SUM(F77:F78)</f>
        <v>-1595</v>
      </c>
      <c r="G79" s="50"/>
      <c r="H79" s="180">
        <f>SUM(H77:H78)</f>
        <v>-12536</v>
      </c>
    </row>
    <row r="80" spans="1:8" ht="22.5" customHeight="1" thickTop="1" x14ac:dyDescent="0.7">
      <c r="A80" s="27"/>
      <c r="B80" s="142"/>
      <c r="C80" s="50"/>
      <c r="D80" s="142"/>
      <c r="E80" s="65"/>
      <c r="F80" s="142"/>
      <c r="G80" s="50"/>
      <c r="H80" s="142"/>
    </row>
    <row r="81" spans="1:8" ht="22.5" customHeight="1" x14ac:dyDescent="0.7">
      <c r="A81" s="33" t="s">
        <v>88</v>
      </c>
    </row>
    <row r="82" spans="1:8" ht="22.5" customHeight="1" x14ac:dyDescent="0.65">
      <c r="A82" s="1" t="s">
        <v>134</v>
      </c>
      <c r="B82" s="92">
        <v>0</v>
      </c>
      <c r="D82" s="92">
        <v>67</v>
      </c>
      <c r="F82" s="92">
        <v>0</v>
      </c>
      <c r="H82" s="92">
        <v>67</v>
      </c>
    </row>
    <row r="83" spans="1:8" ht="22.5" customHeight="1" x14ac:dyDescent="0.65">
      <c r="B83" s="139"/>
      <c r="D83" s="139"/>
      <c r="F83" s="139"/>
      <c r="H83" s="139"/>
    </row>
  </sheetData>
  <mergeCells count="21">
    <mergeCell ref="B3:D3"/>
    <mergeCell ref="F3:H3"/>
    <mergeCell ref="B7:H7"/>
    <mergeCell ref="B37:D37"/>
    <mergeCell ref="F37:H37"/>
    <mergeCell ref="B41:H41"/>
    <mergeCell ref="B4:D4"/>
    <mergeCell ref="F4:H4"/>
    <mergeCell ref="B5:D5"/>
    <mergeCell ref="F5:H5"/>
    <mergeCell ref="B38:D38"/>
    <mergeCell ref="F38:H38"/>
    <mergeCell ref="B39:D39"/>
    <mergeCell ref="F39:H39"/>
    <mergeCell ref="B73:D73"/>
    <mergeCell ref="F73:H73"/>
    <mergeCell ref="B75:H75"/>
    <mergeCell ref="B71:D71"/>
    <mergeCell ref="F71:H71"/>
    <mergeCell ref="B72:D72"/>
    <mergeCell ref="F72:H72"/>
  </mergeCells>
  <pageMargins left="0.8" right="0.8" top="0.48" bottom="0.5" header="0.5" footer="0.5"/>
  <pageSetup paperSize="9" scale="93" firstPageNumber="14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7" man="1"/>
    <brk id="6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 รวม</vt:lpstr>
      <vt:lpstr>SH เฉพาะ</vt:lpstr>
      <vt:lpstr>CF</vt:lpstr>
      <vt:lpstr>BS!Print_Area</vt:lpstr>
      <vt:lpstr>CF!Print_Area</vt:lpstr>
      <vt:lpstr>PL!Print_Area</vt:lpstr>
      <vt:lpstr>'SH เฉพาะ'!Print_Area</vt:lpstr>
      <vt:lpstr>'SH รวม'!Print_Area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Kitiya, Limpakdee</dc:creator>
  <cp:lastModifiedBy>Nontanun, Acharamongkol</cp:lastModifiedBy>
  <cp:lastPrinted>2021-08-12T07:54:17Z</cp:lastPrinted>
  <dcterms:created xsi:type="dcterms:W3CDTF">2012-05-04T04:02:45Z</dcterms:created>
  <dcterms:modified xsi:type="dcterms:W3CDTF">2021-08-13T07:10:36Z</dcterms:modified>
</cp:coreProperties>
</file>