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Jutamart R\1. External audit\Q2'21\SET files\"/>
    </mc:Choice>
  </mc:AlternateContent>
  <bookViews>
    <workbookView xWindow="28680" yWindow="-120" windowWidth="29040" windowHeight="15840" tabRatio="606" firstSheet="2" activeTab="2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BS!$A$1:$J$90</definedName>
    <definedName name="_xlnm.Print_Area" localSheetId="6">'Cash flows'!$A$1:$H$77</definedName>
    <definedName name="_xlnm.Print_Area" localSheetId="3">PL!$A$1:$J$111</definedName>
    <definedName name="_xlnm.Print_Area" localSheetId="4">SH_Conso!$A$1:$U$53</definedName>
    <definedName name="_xlnm.Print_Area" localSheetId="5">SH_Sep!$A$1:$L$50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7" l="1"/>
  <c r="B65" i="7"/>
  <c r="S52" i="5" l="1"/>
  <c r="B71" i="7" l="1"/>
  <c r="D18" i="7" l="1"/>
  <c r="B18" i="7" l="1"/>
  <c r="F18" i="7"/>
  <c r="H18" i="7"/>
  <c r="F71" i="7" l="1"/>
  <c r="L37" i="8" l="1"/>
  <c r="Q40" i="5"/>
  <c r="O49" i="5"/>
  <c r="H60" i="7" l="1"/>
  <c r="F60" i="7"/>
  <c r="B60" i="7"/>
  <c r="D60" i="7"/>
  <c r="D23" i="8" l="1"/>
  <c r="F23" i="8"/>
  <c r="H23" i="8"/>
  <c r="Q14" i="5"/>
  <c r="J77" i="10" l="1"/>
  <c r="J73" i="10"/>
  <c r="F73" i="10"/>
  <c r="F77" i="10" s="1"/>
  <c r="J87" i="11" l="1"/>
  <c r="J85" i="11"/>
  <c r="H85" i="11"/>
  <c r="H87" i="11" s="1"/>
  <c r="F85" i="11"/>
  <c r="F87" i="11" s="1"/>
  <c r="D85" i="11"/>
  <c r="D87" i="11" s="1"/>
  <c r="J56" i="11"/>
  <c r="H56" i="11"/>
  <c r="F56" i="11"/>
  <c r="D56" i="11"/>
  <c r="J50" i="11"/>
  <c r="J58" i="11" s="1"/>
  <c r="J89" i="11" s="1"/>
  <c r="H50" i="11"/>
  <c r="H58" i="11" s="1"/>
  <c r="F50" i="11"/>
  <c r="D50" i="11"/>
  <c r="J27" i="11"/>
  <c r="H27" i="11"/>
  <c r="F27" i="11"/>
  <c r="D27" i="11"/>
  <c r="J15" i="11"/>
  <c r="H15" i="11"/>
  <c r="F15" i="11"/>
  <c r="F29" i="11" s="1"/>
  <c r="D15" i="11"/>
  <c r="D58" i="11" l="1"/>
  <c r="D89" i="11" s="1"/>
  <c r="H89" i="11"/>
  <c r="F58" i="11"/>
  <c r="F89" i="11" s="1"/>
  <c r="H29" i="11"/>
  <c r="D29" i="11"/>
  <c r="J29" i="11"/>
  <c r="H73" i="7" l="1"/>
  <c r="D73" i="7"/>
  <c r="H41" i="7"/>
  <c r="D41" i="7"/>
  <c r="J86" i="10"/>
  <c r="J88" i="10" s="1"/>
  <c r="J67" i="10"/>
  <c r="J79" i="10" s="1"/>
  <c r="J89" i="10" s="1"/>
  <c r="J109" i="10" s="1"/>
  <c r="F86" i="10"/>
  <c r="F88" i="10" s="1"/>
  <c r="F67" i="10"/>
  <c r="F79" i="10" s="1"/>
  <c r="D11" i="7" s="1"/>
  <c r="D22" i="7" s="1"/>
  <c r="J31" i="10"/>
  <c r="J33" i="10" s="1"/>
  <c r="J12" i="10"/>
  <c r="F31" i="10"/>
  <c r="F33" i="10" s="1"/>
  <c r="F12" i="10"/>
  <c r="H47" i="8"/>
  <c r="F47" i="8"/>
  <c r="D47" i="8"/>
  <c r="L46" i="8"/>
  <c r="K42" i="8"/>
  <c r="J42" i="8"/>
  <c r="I42" i="8"/>
  <c r="H42" i="8"/>
  <c r="G42" i="8"/>
  <c r="F42" i="8"/>
  <c r="E42" i="8"/>
  <c r="D42" i="8"/>
  <c r="L41" i="8"/>
  <c r="L42" i="8" s="1"/>
  <c r="K37" i="8"/>
  <c r="I37" i="8"/>
  <c r="G37" i="8"/>
  <c r="E37" i="8"/>
  <c r="L36" i="8"/>
  <c r="L34" i="8"/>
  <c r="M52" i="5"/>
  <c r="T50" i="5"/>
  <c r="S50" i="5"/>
  <c r="R50" i="5"/>
  <c r="N50" i="5"/>
  <c r="N52" i="5" s="1"/>
  <c r="L50" i="5"/>
  <c r="L52" i="5" s="1"/>
  <c r="H50" i="5"/>
  <c r="F50" i="5"/>
  <c r="D50" i="5"/>
  <c r="Q49" i="5"/>
  <c r="U49" i="5" s="1"/>
  <c r="S45" i="5"/>
  <c r="O45" i="5"/>
  <c r="J45" i="5"/>
  <c r="H45" i="5"/>
  <c r="F45" i="5"/>
  <c r="D45" i="5"/>
  <c r="Q44" i="5"/>
  <c r="U44" i="5" s="1"/>
  <c r="U45" i="5" s="1"/>
  <c r="F52" i="5"/>
  <c r="D31" i="7" l="1"/>
  <c r="D33" i="7" s="1"/>
  <c r="D63" i="7" s="1"/>
  <c r="D52" i="5"/>
  <c r="H52" i="5"/>
  <c r="F18" i="10"/>
  <c r="F22" i="10" s="1"/>
  <c r="F24" i="10" s="1"/>
  <c r="J18" i="10"/>
  <c r="J22" i="10" s="1"/>
  <c r="J24" i="10" s="1"/>
  <c r="J102" i="10"/>
  <c r="J111" i="10" s="1"/>
  <c r="H11" i="7"/>
  <c r="H22" i="7" s="1"/>
  <c r="J104" i="10"/>
  <c r="J107" i="10"/>
  <c r="F102" i="10"/>
  <c r="F89" i="10"/>
  <c r="F107" i="10" s="1"/>
  <c r="F109" i="10" s="1"/>
  <c r="D49" i="8"/>
  <c r="F49" i="8"/>
  <c r="H49" i="8"/>
  <c r="Q45" i="5"/>
  <c r="O50" i="5"/>
  <c r="O52" i="5" s="1"/>
  <c r="D66" i="7" l="1"/>
  <c r="D68" i="7" s="1"/>
  <c r="H31" i="7"/>
  <c r="H33" i="7" s="1"/>
  <c r="H63" i="7" s="1"/>
  <c r="H66" i="7" s="1"/>
  <c r="H68" i="7" s="1"/>
  <c r="J34" i="10"/>
  <c r="J45" i="10"/>
  <c r="J54" i="10" s="1"/>
  <c r="J47" i="10"/>
  <c r="F45" i="10"/>
  <c r="F34" i="10"/>
  <c r="F50" i="10" s="1"/>
  <c r="F52" i="10" s="1"/>
  <c r="F104" i="10"/>
  <c r="F111" i="10"/>
  <c r="U40" i="5"/>
  <c r="F47" i="10" l="1"/>
  <c r="F54" i="10"/>
  <c r="J50" i="10"/>
  <c r="J52" i="10"/>
  <c r="L20" i="8" l="1"/>
  <c r="L15" i="8"/>
  <c r="Q18" i="5" l="1"/>
  <c r="U18" i="5" s="1"/>
  <c r="H86" i="10" l="1"/>
  <c r="H88" i="10" s="1"/>
  <c r="D86" i="10"/>
  <c r="D88" i="10" s="1"/>
  <c r="Q23" i="5" s="1"/>
  <c r="U23" i="5" s="1"/>
  <c r="H67" i="10"/>
  <c r="D67" i="10"/>
  <c r="D73" i="10" l="1"/>
  <c r="D77" i="10" s="1"/>
  <c r="D79" i="10" s="1"/>
  <c r="H73" i="10"/>
  <c r="H77" i="10" s="1"/>
  <c r="H79" i="10" s="1"/>
  <c r="J45" i="8" s="1"/>
  <c r="L19" i="8"/>
  <c r="L21" i="8" s="1"/>
  <c r="Q22" i="5"/>
  <c r="U22" i="5" s="1"/>
  <c r="D102" i="10" l="1"/>
  <c r="D104" i="10" s="1"/>
  <c r="D89" i="10"/>
  <c r="D107" i="10" s="1"/>
  <c r="D109" i="10" s="1"/>
  <c r="B11" i="7"/>
  <c r="J48" i="5"/>
  <c r="L45" i="8"/>
  <c r="L47" i="8" s="1"/>
  <c r="L49" i="8" s="1"/>
  <c r="J47" i="8"/>
  <c r="J49" i="8" s="1"/>
  <c r="H102" i="10"/>
  <c r="H111" i="10" s="1"/>
  <c r="H89" i="10"/>
  <c r="H109" i="10" s="1"/>
  <c r="F11" i="7"/>
  <c r="H104" i="10"/>
  <c r="D111" i="10" l="1"/>
  <c r="J50" i="5"/>
  <c r="J52" i="5" s="1"/>
  <c r="Q48" i="5"/>
  <c r="H107" i="10"/>
  <c r="C66" i="7"/>
  <c r="E66" i="7"/>
  <c r="G66" i="7"/>
  <c r="B41" i="7"/>
  <c r="F41" i="7"/>
  <c r="L16" i="8"/>
  <c r="K16" i="8"/>
  <c r="E16" i="8"/>
  <c r="F16" i="8"/>
  <c r="G16" i="8"/>
  <c r="H16" i="8"/>
  <c r="I16" i="8"/>
  <c r="J16" i="8"/>
  <c r="D16" i="8"/>
  <c r="M26" i="5"/>
  <c r="S19" i="5"/>
  <c r="Q19" i="5"/>
  <c r="O19" i="5"/>
  <c r="J19" i="5"/>
  <c r="H19" i="5"/>
  <c r="F19" i="5"/>
  <c r="D19" i="5"/>
  <c r="U19" i="5"/>
  <c r="U48" i="5" l="1"/>
  <c r="U50" i="5" s="1"/>
  <c r="U52" i="5" s="1"/>
  <c r="Q50" i="5"/>
  <c r="Q52" i="5" s="1"/>
  <c r="F73" i="7"/>
  <c r="B73" i="7"/>
  <c r="J21" i="8"/>
  <c r="J23" i="8" s="1"/>
  <c r="H21" i="8"/>
  <c r="F21" i="8"/>
  <c r="D21" i="8"/>
  <c r="H24" i="5" l="1"/>
  <c r="H26" i="5" s="1"/>
  <c r="F24" i="5"/>
  <c r="F26" i="5" s="1"/>
  <c r="D24" i="5"/>
  <c r="D26" i="5" s="1"/>
  <c r="H31" i="10"/>
  <c r="H33" i="10" s="1"/>
  <c r="D31" i="10"/>
  <c r="D33" i="10" s="1"/>
  <c r="O24" i="5" l="1"/>
  <c r="O26" i="5" s="1"/>
  <c r="U14" i="5" l="1"/>
  <c r="L23" i="8" l="1"/>
  <c r="T24" i="5"/>
  <c r="R24" i="5"/>
  <c r="N24" i="5"/>
  <c r="N26" i="5" s="1"/>
  <c r="L24" i="5"/>
  <c r="L26" i="5" s="1"/>
  <c r="S24" i="5"/>
  <c r="S26" i="5" s="1"/>
  <c r="D12" i="10"/>
  <c r="D18" i="10" s="1"/>
  <c r="D22" i="10" s="1"/>
  <c r="H12" i="10"/>
  <c r="H18" i="10" s="1"/>
  <c r="H22" i="10" s="1"/>
  <c r="C33" i="7"/>
  <c r="E33" i="7"/>
  <c r="G33" i="7"/>
  <c r="H24" i="10" l="1"/>
  <c r="H45" i="10" s="1"/>
  <c r="D24" i="10"/>
  <c r="D45" i="10" s="1"/>
  <c r="D34" i="10" l="1"/>
  <c r="D50" i="10" s="1"/>
  <c r="D52" i="10" s="1"/>
  <c r="H34" i="10"/>
  <c r="H50" i="10" s="1"/>
  <c r="H54" i="10"/>
  <c r="J24" i="5"/>
  <c r="J26" i="5" s="1"/>
  <c r="H47" i="10"/>
  <c r="F22" i="7" s="1"/>
  <c r="F31" i="7" l="1"/>
  <c r="F33" i="7" s="1"/>
  <c r="F63" i="7" s="1"/>
  <c r="H52" i="10"/>
  <c r="D54" i="10"/>
  <c r="D47" i="10"/>
  <c r="B22" i="7" s="1"/>
  <c r="U24" i="5"/>
  <c r="U26" i="5" s="1"/>
  <c r="Q24" i="5"/>
  <c r="Q26" i="5" s="1"/>
  <c r="B31" i="7" l="1"/>
  <c r="B33" i="7" s="1"/>
  <c r="B63" i="7" s="1"/>
  <c r="B66" i="7" s="1"/>
  <c r="B68" i="7" s="1"/>
  <c r="F66" i="7"/>
  <c r="F68" i="7" s="1"/>
</calcChain>
</file>

<file path=xl/sharedStrings.xml><?xml version="1.0" encoding="utf-8"?>
<sst xmlns="http://schemas.openxmlformats.org/spreadsheetml/2006/main" count="471" uniqueCount="194">
  <si>
    <t>Retained earnings</t>
  </si>
  <si>
    <t>Total</t>
  </si>
  <si>
    <t>Unappropriated</t>
  </si>
  <si>
    <t>Other current assets</t>
  </si>
  <si>
    <t>Inventories</t>
  </si>
  <si>
    <t>Cash and cash equivalents</t>
  </si>
  <si>
    <t xml:space="preserve">Other current assets </t>
  </si>
  <si>
    <t xml:space="preserve"> share capital </t>
  </si>
  <si>
    <t>Total current assets</t>
  </si>
  <si>
    <t>Total non-current assets</t>
  </si>
  <si>
    <t>Total current liabilities</t>
  </si>
  <si>
    <t>Total non-current liabilities</t>
  </si>
  <si>
    <t>Non-current liabilities</t>
  </si>
  <si>
    <t>Assets</t>
  </si>
  <si>
    <t>Current assets</t>
  </si>
  <si>
    <t>Non-current assets</t>
  </si>
  <si>
    <t>Other non-current assets</t>
  </si>
  <si>
    <t>Total assets</t>
  </si>
  <si>
    <t>Note</t>
  </si>
  <si>
    <t>Current liabilities</t>
  </si>
  <si>
    <t>Total liabilities</t>
  </si>
  <si>
    <t>equity</t>
  </si>
  <si>
    <t>Changes in operating assets and liabilities</t>
  </si>
  <si>
    <t>Cash flows from investing activities</t>
  </si>
  <si>
    <t>Cash flows from financing activities</t>
  </si>
  <si>
    <t>Deferred tax assets</t>
  </si>
  <si>
    <t>Cash flows from operating activities</t>
  </si>
  <si>
    <t xml:space="preserve"> Issued and </t>
  </si>
  <si>
    <t>Interest received</t>
  </si>
  <si>
    <t xml:space="preserve">   Unappropriated</t>
  </si>
  <si>
    <t>attributable to</t>
  </si>
  <si>
    <t xml:space="preserve"> </t>
  </si>
  <si>
    <t>Investments in subsidiaries</t>
  </si>
  <si>
    <t>reserve</t>
  </si>
  <si>
    <t xml:space="preserve">interests </t>
  </si>
  <si>
    <t>Administrative expenses</t>
  </si>
  <si>
    <t>Finance costs</t>
  </si>
  <si>
    <t>Legal</t>
  </si>
  <si>
    <t>Total comprehensive income attributable to:</t>
  </si>
  <si>
    <t xml:space="preserve">    Other comprehensive income</t>
  </si>
  <si>
    <t>Fair value</t>
  </si>
  <si>
    <t>changes in</t>
  </si>
  <si>
    <t xml:space="preserve">available-for-sale </t>
  </si>
  <si>
    <t>investments</t>
  </si>
  <si>
    <t>other</t>
  </si>
  <si>
    <t xml:space="preserve"> components</t>
  </si>
  <si>
    <t xml:space="preserve"> of equity</t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</si>
  <si>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</si>
  <si>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 xml:space="preserve">    Profit</t>
  </si>
  <si>
    <t>Profit before income tax expense</t>
  </si>
  <si>
    <t xml:space="preserve">   Non-controlling interests</t>
  </si>
  <si>
    <t>Profit attributable to:</t>
  </si>
  <si>
    <t>Non-controlling interests</t>
  </si>
  <si>
    <t xml:space="preserve">Equity </t>
  </si>
  <si>
    <t xml:space="preserve">owners of </t>
  </si>
  <si>
    <t>Non-controlling</t>
  </si>
  <si>
    <t xml:space="preserve">Consolidated financial statements </t>
  </si>
  <si>
    <t xml:space="preserve">Separate financial statements </t>
  </si>
  <si>
    <t xml:space="preserve">       Legal reserve</t>
  </si>
  <si>
    <t>ordinary shares</t>
  </si>
  <si>
    <t xml:space="preserve">   Appropriated</t>
  </si>
  <si>
    <t>31 December</t>
  </si>
  <si>
    <t>Statement of financial position</t>
  </si>
  <si>
    <t>Non-cash transactions</t>
  </si>
  <si>
    <t>Consolidated</t>
  </si>
  <si>
    <t>financial statements</t>
  </si>
  <si>
    <t>Separate</t>
  </si>
  <si>
    <t>Other comprehensive income</t>
  </si>
  <si>
    <t>Interest income</t>
  </si>
  <si>
    <t>Net cash used in investing activities</t>
  </si>
  <si>
    <t xml:space="preserve">Three-month period ended </t>
  </si>
  <si>
    <t>(in thousand Baht)</t>
  </si>
  <si>
    <t>Property, plant and equipment</t>
  </si>
  <si>
    <t>Comprehensive income for the period</t>
  </si>
  <si>
    <t>Total 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</si>
  <si>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</si>
  <si>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</si>
  <si>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</si>
  <si>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</si>
  <si>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>Profit for the period</t>
  </si>
  <si>
    <t>Share</t>
  </si>
  <si>
    <t>premium on</t>
  </si>
  <si>
    <t>Tax expense</t>
  </si>
  <si>
    <t>Interest paid</t>
  </si>
  <si>
    <t>Distribution costs</t>
  </si>
  <si>
    <t xml:space="preserve">   the period, net of tax</t>
  </si>
  <si>
    <t>the Company</t>
  </si>
  <si>
    <t>Adjustments to reconcile profit to cash receipts (payments)</t>
  </si>
  <si>
    <t xml:space="preserve">   Owners of the Company</t>
  </si>
  <si>
    <t xml:space="preserve">   Authorised share capital</t>
  </si>
  <si>
    <t xml:space="preserve">   Issued and paid-up share capital</t>
  </si>
  <si>
    <t>Total equity</t>
  </si>
  <si>
    <t>Total liabilities and equity</t>
  </si>
  <si>
    <t>paid-up</t>
  </si>
  <si>
    <t>Liabilities and equity</t>
  </si>
  <si>
    <t>Non-current provisions for employee benefits</t>
  </si>
  <si>
    <t>Equity</t>
  </si>
  <si>
    <t>Share capital</t>
  </si>
  <si>
    <t xml:space="preserve">Other comprehensive income for </t>
  </si>
  <si>
    <t xml:space="preserve">   before effect of exchange rate</t>
  </si>
  <si>
    <t>Balance at 1 January 2020</t>
  </si>
  <si>
    <t>2020</t>
  </si>
  <si>
    <t>Fixed deposits pledged as collateral</t>
  </si>
  <si>
    <t>Account receivable from void contract</t>
  </si>
  <si>
    <t>Right-of-use assets</t>
  </si>
  <si>
    <t>Bank overdraft and short-term borrowings from</t>
  </si>
  <si>
    <t xml:space="preserve">   financial institutions</t>
  </si>
  <si>
    <t>Other current liabilities</t>
  </si>
  <si>
    <t>Other components of equity</t>
  </si>
  <si>
    <t>Gross profit</t>
  </si>
  <si>
    <t xml:space="preserve">Other income </t>
  </si>
  <si>
    <t>Items that will be reclassified subsequently</t>
  </si>
  <si>
    <t xml:space="preserve">   to profit or loss</t>
  </si>
  <si>
    <t>Total items that will be reclassified subsequently</t>
  </si>
  <si>
    <t>of equity</t>
  </si>
  <si>
    <t>Exchange</t>
  </si>
  <si>
    <t>differences on</t>
  </si>
  <si>
    <t>Other components</t>
  </si>
  <si>
    <t>translating</t>
  </si>
  <si>
    <t>Impact of changes in accounting policies</t>
  </si>
  <si>
    <t>Depreciation and amortisation</t>
  </si>
  <si>
    <t>Acquisition of intangible assets</t>
  </si>
  <si>
    <t>Acquisition of equipment</t>
  </si>
  <si>
    <t>Proceeds from short-term borrowings from financial institutions</t>
  </si>
  <si>
    <t>Effect of exchange rate changes on cash and cash equivalents</t>
  </si>
  <si>
    <t xml:space="preserve">Cash and cash equivalents at ending of period consist of </t>
  </si>
  <si>
    <t>Cash and cash equivalents - cash at bank</t>
  </si>
  <si>
    <t>Bank overdrafts</t>
  </si>
  <si>
    <t>Payables for purchase intangible assets</t>
  </si>
  <si>
    <t>Payables for purchase equipment</t>
  </si>
  <si>
    <t>Ubis (Asia) Public Company Limited and its Subsidiaries</t>
  </si>
  <si>
    <t>Lease liabilities</t>
  </si>
  <si>
    <t>Revenue from sale of goods</t>
  </si>
  <si>
    <t>Net gain (loss) on foreign exchange</t>
  </si>
  <si>
    <t>Transactions with owners, recorded directly in equity</t>
  </si>
  <si>
    <t xml:space="preserve">   (228,000,000 ordinary shares, par value at</t>
  </si>
  <si>
    <t xml:space="preserve">   Baht 1 per share)</t>
  </si>
  <si>
    <t xml:space="preserve">   (227,999,991 ordinary shares, par value at</t>
  </si>
  <si>
    <t>Investment property</t>
  </si>
  <si>
    <t xml:space="preserve">  - adoption of TFRS - Financial instruments standards</t>
  </si>
  <si>
    <t>Current portion of lease liabilities</t>
  </si>
  <si>
    <t>Costs of sale of goods</t>
  </si>
  <si>
    <t>Exchange differences on translating financial information</t>
  </si>
  <si>
    <t>financial information</t>
  </si>
  <si>
    <t xml:space="preserve">   Dividends to owners of the Company</t>
  </si>
  <si>
    <t>Net cash outflow on additional investment in subsidiary</t>
  </si>
  <si>
    <t>Effect of exchange differents on translating financial information</t>
  </si>
  <si>
    <t>30 June</t>
  </si>
  <si>
    <t xml:space="preserve">Six-month period ended </t>
  </si>
  <si>
    <t>Balance at 30 June 2020</t>
  </si>
  <si>
    <t>Six-month period ended 30 June 2020</t>
  </si>
  <si>
    <t>Dividends paid to owners of the Company</t>
  </si>
  <si>
    <t>Proceeds from sale of equipment</t>
  </si>
  <si>
    <t xml:space="preserve">    Distributions to owners of the Company</t>
  </si>
  <si>
    <t xml:space="preserve">    Total distributions to owners of the Company</t>
  </si>
  <si>
    <t>Payments of lease liabilities</t>
  </si>
  <si>
    <t>2021</t>
  </si>
  <si>
    <t>Six-month period ended 30 June 2021</t>
  </si>
  <si>
    <t>Balance at 31 December 2020</t>
  </si>
  <si>
    <t>Balance at 1 January 2021</t>
  </si>
  <si>
    <t>Balance at 30 June 2021</t>
  </si>
  <si>
    <t>Trade and other current receivables</t>
  </si>
  <si>
    <t>Other intangible assets</t>
  </si>
  <si>
    <t xml:space="preserve">Trade and other current payables </t>
  </si>
  <si>
    <t>Current portion of long-term borrowings from</t>
  </si>
  <si>
    <t xml:space="preserve">   financial institution</t>
  </si>
  <si>
    <t>Income tax payable</t>
  </si>
  <si>
    <t>Long-term borrowings from financial institution</t>
  </si>
  <si>
    <t>Share premium</t>
  </si>
  <si>
    <t xml:space="preserve">   Share premium on ordinary shares</t>
  </si>
  <si>
    <t>Equity attributable to owners of the parent</t>
  </si>
  <si>
    <t>Profit from operating activities</t>
  </si>
  <si>
    <t xml:space="preserve"> determined in accordance with TFRS 9 </t>
  </si>
  <si>
    <t xml:space="preserve">(Reversal of) impairment loss recognised in profit or loss </t>
  </si>
  <si>
    <t>Trade and other current payables</t>
  </si>
  <si>
    <t>Cash and cash equivalents at 1 January</t>
  </si>
  <si>
    <t>Repayments on short-term borrowings from financial institutions</t>
  </si>
  <si>
    <t>Proceeds from long-term borrowings from financial institution</t>
  </si>
  <si>
    <t>Repayments on long-term borrowings from financial institution</t>
  </si>
  <si>
    <t>Cash and cash equivalents at 30 June</t>
  </si>
  <si>
    <t xml:space="preserve"> share capital</t>
  </si>
  <si>
    <t>Net increase (decrease) in cash and cash equivalents</t>
  </si>
  <si>
    <t>Net gain on foreign exchange</t>
  </si>
  <si>
    <t>Loss on inventories devaluation</t>
  </si>
  <si>
    <t>Taxes paid</t>
  </si>
  <si>
    <t>Net increase (decrease) in cash and cash equivalents,</t>
  </si>
  <si>
    <t>(Gain) loss on disposal of equipment</t>
  </si>
  <si>
    <t xml:space="preserve">Gain and reversal of impairment loss (impairment loss) </t>
  </si>
  <si>
    <t>Net cash generated from (used in) operating activities</t>
  </si>
  <si>
    <t xml:space="preserve">Net cash from (used in) operating activities </t>
  </si>
  <si>
    <t xml:space="preserve">Net cash from (used in) financing activities  </t>
  </si>
  <si>
    <t>Unrealised loss (gain) on exchange</t>
  </si>
  <si>
    <t>Repayment of employee benefit related to defined benefit plans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</si>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</sst>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\ ;\(#,##0\)"/>
    <numFmt numFmtId="194" formatCode="&quot;ฃ&quot;#,##0;[Red]\-&quot;ฃ&quot;#,##0"/>
    <numFmt numFmtId="195" formatCode="&quot;ฃ&quot;#,##0.00;[Red]\-&quot;ฃ&quot;#,##0.00"/>
    <numFmt numFmtId="196" formatCode="\$#,##0.00;\(\$#,##0.00\)"/>
    <numFmt numFmtId="197" formatCode="\$#,##0;\(\$#,##0\)"/>
    <numFmt numFmtId="198" formatCode="#,##0;\(#,##0\)"/>
    <numFmt numFmtId="199" formatCode="_-* #,##0_-;\-* #,##0_-;_-* &quot;-&quot;??_-;_-@_-"/>
    <numFmt numFmtId="200" formatCode="_(* #,##0.00_);_(* \(#,##0.00\);_(* &quot;-&quot;_);_(@_)"/>
    <numFmt numFmtId="201" formatCode="_(\ #,##0_);_(\ \(#,##0\);_(\ &quot;-&quot;_);_(@_)"/>
    <numFmt numFmtId="202" formatCode="_(* #,##0_);_(* \(#,##0\);_(* &quot;-&quot;??_);_(@_)"/>
    <numFmt numFmtId="203" formatCode="_(* #,##0.00_);_(* \(#,##0.00\);_(* \-??_);_(@_)"/>
    <numFmt numFmtId="204" formatCode="_(* #,##0_);_(* \(#,##0\);_(* \-??_);_(@_)"/>
    <numFmt numFmtId="205" formatCode="#,##0.0%;[Red]\(#,##0.0%\)"/>
    <numFmt numFmtId="206" formatCode="0.00000&quot;  &quot;"/>
    <numFmt numFmtId="207" formatCode="#,##0.0_);\(#,##0.0\)"/>
    <numFmt numFmtId="208" formatCode="_(* #,##0.0000_);_(* \(#,##0.0000\);_(* &quot;-&quot;??_);_(@_)"/>
    <numFmt numFmtId="209" formatCode="_-&quot;$&quot;* #,##0.00_-;\-&quot;$&quot;* #,##0.00_-;_-&quot;$&quot;* &quot;-&quot;??_-;_-@_-"/>
    <numFmt numFmtId="210" formatCode="0.0%;\(0.0%\)"/>
    <numFmt numFmtId="211" formatCode="_-&quot;$&quot;* #,##0_-;\-&quot;$&quot;* #,##0_-;_-&quot;$&quot;* &quot;-&quot;_-;_-@_-"/>
    <numFmt numFmtId="212" formatCode="&quot;$&quot;#,##0_);\(&quot;$&quot;#,##0.0\)"/>
    <numFmt numFmtId="213" formatCode="_-* #,##0\ _D_M_-;\-* #,##0\ _D_M_-;_-* &quot;-&quot;\ _D_M_-;_-@_-"/>
    <numFmt numFmtId="214" formatCode="_-* #,##0.00\ _D_M_-;\-* #,##0.00\ _D_M_-;_-* &quot;-&quot;??\ _D_M_-;_-@_-"/>
    <numFmt numFmtId="215" formatCode="#,##0\ \ ;\(#,##0\)\ ;\—\ \ \ \ "/>
    <numFmt numFmtId="216" formatCode="0."/>
    <numFmt numFmtId="217" formatCode="_-* #,##0_ _F_-;\-* #,##0_ _F_-;_-* &quot;-&quot;_ _F_-;_-@_-"/>
    <numFmt numFmtId="218" formatCode="_-* #,##0.00_ _F_-;\-* #,##0.00_ _F_-;_-* &quot;-&quot;??_ _F_-;_-@_-"/>
    <numFmt numFmtId="219" formatCode="_-* #,##0&quot; F&quot;_-;\-* #,##0&quot; F&quot;_-;_-* &quot;-&quot;&quot; F&quot;_-;_-@_-"/>
    <numFmt numFmtId="220" formatCode="_-* #,##0.00&quot; F&quot;_-;\-* #,##0.00&quot; F&quot;_-;_-* &quot;-&quot;??&quot; F&quot;_-;_-@_-"/>
    <numFmt numFmtId="221" formatCode="#,##0.0_);[Red]\(#,##0.0\)"/>
    <numFmt numFmtId="222" formatCode="#,##0&quot;£&quot;_);[Red]\(#,##0&quot;£&quot;\)"/>
    <numFmt numFmtId="223" formatCode="_-* #,##0_-;&quot;\&quot;&quot;\&quot;&quot;\&quot;\-* #,##0_-;_-* &quot;-&quot;_-;_-@_-"/>
    <numFmt numFmtId="224" formatCode="_-* #,##0.00_-;&quot;\&quot;&quot;\&quot;&quot;\&quot;\-* #,##0.00_-;_-* &quot;-&quot;??_-;_-@_-"/>
    <numFmt numFmtId="225" formatCode="_-&quot;\&quot;* #,##0_-;&quot;\&quot;&quot;\&quot;&quot;\&quot;\-&quot;\&quot;* #,##0_-;_-&quot;\&quot;* &quot;-&quot;_-;_-@_-"/>
    <numFmt numFmtId="226" formatCode="_-&quot;\&quot;* #,##0.00_-;&quot;\&quot;&quot;\&quot;&quot;\&quot;\-&quot;\&quot;* #,##0.00_-;_-&quot;\&quot;* &quot;-&quot;??_-;_-@_-"/>
    <numFmt numFmtId="227" formatCode="General_)"/>
  </numFmts>
  <fonts count="77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b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Tahoma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213">
    <xf numFmtId="0" fontId="0" fillId="0" borderId="0"/>
    <xf numFmtId="191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33" fillId="0" borderId="0"/>
    <xf numFmtId="4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5" fillId="0" borderId="0" applyFont="0" applyFill="0" applyBorder="0" applyAlignment="0" applyProtection="0"/>
    <xf numFmtId="205" fontId="5" fillId="0" borderId="0" applyProtection="0">
      <protection locked="0"/>
    </xf>
    <xf numFmtId="9" fontId="35" fillId="0" borderId="0"/>
    <xf numFmtId="0" fontId="26" fillId="0" borderId="0">
      <alignment horizontal="center" wrapText="1"/>
      <protection locked="0"/>
    </xf>
    <xf numFmtId="0" fontId="36" fillId="0" borderId="0" applyNumberFormat="0" applyFill="0" applyBorder="0" applyAlignment="0" applyProtection="0"/>
    <xf numFmtId="187" fontId="37" fillId="0" borderId="1" applyAlignment="0" applyProtection="0"/>
    <xf numFmtId="206" fontId="5" fillId="0" borderId="0" applyFill="0" applyBorder="0" applyAlignment="0"/>
    <xf numFmtId="207" fontId="38" fillId="0" borderId="0" applyFill="0" applyBorder="0" applyAlignment="0"/>
    <xf numFmtId="208" fontId="38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39" fillId="2" borderId="2">
      <alignment horizontal="center" wrapText="1"/>
    </xf>
    <xf numFmtId="4" fontId="1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209" fontId="38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41" fillId="0" borderId="0" applyFill="0" applyBorder="0" applyAlignment="0" applyProtection="0"/>
    <xf numFmtId="192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2" fontId="5" fillId="0" borderId="0" applyFont="0" applyFill="0" applyBorder="0" applyAlignment="0" applyProtection="0"/>
    <xf numFmtId="203" fontId="27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2" fontId="5" fillId="0" borderId="0" applyFill="0" applyBorder="0" applyAlignment="0" applyProtection="0"/>
    <xf numFmtId="198" fontId="4" fillId="0" borderId="0"/>
    <xf numFmtId="43" fontId="16" fillId="0" borderId="0" applyFill="0" applyBorder="0" applyAlignment="0" applyProtection="0"/>
    <xf numFmtId="0" fontId="43" fillId="0" borderId="0" applyNumberFormat="0" applyAlignment="0">
      <alignment horizontal="left"/>
    </xf>
    <xf numFmtId="188" fontId="1" fillId="0" borderId="0" applyFont="0" applyFill="0" applyBorder="0" applyAlignment="0" applyProtection="0"/>
    <xf numFmtId="211" fontId="44" fillId="0" borderId="3" applyBorder="0"/>
    <xf numFmtId="207" fontId="38" fillId="0" borderId="0" applyFont="0" applyFill="0" applyBorder="0" applyAlignment="0" applyProtection="0"/>
    <xf numFmtId="212" fontId="5" fillId="0" borderId="0">
      <protection locked="0"/>
    </xf>
    <xf numFmtId="196" fontId="4" fillId="0" borderId="0"/>
    <xf numFmtId="0" fontId="41" fillId="3" borderId="0" applyNumberFormat="0" applyFont="0" applyFill="0" applyBorder="0" applyProtection="0">
      <alignment horizontal="left"/>
    </xf>
    <xf numFmtId="15" fontId="5" fillId="0" borderId="0"/>
    <xf numFmtId="14" fontId="45" fillId="0" borderId="0" applyFill="0" applyBorder="0" applyAlignment="0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197" fontId="4" fillId="0" borderId="0"/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46" fillId="0" borderId="0" applyNumberFormat="0" applyAlignment="0">
      <alignment horizontal="left"/>
    </xf>
    <xf numFmtId="215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7" fillId="4" borderId="0"/>
    <xf numFmtId="0" fontId="48" fillId="0" borderId="4" applyNumberFormat="0" applyAlignment="0" applyProtection="0">
      <alignment horizontal="left" vertical="center"/>
    </xf>
    <xf numFmtId="0" fontId="48" fillId="0" borderId="5">
      <alignment horizontal="left" vertical="center"/>
    </xf>
    <xf numFmtId="216" fontId="49" fillId="2" borderId="0">
      <alignment horizontal="left" vertical="top"/>
    </xf>
    <xf numFmtId="0" fontId="50" fillId="0" borderId="6">
      <alignment horizontal="center"/>
    </xf>
    <xf numFmtId="0" fontId="50" fillId="0" borderId="0">
      <alignment horizontal="center"/>
    </xf>
    <xf numFmtId="0" fontId="51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2" fillId="0" borderId="0"/>
    <xf numFmtId="38" fontId="53" fillId="0" borderId="0"/>
    <xf numFmtId="38" fontId="23" fillId="0" borderId="0"/>
    <xf numFmtId="38" fontId="54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55" fillId="0" borderId="0"/>
    <xf numFmtId="0" fontId="12" fillId="0" borderId="0"/>
    <xf numFmtId="0" fontId="55" fillId="0" borderId="0"/>
    <xf numFmtId="0" fontId="12" fillId="0" borderId="0"/>
    <xf numFmtId="0" fontId="56" fillId="0" borderId="0"/>
    <xf numFmtId="217" fontId="57" fillId="0" borderId="0" applyFont="0" applyFill="0" applyBorder="0" applyAlignment="0" applyProtection="0"/>
    <xf numFmtId="218" fontId="57" fillId="0" borderId="0" applyFont="0" applyFill="0" applyBorder="0" applyAlignment="0" applyProtection="0"/>
    <xf numFmtId="219" fontId="58" fillId="0" borderId="0" applyFont="0" applyFill="0" applyBorder="0" applyAlignment="0" applyProtection="0"/>
    <xf numFmtId="220" fontId="58" fillId="0" borderId="0" applyFont="0" applyFill="0" applyBorder="0" applyAlignment="0" applyProtection="0"/>
    <xf numFmtId="219" fontId="57" fillId="0" borderId="0" applyFont="0" applyFill="0" applyBorder="0" applyAlignment="0" applyProtection="0"/>
    <xf numFmtId="220" fontId="57" fillId="0" borderId="0" applyFont="0" applyFill="0" applyBorder="0" applyAlignment="0" applyProtection="0"/>
    <xf numFmtId="37" fontId="9" fillId="0" borderId="0"/>
    <xf numFmtId="0" fontId="55" fillId="0" borderId="0"/>
    <xf numFmtId="0" fontId="12" fillId="0" borderId="0"/>
    <xf numFmtId="0" fontId="12" fillId="0" borderId="0"/>
    <xf numFmtId="195" fontId="7" fillId="0" borderId="0"/>
    <xf numFmtId="221" fontId="59" fillId="0" borderId="0"/>
    <xf numFmtId="195" fontId="7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4" fillId="0" borderId="0"/>
    <xf numFmtId="0" fontId="16" fillId="0" borderId="0"/>
    <xf numFmtId="0" fontId="73" fillId="0" borderId="0"/>
    <xf numFmtId="0" fontId="73" fillId="0" borderId="0"/>
    <xf numFmtId="0" fontId="5" fillId="0" borderId="0"/>
    <xf numFmtId="0" fontId="27" fillId="0" borderId="0"/>
    <xf numFmtId="0" fontId="16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40" fontId="60" fillId="5" borderId="0">
      <alignment horizontal="right"/>
    </xf>
    <xf numFmtId="0" fontId="61" fillId="5" borderId="0">
      <alignment horizontal="right"/>
    </xf>
    <xf numFmtId="0" fontId="62" fillId="5" borderId="8"/>
    <xf numFmtId="14" fontId="26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09" fontId="38" fillId="0" borderId="0" applyFill="0" applyBorder="0" applyAlignment="0"/>
    <xf numFmtId="207" fontId="38" fillId="0" borderId="0" applyFill="0" applyBorder="0" applyAlignment="0"/>
    <xf numFmtId="209" fontId="38" fillId="0" borderId="0" applyFill="0" applyBorder="0" applyAlignment="0"/>
    <xf numFmtId="210" fontId="38" fillId="0" borderId="0" applyFill="0" applyBorder="0" applyAlignment="0"/>
    <xf numFmtId="207" fontId="38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4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3" fillId="6" borderId="0" applyNumberFormat="0" applyFont="0" applyBorder="0" applyAlignment="0">
      <alignment horizontal="center"/>
    </xf>
    <xf numFmtId="222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3" fillId="1" borderId="5" applyNumberFormat="0" applyFont="0" applyAlignment="0">
      <alignment horizontal="center"/>
    </xf>
    <xf numFmtId="0" fontId="64" fillId="0" borderId="0" applyNumberFormat="0" applyFill="0" applyBorder="0" applyAlignment="0">
      <alignment horizontal="center"/>
    </xf>
    <xf numFmtId="39" fontId="38" fillId="0" borderId="0"/>
    <xf numFmtId="0" fontId="3" fillId="0" borderId="0"/>
    <xf numFmtId="0" fontId="45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94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94" fontId="7" fillId="0" borderId="0"/>
    <xf numFmtId="195" fontId="7" fillId="0" borderId="0"/>
    <xf numFmtId="194" fontId="7" fillId="0" borderId="0"/>
    <xf numFmtId="0" fontId="65" fillId="2" borderId="0">
      <alignment wrapText="1"/>
    </xf>
    <xf numFmtId="40" fontId="66" fillId="0" borderId="0" applyBorder="0">
      <alignment horizontal="right"/>
    </xf>
    <xf numFmtId="49" fontId="4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7" fillId="0" borderId="0" applyNumberFormat="0" applyFont="0" applyFill="0" applyBorder="0" applyProtection="0">
      <alignment horizontal="center" vertical="center" wrapText="1"/>
    </xf>
    <xf numFmtId="38" fontId="6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4" fillId="0" borderId="0" applyFont="0" applyFill="0" applyBorder="0" applyAlignment="0" applyProtection="0"/>
    <xf numFmtId="189" fontId="5" fillId="0" borderId="0" applyFont="0" applyFill="0" applyBorder="0" applyAlignment="0" applyProtection="0"/>
    <xf numFmtId="191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0" fontId="35" fillId="0" borderId="0"/>
    <xf numFmtId="223" fontId="69" fillId="0" borderId="0" applyFont="0" applyFill="0" applyBorder="0" applyAlignment="0" applyProtection="0"/>
    <xf numFmtId="224" fontId="69" fillId="0" borderId="0" applyFont="0" applyFill="0" applyBorder="0" applyAlignment="0" applyProtection="0"/>
    <xf numFmtId="225" fontId="69" fillId="0" borderId="0" applyFont="0" applyFill="0" applyBorder="0" applyAlignment="0" applyProtection="0"/>
    <xf numFmtId="226" fontId="69" fillId="0" borderId="0" applyFont="0" applyFill="0" applyBorder="0" applyAlignment="0" applyProtection="0"/>
    <xf numFmtId="0" fontId="68" fillId="0" borderId="0"/>
    <xf numFmtId="211" fontId="5" fillId="0" borderId="0" applyFont="0" applyFill="0" applyBorder="0" applyAlignment="0" applyProtection="0"/>
    <xf numFmtId="209" fontId="5" fillId="0" borderId="0" applyFont="0" applyFill="0" applyBorder="0" applyAlignment="0" applyProtection="0"/>
    <xf numFmtId="0" fontId="70" fillId="0" borderId="0"/>
    <xf numFmtId="227" fontId="38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1" fillId="0" borderId="0"/>
    <xf numFmtId="190" fontId="42" fillId="0" borderId="0" applyFont="0" applyFill="0" applyBorder="0" applyAlignment="0" applyProtection="0"/>
    <xf numFmtId="0" fontId="67" fillId="0" borderId="0"/>
    <xf numFmtId="211" fontId="72" fillId="0" borderId="0" applyFont="0" applyFill="0" applyBorder="0" applyAlignment="0" applyProtection="0"/>
    <xf numFmtId="211" fontId="21" fillId="0" borderId="0" applyFont="0" applyFill="0" applyBorder="0" applyAlignment="0" applyProtection="0"/>
    <xf numFmtId="209" fontId="21" fillId="0" borderId="0" applyFont="0" applyFill="0" applyBorder="0" applyAlignment="0" applyProtection="0"/>
  </cellStyleXfs>
  <cellXfs count="254">
    <xf numFmtId="0" fontId="0" fillId="0" borderId="0" xfId="0"/>
    <xf numFmtId="37" fontId="18" fillId="0" borderId="0" xfId="0" applyNumberFormat="1" applyFont="1" applyFill="1"/>
    <xf numFmtId="37" fontId="17" fillId="0" borderId="0" xfId="0" applyNumberFormat="1" applyFont="1" applyFill="1"/>
    <xf numFmtId="37" fontId="17" fillId="0" borderId="5" xfId="0" applyNumberFormat="1" applyFont="1" applyFill="1" applyBorder="1"/>
    <xf numFmtId="37" fontId="17" fillId="0" borderId="10" xfId="0" applyNumberFormat="1" applyFont="1" applyFill="1" applyBorder="1" applyAlignment="1">
      <alignment horizontal="right"/>
    </xf>
    <xf numFmtId="37" fontId="17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right"/>
    </xf>
    <xf numFmtId="37" fontId="25" fillId="0" borderId="0" xfId="0" applyNumberFormat="1" applyFont="1" applyFill="1" applyBorder="1" applyAlignment="1">
      <alignment horizontal="left"/>
    </xf>
    <xf numFmtId="37" fontId="25" fillId="0" borderId="0" xfId="0" applyNumberFormat="1" applyFont="1" applyFill="1" applyBorder="1"/>
    <xf numFmtId="37" fontId="25" fillId="0" borderId="0" xfId="0" applyNumberFormat="1" applyFont="1" applyFill="1" applyBorder="1" applyAlignment="1">
      <alignment horizontal="center"/>
    </xf>
    <xf numFmtId="0" fontId="25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/>
    <xf numFmtId="202" fontId="0" fillId="0" borderId="0" xfId="21" applyNumberFormat="1" applyFont="1" applyFill="1" applyAlignment="1">
      <alignment horizontal="right"/>
    </xf>
    <xf numFmtId="0" fontId="17" fillId="0" borderId="0" xfId="0" applyFont="1" applyFill="1" applyBorder="1" applyAlignment="1">
      <alignment horizontal="left"/>
    </xf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3" fillId="0" borderId="0" xfId="0" applyNumberFormat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93" fontId="20" fillId="0" borderId="0" xfId="0" applyNumberFormat="1" applyFont="1" applyFill="1"/>
    <xf numFmtId="0" fontId="21" fillId="0" borderId="0" xfId="0" applyFont="1" applyFill="1"/>
    <xf numFmtId="0" fontId="17" fillId="0" borderId="0" xfId="0" applyFont="1" applyFill="1"/>
    <xf numFmtId="0" fontId="16" fillId="0" borderId="0" xfId="0" applyFont="1" applyFill="1"/>
    <xf numFmtId="0" fontId="17" fillId="0" borderId="0" xfId="0" applyFont="1" applyFill="1" applyAlignment="1">
      <alignment horizontal="left"/>
    </xf>
    <xf numFmtId="0" fontId="22" fillId="0" borderId="0" xfId="0" quotePrefix="1" applyNumberFormat="1" applyFont="1" applyFill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0" fillId="0" borderId="0" xfId="0" applyFont="1" applyFill="1" applyAlignment="1"/>
    <xf numFmtId="0" fontId="22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22" fillId="0" borderId="0" xfId="0" applyNumberFormat="1" applyFont="1" applyFill="1" applyBorder="1" applyAlignment="1">
      <alignment horizontal="center"/>
    </xf>
    <xf numFmtId="0" fontId="24" fillId="0" borderId="0" xfId="0" applyFont="1" applyFill="1"/>
    <xf numFmtId="0" fontId="22" fillId="0" borderId="0" xfId="0" applyNumberFormat="1" applyFont="1" applyFill="1" applyAlignment="1">
      <alignment horizontal="center"/>
    </xf>
    <xf numFmtId="0" fontId="17" fillId="0" borderId="0" xfId="0" applyFont="1" applyFill="1" applyAlignment="1"/>
    <xf numFmtId="199" fontId="16" fillId="0" borderId="0" xfId="55" applyNumberFormat="1" applyFont="1" applyFill="1" applyBorder="1"/>
    <xf numFmtId="199" fontId="16" fillId="0" borderId="0" xfId="55" applyNumberFormat="1" applyFont="1" applyFill="1" applyBorder="1" applyAlignment="1">
      <alignment horizontal="right"/>
    </xf>
    <xf numFmtId="199" fontId="16" fillId="0" borderId="0" xfId="55" applyNumberFormat="1" applyFont="1" applyFill="1" applyBorder="1" applyAlignment="1">
      <alignment horizontal="center"/>
    </xf>
    <xf numFmtId="199" fontId="16" fillId="0" borderId="0" xfId="55" applyNumberFormat="1" applyFont="1" applyFill="1"/>
    <xf numFmtId="199" fontId="22" fillId="0" borderId="0" xfId="55" applyNumberFormat="1" applyFont="1" applyFill="1" applyBorder="1" applyAlignment="1">
      <alignment horizontal="center"/>
    </xf>
    <xf numFmtId="0" fontId="17" fillId="0" borderId="0" xfId="55" applyNumberFormat="1" applyFont="1" applyFill="1"/>
    <xf numFmtId="0" fontId="16" fillId="0" borderId="0" xfId="55" applyNumberFormat="1" applyFont="1" applyFill="1"/>
    <xf numFmtId="190" fontId="17" fillId="0" borderId="0" xfId="21" applyNumberFormat="1" applyFont="1" applyFill="1" applyBorder="1"/>
    <xf numFmtId="190" fontId="17" fillId="0" borderId="11" xfId="21" applyNumberFormat="1" applyFont="1" applyFill="1" applyBorder="1" applyAlignment="1">
      <alignment horizontal="right"/>
    </xf>
    <xf numFmtId="199" fontId="18" fillId="0" borderId="0" xfId="55" applyNumberFormat="1" applyFont="1" applyFill="1"/>
    <xf numFmtId="0" fontId="23" fillId="0" borderId="0" xfId="0" applyFont="1" applyFill="1" applyAlignment="1">
      <alignment horizontal="center"/>
    </xf>
    <xf numFmtId="199" fontId="22" fillId="0" borderId="0" xfId="55" applyNumberFormat="1" applyFont="1" applyFill="1" applyAlignment="1">
      <alignment horizontal="center"/>
    </xf>
    <xf numFmtId="190" fontId="17" fillId="0" borderId="0" xfId="21" applyNumberFormat="1" applyFont="1" applyFill="1" applyBorder="1" applyAlignment="1">
      <alignment horizontal="center"/>
    </xf>
    <xf numFmtId="0" fontId="0" fillId="0" borderId="0" xfId="0" applyFill="1"/>
    <xf numFmtId="0" fontId="22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24" fillId="0" borderId="0" xfId="0" applyFont="1" applyFill="1" applyBorder="1"/>
    <xf numFmtId="0" fontId="24" fillId="0" borderId="0" xfId="55" applyNumberFormat="1" applyFont="1" applyFill="1" applyAlignment="1">
      <alignment horizontal="center"/>
    </xf>
    <xf numFmtId="0" fontId="22" fillId="0" borderId="0" xfId="55" applyNumberFormat="1" applyFont="1" applyFill="1" applyAlignment="1">
      <alignment horizontal="center"/>
    </xf>
    <xf numFmtId="202" fontId="16" fillId="0" borderId="0" xfId="21" applyNumberFormat="1" applyFont="1" applyFill="1" applyBorder="1" applyAlignment="1"/>
    <xf numFmtId="202" fontId="17" fillId="0" borderId="5" xfId="21" applyNumberFormat="1" applyFont="1" applyFill="1" applyBorder="1" applyAlignment="1">
      <alignment horizontal="right"/>
    </xf>
    <xf numFmtId="202" fontId="17" fillId="0" borderId="10" xfId="2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7" fillId="0" borderId="0" xfId="0" applyFont="1" applyFill="1" applyAlignment="1">
      <alignment wrapText="1"/>
    </xf>
    <xf numFmtId="200" fontId="17" fillId="0" borderId="0" xfId="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center" wrapText="1"/>
    </xf>
    <xf numFmtId="202" fontId="16" fillId="0" borderId="0" xfId="21" applyNumberFormat="1" applyFont="1" applyFill="1" applyBorder="1" applyAlignment="1">
      <alignment horizontal="right"/>
    </xf>
    <xf numFmtId="202" fontId="17" fillId="0" borderId="0" xfId="21" applyNumberFormat="1" applyFont="1" applyFill="1" applyBorder="1" applyAlignment="1">
      <alignment horizontal="right"/>
    </xf>
    <xf numFmtId="202" fontId="17" fillId="0" borderId="12" xfId="21" applyNumberFormat="1" applyFont="1" applyFill="1" applyBorder="1" applyAlignment="1">
      <alignment horizontal="right"/>
    </xf>
    <xf numFmtId="0" fontId="22" fillId="0" borderId="0" xfId="0" applyFont="1" applyFill="1" applyAlignment="1">
      <alignment horizontal="center" wrapText="1"/>
    </xf>
    <xf numFmtId="200" fontId="17" fillId="0" borderId="11" xfId="0" applyNumberFormat="1" applyFont="1" applyFill="1" applyBorder="1" applyAlignment="1">
      <alignment horizontal="right"/>
    </xf>
    <xf numFmtId="202" fontId="17" fillId="0" borderId="0" xfId="21" quotePrefix="1" applyNumberFormat="1" applyFont="1" applyFill="1" applyBorder="1" applyAlignment="1">
      <alignment horizontal="center"/>
    </xf>
    <xf numFmtId="190" fontId="29" fillId="0" borderId="0" xfId="0" applyNumberFormat="1" applyFont="1" applyFill="1" applyAlignment="1"/>
    <xf numFmtId="0" fontId="0" fillId="0" borderId="0" xfId="0" applyFont="1" applyFill="1"/>
    <xf numFmtId="190" fontId="17" fillId="0" borderId="0" xfId="21" applyNumberFormat="1" applyFont="1" applyFill="1" applyBorder="1" applyAlignment="1">
      <alignment horizontal="right"/>
    </xf>
    <xf numFmtId="190" fontId="0" fillId="0" borderId="0" xfId="0" applyNumberFormat="1" applyFont="1" applyFill="1" applyAlignment="1"/>
    <xf numFmtId="190" fontId="29" fillId="0" borderId="0" xfId="0" applyNumberFormat="1" applyFont="1" applyFill="1" applyBorder="1" applyAlignment="1"/>
    <xf numFmtId="190" fontId="17" fillId="0" borderId="0" xfId="0" applyNumberFormat="1" applyFont="1" applyFill="1" applyAlignment="1"/>
    <xf numFmtId="190" fontId="30" fillId="0" borderId="0" xfId="0" applyNumberFormat="1" applyFont="1" applyFill="1" applyAlignment="1"/>
    <xf numFmtId="202" fontId="16" fillId="0" borderId="0" xfId="21" quotePrefix="1" applyNumberFormat="1" applyFont="1" applyFill="1" applyBorder="1" applyAlignment="1">
      <alignment horizontal="center"/>
    </xf>
    <xf numFmtId="193" fontId="0" fillId="0" borderId="0" xfId="0" applyNumberFormat="1" applyFont="1" applyFill="1" applyAlignment="1">
      <alignment horizontal="right"/>
    </xf>
    <xf numFmtId="193" fontId="0" fillId="0" borderId="0" xfId="0" applyNumberFormat="1" applyFont="1" applyFill="1" applyBorder="1" applyAlignment="1">
      <alignment horizontal="right"/>
    </xf>
    <xf numFmtId="193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90" fontId="17" fillId="0" borderId="5" xfId="0" applyNumberFormat="1" applyFont="1" applyFill="1" applyBorder="1"/>
    <xf numFmtId="199" fontId="0" fillId="0" borderId="0" xfId="55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49" fontId="25" fillId="0" borderId="0" xfId="0" applyNumberFormat="1" applyFont="1" applyFill="1" applyBorder="1" applyAlignment="1">
      <alignment horizontal="center"/>
    </xf>
    <xf numFmtId="190" fontId="0" fillId="0" borderId="0" xfId="0" applyNumberFormat="1" applyFill="1" applyBorder="1" applyAlignment="1">
      <alignment horizontal="right"/>
    </xf>
    <xf numFmtId="190" fontId="16" fillId="0" borderId="0" xfId="0" applyNumberFormat="1" applyFont="1" applyFill="1" applyAlignment="1"/>
    <xf numFmtId="190" fontId="0" fillId="0" borderId="0" xfId="0" applyNumberFormat="1" applyFont="1" applyFill="1" applyAlignment="1">
      <alignment horizontal="right"/>
    </xf>
    <xf numFmtId="190" fontId="0" fillId="0" borderId="0" xfId="21" applyNumberFormat="1" applyFont="1" applyFill="1" applyAlignment="1">
      <alignment horizontal="right"/>
    </xf>
    <xf numFmtId="190" fontId="0" fillId="0" borderId="0" xfId="0" applyNumberFormat="1" applyFill="1"/>
    <xf numFmtId="190" fontId="0" fillId="0" borderId="0" xfId="21" applyNumberFormat="1" applyFont="1" applyFill="1"/>
    <xf numFmtId="190" fontId="0" fillId="0" borderId="0" xfId="0" applyNumberFormat="1" applyFont="1" applyFill="1" applyBorder="1" applyAlignment="1"/>
    <xf numFmtId="190" fontId="0" fillId="0" borderId="12" xfId="0" applyNumberFormat="1" applyFont="1" applyFill="1" applyBorder="1" applyAlignment="1">
      <alignment horizontal="right"/>
    </xf>
    <xf numFmtId="190" fontId="0" fillId="0" borderId="0" xfId="0" applyNumberFormat="1" applyFill="1" applyAlignment="1">
      <alignment horizontal="right"/>
    </xf>
    <xf numFmtId="190" fontId="0" fillId="0" borderId="0" xfId="21" applyNumberFormat="1" applyFont="1" applyFill="1" applyBorder="1" applyAlignment="1"/>
    <xf numFmtId="49" fontId="0" fillId="0" borderId="0" xfId="0" applyNumberFormat="1" applyFill="1" applyBorder="1" applyAlignment="1">
      <alignment horizontal="center"/>
    </xf>
    <xf numFmtId="0" fontId="20" fillId="0" borderId="0" xfId="0" quotePrefix="1" applyFont="1" applyFill="1" applyAlignment="1"/>
    <xf numFmtId="193" fontId="0" fillId="0" borderId="0" xfId="0" applyNumberFormat="1" applyFont="1" applyFill="1" applyAlignment="1">
      <alignment horizontal="center"/>
    </xf>
    <xf numFmtId="0" fontId="0" fillId="0" borderId="0" xfId="0" applyFill="1" applyBorder="1"/>
    <xf numFmtId="0" fontId="24" fillId="0" borderId="0" xfId="0" quotePrefix="1" applyFont="1" applyFill="1" applyBorder="1" applyAlignment="1">
      <alignment horizontal="left"/>
    </xf>
    <xf numFmtId="0" fontId="20" fillId="0" borderId="0" xfId="0" quotePrefix="1" applyFont="1" applyFill="1" applyBorder="1" applyAlignment="1"/>
    <xf numFmtId="0" fontId="20" fillId="0" borderId="0" xfId="0" applyFont="1" applyFill="1" applyBorder="1" applyAlignment="1">
      <alignment horizontal="center"/>
    </xf>
    <xf numFmtId="37" fontId="18" fillId="0" borderId="0" xfId="0" applyNumberFormat="1" applyFont="1" applyFill="1" applyBorder="1"/>
    <xf numFmtId="190" fontId="0" fillId="0" borderId="0" xfId="21" applyNumberFormat="1" applyFont="1" applyFill="1" applyBorder="1" applyAlignment="1">
      <alignment horizontal="right"/>
    </xf>
    <xf numFmtId="190" fontId="17" fillId="0" borderId="0" xfId="0" applyNumberFormat="1" applyFont="1" applyFill="1" applyBorder="1"/>
    <xf numFmtId="193" fontId="0" fillId="0" borderId="0" xfId="0" applyNumberFormat="1" applyFont="1" applyFill="1" applyBorder="1" applyAlignment="1"/>
    <xf numFmtId="202" fontId="0" fillId="0" borderId="0" xfId="21" applyNumberFormat="1" applyFont="1" applyFill="1" applyBorder="1" applyAlignment="1">
      <alignment horizontal="right"/>
    </xf>
    <xf numFmtId="193" fontId="20" fillId="0" borderId="0" xfId="0" applyNumberFormat="1" applyFont="1" applyFill="1" applyBorder="1"/>
    <xf numFmtId="0" fontId="19" fillId="0" borderId="0" xfId="0" quotePrefix="1" applyFont="1" applyFill="1" applyAlignment="1">
      <alignment horizontal="left"/>
    </xf>
    <xf numFmtId="202" fontId="0" fillId="0" borderId="0" xfId="21" applyNumberFormat="1" applyFont="1" applyFill="1" applyAlignment="1">
      <alignment horizontal="center"/>
    </xf>
    <xf numFmtId="202" fontId="0" fillId="0" borderId="0" xfId="0" applyNumberFormat="1" applyFont="1" applyFill="1" applyBorder="1" applyAlignment="1"/>
    <xf numFmtId="202" fontId="17" fillId="0" borderId="12" xfId="21" quotePrefix="1" applyNumberFormat="1" applyFont="1" applyFill="1" applyBorder="1" applyAlignment="1">
      <alignment horizontal="center"/>
    </xf>
    <xf numFmtId="202" fontId="0" fillId="0" borderId="12" xfId="21" applyNumberFormat="1" applyFont="1" applyFill="1" applyBorder="1" applyAlignment="1">
      <alignment horizontal="center"/>
    </xf>
    <xf numFmtId="202" fontId="0" fillId="0" borderId="0" xfId="21" applyNumberFormat="1" applyFont="1" applyFill="1" applyBorder="1" applyAlignment="1">
      <alignment horizontal="center"/>
    </xf>
    <xf numFmtId="37" fontId="0" fillId="0" borderId="0" xfId="0" applyNumberFormat="1" applyFont="1" applyFill="1"/>
    <xf numFmtId="37" fontId="0" fillId="0" borderId="0" xfId="0" applyNumberFormat="1" applyFont="1" applyFill="1" applyBorder="1"/>
    <xf numFmtId="37" fontId="17" fillId="0" borderId="11" xfId="0" applyNumberFormat="1" applyFont="1" applyFill="1" applyBorder="1"/>
    <xf numFmtId="0" fontId="0" fillId="0" borderId="0" xfId="0" applyFont="1" applyFill="1" applyAlignment="1">
      <alignment wrapText="1"/>
    </xf>
    <xf numFmtId="37" fontId="0" fillId="0" borderId="0" xfId="0" applyNumberFormat="1" applyFont="1" applyFill="1" applyBorder="1" applyAlignment="1">
      <alignment horizontal="center"/>
    </xf>
    <xf numFmtId="0" fontId="0" fillId="0" borderId="0" xfId="0" quotePrefix="1" applyFont="1" applyFill="1" applyBorder="1" applyAlignment="1">
      <alignment horizontal="left"/>
    </xf>
    <xf numFmtId="0" fontId="0" fillId="0" borderId="0" xfId="0" applyFont="1" applyFill="1" applyBorder="1"/>
    <xf numFmtId="199" fontId="0" fillId="0" borderId="0" xfId="55" applyNumberFormat="1" applyFont="1" applyFill="1" applyBorder="1"/>
    <xf numFmtId="49" fontId="16" fillId="0" borderId="0" xfId="0" applyNumberFormat="1" applyFont="1" applyFill="1" applyAlignment="1">
      <alignment horizontal="center" wrapText="1"/>
    </xf>
    <xf numFmtId="190" fontId="0" fillId="0" borderId="12" xfId="21" applyNumberFormat="1" applyFont="1" applyFill="1" applyBorder="1" applyAlignment="1">
      <alignment horizontal="right"/>
    </xf>
    <xf numFmtId="0" fontId="17" fillId="0" borderId="0" xfId="0" applyFont="1"/>
    <xf numFmtId="0" fontId="0" fillId="0" borderId="0" xfId="0" applyFont="1" applyFill="1" applyBorder="1" applyAlignment="1">
      <alignment horizontal="left"/>
    </xf>
    <xf numFmtId="202" fontId="16" fillId="0" borderId="0" xfId="21" applyNumberFormat="1" applyFont="1" applyFill="1" applyAlignment="1">
      <alignment horizontal="right"/>
    </xf>
    <xf numFmtId="193" fontId="0" fillId="0" borderId="12" xfId="0" applyNumberFormat="1" applyFont="1" applyFill="1" applyBorder="1" applyAlignment="1">
      <alignment horizontal="right"/>
    </xf>
    <xf numFmtId="0" fontId="17" fillId="0" borderId="0" xfId="0" applyFont="1" applyAlignment="1"/>
    <xf numFmtId="193" fontId="17" fillId="0" borderId="0" xfId="0" applyNumberFormat="1" applyFont="1" applyFill="1" applyBorder="1" applyAlignment="1">
      <alignment horizontal="right"/>
    </xf>
    <xf numFmtId="0" fontId="20" fillId="0" borderId="0" xfId="0" quotePrefix="1" applyFont="1" applyFill="1" applyAlignment="1">
      <alignment horizontal="center"/>
    </xf>
    <xf numFmtId="193" fontId="16" fillId="0" borderId="0" xfId="0" quotePrefix="1" applyNumberFormat="1" applyFont="1" applyFill="1" applyAlignment="1">
      <alignment horizontal="left"/>
    </xf>
    <xf numFmtId="49" fontId="16" fillId="0" borderId="0" xfId="0" applyNumberFormat="1" applyFont="1" applyFill="1" applyBorder="1" applyAlignment="1">
      <alignment horizontal="center"/>
    </xf>
    <xf numFmtId="193" fontId="16" fillId="0" borderId="0" xfId="0" applyNumberFormat="1" applyFont="1" applyFill="1"/>
    <xf numFmtId="0" fontId="16" fillId="0" borderId="0" xfId="0" applyFont="1" applyFill="1" applyAlignment="1">
      <alignment horizontal="left"/>
    </xf>
    <xf numFmtId="37" fontId="16" fillId="0" borderId="0" xfId="0" applyNumberFormat="1" applyFont="1" applyFill="1"/>
    <xf numFmtId="37" fontId="16" fillId="0" borderId="0" xfId="0" applyNumberFormat="1" applyFont="1" applyFill="1" applyAlignment="1">
      <alignment horizontal="right"/>
    </xf>
    <xf numFmtId="201" fontId="16" fillId="0" borderId="0" xfId="0" applyNumberFormat="1" applyFont="1" applyFill="1"/>
    <xf numFmtId="190" fontId="16" fillId="0" borderId="0" xfId="0" applyNumberFormat="1" applyFont="1" applyFill="1" applyBorder="1" applyAlignment="1">
      <alignment horizontal="right"/>
    </xf>
    <xf numFmtId="190" fontId="16" fillId="0" borderId="12" xfId="0" applyNumberFormat="1" applyFont="1" applyFill="1" applyBorder="1" applyAlignment="1"/>
    <xf numFmtId="192" fontId="16" fillId="0" borderId="12" xfId="21" applyNumberFormat="1" applyFont="1" applyFill="1" applyBorder="1" applyAlignment="1">
      <alignment horizontal="center"/>
    </xf>
    <xf numFmtId="202" fontId="16" fillId="0" borderId="0" xfId="21" applyNumberFormat="1" applyFont="1" applyFill="1" applyBorder="1" applyAlignment="1">
      <alignment horizontal="center"/>
    </xf>
    <xf numFmtId="190" fontId="16" fillId="0" borderId="0" xfId="0" applyNumberFormat="1" applyFont="1" applyFill="1" applyBorder="1" applyAlignment="1"/>
    <xf numFmtId="190" fontId="16" fillId="0" borderId="0" xfId="21" applyNumberFormat="1" applyFont="1" applyFill="1" applyBorder="1" applyAlignment="1">
      <alignment horizontal="center"/>
    </xf>
    <xf numFmtId="190" fontId="16" fillId="0" borderId="0" xfId="0" applyNumberFormat="1" applyFont="1" applyFill="1" applyBorder="1"/>
    <xf numFmtId="202" fontId="16" fillId="0" borderId="12" xfId="21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 wrapText="1"/>
    </xf>
    <xf numFmtId="202" fontId="17" fillId="0" borderId="12" xfId="21" applyNumberFormat="1" applyFont="1" applyFill="1" applyBorder="1" applyAlignment="1">
      <alignment horizontal="center"/>
    </xf>
    <xf numFmtId="204" fontId="0" fillId="0" borderId="0" xfId="49" applyNumberFormat="1" applyFont="1" applyFill="1" applyBorder="1" applyAlignment="1" applyProtection="1">
      <alignment horizontal="center"/>
    </xf>
    <xf numFmtId="37" fontId="0" fillId="0" borderId="0" xfId="0" applyNumberFormat="1" applyFill="1" applyBorder="1" applyAlignment="1">
      <alignment horizontal="right"/>
    </xf>
    <xf numFmtId="199" fontId="75" fillId="0" borderId="0" xfId="55" applyNumberFormat="1" applyFont="1" applyFill="1" applyBorder="1" applyAlignment="1">
      <alignment horizontal="center"/>
    </xf>
    <xf numFmtId="190" fontId="16" fillId="0" borderId="0" xfId="21" applyNumberFormat="1" applyFont="1" applyFill="1" applyBorder="1"/>
    <xf numFmtId="0" fontId="24" fillId="0" borderId="0" xfId="0" applyFont="1"/>
    <xf numFmtId="0" fontId="16" fillId="0" borderId="0" xfId="0" applyFont="1"/>
    <xf numFmtId="193" fontId="16" fillId="0" borderId="0" xfId="0" applyNumberFormat="1" applyFont="1"/>
    <xf numFmtId="0" fontId="16" fillId="0" borderId="0" xfId="0" applyFont="1" applyAlignment="1">
      <alignment horizontal="left"/>
    </xf>
    <xf numFmtId="190" fontId="0" fillId="0" borderId="0" xfId="0" applyNumberFormat="1" applyAlignment="1">
      <alignment horizontal="right"/>
    </xf>
    <xf numFmtId="37" fontId="16" fillId="0" borderId="0" xfId="0" applyNumberFormat="1" applyFont="1"/>
    <xf numFmtId="37" fontId="16" fillId="0" borderId="0" xfId="0" applyNumberFormat="1" applyFont="1" applyAlignment="1">
      <alignment horizontal="right"/>
    </xf>
    <xf numFmtId="0" fontId="0" fillId="0" borderId="0" xfId="0" applyAlignment="1">
      <alignment horizontal="left"/>
    </xf>
    <xf numFmtId="190" fontId="16" fillId="0" borderId="0" xfId="0" applyNumberFormat="1" applyFont="1" applyAlignment="1">
      <alignment horizontal="right"/>
    </xf>
    <xf numFmtId="0" fontId="16" fillId="0" borderId="0" xfId="0" quotePrefix="1" applyFont="1" applyAlignment="1">
      <alignment horizontal="left"/>
    </xf>
    <xf numFmtId="37" fontId="17" fillId="0" borderId="5" xfId="0" applyNumberFormat="1" applyFont="1" applyBorder="1" applyAlignment="1">
      <alignment horizontal="right"/>
    </xf>
    <xf numFmtId="37" fontId="17" fillId="0" borderId="0" xfId="0" applyNumberFormat="1" applyFont="1"/>
    <xf numFmtId="37" fontId="17" fillId="0" borderId="0" xfId="0" applyNumberFormat="1" applyFont="1" applyAlignment="1">
      <alignment horizontal="right"/>
    </xf>
    <xf numFmtId="202" fontId="16" fillId="0" borderId="0" xfId="21" applyNumberFormat="1" applyFont="1" applyAlignment="1">
      <alignment horizontal="center"/>
    </xf>
    <xf numFmtId="192" fontId="0" fillId="0" borderId="0" xfId="57" applyNumberFormat="1" applyFont="1" applyAlignment="1">
      <alignment horizontal="center"/>
    </xf>
    <xf numFmtId="37" fontId="16" fillId="0" borderId="0" xfId="0" applyNumberFormat="1" applyFont="1" applyAlignment="1">
      <alignment horizontal="center"/>
    </xf>
    <xf numFmtId="0" fontId="16" fillId="0" borderId="0" xfId="0" quotePrefix="1" applyFont="1"/>
    <xf numFmtId="190" fontId="16" fillId="0" borderId="0" xfId="0" applyNumberFormat="1" applyFont="1"/>
    <xf numFmtId="37" fontId="17" fillId="0" borderId="5" xfId="0" applyNumberFormat="1" applyFont="1" applyBorder="1"/>
    <xf numFmtId="37" fontId="17" fillId="0" borderId="0" xfId="0" applyNumberFormat="1" applyFont="1" applyAlignment="1">
      <alignment horizontal="left"/>
    </xf>
    <xf numFmtId="190" fontId="16" fillId="0" borderId="0" xfId="0" applyNumberFormat="1" applyFont="1" applyAlignment="1">
      <alignment horizontal="center"/>
    </xf>
    <xf numFmtId="37" fontId="17" fillId="0" borderId="1" xfId="0" applyNumberFormat="1" applyFont="1" applyBorder="1" applyAlignment="1">
      <alignment horizontal="right"/>
    </xf>
    <xf numFmtId="0" fontId="17" fillId="0" borderId="0" xfId="0" applyFont="1" applyAlignment="1">
      <alignment horizontal="left"/>
    </xf>
    <xf numFmtId="37" fontId="17" fillId="0" borderId="12" xfId="0" applyNumberFormat="1" applyFont="1" applyBorder="1" applyAlignment="1">
      <alignment horizontal="right"/>
    </xf>
    <xf numFmtId="190" fontId="29" fillId="0" borderId="0" xfId="0" applyNumberFormat="1" applyFont="1"/>
    <xf numFmtId="190" fontId="16" fillId="0" borderId="12" xfId="0" applyNumberFormat="1" applyFont="1" applyBorder="1" applyAlignment="1">
      <alignment horizontal="right"/>
    </xf>
    <xf numFmtId="190" fontId="17" fillId="0" borderId="0" xfId="0" applyNumberFormat="1" applyFont="1"/>
    <xf numFmtId="190" fontId="17" fillId="0" borderId="0" xfId="0" applyNumberFormat="1" applyFont="1" applyAlignment="1">
      <alignment horizontal="right"/>
    </xf>
    <xf numFmtId="192" fontId="16" fillId="0" borderId="12" xfId="21" applyNumberFormat="1" applyFont="1" applyBorder="1" applyAlignment="1">
      <alignment horizontal="center"/>
    </xf>
    <xf numFmtId="190" fontId="17" fillId="0" borderId="5" xfId="0" applyNumberFormat="1" applyFont="1" applyBorder="1" applyAlignment="1">
      <alignment horizontal="right"/>
    </xf>
    <xf numFmtId="49" fontId="22" fillId="0" borderId="0" xfId="0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19" fillId="0" borderId="0" xfId="0" applyFont="1" applyFill="1" applyAlignment="1"/>
    <xf numFmtId="0" fontId="19" fillId="0" borderId="0" xfId="0" quotePrefix="1" applyFont="1" applyFill="1" applyAlignment="1"/>
    <xf numFmtId="202" fontId="17" fillId="0" borderId="0" xfId="21" applyNumberFormat="1" applyFont="1" applyFill="1" applyBorder="1" applyAlignment="1">
      <alignment horizontal="center"/>
    </xf>
    <xf numFmtId="199" fontId="0" fillId="0" borderId="12" xfId="55" applyNumberFormat="1" applyFont="1" applyFill="1" applyBorder="1" applyAlignment="1">
      <alignment horizontal="center"/>
    </xf>
    <xf numFmtId="199" fontId="16" fillId="0" borderId="0" xfId="55" applyNumberFormat="1" applyFont="1" applyFill="1" applyAlignment="1">
      <alignment horizontal="center"/>
    </xf>
    <xf numFmtId="0" fontId="0" fillId="0" borderId="0" xfId="55" applyNumberFormat="1" applyFont="1" applyFill="1"/>
    <xf numFmtId="199" fontId="22" fillId="0" borderId="0" xfId="55" applyNumberFormat="1" applyFont="1" applyFill="1" applyBorder="1" applyAlignment="1">
      <alignment horizontal="center"/>
    </xf>
    <xf numFmtId="3" fontId="16" fillId="0" borderId="0" xfId="21" applyNumberFormat="1" applyFont="1" applyFill="1" applyBorder="1"/>
    <xf numFmtId="3" fontId="16" fillId="0" borderId="0" xfId="21" applyNumberFormat="1" applyFont="1" applyFill="1"/>
    <xf numFmtId="192" fontId="16" fillId="0" borderId="0" xfId="21" applyNumberFormat="1" applyFont="1" applyFill="1" applyBorder="1"/>
    <xf numFmtId="192" fontId="16" fillId="0" borderId="12" xfId="21" applyNumberFormat="1" applyFont="1" applyFill="1" applyBorder="1"/>
    <xf numFmtId="202" fontId="16" fillId="0" borderId="12" xfId="21" applyNumberFormat="1" applyFont="1" applyFill="1" applyBorder="1"/>
    <xf numFmtId="0" fontId="76" fillId="0" borderId="0" xfId="0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90" fontId="17" fillId="0" borderId="5" xfId="21" applyNumberFormat="1" applyFont="1" applyFill="1" applyBorder="1"/>
    <xf numFmtId="192" fontId="17" fillId="0" borderId="5" xfId="21" applyNumberFormat="1" applyFont="1" applyFill="1" applyBorder="1"/>
    <xf numFmtId="192" fontId="17" fillId="0" borderId="0" xfId="21" applyNumberFormat="1" applyFont="1" applyFill="1" applyBorder="1"/>
    <xf numFmtId="0" fontId="24" fillId="0" borderId="0" xfId="0" quotePrefix="1" applyFont="1" applyAlignment="1">
      <alignment horizontal="left"/>
    </xf>
    <xf numFmtId="0" fontId="24" fillId="0" borderId="0" xfId="0" quotePrefix="1" applyFont="1"/>
    <xf numFmtId="202" fontId="17" fillId="0" borderId="0" xfId="21" applyNumberFormat="1" applyFont="1" applyFill="1" applyBorder="1"/>
    <xf numFmtId="202" fontId="16" fillId="0" borderId="0" xfId="21" applyNumberFormat="1" applyFont="1" applyFill="1" applyBorder="1"/>
    <xf numFmtId="202" fontId="17" fillId="0" borderId="5" xfId="21" applyNumberFormat="1" applyFont="1" applyFill="1" applyBorder="1"/>
    <xf numFmtId="202" fontId="0" fillId="0" borderId="0" xfId="21" quotePrefix="1" applyNumberFormat="1" applyFont="1" applyFill="1" applyAlignment="1">
      <alignment horizontal="center"/>
    </xf>
    <xf numFmtId="190" fontId="0" fillId="0" borderId="0" xfId="21" applyNumberFormat="1" applyFont="1" applyFill="1" applyAlignment="1">
      <alignment horizontal="center"/>
    </xf>
    <xf numFmtId="192" fontId="16" fillId="0" borderId="0" xfId="21" applyNumberFormat="1" applyFont="1" applyFill="1" applyBorder="1" applyAlignment="1">
      <alignment horizontal="center"/>
    </xf>
    <xf numFmtId="199" fontId="0" fillId="0" borderId="0" xfId="55" quotePrefix="1" applyNumberFormat="1" applyFont="1"/>
    <xf numFmtId="190" fontId="16" fillId="0" borderId="0" xfId="0" applyNumberFormat="1" applyFont="1" applyFill="1"/>
    <xf numFmtId="190" fontId="17" fillId="0" borderId="0" xfId="21" applyNumberFormat="1" applyFont="1"/>
    <xf numFmtId="192" fontId="16" fillId="0" borderId="0" xfId="0" applyNumberFormat="1" applyFont="1" applyFill="1"/>
    <xf numFmtId="4" fontId="16" fillId="0" borderId="0" xfId="21" applyFont="1" applyFill="1"/>
    <xf numFmtId="49" fontId="22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22" fillId="0" borderId="0" xfId="0" applyFont="1" applyAlignment="1">
      <alignment horizontal="left"/>
    </xf>
    <xf numFmtId="0" fontId="22" fillId="0" borderId="0" xfId="0" applyFont="1" applyAlignment="1">
      <alignment horizontal="left" wrapText="1"/>
    </xf>
    <xf numFmtId="190" fontId="0" fillId="0" borderId="0" xfId="0" applyNumberForma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0" fontId="16" fillId="0" borderId="0" xfId="0" applyFont="1" applyBorder="1"/>
    <xf numFmtId="37" fontId="16" fillId="0" borderId="0" xfId="0" applyNumberFormat="1" applyFont="1" applyBorder="1"/>
    <xf numFmtId="0" fontId="17" fillId="0" borderId="0" xfId="0" applyFont="1" applyBorder="1"/>
    <xf numFmtId="37" fontId="17" fillId="0" borderId="0" xfId="0" applyNumberFormat="1" applyFont="1" applyBorder="1" applyAlignment="1">
      <alignment horizontal="right"/>
    </xf>
    <xf numFmtId="37" fontId="16" fillId="0" borderId="0" xfId="0" applyNumberFormat="1" applyFont="1" applyBorder="1" applyAlignment="1">
      <alignment horizontal="right"/>
    </xf>
    <xf numFmtId="0" fontId="17" fillId="0" borderId="0" xfId="0" applyFont="1" applyBorder="1" applyAlignment="1">
      <alignment horizontal="left"/>
    </xf>
    <xf numFmtId="0" fontId="16" fillId="0" borderId="0" xfId="0" applyFont="1" applyBorder="1" applyAlignment="1">
      <alignment horizontal="left"/>
    </xf>
    <xf numFmtId="0" fontId="16" fillId="0" borderId="0" xfId="0" applyFont="1" applyFill="1" applyBorder="1"/>
    <xf numFmtId="0" fontId="16" fillId="0" borderId="0" xfId="0" quotePrefix="1" applyFont="1" applyBorder="1"/>
    <xf numFmtId="190" fontId="16" fillId="0" borderId="0" xfId="0" applyNumberFormat="1" applyFont="1" applyBorder="1"/>
    <xf numFmtId="37" fontId="17" fillId="0" borderId="14" xfId="0" applyNumberFormat="1" applyFont="1" applyBorder="1" applyAlignment="1">
      <alignment horizontal="right"/>
    </xf>
    <xf numFmtId="190" fontId="16" fillId="0" borderId="14" xfId="0" applyNumberFormat="1" applyFont="1" applyBorder="1"/>
    <xf numFmtId="0" fontId="0" fillId="0" borderId="0" xfId="0" applyAlignment="1">
      <alignment horizontal="left" wrapText="1"/>
    </xf>
    <xf numFmtId="190" fontId="17" fillId="0" borderId="14" xfId="0" applyNumberFormat="1" applyFont="1" applyBorder="1" applyAlignment="1">
      <alignment horizontal="right"/>
    </xf>
    <xf numFmtId="192" fontId="17" fillId="0" borderId="0" xfId="21" applyNumberFormat="1" applyFont="1" applyAlignment="1">
      <alignment horizontal="right"/>
    </xf>
    <xf numFmtId="190" fontId="30" fillId="0" borderId="0" xfId="0" applyNumberFormat="1" applyFont="1"/>
    <xf numFmtId="1" fontId="22" fillId="7" borderId="0" xfId="55" applyNumberFormat="1" applyFont="1" applyFill="1" applyAlignment="1">
      <alignment horizontal="center"/>
    </xf>
    <xf numFmtId="0" fontId="22" fillId="0" borderId="0" xfId="0" applyFont="1" applyFill="1" applyBorder="1" applyAlignment="1">
      <alignment horizontal="center"/>
    </xf>
    <xf numFmtId="190" fontId="0" fillId="0" borderId="12" xfId="0" applyNumberFormat="1" applyFont="1" applyFill="1" applyBorder="1" applyAlignment="1"/>
    <xf numFmtId="0" fontId="0" fillId="0" borderId="0" xfId="0" applyFill="1" applyAlignment="1">
      <alignment horizontal="left" indent="1"/>
    </xf>
    <xf numFmtId="0" fontId="22" fillId="0" borderId="0" xfId="0" quotePrefix="1" applyFont="1" applyFill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  <xf numFmtId="190" fontId="16" fillId="0" borderId="0" xfId="0" applyNumberFormat="1" applyFont="1" applyFill="1" applyAlignment="1">
      <alignment horizontal="right"/>
    </xf>
    <xf numFmtId="199" fontId="22" fillId="0" borderId="0" xfId="55" applyNumberFormat="1" applyFont="1" applyFill="1" applyBorder="1" applyAlignment="1">
      <alignment horizontal="center"/>
    </xf>
    <xf numFmtId="1" fontId="22" fillId="0" borderId="0" xfId="55" applyNumberFormat="1" applyFont="1" applyFill="1" applyAlignment="1">
      <alignment horizontal="center"/>
    </xf>
    <xf numFmtId="202" fontId="17" fillId="0" borderId="13" xfId="21" applyNumberFormat="1" applyFont="1" applyFill="1" applyBorder="1" applyAlignment="1">
      <alignment horizontal="center"/>
    </xf>
    <xf numFmtId="0" fontId="17" fillId="0" borderId="0" xfId="0" applyFont="1" applyFill="1" applyBorder="1" applyAlignment="1">
      <alignment horizontal="center"/>
    </xf>
    <xf numFmtId="49" fontId="22" fillId="0" borderId="0" xfId="0" applyNumberFormat="1" applyFont="1" applyFill="1" applyBorder="1" applyAlignment="1">
      <alignment horizontal="center"/>
    </xf>
    <xf numFmtId="16" fontId="0" fillId="0" borderId="0" xfId="0" quotePrefix="1" applyNumberFormat="1" applyFill="1" applyBorder="1" applyAlignment="1">
      <alignment horizontal="center"/>
    </xf>
    <xf numFmtId="16" fontId="0" fillId="0" borderId="0" xfId="0" applyNumberFormat="1" applyFont="1" applyFill="1" applyBorder="1" applyAlignment="1">
      <alignment horizontal="center"/>
    </xf>
    <xf numFmtId="49" fontId="0" fillId="0" borderId="0" xfId="0" quotePrefix="1" applyNumberForma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left" wrapText="1"/>
    </xf>
    <xf numFmtId="199" fontId="17" fillId="0" borderId="0" xfId="55" applyNumberFormat="1" applyFont="1" applyFill="1" applyBorder="1" applyAlignment="1">
      <alignment horizontal="center"/>
    </xf>
    <xf numFmtId="199" fontId="16" fillId="0" borderId="12" xfId="55" applyNumberFormat="1" applyFont="1" applyFill="1" applyBorder="1" applyAlignment="1">
      <alignment horizontal="center"/>
    </xf>
    <xf numFmtId="199" fontId="22" fillId="0" borderId="0" xfId="55" applyNumberFormat="1" applyFont="1" applyFill="1" applyBorder="1" applyAlignment="1">
      <alignment horizontal="center"/>
    </xf>
  </cellXfs>
  <cellStyles count="213">
    <cellStyle name="??" xfId="1"/>
    <cellStyle name="?? [0]_PERSONAL" xfId="2"/>
    <cellStyle name="???" xfId="3"/>
    <cellStyle name="???[0]_liz-ss" xfId="4"/>
    <cellStyle name="???_liz-ss" xfId="5"/>
    <cellStyle name="??_B" xfId="6"/>
    <cellStyle name="2decimal" xfId="7"/>
    <cellStyle name="75" xfId="8"/>
    <cellStyle name="args.style" xfId="9"/>
    <cellStyle name="Body" xfId="10"/>
    <cellStyle name="Border" xfId="11"/>
    <cellStyle name="Calc Currency (0)" xfId="12"/>
    <cellStyle name="Calc Currency (2)" xfId="13"/>
    <cellStyle name="Calc Percent (0)" xfId="14"/>
    <cellStyle name="Calc Percent (1)" xfId="15"/>
    <cellStyle name="Calc Percent (2)" xfId="16"/>
    <cellStyle name="Calc Units (0)" xfId="17"/>
    <cellStyle name="Calc Units (1)" xfId="18"/>
    <cellStyle name="Calc Units (2)" xfId="19"/>
    <cellStyle name="Column Heading" xfId="20"/>
    <cellStyle name="Comma" xfId="21" builtinId="3"/>
    <cellStyle name="Comma  - Style1" xfId="22"/>
    <cellStyle name="Comma  - Style2" xfId="23"/>
    <cellStyle name="Comma  - Style3" xfId="24"/>
    <cellStyle name="Comma  - Style4" xfId="25"/>
    <cellStyle name="Comma  - Style5" xfId="26"/>
    <cellStyle name="Comma  - Style6" xfId="27"/>
    <cellStyle name="Comma  - Style7" xfId="28"/>
    <cellStyle name="Comma  - Style8" xfId="29"/>
    <cellStyle name="Comma [00]" xfId="30"/>
    <cellStyle name="Comma 10" xfId="31"/>
    <cellStyle name="Comma 11" xfId="32"/>
    <cellStyle name="Comma 12" xfId="33"/>
    <cellStyle name="Comma 13" xfId="34"/>
    <cellStyle name="Comma 14" xfId="35"/>
    <cellStyle name="Comma 15" xfId="36"/>
    <cellStyle name="Comma 16" xfId="37"/>
    <cellStyle name="Comma 17" xfId="38"/>
    <cellStyle name="Comma 18" xfId="39"/>
    <cellStyle name="Comma 19" xfId="40"/>
    <cellStyle name="Comma 2" xfId="41"/>
    <cellStyle name="Comma 2 2" xfId="42"/>
    <cellStyle name="Comma 20" xfId="43"/>
    <cellStyle name="Comma 21" xfId="44"/>
    <cellStyle name="Comma 22" xfId="45"/>
    <cellStyle name="Comma 3" xfId="46"/>
    <cellStyle name="Comma 3 2" xfId="47"/>
    <cellStyle name="Comma 4" xfId="48"/>
    <cellStyle name="Comma 5" xfId="49"/>
    <cellStyle name="Comma 6" xfId="50"/>
    <cellStyle name="Comma 7" xfId="51"/>
    <cellStyle name="Comma 8" xfId="52"/>
    <cellStyle name="Comma 9" xfId="53"/>
    <cellStyle name="comma zerodec" xfId="54"/>
    <cellStyle name="Comma_SPGQ302e-chg. in share" xfId="55"/>
    <cellStyle name="Copied" xfId="56"/>
    <cellStyle name="Currency" xfId="57" builtinId="4"/>
    <cellStyle name="Currency [0]b" xfId="58"/>
    <cellStyle name="Currency [00]" xfId="59"/>
    <cellStyle name="currency(2)" xfId="60"/>
    <cellStyle name="Currency1" xfId="61"/>
    <cellStyle name="Dan" xfId="62"/>
    <cellStyle name="DATE" xfId="63"/>
    <cellStyle name="Date Short" xfId="64"/>
    <cellStyle name="Dezimal [0]_NEGS" xfId="65"/>
    <cellStyle name="Dezimal_NEGS" xfId="66"/>
    <cellStyle name="Dollar (zero dec)" xfId="67"/>
    <cellStyle name="Enter Currency (0)" xfId="68"/>
    <cellStyle name="Enter Currency (2)" xfId="69"/>
    <cellStyle name="Enter Units (0)" xfId="70"/>
    <cellStyle name="Enter Units (1)" xfId="71"/>
    <cellStyle name="Enter Units (2)" xfId="72"/>
    <cellStyle name="Entered" xfId="73"/>
    <cellStyle name="Format Number Column" xfId="74"/>
    <cellStyle name="Grey" xfId="75"/>
    <cellStyle name="Grey 2" xfId="76"/>
    <cellStyle name="Head 1" xfId="77"/>
    <cellStyle name="Header1" xfId="78"/>
    <cellStyle name="Header2" xfId="79"/>
    <cellStyle name="Heading" xfId="80"/>
    <cellStyle name="HEADINGS" xfId="81"/>
    <cellStyle name="HEADINGSTOP" xfId="82"/>
    <cellStyle name="Indent" xfId="83"/>
    <cellStyle name="Input [yellow]" xfId="84"/>
    <cellStyle name="Input [yellow] 2" xfId="85"/>
    <cellStyle name="KPMG Heading 1" xfId="86"/>
    <cellStyle name="KPMG Heading 2" xfId="87"/>
    <cellStyle name="KPMG Heading 3" xfId="88"/>
    <cellStyle name="KPMG Heading 4" xfId="89"/>
    <cellStyle name="KPMG Normal" xfId="90"/>
    <cellStyle name="KPMG Normal Text" xfId="91"/>
    <cellStyle name="left" xfId="92"/>
    <cellStyle name="Link Currency (0)" xfId="93"/>
    <cellStyle name="Link Currency (2)" xfId="94"/>
    <cellStyle name="Link Units (0)" xfId="95"/>
    <cellStyle name="Link Units (1)" xfId="96"/>
    <cellStyle name="Link Units (2)" xfId="97"/>
    <cellStyle name="Miglia - Stile1" xfId="98"/>
    <cellStyle name="Miglia - Stile2" xfId="99"/>
    <cellStyle name="Miglia - Stile3" xfId="100"/>
    <cellStyle name="Miglia - Stile4" xfId="101"/>
    <cellStyle name="Miglia - Stile5" xfId="102"/>
    <cellStyle name="Milliers [0]_laroux" xfId="103"/>
    <cellStyle name="Milliers_laroux" xfId="104"/>
    <cellStyle name="Mon?taire [0]_laroux" xfId="105"/>
    <cellStyle name="Mon?taire_laroux" xfId="106"/>
    <cellStyle name="Monétaire [0]_laroux" xfId="107"/>
    <cellStyle name="Monétaire_laroux" xfId="108"/>
    <cellStyle name="no dec" xfId="109"/>
    <cellStyle name="Normal" xfId="0" builtinId="0"/>
    <cellStyle name="Normal - Stile6" xfId="110"/>
    <cellStyle name="Normal - Stile7" xfId="111"/>
    <cellStyle name="Normal - Stile8" xfId="112"/>
    <cellStyle name="Normal - Style1" xfId="113"/>
    <cellStyle name="Normal - Style1 2" xfId="114"/>
    <cellStyle name="Normal - Style1 3" xfId="115"/>
    <cellStyle name="Normal 10" xfId="116"/>
    <cellStyle name="Normal 11" xfId="117"/>
    <cellStyle name="Normal 12" xfId="118"/>
    <cellStyle name="Normal 13" xfId="119"/>
    <cellStyle name="Normal 14" xfId="120"/>
    <cellStyle name="Normal 15" xfId="121"/>
    <cellStyle name="Normal 16" xfId="122"/>
    <cellStyle name="Normal 17" xfId="123"/>
    <cellStyle name="Normal 18" xfId="124"/>
    <cellStyle name="Normal 19" xfId="125"/>
    <cellStyle name="Normal 2" xfId="126"/>
    <cellStyle name="Normal 20" xfId="127"/>
    <cellStyle name="Normal 21" xfId="128"/>
    <cellStyle name="Normal 22" xfId="129"/>
    <cellStyle name="Normal 3" xfId="130"/>
    <cellStyle name="Normal 4" xfId="131"/>
    <cellStyle name="Normal 5" xfId="132"/>
    <cellStyle name="Normal 6" xfId="133"/>
    <cellStyle name="Normal 7" xfId="134"/>
    <cellStyle name="Normal 8" xfId="135"/>
    <cellStyle name="Normal 9" xfId="136"/>
    <cellStyle name="Output Amounts" xfId="137"/>
    <cellStyle name="Output Column Headings" xfId="138"/>
    <cellStyle name="Output Line Items" xfId="139"/>
    <cellStyle name="per.style" xfId="140"/>
    <cellStyle name="Percent [0]" xfId="141"/>
    <cellStyle name="Percent [00]" xfId="142"/>
    <cellStyle name="Percent [2]" xfId="143"/>
    <cellStyle name="Percent 2" xfId="144"/>
    <cellStyle name="PrePop Currency (0)" xfId="145"/>
    <cellStyle name="PrePop Currency (2)" xfId="146"/>
    <cellStyle name="PrePop Units (0)" xfId="147"/>
    <cellStyle name="PrePop Units (1)" xfId="148"/>
    <cellStyle name="PrePop Units (2)" xfId="149"/>
    <cellStyle name="PSChar" xfId="150"/>
    <cellStyle name="PSHeading" xfId="151"/>
    <cellStyle name="pwstyle" xfId="152"/>
    <cellStyle name="Quantity" xfId="153"/>
    <cellStyle name="regstoresfromspecstores" xfId="154"/>
    <cellStyle name="RevList" xfId="155"/>
    <cellStyle name="SCH1" xfId="156"/>
    <cellStyle name="SHADEDSTORES" xfId="157"/>
    <cellStyle name="specstores" xfId="158"/>
    <cellStyle name="Standard_9912(4)" xfId="159"/>
    <cellStyle name="Style 1" xfId="160"/>
    <cellStyle name="Style 1 2" xfId="161"/>
    <cellStyle name="Style 1 3" xfId="162"/>
    <cellStyle name="Style 10" xfId="163"/>
    <cellStyle name="Style 11" xfId="164"/>
    <cellStyle name="Style 12" xfId="165"/>
    <cellStyle name="Style 12 2" xfId="166"/>
    <cellStyle name="Style 13" xfId="167"/>
    <cellStyle name="Style 14" xfId="168"/>
    <cellStyle name="Style 15" xfId="169"/>
    <cellStyle name="Style 16" xfId="170"/>
    <cellStyle name="Style 17" xfId="171"/>
    <cellStyle name="Style 18" xfId="172"/>
    <cellStyle name="Style 19" xfId="173"/>
    <cellStyle name="Style 2" xfId="174"/>
    <cellStyle name="Style 20" xfId="175"/>
    <cellStyle name="Style 3" xfId="176"/>
    <cellStyle name="Style 4" xfId="177"/>
    <cellStyle name="Style 5" xfId="178"/>
    <cellStyle name="Style 6" xfId="179"/>
    <cellStyle name="Style 7" xfId="180"/>
    <cellStyle name="Style 8" xfId="181"/>
    <cellStyle name="Style 9" xfId="182"/>
    <cellStyle name="SubHeading" xfId="183"/>
    <cellStyle name="Subtotal" xfId="184"/>
    <cellStyle name="Text Indent A" xfId="185"/>
    <cellStyle name="Text Indent B" xfId="186"/>
    <cellStyle name="Text Indent C" xfId="187"/>
    <cellStyle name="wrap" xfId="188"/>
    <cellStyle name="เครื่องหมายจุลภาค [0]_FG-WIP COST-FEB.03" xfId="189"/>
    <cellStyle name="เครื่องหมายจุลภาค 2" xfId="190"/>
    <cellStyle name="เครื่องหมายจุลภาค_Ac 16100, 16110,21050,21140,21240, AR-AP SUMMARY" xfId="191"/>
    <cellStyle name="เครื่องหมายสกุลเงิน [0]_NHKTop99" xfId="192"/>
    <cellStyle name="เครื่องหมายสกุลเงิน_NHKTop99" xfId="193"/>
    <cellStyle name="น้บะภฒ_95" xfId="194"/>
    <cellStyle name="ปกติ_1" xfId="195"/>
    <cellStyle name="ฤธถ [0]_95" xfId="196"/>
    <cellStyle name="ฤธถ_95" xfId="197"/>
    <cellStyle name="ล๋ศญ [0]_95" xfId="198"/>
    <cellStyle name="ล๋ศญ_95" xfId="199"/>
    <cellStyle name="วฅมุ_4ฟ๙ฝวภ๛" xfId="200"/>
    <cellStyle name="통화 [0]_PERSONAL" xfId="201"/>
    <cellStyle name="통화_PERSONAL" xfId="202"/>
    <cellStyle name="표준_PERSONAL" xfId="203"/>
    <cellStyle name="一般_0006(1)" xfId="204"/>
    <cellStyle name="千分位[0]_LC (2)" xfId="205"/>
    <cellStyle name="千分位_LC (2)" xfId="206"/>
    <cellStyle name="未定義" xfId="207"/>
    <cellStyle name="桁区切り_Receivable Dec" xfId="208"/>
    <cellStyle name="標準_AR562売上出来高確認表印刷_帳票レイアウト" xfId="209"/>
    <cellStyle name="貨幣 [0]_liz-ss" xfId="210"/>
    <cellStyle name="貨幣[0]_LC (2)" xfId="211"/>
    <cellStyle name="貨幣_LC (2)" xfId="2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1"/>
  <sheetViews>
    <sheetView tabSelected="1" view="pageBreakPreview" zoomScale="70" zoomScaleNormal="90" zoomScaleSheetLayoutView="70" workbookViewId="0">
      <selection activeCell="N11" sqref="N11"/>
    </sheetView>
  </sheetViews>
  <sheetFormatPr defaultColWidth="10.81640625" defaultRowHeight="20.5" customHeight="1"/>
  <cols>
    <col min="1" max="1" width="44.1796875" style="23" customWidth="1"/>
    <col min="2" max="2" width="4.81640625" style="32" customWidth="1"/>
    <col min="3" max="3" width="0.81640625" style="23" customWidth="1"/>
    <col min="4" max="4" width="13.1796875" style="23" customWidth="1"/>
    <col min="5" max="5" width="0.81640625" style="23" customWidth="1"/>
    <col min="6" max="6" width="13.1796875" style="23" customWidth="1"/>
    <col min="7" max="7" width="0.81640625" style="23" customWidth="1"/>
    <col min="8" max="8" width="13.1796875" style="130" customWidth="1"/>
    <col min="9" max="9" width="0.81640625" style="130" customWidth="1"/>
    <col min="10" max="10" width="13.1796875" style="130" customWidth="1"/>
    <col min="11" max="16384" width="10.81640625" style="23"/>
  </cols>
  <sheetData>
    <row r="1" spans="1:11" s="15" customFormat="1" ht="20.5" customHeight="1">
      <c r="A1" s="181" t="s">
        <v>130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11" s="16" customFormat="1" ht="20.5" customHeight="1">
      <c r="A2" s="27" t="s">
        <v>62</v>
      </c>
      <c r="B2" s="127"/>
      <c r="C2" s="93"/>
      <c r="D2" s="93"/>
      <c r="E2" s="93"/>
      <c r="F2" s="93"/>
      <c r="G2" s="93"/>
      <c r="H2" s="93"/>
      <c r="I2" s="93"/>
      <c r="J2" s="93"/>
    </row>
    <row r="3" spans="1:11" s="21" customFormat="1" ht="20.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11" ht="20.5" customHeight="1">
      <c r="A4" s="24"/>
      <c r="B4" s="25"/>
      <c r="C4" s="128"/>
      <c r="D4" s="244" t="s">
        <v>64</v>
      </c>
      <c r="E4" s="244"/>
      <c r="F4" s="244"/>
      <c r="G4" s="26"/>
      <c r="H4" s="244" t="s">
        <v>66</v>
      </c>
      <c r="I4" s="244"/>
      <c r="J4" s="244"/>
    </row>
    <row r="5" spans="1:11" ht="20.5" customHeight="1">
      <c r="A5" s="24"/>
      <c r="B5" s="25"/>
      <c r="C5" s="128"/>
      <c r="D5" s="244" t="s">
        <v>65</v>
      </c>
      <c r="E5" s="244"/>
      <c r="F5" s="244"/>
      <c r="G5" s="26"/>
      <c r="H5" s="244" t="s">
        <v>65</v>
      </c>
      <c r="I5" s="244"/>
      <c r="J5" s="244"/>
    </row>
    <row r="6" spans="1:11" ht="20.5" customHeight="1">
      <c r="A6" s="24"/>
      <c r="B6" s="25"/>
      <c r="C6" s="128"/>
      <c r="D6" s="143" t="s">
        <v>147</v>
      </c>
      <c r="E6" s="119"/>
      <c r="F6" s="143" t="s">
        <v>61</v>
      </c>
      <c r="G6" s="26"/>
      <c r="H6" s="143" t="s">
        <v>147</v>
      </c>
      <c r="I6" s="119"/>
      <c r="J6" s="143" t="s">
        <v>61</v>
      </c>
    </row>
    <row r="7" spans="1:11" ht="20.5" customHeight="1">
      <c r="A7" s="27" t="s">
        <v>13</v>
      </c>
      <c r="B7" s="28" t="s">
        <v>18</v>
      </c>
      <c r="C7" s="29"/>
      <c r="D7" s="92" t="s">
        <v>156</v>
      </c>
      <c r="E7" s="92"/>
      <c r="F7" s="92" t="s">
        <v>101</v>
      </c>
      <c r="G7" s="129"/>
      <c r="H7" s="92" t="s">
        <v>156</v>
      </c>
      <c r="I7" s="92"/>
      <c r="J7" s="92" t="s">
        <v>101</v>
      </c>
    </row>
    <row r="8" spans="1:11" ht="20.5" customHeight="1">
      <c r="A8" s="27"/>
      <c r="B8" s="28"/>
      <c r="C8" s="29"/>
      <c r="D8" s="92" t="s">
        <v>75</v>
      </c>
      <c r="E8" s="92"/>
      <c r="F8" s="92"/>
      <c r="G8" s="129"/>
      <c r="H8" s="92" t="s">
        <v>75</v>
      </c>
      <c r="I8" s="92"/>
      <c r="J8" s="92"/>
    </row>
    <row r="9" spans="1:11" ht="20.5" customHeight="1">
      <c r="B9" s="30"/>
      <c r="C9" s="29"/>
      <c r="D9" s="245" t="s">
        <v>71</v>
      </c>
      <c r="E9" s="245"/>
      <c r="F9" s="245"/>
      <c r="G9" s="245"/>
      <c r="H9" s="245"/>
      <c r="I9" s="245"/>
      <c r="J9" s="245"/>
    </row>
    <row r="10" spans="1:11" ht="20.5" customHeight="1">
      <c r="A10" s="149" t="s">
        <v>14</v>
      </c>
      <c r="B10" s="28"/>
      <c r="C10" s="150"/>
      <c r="D10" s="150"/>
      <c r="E10" s="150"/>
      <c r="F10" s="150"/>
      <c r="G10" s="150"/>
      <c r="H10" s="151"/>
      <c r="I10" s="151"/>
      <c r="J10" s="151"/>
    </row>
    <row r="11" spans="1:11" ht="20.5" customHeight="1">
      <c r="A11" s="156" t="s">
        <v>5</v>
      </c>
      <c r="B11" s="28">
        <v>4</v>
      </c>
      <c r="C11" s="152"/>
      <c r="D11" s="153">
        <v>39722</v>
      </c>
      <c r="E11" s="154"/>
      <c r="F11" s="153">
        <v>11141</v>
      </c>
      <c r="G11" s="154"/>
      <c r="H11" s="153">
        <v>9871</v>
      </c>
      <c r="I11" s="155"/>
      <c r="J11" s="153">
        <v>1557</v>
      </c>
      <c r="K11" s="207"/>
    </row>
    <row r="12" spans="1:11" ht="20.5" customHeight="1">
      <c r="A12" s="156" t="s">
        <v>161</v>
      </c>
      <c r="B12" s="28">
        <v>5</v>
      </c>
      <c r="C12" s="158"/>
      <c r="D12" s="240">
        <v>374390</v>
      </c>
      <c r="E12" s="154"/>
      <c r="F12" s="157">
        <v>326252</v>
      </c>
      <c r="G12" s="154"/>
      <c r="H12" s="157">
        <v>355726</v>
      </c>
      <c r="I12" s="155"/>
      <c r="J12" s="157">
        <v>307185</v>
      </c>
    </row>
    <row r="13" spans="1:11" ht="20.5" customHeight="1">
      <c r="A13" t="s">
        <v>4</v>
      </c>
      <c r="B13" s="28">
        <v>6</v>
      </c>
      <c r="C13" s="150"/>
      <c r="D13" s="157">
        <v>227203</v>
      </c>
      <c r="E13" s="154"/>
      <c r="F13" s="157">
        <v>190430</v>
      </c>
      <c r="G13" s="154"/>
      <c r="H13" s="157">
        <v>126488</v>
      </c>
      <c r="I13" s="155"/>
      <c r="J13" s="157">
        <v>93812</v>
      </c>
    </row>
    <row r="14" spans="1:11" ht="20.5" customHeight="1">
      <c r="A14" s="150" t="s">
        <v>6</v>
      </c>
      <c r="B14" s="28"/>
      <c r="C14" s="150"/>
      <c r="D14" s="157">
        <v>3952</v>
      </c>
      <c r="E14" s="154"/>
      <c r="F14" s="157">
        <v>9767</v>
      </c>
      <c r="G14" s="154"/>
      <c r="H14" s="157">
        <v>3337</v>
      </c>
      <c r="I14" s="155"/>
      <c r="J14" s="157">
        <v>9566</v>
      </c>
    </row>
    <row r="15" spans="1:11" ht="20.5" customHeight="1">
      <c r="A15" s="121" t="s">
        <v>8</v>
      </c>
      <c r="B15" s="28"/>
      <c r="C15" s="150"/>
      <c r="D15" s="159">
        <f>SUM(D11:D14)</f>
        <v>645267</v>
      </c>
      <c r="E15" s="160"/>
      <c r="F15" s="159">
        <f>SUM(F11:F14)</f>
        <v>537590</v>
      </c>
      <c r="G15" s="160"/>
      <c r="H15" s="159">
        <f>SUM(H11:H14)</f>
        <v>495422</v>
      </c>
      <c r="I15" s="160"/>
      <c r="J15" s="159">
        <f>SUM(J11:J14)</f>
        <v>412120</v>
      </c>
    </row>
    <row r="16" spans="1:11" ht="20.5" customHeight="1">
      <c r="A16" s="121"/>
      <c r="B16" s="28"/>
      <c r="C16" s="150"/>
      <c r="D16" s="161"/>
      <c r="E16" s="160"/>
      <c r="F16" s="161"/>
      <c r="G16" s="160"/>
      <c r="H16" s="161"/>
      <c r="I16" s="160"/>
      <c r="J16" s="161"/>
    </row>
    <row r="17" spans="1:10" ht="20.5" customHeight="1">
      <c r="A17" s="149" t="s">
        <v>15</v>
      </c>
      <c r="B17" s="28"/>
      <c r="C17" s="150"/>
      <c r="D17" s="155"/>
      <c r="E17" s="154"/>
      <c r="F17" s="155"/>
      <c r="G17" s="154"/>
      <c r="H17" s="155"/>
      <c r="I17" s="154"/>
      <c r="J17" s="155"/>
    </row>
    <row r="18" spans="1:10" ht="20.5" customHeight="1">
      <c r="A18" t="s">
        <v>102</v>
      </c>
      <c r="B18" s="28"/>
      <c r="C18" s="150"/>
      <c r="D18" s="162">
        <v>911</v>
      </c>
      <c r="E18" s="154"/>
      <c r="F18" s="162">
        <v>911</v>
      </c>
      <c r="G18" s="154"/>
      <c r="H18" s="162">
        <v>911</v>
      </c>
      <c r="I18" s="155"/>
      <c r="J18" s="162">
        <v>911</v>
      </c>
    </row>
    <row r="19" spans="1:10" ht="20.5" customHeight="1">
      <c r="A19" t="s">
        <v>103</v>
      </c>
      <c r="B19" s="28">
        <v>16</v>
      </c>
      <c r="C19" s="150"/>
      <c r="D19" s="162">
        <v>0</v>
      </c>
      <c r="E19" s="154"/>
      <c r="F19" s="162">
        <v>0</v>
      </c>
      <c r="G19" s="154"/>
      <c r="H19" s="162">
        <v>0</v>
      </c>
      <c r="I19" s="155"/>
      <c r="J19" s="162">
        <v>0</v>
      </c>
    </row>
    <row r="20" spans="1:10" ht="20.5" customHeight="1">
      <c r="A20" s="150" t="s">
        <v>32</v>
      </c>
      <c r="B20" s="28">
        <v>7</v>
      </c>
      <c r="C20" s="152"/>
      <c r="D20" s="163">
        <v>0</v>
      </c>
      <c r="E20" s="164"/>
      <c r="F20" s="163">
        <v>0</v>
      </c>
      <c r="G20" s="154"/>
      <c r="H20" s="154">
        <v>210427</v>
      </c>
      <c r="I20" s="155"/>
      <c r="J20" s="154">
        <v>210427</v>
      </c>
    </row>
    <row r="21" spans="1:10" ht="20.5" customHeight="1">
      <c r="A21" t="s">
        <v>138</v>
      </c>
      <c r="B21" s="28"/>
      <c r="C21" s="165"/>
      <c r="D21" s="154">
        <v>28837</v>
      </c>
      <c r="E21" s="154"/>
      <c r="F21" s="154">
        <v>28837</v>
      </c>
      <c r="G21" s="154"/>
      <c r="H21" s="154">
        <v>28837</v>
      </c>
      <c r="I21" s="154"/>
      <c r="J21" s="154">
        <v>28837</v>
      </c>
    </row>
    <row r="22" spans="1:10" ht="20.5" customHeight="1">
      <c r="A22" t="s">
        <v>72</v>
      </c>
      <c r="B22" s="28">
        <v>8</v>
      </c>
      <c r="C22" s="165"/>
      <c r="D22" s="166">
        <v>242981</v>
      </c>
      <c r="E22" s="154"/>
      <c r="F22" s="166">
        <v>239184</v>
      </c>
      <c r="G22" s="154"/>
      <c r="H22" s="154">
        <v>216225</v>
      </c>
      <c r="I22" s="154"/>
      <c r="J22" s="154">
        <v>212093</v>
      </c>
    </row>
    <row r="23" spans="1:10" ht="20.5" customHeight="1">
      <c r="A23" t="s">
        <v>104</v>
      </c>
      <c r="B23" s="28"/>
      <c r="C23" s="165"/>
      <c r="D23" s="166">
        <v>11567</v>
      </c>
      <c r="E23" s="154"/>
      <c r="F23" s="166">
        <v>15361</v>
      </c>
      <c r="G23" s="154"/>
      <c r="H23" s="154">
        <v>9111</v>
      </c>
      <c r="I23" s="154"/>
      <c r="J23" s="154">
        <v>12073</v>
      </c>
    </row>
    <row r="24" spans="1:10" ht="20.5" customHeight="1">
      <c r="A24" t="s">
        <v>162</v>
      </c>
      <c r="B24" s="28"/>
      <c r="C24" s="165"/>
      <c r="D24" s="166">
        <v>3462</v>
      </c>
      <c r="E24" s="154"/>
      <c r="F24" s="166">
        <v>3910</v>
      </c>
      <c r="G24" s="154"/>
      <c r="H24" s="154">
        <v>2958</v>
      </c>
      <c r="I24" s="154"/>
      <c r="J24" s="154">
        <v>3333</v>
      </c>
    </row>
    <row r="25" spans="1:10" ht="20.5" customHeight="1">
      <c r="A25" s="150" t="s">
        <v>25</v>
      </c>
      <c r="B25" s="28"/>
      <c r="C25" s="150"/>
      <c r="D25" s="166">
        <v>8716</v>
      </c>
      <c r="E25" s="154"/>
      <c r="F25" s="166">
        <v>9828</v>
      </c>
      <c r="G25" s="155"/>
      <c r="H25" s="154">
        <v>8553</v>
      </c>
      <c r="I25" s="155"/>
      <c r="J25" s="154">
        <v>8545</v>
      </c>
    </row>
    <row r="26" spans="1:10" ht="20.5" customHeight="1">
      <c r="A26" s="150" t="s">
        <v>16</v>
      </c>
      <c r="B26" s="28"/>
      <c r="C26" s="150"/>
      <c r="D26" s="166">
        <v>602</v>
      </c>
      <c r="E26" s="154"/>
      <c r="F26" s="166">
        <v>641</v>
      </c>
      <c r="G26" s="155"/>
      <c r="H26" s="154">
        <v>602</v>
      </c>
      <c r="I26" s="155"/>
      <c r="J26" s="154">
        <v>641</v>
      </c>
    </row>
    <row r="27" spans="1:10" ht="20.5" customHeight="1">
      <c r="A27" s="121" t="s">
        <v>9</v>
      </c>
      <c r="B27" s="28"/>
      <c r="C27" s="150"/>
      <c r="D27" s="167">
        <f>SUM(D18:D26)</f>
        <v>297076</v>
      </c>
      <c r="E27" s="161"/>
      <c r="F27" s="167">
        <f>SUM(F18:F26)</f>
        <v>298672</v>
      </c>
      <c r="G27" s="160"/>
      <c r="H27" s="167">
        <f>SUM(H18:H26)</f>
        <v>477624</v>
      </c>
      <c r="I27" s="168"/>
      <c r="J27" s="167">
        <f>SUM(J18:J26)</f>
        <v>476860</v>
      </c>
    </row>
    <row r="28" spans="1:10" ht="20.5" customHeight="1">
      <c r="A28" s="150"/>
      <c r="B28" s="28"/>
      <c r="C28" s="150"/>
      <c r="D28" s="155"/>
      <c r="E28" s="154"/>
      <c r="F28" s="155"/>
      <c r="G28" s="154"/>
      <c r="H28" s="155"/>
      <c r="I28" s="154"/>
      <c r="J28" s="155"/>
    </row>
    <row r="29" spans="1:10" ht="20.5" customHeight="1" thickBot="1">
      <c r="A29" s="121" t="s">
        <v>17</v>
      </c>
      <c r="B29" s="28"/>
      <c r="C29" s="150"/>
      <c r="D29" s="228">
        <f>SUM(D15+D27)</f>
        <v>942343</v>
      </c>
      <c r="E29" s="161"/>
      <c r="F29" s="228">
        <f>SUM(F15+F27)</f>
        <v>836262</v>
      </c>
      <c r="G29" s="161"/>
      <c r="H29" s="228">
        <f>SUM(H15+H27)</f>
        <v>973046</v>
      </c>
      <c r="I29" s="161"/>
      <c r="J29" s="228">
        <f>SUM(J15+J27)</f>
        <v>888980</v>
      </c>
    </row>
    <row r="30" spans="1:10" ht="20.5" customHeight="1" thickTop="1">
      <c r="A30" s="95"/>
      <c r="B30" s="235"/>
      <c r="C30" s="226"/>
      <c r="D30" s="227"/>
      <c r="E30" s="219"/>
      <c r="F30" s="227"/>
      <c r="G30" s="219"/>
      <c r="H30" s="219"/>
      <c r="I30" s="219"/>
      <c r="J30" s="219"/>
    </row>
    <row r="31" spans="1:10" ht="20.5" customHeight="1">
      <c r="A31" s="220"/>
      <c r="B31" s="235"/>
      <c r="C31" s="218"/>
      <c r="D31" s="221"/>
      <c r="E31" s="221"/>
      <c r="F31" s="221"/>
      <c r="G31" s="221"/>
      <c r="H31" s="221"/>
      <c r="I31" s="221"/>
      <c r="J31" s="221"/>
    </row>
    <row r="32" spans="1:10" s="15" customFormat="1" ht="20.5" customHeight="1">
      <c r="A32" s="181" t="s">
        <v>130</v>
      </c>
      <c r="B32" s="182"/>
      <c r="C32" s="182"/>
      <c r="D32" s="182"/>
      <c r="E32" s="182"/>
      <c r="F32" s="182"/>
      <c r="G32" s="182"/>
      <c r="H32" s="182"/>
      <c r="I32" s="182"/>
      <c r="J32" s="182"/>
    </row>
    <row r="33" spans="1:10" s="16" customFormat="1" ht="20.5" customHeight="1">
      <c r="A33" s="27" t="s">
        <v>62</v>
      </c>
      <c r="B33" s="127"/>
      <c r="C33" s="93"/>
      <c r="D33" s="93"/>
      <c r="E33" s="93"/>
      <c r="F33" s="93"/>
      <c r="G33" s="93"/>
      <c r="H33" s="93"/>
      <c r="I33" s="93"/>
      <c r="J33" s="93"/>
    </row>
    <row r="34" spans="1:10" s="21" customFormat="1" ht="20.5" customHeight="1">
      <c r="A34" s="17"/>
      <c r="B34" s="18"/>
      <c r="C34" s="17"/>
      <c r="D34" s="17"/>
      <c r="E34" s="19"/>
      <c r="F34" s="17"/>
      <c r="G34" s="19"/>
      <c r="H34" s="20"/>
      <c r="I34" s="20"/>
      <c r="J34" s="20"/>
    </row>
    <row r="35" spans="1:10" ht="20.5" customHeight="1">
      <c r="A35" s="24"/>
      <c r="B35" s="25"/>
      <c r="C35" s="128"/>
      <c r="D35" s="244" t="s">
        <v>64</v>
      </c>
      <c r="E35" s="244"/>
      <c r="F35" s="244"/>
      <c r="G35" s="26"/>
      <c r="H35" s="244" t="s">
        <v>66</v>
      </c>
      <c r="I35" s="244"/>
      <c r="J35" s="244"/>
    </row>
    <row r="36" spans="1:10" ht="20.5" customHeight="1">
      <c r="A36" s="24"/>
      <c r="B36" s="25"/>
      <c r="C36" s="128"/>
      <c r="D36" s="244" t="s">
        <v>65</v>
      </c>
      <c r="E36" s="244"/>
      <c r="F36" s="244"/>
      <c r="G36" s="26"/>
      <c r="H36" s="244" t="s">
        <v>65</v>
      </c>
      <c r="I36" s="244"/>
      <c r="J36" s="244"/>
    </row>
    <row r="37" spans="1:10" ht="20.5" customHeight="1">
      <c r="A37" s="24"/>
      <c r="B37" s="25"/>
      <c r="C37" s="128"/>
      <c r="D37" s="143" t="s">
        <v>147</v>
      </c>
      <c r="E37" s="119"/>
      <c r="F37" s="143" t="s">
        <v>61</v>
      </c>
      <c r="G37" s="26"/>
      <c r="H37" s="143" t="s">
        <v>147</v>
      </c>
      <c r="I37" s="119"/>
      <c r="J37" s="143" t="s">
        <v>61</v>
      </c>
    </row>
    <row r="38" spans="1:10" ht="20.5" customHeight="1">
      <c r="A38" s="27" t="s">
        <v>94</v>
      </c>
      <c r="B38" s="28" t="s">
        <v>18</v>
      </c>
      <c r="C38" s="29"/>
      <c r="D38" s="212" t="s">
        <v>156</v>
      </c>
      <c r="E38" s="212"/>
      <c r="F38" s="212" t="s">
        <v>101</v>
      </c>
      <c r="G38" s="212"/>
      <c r="H38" s="212" t="s">
        <v>156</v>
      </c>
      <c r="I38" s="212"/>
      <c r="J38" s="212" t="s">
        <v>101</v>
      </c>
    </row>
    <row r="39" spans="1:10" ht="20.5" customHeight="1">
      <c r="A39" s="27"/>
      <c r="B39" s="28"/>
      <c r="C39" s="29"/>
      <c r="D39" s="92" t="s">
        <v>75</v>
      </c>
      <c r="E39" s="92"/>
      <c r="F39" s="92"/>
      <c r="G39" s="129"/>
      <c r="H39" s="92" t="s">
        <v>75</v>
      </c>
      <c r="I39" s="92"/>
      <c r="J39" s="92"/>
    </row>
    <row r="40" spans="1:10" ht="20.5" customHeight="1">
      <c r="B40" s="30"/>
      <c r="C40" s="29"/>
      <c r="D40" s="245" t="s">
        <v>71</v>
      </c>
      <c r="E40" s="245"/>
      <c r="F40" s="245"/>
      <c r="G40" s="245"/>
      <c r="H40" s="245"/>
      <c r="I40" s="245"/>
      <c r="J40" s="245"/>
    </row>
    <row r="41" spans="1:10" ht="20.5" customHeight="1">
      <c r="A41" s="149" t="s">
        <v>19</v>
      </c>
      <c r="B41" s="28"/>
      <c r="C41" s="150"/>
      <c r="D41" s="154"/>
      <c r="E41" s="154"/>
      <c r="F41" s="154"/>
      <c r="G41" s="154"/>
      <c r="H41" s="154"/>
      <c r="I41" s="154"/>
      <c r="J41" s="154"/>
    </row>
    <row r="42" spans="1:10" ht="20.5" customHeight="1">
      <c r="A42" s="150" t="s">
        <v>105</v>
      </c>
      <c r="B42" s="28"/>
      <c r="C42" s="150"/>
      <c r="D42" s="157"/>
      <c r="E42" s="157"/>
      <c r="F42" s="157"/>
      <c r="G42" s="157"/>
      <c r="H42" s="157"/>
      <c r="I42" s="157"/>
      <c r="J42" s="157"/>
    </row>
    <row r="43" spans="1:10" ht="20.5" customHeight="1">
      <c r="A43" t="s">
        <v>106</v>
      </c>
      <c r="B43" s="28">
        <v>10</v>
      </c>
      <c r="C43" s="150"/>
      <c r="D43" s="153">
        <v>111043</v>
      </c>
      <c r="E43" s="157"/>
      <c r="F43" s="153">
        <v>107865</v>
      </c>
      <c r="G43" s="157"/>
      <c r="H43" s="153">
        <v>110466</v>
      </c>
      <c r="I43" s="157"/>
      <c r="J43" s="153">
        <v>107865</v>
      </c>
    </row>
    <row r="44" spans="1:10" ht="20.5" customHeight="1">
      <c r="A44" t="s">
        <v>163</v>
      </c>
      <c r="B44" s="28">
        <v>9</v>
      </c>
      <c r="C44" s="150"/>
      <c r="D44" s="240">
        <v>213212</v>
      </c>
      <c r="E44" s="157"/>
      <c r="F44" s="157">
        <v>183624</v>
      </c>
      <c r="G44" s="157"/>
      <c r="H44" s="157">
        <v>325866</v>
      </c>
      <c r="I44" s="157"/>
      <c r="J44" s="157">
        <v>276481</v>
      </c>
    </row>
    <row r="45" spans="1:10" ht="20.5" customHeight="1">
      <c r="A45" t="s">
        <v>164</v>
      </c>
      <c r="B45" s="28"/>
      <c r="C45" s="150"/>
      <c r="D45" s="157"/>
      <c r="E45" s="157"/>
      <c r="F45" s="157"/>
      <c r="G45" s="157"/>
      <c r="H45" s="157"/>
      <c r="I45" s="157"/>
      <c r="J45" s="157"/>
    </row>
    <row r="46" spans="1:10" ht="20.5" customHeight="1">
      <c r="A46" t="s">
        <v>165</v>
      </c>
      <c r="B46" s="28">
        <v>10</v>
      </c>
      <c r="C46" s="150"/>
      <c r="D46" s="157">
        <v>7404</v>
      </c>
      <c r="E46" s="157"/>
      <c r="F46" s="162">
        <v>0</v>
      </c>
      <c r="G46" s="157"/>
      <c r="H46" s="157">
        <v>7404</v>
      </c>
      <c r="I46" s="157"/>
      <c r="J46" s="162">
        <v>0</v>
      </c>
    </row>
    <row r="47" spans="1:10" ht="20.5" customHeight="1">
      <c r="A47" t="s">
        <v>140</v>
      </c>
      <c r="B47" s="28">
        <v>10</v>
      </c>
      <c r="C47" s="150"/>
      <c r="D47" s="157">
        <v>4767</v>
      </c>
      <c r="E47" s="157"/>
      <c r="F47" s="157">
        <v>6187</v>
      </c>
      <c r="G47" s="157"/>
      <c r="H47" s="157">
        <v>3214</v>
      </c>
      <c r="I47" s="157"/>
      <c r="J47" s="157">
        <v>4679</v>
      </c>
    </row>
    <row r="48" spans="1:10" ht="20.5" customHeight="1">
      <c r="A48" t="s">
        <v>166</v>
      </c>
      <c r="B48" s="28"/>
      <c r="C48" s="150"/>
      <c r="D48" s="157">
        <v>5150</v>
      </c>
      <c r="E48" s="157"/>
      <c r="F48" s="157">
        <v>6799</v>
      </c>
      <c r="G48" s="157"/>
      <c r="H48" s="157">
        <v>2422</v>
      </c>
      <c r="I48" s="157"/>
      <c r="J48" s="157">
        <v>5206</v>
      </c>
    </row>
    <row r="49" spans="1:13" ht="20.5" customHeight="1">
      <c r="A49" t="s">
        <v>107</v>
      </c>
      <c r="B49" s="28"/>
      <c r="C49" s="150"/>
      <c r="D49" s="157">
        <v>1025</v>
      </c>
      <c r="E49" s="157"/>
      <c r="F49" s="157">
        <v>10431</v>
      </c>
      <c r="G49" s="157"/>
      <c r="H49" s="157">
        <v>913</v>
      </c>
      <c r="I49" s="157"/>
      <c r="J49" s="157">
        <v>6663</v>
      </c>
      <c r="M49" s="67"/>
    </row>
    <row r="50" spans="1:13" ht="20.5" customHeight="1">
      <c r="A50" s="121" t="s">
        <v>10</v>
      </c>
      <c r="B50" s="28"/>
      <c r="C50" s="150"/>
      <c r="D50" s="159">
        <f>SUM(D43:D49)</f>
        <v>342601</v>
      </c>
      <c r="E50" s="161"/>
      <c r="F50" s="159">
        <f>SUM(F43:F49)</f>
        <v>314906</v>
      </c>
      <c r="G50" s="161"/>
      <c r="H50" s="159">
        <f>SUM(H43:H49)</f>
        <v>450285</v>
      </c>
      <c r="I50" s="161"/>
      <c r="J50" s="159">
        <f>SUM(J43:J49)</f>
        <v>400894</v>
      </c>
    </row>
    <row r="51" spans="1:13" ht="20.5" customHeight="1">
      <c r="A51" s="121"/>
      <c r="B51" s="28"/>
      <c r="C51" s="150"/>
      <c r="D51" s="155"/>
      <c r="E51" s="155"/>
      <c r="F51" s="155"/>
      <c r="G51" s="155"/>
      <c r="H51" s="155"/>
      <c r="I51" s="155"/>
      <c r="J51" s="155"/>
    </row>
    <row r="52" spans="1:13" ht="20.5" customHeight="1">
      <c r="A52" s="149" t="s">
        <v>12</v>
      </c>
      <c r="B52" s="28"/>
      <c r="C52" s="150"/>
      <c r="D52" s="155"/>
      <c r="E52" s="155"/>
      <c r="F52" s="155"/>
      <c r="G52" s="155"/>
      <c r="H52" s="155"/>
      <c r="I52" s="155"/>
      <c r="J52" s="155"/>
    </row>
    <row r="53" spans="1:13" ht="20.5" customHeight="1">
      <c r="A53" t="s">
        <v>167</v>
      </c>
      <c r="B53" s="28">
        <v>10</v>
      </c>
      <c r="C53" s="150"/>
      <c r="D53" s="157">
        <v>27767</v>
      </c>
      <c r="E53" s="157"/>
      <c r="F53" s="162">
        <v>0</v>
      </c>
      <c r="G53" s="157"/>
      <c r="H53" s="162">
        <v>27767</v>
      </c>
      <c r="I53" s="157"/>
      <c r="J53" s="162">
        <v>0</v>
      </c>
    </row>
    <row r="54" spans="1:13" ht="20.5" customHeight="1">
      <c r="A54" t="s">
        <v>131</v>
      </c>
      <c r="B54" s="28">
        <v>10</v>
      </c>
      <c r="C54" s="150"/>
      <c r="D54" s="157">
        <v>7095</v>
      </c>
      <c r="E54" s="157"/>
      <c r="F54" s="157">
        <v>9379</v>
      </c>
      <c r="G54" s="157"/>
      <c r="H54" s="162">
        <v>6083</v>
      </c>
      <c r="I54" s="157"/>
      <c r="J54" s="162">
        <v>7514</v>
      </c>
    </row>
    <row r="55" spans="1:13" ht="20.5" customHeight="1">
      <c r="A55" t="s">
        <v>95</v>
      </c>
      <c r="B55" s="28"/>
      <c r="C55" s="150"/>
      <c r="D55" s="157">
        <v>35045</v>
      </c>
      <c r="E55" s="157"/>
      <c r="F55" s="157">
        <v>37159</v>
      </c>
      <c r="G55" s="157"/>
      <c r="H55" s="169">
        <v>32188</v>
      </c>
      <c r="I55" s="157"/>
      <c r="J55" s="169">
        <v>34595</v>
      </c>
    </row>
    <row r="56" spans="1:13" ht="20.5" customHeight="1">
      <c r="A56" s="121" t="s">
        <v>11</v>
      </c>
      <c r="B56" s="28"/>
      <c r="C56" s="150"/>
      <c r="D56" s="159">
        <f>SUM(D53:D55)</f>
        <v>69907</v>
      </c>
      <c r="E56" s="161"/>
      <c r="F56" s="159">
        <f>SUM(F53:F55)</f>
        <v>46538</v>
      </c>
      <c r="G56" s="161"/>
      <c r="H56" s="159">
        <f>SUM(H53:H55)</f>
        <v>66038</v>
      </c>
      <c r="I56" s="161"/>
      <c r="J56" s="159">
        <f>SUM(J53:J55)</f>
        <v>42109</v>
      </c>
    </row>
    <row r="57" spans="1:13" ht="20.5" customHeight="1">
      <c r="A57" s="121"/>
      <c r="B57" s="28"/>
      <c r="C57" s="150"/>
      <c r="D57" s="170"/>
      <c r="E57" s="161"/>
      <c r="F57" s="170"/>
      <c r="G57" s="161"/>
      <c r="H57" s="170"/>
      <c r="I57" s="161"/>
      <c r="J57" s="170"/>
    </row>
    <row r="58" spans="1:13" ht="20.5" customHeight="1">
      <c r="A58" s="171" t="s">
        <v>20</v>
      </c>
      <c r="B58" s="28"/>
      <c r="C58" s="152"/>
      <c r="D58" s="172">
        <f>SUM(D50+D56)</f>
        <v>412508</v>
      </c>
      <c r="E58" s="161"/>
      <c r="F58" s="172">
        <f>SUM(F50+F56)</f>
        <v>361444</v>
      </c>
      <c r="G58" s="161"/>
      <c r="H58" s="172">
        <f>SUM(H50:H55)</f>
        <v>516323</v>
      </c>
      <c r="I58" s="161"/>
      <c r="J58" s="172">
        <f>SUM(J50:J55)</f>
        <v>443003</v>
      </c>
    </row>
    <row r="59" spans="1:13" ht="20.5" customHeight="1">
      <c r="A59" s="220"/>
      <c r="B59" s="235"/>
      <c r="C59" s="218"/>
      <c r="D59" s="221"/>
      <c r="E59" s="221"/>
      <c r="F59" s="221"/>
      <c r="G59" s="221"/>
      <c r="H59" s="221"/>
      <c r="I59" s="221"/>
      <c r="J59" s="221"/>
    </row>
    <row r="60" spans="1:13" ht="20.5" customHeight="1">
      <c r="A60" s="223"/>
      <c r="B60" s="235"/>
      <c r="C60" s="224"/>
      <c r="D60" s="222"/>
      <c r="E60" s="222"/>
      <c r="F60" s="222"/>
      <c r="G60" s="222"/>
      <c r="H60" s="222"/>
      <c r="I60" s="222"/>
      <c r="J60" s="222"/>
    </row>
    <row r="61" spans="1:13" s="15" customFormat="1" ht="20.5" customHeight="1">
      <c r="A61" s="181" t="s">
        <v>130</v>
      </c>
      <c r="B61" s="182"/>
      <c r="C61" s="182"/>
      <c r="D61" s="182"/>
      <c r="E61" s="182"/>
      <c r="F61" s="182"/>
      <c r="G61" s="182"/>
      <c r="H61" s="182"/>
      <c r="I61" s="182"/>
      <c r="J61" s="182"/>
    </row>
    <row r="62" spans="1:13" s="16" customFormat="1" ht="20.5" customHeight="1">
      <c r="A62" s="27" t="s">
        <v>62</v>
      </c>
      <c r="B62" s="127"/>
      <c r="C62" s="93"/>
      <c r="D62" s="93"/>
      <c r="E62" s="93"/>
      <c r="F62" s="93"/>
      <c r="G62" s="93"/>
      <c r="H62" s="93"/>
      <c r="I62" s="93"/>
      <c r="J62" s="93"/>
    </row>
    <row r="63" spans="1:13" s="21" customFormat="1" ht="20.5" customHeight="1">
      <c r="A63" s="17"/>
      <c r="B63" s="18"/>
      <c r="C63" s="17"/>
      <c r="D63" s="17"/>
      <c r="E63" s="19"/>
      <c r="F63" s="17"/>
      <c r="G63" s="19"/>
      <c r="H63" s="20"/>
      <c r="I63" s="20"/>
      <c r="J63" s="20"/>
    </row>
    <row r="64" spans="1:13" ht="20.5" customHeight="1">
      <c r="A64" s="24"/>
      <c r="B64" s="25"/>
      <c r="C64" s="128"/>
      <c r="D64" s="244" t="s">
        <v>64</v>
      </c>
      <c r="E64" s="244"/>
      <c r="F64" s="244"/>
      <c r="G64" s="26"/>
      <c r="H64" s="244" t="s">
        <v>66</v>
      </c>
      <c r="I64" s="244"/>
      <c r="J64" s="244"/>
    </row>
    <row r="65" spans="1:13" ht="20.5" customHeight="1">
      <c r="A65" s="24"/>
      <c r="B65" s="25"/>
      <c r="C65" s="128"/>
      <c r="D65" s="244" t="s">
        <v>65</v>
      </c>
      <c r="E65" s="244"/>
      <c r="F65" s="244"/>
      <c r="G65" s="26"/>
      <c r="H65" s="244" t="s">
        <v>65</v>
      </c>
      <c r="I65" s="244"/>
      <c r="J65" s="244"/>
    </row>
    <row r="66" spans="1:13" ht="20.5" customHeight="1">
      <c r="A66" s="24"/>
      <c r="B66" s="25"/>
      <c r="C66" s="128"/>
      <c r="D66" s="143" t="s">
        <v>147</v>
      </c>
      <c r="E66" s="119"/>
      <c r="F66" s="143" t="s">
        <v>61</v>
      </c>
      <c r="G66" s="26"/>
      <c r="H66" s="143" t="s">
        <v>147</v>
      </c>
      <c r="I66" s="119"/>
      <c r="J66" s="143" t="s">
        <v>61</v>
      </c>
    </row>
    <row r="67" spans="1:13" ht="20.5" customHeight="1">
      <c r="A67" s="27" t="s">
        <v>94</v>
      </c>
      <c r="B67" s="28"/>
      <c r="C67" s="29"/>
      <c r="D67" s="212" t="s">
        <v>156</v>
      </c>
      <c r="E67" s="212"/>
      <c r="F67" s="212" t="s">
        <v>101</v>
      </c>
      <c r="G67" s="212"/>
      <c r="H67" s="212" t="s">
        <v>156</v>
      </c>
      <c r="I67" s="212"/>
      <c r="J67" s="212" t="s">
        <v>101</v>
      </c>
    </row>
    <row r="68" spans="1:13" ht="20.5" customHeight="1">
      <c r="A68" s="27"/>
      <c r="B68" s="28"/>
      <c r="C68" s="29"/>
      <c r="D68" s="92" t="s">
        <v>75</v>
      </c>
      <c r="E68" s="92"/>
      <c r="F68" s="92"/>
      <c r="G68" s="129"/>
      <c r="H68" s="92" t="s">
        <v>75</v>
      </c>
      <c r="I68" s="92"/>
      <c r="J68" s="92"/>
    </row>
    <row r="69" spans="1:13" ht="20.5" customHeight="1">
      <c r="B69" s="30"/>
      <c r="C69" s="29"/>
      <c r="D69" s="245" t="s">
        <v>71</v>
      </c>
      <c r="E69" s="245"/>
      <c r="F69" s="245"/>
      <c r="G69" s="245"/>
      <c r="H69" s="245"/>
      <c r="I69" s="245"/>
      <c r="J69" s="245"/>
    </row>
    <row r="70" spans="1:13" ht="20.5" customHeight="1">
      <c r="A70" s="149" t="s">
        <v>96</v>
      </c>
      <c r="B70" s="28"/>
      <c r="C70" s="150"/>
      <c r="D70" s="155"/>
      <c r="E70" s="155"/>
      <c r="F70" s="155"/>
      <c r="G70" s="155"/>
      <c r="H70" s="155"/>
      <c r="I70" s="155"/>
      <c r="J70" s="155"/>
      <c r="K70" s="225"/>
      <c r="L70" s="225"/>
      <c r="M70" s="225"/>
    </row>
    <row r="71" spans="1:13" ht="20.5" customHeight="1">
      <c r="A71" t="s">
        <v>97</v>
      </c>
      <c r="B71" s="238"/>
      <c r="C71" s="150"/>
      <c r="D71" s="155"/>
      <c r="E71" s="155"/>
      <c r="F71" s="155"/>
      <c r="G71" s="155"/>
      <c r="H71" s="155"/>
      <c r="I71" s="155"/>
      <c r="J71" s="155"/>
      <c r="K71" s="225"/>
      <c r="L71" s="225"/>
      <c r="M71" s="225"/>
    </row>
    <row r="72" spans="1:13" ht="20.5" customHeight="1">
      <c r="A72" s="156" t="s">
        <v>89</v>
      </c>
      <c r="B72" s="28"/>
      <c r="C72" s="158"/>
      <c r="D72" s="155"/>
      <c r="E72" s="155"/>
      <c r="F72" s="155"/>
      <c r="G72" s="155"/>
      <c r="H72" s="155"/>
      <c r="I72" s="155"/>
      <c r="J72" s="155"/>
      <c r="K72" s="225"/>
      <c r="L72" s="225"/>
      <c r="M72" s="225"/>
    </row>
    <row r="73" spans="1:13" ht="20.5" customHeight="1">
      <c r="A73" s="214" t="s">
        <v>135</v>
      </c>
      <c r="B73" s="28"/>
      <c r="C73" s="158"/>
      <c r="D73" s="155"/>
      <c r="E73" s="155"/>
      <c r="F73" s="155"/>
      <c r="G73" s="155"/>
      <c r="H73" s="155"/>
      <c r="I73" s="155"/>
      <c r="J73" s="155"/>
      <c r="K73" s="225"/>
      <c r="L73" s="225"/>
      <c r="M73" s="225"/>
    </row>
    <row r="74" spans="1:13" ht="20.5" customHeight="1" thickBot="1">
      <c r="A74" s="215" t="s">
        <v>136</v>
      </c>
      <c r="B74" s="28"/>
      <c r="C74" s="158"/>
      <c r="D74" s="229">
        <v>228000</v>
      </c>
      <c r="E74" s="173"/>
      <c r="F74" s="229">
        <v>228000</v>
      </c>
      <c r="G74" s="166"/>
      <c r="H74" s="229">
        <v>228000</v>
      </c>
      <c r="I74" s="166"/>
      <c r="J74" s="229">
        <v>228000</v>
      </c>
      <c r="K74" s="225"/>
      <c r="L74" s="225"/>
      <c r="M74" s="225"/>
    </row>
    <row r="75" spans="1:13" ht="20.5" customHeight="1" thickTop="1">
      <c r="A75" t="s">
        <v>90</v>
      </c>
      <c r="B75" s="28"/>
      <c r="C75" s="150"/>
      <c r="D75" s="166"/>
      <c r="E75" s="173"/>
      <c r="F75" s="166"/>
      <c r="G75" s="166"/>
      <c r="H75" s="166"/>
      <c r="I75" s="166"/>
      <c r="J75" s="166"/>
      <c r="K75" s="225"/>
      <c r="L75" s="225"/>
      <c r="M75" s="225"/>
    </row>
    <row r="76" spans="1:13" ht="20.5" customHeight="1">
      <c r="A76" s="214" t="s">
        <v>137</v>
      </c>
      <c r="B76" s="28"/>
      <c r="C76" s="150"/>
      <c r="D76" s="166"/>
      <c r="E76" s="173"/>
      <c r="F76" s="166"/>
      <c r="G76" s="166"/>
      <c r="H76" s="166"/>
      <c r="I76" s="166"/>
      <c r="J76" s="166"/>
      <c r="K76" s="225"/>
      <c r="L76" s="225"/>
      <c r="M76" s="225"/>
    </row>
    <row r="77" spans="1:13" ht="20.5" customHeight="1">
      <c r="A77" s="215" t="s">
        <v>136</v>
      </c>
      <c r="B77" s="28"/>
      <c r="C77" s="150"/>
      <c r="D77" s="166">
        <v>228000</v>
      </c>
      <c r="E77" s="173"/>
      <c r="F77" s="166">
        <v>228000</v>
      </c>
      <c r="G77" s="166"/>
      <c r="H77" s="166">
        <v>228000</v>
      </c>
      <c r="I77" s="166"/>
      <c r="J77" s="166">
        <v>228000</v>
      </c>
      <c r="K77" s="225"/>
      <c r="L77" s="225"/>
      <c r="M77" s="225"/>
    </row>
    <row r="78" spans="1:13" ht="20.5" customHeight="1">
      <c r="A78" s="230" t="s">
        <v>168</v>
      </c>
      <c r="B78" s="28"/>
      <c r="C78" s="150"/>
      <c r="D78" s="166"/>
      <c r="E78" s="173"/>
      <c r="F78" s="166"/>
      <c r="G78" s="166"/>
      <c r="H78" s="166"/>
      <c r="I78" s="166"/>
      <c r="J78" s="166"/>
      <c r="K78" s="225"/>
      <c r="L78" s="225"/>
      <c r="M78" s="225"/>
    </row>
    <row r="79" spans="1:13" ht="20.5" customHeight="1">
      <c r="A79" s="156" t="s">
        <v>169</v>
      </c>
      <c r="B79" s="28"/>
      <c r="C79" s="152"/>
      <c r="D79" s="166">
        <v>26871</v>
      </c>
      <c r="E79" s="173"/>
      <c r="F79" s="166">
        <v>26871</v>
      </c>
      <c r="G79" s="166"/>
      <c r="H79" s="166">
        <v>26871</v>
      </c>
      <c r="I79" s="166"/>
      <c r="J79" s="166">
        <v>26871</v>
      </c>
      <c r="K79" s="225"/>
      <c r="L79" s="225"/>
      <c r="M79" s="225"/>
    </row>
    <row r="80" spans="1:13" ht="20.5" customHeight="1">
      <c r="A80" t="s">
        <v>0</v>
      </c>
      <c r="B80" s="28"/>
      <c r="C80" s="150"/>
      <c r="D80" s="157"/>
      <c r="E80" s="157"/>
      <c r="F80" s="157"/>
      <c r="G80" s="157"/>
      <c r="H80" s="157"/>
      <c r="I80" s="157"/>
      <c r="J80" s="157"/>
      <c r="K80" s="225"/>
      <c r="L80" s="225"/>
      <c r="M80" s="225"/>
    </row>
    <row r="81" spans="1:16" ht="20.5" customHeight="1">
      <c r="A81" t="s">
        <v>60</v>
      </c>
      <c r="B81" s="28"/>
      <c r="C81" s="150"/>
      <c r="D81" s="166"/>
      <c r="E81" s="166"/>
      <c r="F81" s="166"/>
      <c r="G81" s="166"/>
      <c r="H81" s="166"/>
      <c r="I81" s="166"/>
      <c r="J81" s="166"/>
      <c r="K81" s="225"/>
      <c r="L81" s="225"/>
      <c r="M81" s="225"/>
    </row>
    <row r="82" spans="1:16" ht="20.5" customHeight="1">
      <c r="A82" t="s">
        <v>58</v>
      </c>
      <c r="B82" s="28"/>
      <c r="C82" s="150"/>
      <c r="D82" s="166">
        <v>22800</v>
      </c>
      <c r="E82" s="166"/>
      <c r="F82" s="166">
        <v>22800</v>
      </c>
      <c r="G82" s="166"/>
      <c r="H82" s="166">
        <v>22800</v>
      </c>
      <c r="I82" s="166"/>
      <c r="J82" s="166">
        <v>22800</v>
      </c>
      <c r="K82" s="225"/>
      <c r="L82" s="225"/>
      <c r="M82" s="225"/>
    </row>
    <row r="83" spans="1:16" ht="20.5" customHeight="1">
      <c r="A83" s="150" t="s">
        <v>29</v>
      </c>
      <c r="B83" s="28"/>
      <c r="C83" s="150"/>
      <c r="D83" s="166">
        <v>245644</v>
      </c>
      <c r="E83" s="166"/>
      <c r="F83" s="166">
        <v>192579</v>
      </c>
      <c r="G83" s="166"/>
      <c r="H83" s="166">
        <v>179052</v>
      </c>
      <c r="I83" s="166"/>
      <c r="J83" s="166">
        <v>168306</v>
      </c>
      <c r="K83" s="141"/>
      <c r="L83" s="141"/>
      <c r="M83" s="225"/>
    </row>
    <row r="84" spans="1:16" ht="20.5" customHeight="1">
      <c r="A84" s="150" t="s">
        <v>108</v>
      </c>
      <c r="B84" s="28"/>
      <c r="C84" s="150"/>
      <c r="D84" s="174">
        <v>6520</v>
      </c>
      <c r="E84" s="157"/>
      <c r="F84" s="174">
        <v>4568</v>
      </c>
      <c r="G84" s="157"/>
      <c r="H84" s="177">
        <v>0</v>
      </c>
      <c r="I84" s="157"/>
      <c r="J84" s="177">
        <v>0</v>
      </c>
      <c r="K84" s="141"/>
      <c r="L84" s="225"/>
      <c r="M84" s="225"/>
    </row>
    <row r="85" spans="1:16" ht="20.5" customHeight="1">
      <c r="A85" s="121" t="s">
        <v>170</v>
      </c>
      <c r="B85" s="28"/>
      <c r="C85" s="150"/>
      <c r="D85" s="175">
        <f>SUM(D75:D84)</f>
        <v>529835</v>
      </c>
      <c r="E85" s="176"/>
      <c r="F85" s="175">
        <f>SUM(F75:F84)</f>
        <v>474818</v>
      </c>
      <c r="G85" s="176"/>
      <c r="H85" s="175">
        <f>SUM(H75:H84)</f>
        <v>456723</v>
      </c>
      <c r="I85" s="176"/>
      <c r="J85" s="175">
        <f>SUM(J75:J84)</f>
        <v>445977</v>
      </c>
      <c r="K85" s="225"/>
      <c r="L85" s="225"/>
      <c r="M85" s="225"/>
    </row>
    <row r="86" spans="1:16" ht="20.5" customHeight="1">
      <c r="A86" s="150" t="s">
        <v>52</v>
      </c>
      <c r="B86" s="28"/>
      <c r="C86" s="150"/>
      <c r="D86" s="177">
        <v>0</v>
      </c>
      <c r="E86" s="157"/>
      <c r="F86" s="177">
        <v>0</v>
      </c>
      <c r="G86" s="157"/>
      <c r="H86" s="177">
        <v>0</v>
      </c>
      <c r="I86" s="157"/>
      <c r="J86" s="177">
        <v>0</v>
      </c>
      <c r="K86" s="225"/>
      <c r="L86" s="225"/>
      <c r="M86" s="225"/>
    </row>
    <row r="87" spans="1:16" ht="20.5" customHeight="1">
      <c r="A87" s="121" t="s">
        <v>91</v>
      </c>
      <c r="B87" s="28"/>
      <c r="C87" s="150"/>
      <c r="D87" s="178">
        <f>SUM(D85:D86)</f>
        <v>529835</v>
      </c>
      <c r="E87" s="176"/>
      <c r="F87" s="178">
        <f>SUM(F85:F86)</f>
        <v>474818</v>
      </c>
      <c r="G87" s="176"/>
      <c r="H87" s="178">
        <f>SUM(H85:H86)</f>
        <v>456723</v>
      </c>
      <c r="I87" s="176"/>
      <c r="J87" s="178">
        <f>SUM(J85:J86)</f>
        <v>445977</v>
      </c>
      <c r="K87" s="225"/>
      <c r="L87" s="225"/>
      <c r="M87" s="225"/>
    </row>
    <row r="88" spans="1:16" ht="20.5" customHeight="1">
      <c r="A88" s="121"/>
      <c r="B88" s="28"/>
      <c r="C88" s="150"/>
      <c r="D88" s="176"/>
      <c r="E88" s="176"/>
      <c r="F88" s="176"/>
      <c r="G88" s="176"/>
      <c r="H88" s="176"/>
      <c r="I88" s="176"/>
      <c r="J88" s="176"/>
      <c r="K88" s="141"/>
      <c r="L88" s="225"/>
      <c r="M88" s="141"/>
      <c r="P88" s="207"/>
    </row>
    <row r="89" spans="1:16" ht="20.5" customHeight="1" thickBot="1">
      <c r="A89" s="171" t="s">
        <v>92</v>
      </c>
      <c r="B89" s="28"/>
      <c r="C89" s="152"/>
      <c r="D89" s="231">
        <f>SUM(D58+D87)</f>
        <v>942343</v>
      </c>
      <c r="E89" s="176"/>
      <c r="F89" s="231">
        <f>SUM(F58+F87)</f>
        <v>836262</v>
      </c>
      <c r="G89" s="176"/>
      <c r="H89" s="231">
        <f>SUM(H58+H87)</f>
        <v>973046</v>
      </c>
      <c r="I89" s="176"/>
      <c r="J89" s="231">
        <f>SUM(J58+J87)</f>
        <v>888980</v>
      </c>
      <c r="K89" s="225"/>
      <c r="L89" s="225"/>
      <c r="M89" s="225"/>
    </row>
    <row r="90" spans="1:16" ht="20.5" customHeight="1" thickTop="1">
      <c r="A90" s="171"/>
      <c r="B90" s="28"/>
      <c r="C90" s="152"/>
      <c r="H90" s="23"/>
      <c r="I90" s="23"/>
      <c r="J90" s="23"/>
    </row>
    <row r="91" spans="1:16" ht="20.5" customHeight="1">
      <c r="D91" s="232"/>
      <c r="E91" s="232"/>
      <c r="F91" s="232"/>
      <c r="G91" s="232"/>
      <c r="H91" s="232"/>
      <c r="I91" s="232"/>
      <c r="J91" s="232"/>
    </row>
  </sheetData>
  <mergeCells count="15">
    <mergeCell ref="D65:F65"/>
    <mergeCell ref="H65:J65"/>
    <mergeCell ref="D69:J69"/>
    <mergeCell ref="D40:J40"/>
    <mergeCell ref="D9:J9"/>
    <mergeCell ref="D35:F35"/>
    <mergeCell ref="H35:J35"/>
    <mergeCell ref="D36:F36"/>
    <mergeCell ref="H36:J36"/>
    <mergeCell ref="D4:F4"/>
    <mergeCell ref="H4:J4"/>
    <mergeCell ref="D5:F5"/>
    <mergeCell ref="H5:J5"/>
    <mergeCell ref="D64:F64"/>
    <mergeCell ref="H64:J64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1" max="16383" man="1"/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2"/>
  <sheetViews>
    <sheetView view="pageBreakPreview" zoomScale="70" zoomScaleNormal="100" zoomScaleSheetLayoutView="70" workbookViewId="0">
      <selection activeCell="N108" sqref="N108"/>
    </sheetView>
  </sheetViews>
  <sheetFormatPr defaultColWidth="10.81640625" defaultRowHeight="14"/>
  <cols>
    <col min="1" max="1" width="46" style="23" customWidth="1"/>
    <col min="2" max="2" width="5.1796875" style="32" customWidth="1"/>
    <col min="3" max="3" width="1" style="23" customWidth="1"/>
    <col min="4" max="4" width="12.1796875" style="23" customWidth="1"/>
    <col min="5" max="5" width="1" style="23" customWidth="1"/>
    <col min="6" max="6" width="12.1796875" style="23" customWidth="1"/>
    <col min="7" max="7" width="1" style="23" customWidth="1"/>
    <col min="8" max="8" width="12.1796875" style="130" customWidth="1"/>
    <col min="9" max="9" width="1" style="130" customWidth="1"/>
    <col min="10" max="10" width="12.1796875" style="130" customWidth="1"/>
    <col min="11" max="14" width="10.81640625" style="23" customWidth="1"/>
    <col min="15" max="15" width="13.453125" style="23" customWidth="1"/>
    <col min="16" max="17" width="10.81640625" style="23"/>
    <col min="18" max="18" width="12.54296875" style="23" bestFit="1" customWidth="1"/>
    <col min="19" max="16384" width="10.81640625" style="23"/>
  </cols>
  <sheetData>
    <row r="1" spans="1:26" s="15" customFormat="1" ht="20.25" customHeight="1">
      <c r="A1" s="181" t="s">
        <v>130</v>
      </c>
      <c r="B1" s="182"/>
      <c r="C1" s="182"/>
      <c r="D1" s="182"/>
      <c r="E1" s="182"/>
      <c r="F1" s="182"/>
      <c r="G1" s="182"/>
      <c r="H1" s="182"/>
      <c r="I1" s="182"/>
      <c r="J1" s="182"/>
    </row>
    <row r="2" spans="1:26" s="16" customFormat="1" ht="20.25" customHeight="1">
      <c r="A2" s="27" t="s">
        <v>76</v>
      </c>
      <c r="B2" s="93"/>
      <c r="C2" s="93"/>
      <c r="D2" s="93"/>
      <c r="E2" s="93"/>
      <c r="F2" s="93"/>
      <c r="G2" s="93"/>
      <c r="H2" s="93"/>
      <c r="I2" s="93"/>
      <c r="J2" s="93"/>
    </row>
    <row r="3" spans="1:26" s="21" customFormat="1" ht="20.25" customHeight="1">
      <c r="A3" s="17"/>
      <c r="B3" s="18"/>
      <c r="C3" s="17"/>
      <c r="D3" s="17"/>
      <c r="E3" s="19"/>
      <c r="F3" s="17"/>
      <c r="G3" s="19"/>
      <c r="H3" s="20"/>
      <c r="I3" s="20"/>
      <c r="J3" s="20"/>
    </row>
    <row r="4" spans="1:26" ht="20.25" customHeight="1">
      <c r="A4" s="24"/>
      <c r="B4" s="25"/>
      <c r="C4" s="128"/>
      <c r="D4" s="244" t="s">
        <v>64</v>
      </c>
      <c r="E4" s="244"/>
      <c r="F4" s="244"/>
      <c r="G4" s="26"/>
      <c r="H4" s="244" t="s">
        <v>66</v>
      </c>
      <c r="I4" s="244"/>
      <c r="J4" s="244"/>
    </row>
    <row r="5" spans="1:26" ht="20.25" customHeight="1">
      <c r="A5" s="24"/>
      <c r="B5" s="25"/>
      <c r="C5" s="128"/>
      <c r="D5" s="244" t="s">
        <v>65</v>
      </c>
      <c r="E5" s="244"/>
      <c r="F5" s="244"/>
      <c r="G5" s="26"/>
      <c r="H5" s="244" t="s">
        <v>65</v>
      </c>
      <c r="I5" s="244"/>
      <c r="J5" s="244"/>
    </row>
    <row r="6" spans="1:26" ht="20.25" customHeight="1">
      <c r="A6" s="24"/>
      <c r="B6" s="25"/>
      <c r="C6" s="128"/>
      <c r="D6" s="246" t="s">
        <v>70</v>
      </c>
      <c r="E6" s="247"/>
      <c r="F6" s="247"/>
      <c r="G6" s="26"/>
      <c r="H6" s="246" t="s">
        <v>70</v>
      </c>
      <c r="I6" s="247"/>
      <c r="J6" s="247"/>
    </row>
    <row r="7" spans="1:26" ht="20.25" customHeight="1">
      <c r="A7" s="24"/>
      <c r="B7" s="25"/>
      <c r="C7" s="128"/>
      <c r="D7" s="248" t="s">
        <v>147</v>
      </c>
      <c r="E7" s="249"/>
      <c r="F7" s="249"/>
      <c r="G7" s="26"/>
      <c r="H7" s="248" t="s">
        <v>147</v>
      </c>
      <c r="I7" s="249"/>
      <c r="J7" s="249"/>
    </row>
    <row r="8" spans="1:26" ht="20.25" customHeight="1">
      <c r="A8" s="33"/>
      <c r="B8" s="28"/>
      <c r="C8" s="29"/>
      <c r="D8" s="212" t="s">
        <v>156</v>
      </c>
      <c r="E8" s="212"/>
      <c r="F8" s="212" t="s">
        <v>101</v>
      </c>
      <c r="G8" s="212"/>
      <c r="H8" s="212" t="s">
        <v>156</v>
      </c>
      <c r="I8" s="212"/>
      <c r="J8" s="212" t="s">
        <v>101</v>
      </c>
    </row>
    <row r="9" spans="1:26" ht="20.25" customHeight="1">
      <c r="B9" s="30"/>
      <c r="C9" s="29"/>
      <c r="D9" s="245" t="s">
        <v>71</v>
      </c>
      <c r="E9" s="245"/>
      <c r="F9" s="245"/>
      <c r="G9" s="245"/>
      <c r="H9" s="245"/>
      <c r="I9" s="245"/>
      <c r="J9" s="245"/>
    </row>
    <row r="10" spans="1:26" ht="20.25" customHeight="1">
      <c r="A10" s="67" t="s">
        <v>132</v>
      </c>
      <c r="B10" s="28"/>
      <c r="D10" s="83">
        <v>330594</v>
      </c>
      <c r="E10" s="66"/>
      <c r="F10" s="83">
        <v>255560</v>
      </c>
      <c r="G10" s="83"/>
      <c r="H10" s="83">
        <v>261398</v>
      </c>
      <c r="I10" s="83"/>
      <c r="J10" s="83">
        <v>227535</v>
      </c>
      <c r="L10" s="210"/>
      <c r="M10" s="210"/>
      <c r="N10" s="210"/>
      <c r="O10" s="210"/>
      <c r="P10" s="210"/>
      <c r="Q10" s="210"/>
      <c r="R10" s="210"/>
      <c r="T10" s="209"/>
      <c r="V10" s="209"/>
      <c r="X10" s="209"/>
      <c r="Z10" s="209"/>
    </row>
    <row r="11" spans="1:26" ht="20.25" customHeight="1">
      <c r="A11" s="47" t="s">
        <v>141</v>
      </c>
      <c r="D11" s="138">
        <v>-248364</v>
      </c>
      <c r="E11" s="70"/>
      <c r="F11" s="138">
        <v>-160134</v>
      </c>
      <c r="G11" s="139"/>
      <c r="H11" s="138">
        <v>-222200</v>
      </c>
      <c r="I11" s="83"/>
      <c r="J11" s="138">
        <v>-155756</v>
      </c>
      <c r="L11" s="210"/>
      <c r="M11" s="210"/>
      <c r="N11" s="210"/>
      <c r="O11" s="210"/>
      <c r="P11" s="210"/>
      <c r="Q11" s="210"/>
      <c r="R11" s="210"/>
      <c r="T11" s="209"/>
      <c r="V11" s="209"/>
      <c r="X11" s="209"/>
      <c r="Z11" s="209"/>
    </row>
    <row r="12" spans="1:26" ht="20.25" customHeight="1">
      <c r="A12" s="22" t="s">
        <v>109</v>
      </c>
      <c r="D12" s="3">
        <f>SUM(D10:D11)</f>
        <v>82230</v>
      </c>
      <c r="E12" s="2"/>
      <c r="F12" s="3">
        <f>SUM(F10:F11)</f>
        <v>95426</v>
      </c>
      <c r="G12" s="2"/>
      <c r="H12" s="3">
        <f>SUM(H10:H11)</f>
        <v>39198</v>
      </c>
      <c r="I12" s="2"/>
      <c r="J12" s="3">
        <f>SUM(J10:J11)</f>
        <v>71779</v>
      </c>
      <c r="L12" s="210"/>
      <c r="M12" s="210"/>
      <c r="N12" s="210"/>
      <c r="O12" s="210"/>
      <c r="P12" s="210"/>
      <c r="Q12" s="210"/>
      <c r="R12" s="210"/>
    </row>
    <row r="13" spans="1:26" ht="20.25" customHeight="1">
      <c r="A13" s="22"/>
      <c r="D13" s="133"/>
      <c r="E13" s="132"/>
      <c r="F13" s="133"/>
      <c r="G13" s="132"/>
      <c r="H13" s="132"/>
      <c r="I13" s="132"/>
      <c r="J13" s="132"/>
      <c r="L13" s="210"/>
      <c r="M13" s="210"/>
      <c r="N13" s="210"/>
      <c r="O13" s="210"/>
      <c r="P13" s="210"/>
      <c r="Q13" s="210"/>
      <c r="R13" s="210"/>
    </row>
    <row r="14" spans="1:26" ht="20.25" customHeight="1">
      <c r="A14" s="67" t="s">
        <v>110</v>
      </c>
      <c r="D14" s="83">
        <v>4015</v>
      </c>
      <c r="E14" s="66"/>
      <c r="F14" s="83">
        <v>1373</v>
      </c>
      <c r="G14" s="83"/>
      <c r="H14" s="83">
        <v>5897</v>
      </c>
      <c r="I14" s="83"/>
      <c r="J14" s="83">
        <v>4377</v>
      </c>
      <c r="L14" s="210"/>
      <c r="M14" s="210"/>
      <c r="N14" s="210"/>
      <c r="O14" s="210"/>
      <c r="P14" s="210"/>
      <c r="Q14" s="210"/>
      <c r="R14" s="210"/>
      <c r="T14" s="209"/>
      <c r="V14" s="209"/>
      <c r="X14" s="209"/>
      <c r="Z14" s="209"/>
    </row>
    <row r="15" spans="1:26" ht="20.25" customHeight="1">
      <c r="A15" s="67" t="s">
        <v>84</v>
      </c>
      <c r="D15" s="83">
        <v>-27696</v>
      </c>
      <c r="E15" s="66"/>
      <c r="F15" s="83">
        <v>-24213</v>
      </c>
      <c r="G15" s="83"/>
      <c r="H15" s="83">
        <v>-20170</v>
      </c>
      <c r="I15" s="83"/>
      <c r="J15" s="83">
        <v>-17945</v>
      </c>
      <c r="L15" s="210"/>
      <c r="M15" s="210"/>
      <c r="N15" s="210"/>
      <c r="O15" s="210"/>
      <c r="P15" s="210"/>
      <c r="Q15" s="210"/>
      <c r="R15" s="210"/>
      <c r="T15" s="209"/>
      <c r="V15" s="209"/>
      <c r="X15" s="209"/>
      <c r="Z15" s="209"/>
    </row>
    <row r="16" spans="1:26" ht="20.25" customHeight="1">
      <c r="A16" s="23" t="s">
        <v>35</v>
      </c>
      <c r="D16" s="83">
        <v>-29694</v>
      </c>
      <c r="E16" s="66"/>
      <c r="F16" s="83">
        <v>-26920</v>
      </c>
      <c r="G16" s="83"/>
      <c r="H16" s="83">
        <v>-23895</v>
      </c>
      <c r="I16" s="83"/>
      <c r="J16" s="83">
        <v>-24777</v>
      </c>
      <c r="L16" s="210"/>
      <c r="M16" s="210"/>
      <c r="N16" s="210"/>
      <c r="O16" s="210"/>
      <c r="P16" s="210"/>
      <c r="Q16" s="210"/>
      <c r="R16" s="210"/>
      <c r="T16" s="209"/>
      <c r="V16" s="209"/>
      <c r="X16" s="209"/>
      <c r="Z16" s="209"/>
    </row>
    <row r="17" spans="1:26" ht="20.25" customHeight="1">
      <c r="A17" s="47" t="s">
        <v>133</v>
      </c>
      <c r="D17" s="136">
        <v>7166</v>
      </c>
      <c r="E17" s="70"/>
      <c r="F17" s="136">
        <v>-7005</v>
      </c>
      <c r="G17" s="139"/>
      <c r="H17" s="136">
        <v>6849</v>
      </c>
      <c r="I17" s="139"/>
      <c r="J17" s="136">
        <v>-6924</v>
      </c>
      <c r="L17" s="210"/>
      <c r="M17" s="210"/>
      <c r="N17" s="210"/>
      <c r="O17" s="210"/>
      <c r="P17" s="210"/>
      <c r="Q17" s="210"/>
      <c r="R17" s="210"/>
      <c r="T17" s="209"/>
      <c r="V17" s="209"/>
      <c r="X17" s="209"/>
      <c r="Z17" s="209"/>
    </row>
    <row r="18" spans="1:26" ht="20.25" customHeight="1">
      <c r="A18" s="22" t="s">
        <v>171</v>
      </c>
      <c r="D18" s="175">
        <f>SUM(D12:D17)</f>
        <v>36021</v>
      </c>
      <c r="E18" s="70"/>
      <c r="F18" s="175">
        <f>SUM(F12:F17)</f>
        <v>38661</v>
      </c>
      <c r="G18" s="139"/>
      <c r="H18" s="175">
        <f>SUM(H12:H17)</f>
        <v>7879</v>
      </c>
      <c r="I18" s="139"/>
      <c r="J18" s="175">
        <f>SUM(J12:J17)</f>
        <v>26510</v>
      </c>
      <c r="L18" s="210"/>
      <c r="M18" s="210"/>
      <c r="N18" s="210"/>
      <c r="O18" s="210"/>
      <c r="P18" s="210"/>
      <c r="Q18" s="210"/>
      <c r="R18" s="210"/>
      <c r="T18" s="209"/>
      <c r="V18" s="209"/>
      <c r="X18" s="209"/>
      <c r="Z18" s="209"/>
    </row>
    <row r="19" spans="1:26" ht="20.25" customHeight="1">
      <c r="A19" s="47" t="s">
        <v>36</v>
      </c>
      <c r="D19" s="139">
        <v>-739</v>
      </c>
      <c r="E19" s="70"/>
      <c r="F19" s="139">
        <v>-831</v>
      </c>
      <c r="G19" s="139"/>
      <c r="H19" s="139">
        <v>-697</v>
      </c>
      <c r="I19" s="139"/>
      <c r="J19" s="139">
        <v>-600</v>
      </c>
      <c r="L19" s="210"/>
      <c r="M19" s="210"/>
      <c r="N19" s="210"/>
      <c r="O19" s="210"/>
      <c r="P19" s="210"/>
      <c r="Q19" s="210"/>
      <c r="R19" s="210"/>
      <c r="T19" s="209"/>
      <c r="V19" s="209"/>
      <c r="X19" s="209"/>
      <c r="Z19" s="209"/>
    </row>
    <row r="20" spans="1:26" ht="20.25" customHeight="1">
      <c r="A20" s="47" t="s">
        <v>187</v>
      </c>
      <c r="D20" s="139"/>
      <c r="E20" s="70"/>
      <c r="F20" s="139"/>
      <c r="G20" s="139"/>
      <c r="H20" s="139"/>
      <c r="I20" s="139"/>
      <c r="J20" s="139"/>
      <c r="L20" s="210"/>
      <c r="M20" s="210"/>
      <c r="N20" s="210"/>
      <c r="O20" s="210"/>
      <c r="P20" s="210"/>
      <c r="Q20" s="210"/>
      <c r="R20" s="210"/>
      <c r="T20" s="209"/>
      <c r="V20" s="209"/>
      <c r="X20" s="209"/>
      <c r="Z20" s="209"/>
    </row>
    <row r="21" spans="1:26" ht="20.25" customHeight="1">
      <c r="A21" s="237" t="s">
        <v>172</v>
      </c>
      <c r="D21" s="136">
        <v>227</v>
      </c>
      <c r="E21" s="66"/>
      <c r="F21" s="136">
        <v>-1905</v>
      </c>
      <c r="G21" s="83"/>
      <c r="H21" s="236">
        <v>-1622</v>
      </c>
      <c r="I21" s="83"/>
      <c r="J21" s="136">
        <v>-2434</v>
      </c>
      <c r="L21" s="210"/>
      <c r="M21" s="210"/>
      <c r="N21" s="210"/>
      <c r="O21" s="210"/>
      <c r="P21" s="210"/>
      <c r="Q21" s="210"/>
      <c r="R21" s="210"/>
      <c r="T21" s="209"/>
      <c r="V21" s="209"/>
      <c r="X21" s="209"/>
      <c r="Z21" s="209"/>
    </row>
    <row r="22" spans="1:26" ht="20.25" customHeight="1">
      <c r="A22" s="22" t="s">
        <v>49</v>
      </c>
      <c r="D22" s="71">
        <f>SUM(D18:D21)</f>
        <v>35509</v>
      </c>
      <c r="E22" s="72"/>
      <c r="F22" s="71">
        <f>SUM(F18:F21)</f>
        <v>35925</v>
      </c>
      <c r="G22" s="71"/>
      <c r="H22" s="71">
        <f>SUM(H18:H21)</f>
        <v>5560</v>
      </c>
      <c r="I22" s="71"/>
      <c r="J22" s="71">
        <f>SUM(J18:J21)</f>
        <v>23476</v>
      </c>
      <c r="L22" s="210"/>
      <c r="M22" s="210"/>
      <c r="N22" s="210"/>
      <c r="O22" s="210"/>
      <c r="P22" s="210"/>
      <c r="Q22" s="210"/>
      <c r="R22" s="210"/>
    </row>
    <row r="23" spans="1:26" ht="20.25" customHeight="1">
      <c r="A23" s="67" t="s">
        <v>82</v>
      </c>
      <c r="D23" s="136">
        <v>-2696</v>
      </c>
      <c r="E23" s="66"/>
      <c r="F23" s="136">
        <v>-5284</v>
      </c>
      <c r="G23" s="83"/>
      <c r="H23" s="136">
        <v>-1082</v>
      </c>
      <c r="I23" s="83"/>
      <c r="J23" s="136">
        <v>-4677</v>
      </c>
      <c r="L23" s="210"/>
      <c r="M23" s="210"/>
      <c r="N23" s="210"/>
      <c r="O23" s="210"/>
      <c r="P23" s="210"/>
      <c r="Q23" s="210"/>
      <c r="R23" s="210"/>
      <c r="T23" s="209"/>
      <c r="V23" s="209"/>
      <c r="X23" s="209"/>
      <c r="Z23" s="209"/>
    </row>
    <row r="24" spans="1:26" ht="20.25" customHeight="1">
      <c r="A24" s="22" t="s">
        <v>79</v>
      </c>
      <c r="C24" s="131"/>
      <c r="D24" s="3">
        <f>SUM(D22:D23)</f>
        <v>32813</v>
      </c>
      <c r="E24" s="2"/>
      <c r="F24" s="3">
        <f>SUM(F22:F23)</f>
        <v>30641</v>
      </c>
      <c r="G24" s="2"/>
      <c r="H24" s="3">
        <f>SUM(H22:H23)</f>
        <v>4478</v>
      </c>
      <c r="I24" s="2"/>
      <c r="J24" s="3">
        <f>SUM(J22:J23)</f>
        <v>18799</v>
      </c>
    </row>
    <row r="25" spans="1:26" ht="20.25" customHeight="1">
      <c r="A25" s="22"/>
      <c r="C25" s="131"/>
      <c r="D25" s="5"/>
      <c r="E25" s="2"/>
      <c r="F25" s="5"/>
      <c r="G25" s="2"/>
      <c r="H25" s="5"/>
      <c r="I25" s="2"/>
      <c r="J25" s="5"/>
    </row>
    <row r="26" spans="1:26" ht="20.25" customHeight="1">
      <c r="A26" s="22" t="s">
        <v>67</v>
      </c>
      <c r="C26" s="131"/>
      <c r="D26" s="5"/>
      <c r="E26" s="2"/>
      <c r="F26" s="5"/>
      <c r="G26" s="2"/>
      <c r="H26" s="5"/>
      <c r="I26" s="2"/>
      <c r="J26" s="5"/>
    </row>
    <row r="27" spans="1:26" ht="20.25" customHeight="1">
      <c r="A27" s="31" t="s">
        <v>111</v>
      </c>
      <c r="C27" s="131"/>
      <c r="D27" s="5"/>
      <c r="E27" s="2"/>
      <c r="F27" s="5"/>
      <c r="G27" s="2"/>
      <c r="H27" s="5"/>
      <c r="I27" s="2"/>
      <c r="J27" s="5"/>
    </row>
    <row r="28" spans="1:26" ht="20.25" customHeight="1">
      <c r="A28" s="31" t="s">
        <v>112</v>
      </c>
      <c r="C28" s="131"/>
      <c r="D28" s="5"/>
      <c r="E28" s="2"/>
      <c r="F28" s="5"/>
      <c r="G28" s="2"/>
      <c r="H28" s="5"/>
      <c r="I28" s="2"/>
      <c r="J28" s="5"/>
    </row>
    <row r="29" spans="1:26" ht="20.25" customHeight="1">
      <c r="A29" s="67" t="s">
        <v>142</v>
      </c>
      <c r="C29" s="131"/>
      <c r="D29" s="192">
        <v>1711</v>
      </c>
      <c r="E29" s="189"/>
      <c r="F29" s="192">
        <v>-2084</v>
      </c>
      <c r="G29" s="188"/>
      <c r="H29" s="191">
        <v>0</v>
      </c>
      <c r="I29" s="188"/>
      <c r="J29" s="191">
        <v>0</v>
      </c>
    </row>
    <row r="30" spans="1:26" ht="20.25" customHeight="1">
      <c r="A30" s="22" t="s">
        <v>113</v>
      </c>
      <c r="C30" s="131"/>
      <c r="D30" s="138"/>
      <c r="E30" s="111"/>
      <c r="F30" s="138"/>
      <c r="G30" s="111"/>
      <c r="H30" s="138"/>
      <c r="I30" s="111"/>
      <c r="J30" s="138"/>
    </row>
    <row r="31" spans="1:26" ht="20.25" customHeight="1">
      <c r="A31" s="22" t="s">
        <v>112</v>
      </c>
      <c r="C31" s="131"/>
      <c r="D31" s="144">
        <f>SUM(D29:D30)</f>
        <v>1711</v>
      </c>
      <c r="E31" s="111"/>
      <c r="F31" s="144">
        <f>SUM(F29:F30)</f>
        <v>-2084</v>
      </c>
      <c r="G31" s="111"/>
      <c r="H31" s="144">
        <f>SUM(H29:H30)</f>
        <v>0</v>
      </c>
      <c r="I31" s="111"/>
      <c r="J31" s="144">
        <f>SUM(J29:J30)</f>
        <v>0</v>
      </c>
    </row>
    <row r="32" spans="1:26" ht="20.25" customHeight="1">
      <c r="A32" s="22" t="s">
        <v>98</v>
      </c>
      <c r="C32" s="131"/>
      <c r="D32" s="112"/>
      <c r="E32" s="112"/>
      <c r="F32" s="112"/>
      <c r="G32" s="112"/>
      <c r="H32" s="112"/>
      <c r="I32" s="112"/>
      <c r="J32" s="112"/>
    </row>
    <row r="33" spans="1:10" ht="20.25" customHeight="1">
      <c r="A33" s="22" t="s">
        <v>85</v>
      </c>
      <c r="C33" s="131"/>
      <c r="D33" s="144">
        <f>D31</f>
        <v>1711</v>
      </c>
      <c r="E33" s="5"/>
      <c r="F33" s="144">
        <f>F31</f>
        <v>-2084</v>
      </c>
      <c r="G33" s="5"/>
      <c r="H33" s="144">
        <f>H31</f>
        <v>0</v>
      </c>
      <c r="I33" s="5"/>
      <c r="J33" s="144">
        <f>J31</f>
        <v>0</v>
      </c>
    </row>
    <row r="34" spans="1:10" ht="20.25" customHeight="1" thickBot="1">
      <c r="A34" s="22" t="s">
        <v>74</v>
      </c>
      <c r="C34" s="131"/>
      <c r="D34" s="113">
        <f>SUM(D24,D33)</f>
        <v>34524</v>
      </c>
      <c r="E34" s="5"/>
      <c r="F34" s="113">
        <f>SUM(F24,F33)</f>
        <v>28557</v>
      </c>
      <c r="G34" s="5"/>
      <c r="H34" s="113">
        <f>SUM(H24,H33)</f>
        <v>4478</v>
      </c>
      <c r="I34" s="5"/>
      <c r="J34" s="113">
        <f>SUM(J24,J33)</f>
        <v>18799</v>
      </c>
    </row>
    <row r="35" spans="1:10" s="15" customFormat="1" ht="20.25" customHeight="1" thickTop="1">
      <c r="A35" s="181" t="s">
        <v>130</v>
      </c>
      <c r="B35" s="182"/>
      <c r="C35" s="182"/>
      <c r="D35" s="182"/>
      <c r="E35" s="182"/>
      <c r="F35" s="182"/>
      <c r="G35" s="182"/>
      <c r="H35" s="182"/>
      <c r="I35" s="182"/>
      <c r="J35" s="182"/>
    </row>
    <row r="36" spans="1:10" s="16" customFormat="1" ht="20.25" customHeight="1">
      <c r="A36" s="27" t="s">
        <v>76</v>
      </c>
      <c r="B36" s="93"/>
      <c r="C36" s="93"/>
      <c r="D36" s="93"/>
      <c r="E36" s="93"/>
      <c r="F36" s="93"/>
      <c r="G36" s="93"/>
      <c r="H36" s="93"/>
      <c r="I36" s="93"/>
      <c r="J36" s="93"/>
    </row>
    <row r="37" spans="1:10" s="21" customFormat="1" ht="20.25" customHeight="1">
      <c r="A37" s="17"/>
      <c r="B37" s="18"/>
      <c r="C37" s="17"/>
      <c r="D37" s="17"/>
      <c r="E37" s="19"/>
      <c r="F37" s="17"/>
      <c r="G37" s="19"/>
      <c r="H37" s="20"/>
      <c r="I37" s="20"/>
      <c r="J37" s="20"/>
    </row>
    <row r="38" spans="1:10" ht="20.25" customHeight="1">
      <c r="A38" s="24"/>
      <c r="B38" s="25"/>
      <c r="C38" s="128"/>
      <c r="D38" s="244" t="s">
        <v>64</v>
      </c>
      <c r="E38" s="244"/>
      <c r="F38" s="244"/>
      <c r="G38" s="26"/>
      <c r="H38" s="244" t="s">
        <v>66</v>
      </c>
      <c r="I38" s="244"/>
      <c r="J38" s="244"/>
    </row>
    <row r="39" spans="1:10" ht="20.25" customHeight="1">
      <c r="A39" s="24"/>
      <c r="B39" s="25"/>
      <c r="C39" s="128"/>
      <c r="D39" s="244" t="s">
        <v>65</v>
      </c>
      <c r="E39" s="244"/>
      <c r="F39" s="244"/>
      <c r="G39" s="26"/>
      <c r="H39" s="244" t="s">
        <v>65</v>
      </c>
      <c r="I39" s="244"/>
      <c r="J39" s="244"/>
    </row>
    <row r="40" spans="1:10" ht="20.25" customHeight="1">
      <c r="A40" s="24"/>
      <c r="B40" s="25"/>
      <c r="C40" s="128"/>
      <c r="D40" s="246" t="s">
        <v>70</v>
      </c>
      <c r="E40" s="247"/>
      <c r="F40" s="247"/>
      <c r="G40" s="26"/>
      <c r="H40" s="246" t="s">
        <v>70</v>
      </c>
      <c r="I40" s="247"/>
      <c r="J40" s="247"/>
    </row>
    <row r="41" spans="1:10" ht="20.25" customHeight="1">
      <c r="A41" s="24"/>
      <c r="B41" s="25"/>
      <c r="C41" s="128"/>
      <c r="D41" s="248" t="s">
        <v>147</v>
      </c>
      <c r="E41" s="249"/>
      <c r="F41" s="249"/>
      <c r="G41" s="26"/>
      <c r="H41" s="248" t="s">
        <v>147</v>
      </c>
      <c r="I41" s="249"/>
      <c r="J41" s="249"/>
    </row>
    <row r="42" spans="1:10" ht="20.25" customHeight="1">
      <c r="A42" s="33"/>
      <c r="B42" s="28"/>
      <c r="C42" s="29"/>
      <c r="D42" s="212" t="s">
        <v>156</v>
      </c>
      <c r="E42" s="212"/>
      <c r="F42" s="212" t="s">
        <v>101</v>
      </c>
      <c r="G42" s="212"/>
      <c r="H42" s="212" t="s">
        <v>156</v>
      </c>
      <c r="I42" s="212"/>
      <c r="J42" s="212" t="s">
        <v>101</v>
      </c>
    </row>
    <row r="43" spans="1:10" ht="20.25" customHeight="1">
      <c r="B43" s="30"/>
      <c r="C43" s="29"/>
      <c r="D43" s="245" t="s">
        <v>71</v>
      </c>
      <c r="E43" s="245"/>
      <c r="F43" s="245"/>
      <c r="G43" s="245"/>
      <c r="H43" s="245"/>
      <c r="I43" s="245"/>
      <c r="J43" s="245"/>
    </row>
    <row r="44" spans="1:10" ht="20.25" customHeight="1">
      <c r="A44" s="57" t="s">
        <v>51</v>
      </c>
      <c r="B44" s="23"/>
      <c r="D44" s="135"/>
      <c r="E44" s="135"/>
      <c r="F44" s="135"/>
      <c r="G44" s="135"/>
      <c r="H44" s="135"/>
      <c r="I44" s="135"/>
      <c r="J44" s="135"/>
    </row>
    <row r="45" spans="1:10" ht="20.25" customHeight="1">
      <c r="A45" s="114" t="s">
        <v>88</v>
      </c>
      <c r="B45" s="23"/>
      <c r="D45" s="82">
        <f>D24</f>
        <v>32813</v>
      </c>
      <c r="E45" s="135"/>
      <c r="F45" s="82">
        <f>F24</f>
        <v>30641</v>
      </c>
      <c r="G45" s="135"/>
      <c r="H45" s="82">
        <f>H24</f>
        <v>4478</v>
      </c>
      <c r="I45" s="135"/>
      <c r="J45" s="82">
        <f>J24</f>
        <v>18799</v>
      </c>
    </row>
    <row r="46" spans="1:10" ht="20.25" customHeight="1">
      <c r="A46" s="114" t="s">
        <v>50</v>
      </c>
      <c r="B46" s="23"/>
      <c r="D46" s="145">
        <v>0</v>
      </c>
      <c r="E46" s="135"/>
      <c r="F46" s="145">
        <v>0</v>
      </c>
      <c r="G46" s="135"/>
      <c r="H46" s="137">
        <v>0</v>
      </c>
      <c r="I46" s="135"/>
      <c r="J46" s="137">
        <v>0</v>
      </c>
    </row>
    <row r="47" spans="1:10" ht="20.25" customHeight="1" thickBot="1">
      <c r="A47" s="33"/>
      <c r="B47" s="23"/>
      <c r="D47" s="4">
        <f>SUM(D45:D46)</f>
        <v>32813</v>
      </c>
      <c r="E47" s="5"/>
      <c r="F47" s="4">
        <f>SUM(F45:F46)</f>
        <v>30641</v>
      </c>
      <c r="G47" s="5"/>
      <c r="H47" s="4">
        <f>H24</f>
        <v>4478</v>
      </c>
      <c r="I47" s="5"/>
      <c r="J47" s="4">
        <f>J24</f>
        <v>18799</v>
      </c>
    </row>
    <row r="48" spans="1:10" ht="20.25" customHeight="1" thickTop="1">
      <c r="B48" s="23"/>
      <c r="D48" s="135"/>
      <c r="E48" s="135"/>
      <c r="F48" s="135"/>
      <c r="G48" s="135"/>
      <c r="H48" s="135"/>
      <c r="I48" s="135"/>
      <c r="J48" s="135"/>
    </row>
    <row r="49" spans="1:10" ht="20.25" customHeight="1">
      <c r="A49" s="250" t="s">
        <v>38</v>
      </c>
      <c r="B49" s="250"/>
      <c r="D49" s="135"/>
      <c r="E49" s="135"/>
      <c r="F49" s="135"/>
      <c r="G49" s="135"/>
      <c r="H49" s="135"/>
      <c r="I49" s="135"/>
      <c r="J49" s="135"/>
    </row>
    <row r="50" spans="1:10" ht="20.25" customHeight="1">
      <c r="A50" s="114" t="s">
        <v>88</v>
      </c>
      <c r="B50" s="23"/>
      <c r="D50" s="82">
        <f>D34</f>
        <v>34524</v>
      </c>
      <c r="E50" s="135"/>
      <c r="F50" s="82">
        <f>F34</f>
        <v>28557</v>
      </c>
      <c r="G50" s="135"/>
      <c r="H50" s="82">
        <f>H34</f>
        <v>4478</v>
      </c>
      <c r="I50" s="135"/>
      <c r="J50" s="82">
        <f>J34</f>
        <v>18799</v>
      </c>
    </row>
    <row r="51" spans="1:10" ht="20.25" customHeight="1">
      <c r="A51" s="114" t="s">
        <v>50</v>
      </c>
      <c r="B51" s="23"/>
      <c r="D51" s="145">
        <v>0</v>
      </c>
      <c r="E51" s="135"/>
      <c r="F51" s="145">
        <v>0</v>
      </c>
      <c r="G51" s="135"/>
      <c r="H51" s="137">
        <v>0</v>
      </c>
      <c r="I51" s="135"/>
      <c r="J51" s="137">
        <v>0</v>
      </c>
    </row>
    <row r="52" spans="1:10" ht="20.25" customHeight="1" thickBot="1">
      <c r="A52" s="33"/>
      <c r="B52" s="23"/>
      <c r="D52" s="4">
        <f>SUM(D50:D51)</f>
        <v>34524</v>
      </c>
      <c r="E52" s="5"/>
      <c r="F52" s="4">
        <f>SUM(F50:F51)</f>
        <v>28557</v>
      </c>
      <c r="G52" s="5"/>
      <c r="H52" s="4">
        <f>H34</f>
        <v>4478</v>
      </c>
      <c r="I52" s="5"/>
      <c r="J52" s="4">
        <f>J34</f>
        <v>18799</v>
      </c>
    </row>
    <row r="53" spans="1:10" ht="20.25" customHeight="1" thickTop="1">
      <c r="B53" s="23"/>
      <c r="D53" s="135"/>
      <c r="E53" s="135"/>
      <c r="F53" s="135"/>
      <c r="G53" s="135"/>
      <c r="H53" s="135"/>
      <c r="I53" s="135"/>
      <c r="J53" s="135"/>
    </row>
    <row r="54" spans="1:10" ht="20.25" customHeight="1" thickBot="1">
      <c r="A54" s="57" t="s">
        <v>47</v>
      </c>
      <c r="B54" s="63"/>
      <c r="D54" s="64">
        <f>D45/228000</f>
        <v>0.14391666666666666</v>
      </c>
      <c r="E54" s="58"/>
      <c r="F54" s="64">
        <f>F45/228000</f>
        <v>0.13439035087719298</v>
      </c>
      <c r="G54" s="58"/>
      <c r="H54" s="64">
        <f>H45/228000</f>
        <v>1.9640350877192982E-2</v>
      </c>
      <c r="I54" s="58"/>
      <c r="J54" s="64">
        <f>J45/228000</f>
        <v>8.2451754385964915E-2</v>
      </c>
    </row>
    <row r="55" spans="1:10" ht="20.25" customHeight="1" thickTop="1">
      <c r="A55" s="57"/>
      <c r="B55" s="63"/>
      <c r="D55" s="58"/>
      <c r="E55" s="58"/>
      <c r="F55" s="58"/>
      <c r="G55" s="58"/>
      <c r="H55" s="58"/>
      <c r="I55" s="58"/>
      <c r="J55" s="58"/>
    </row>
    <row r="56" spans="1:10" s="15" customFormat="1" ht="20.25" customHeight="1">
      <c r="A56" s="181" t="s">
        <v>130</v>
      </c>
      <c r="B56" s="182"/>
      <c r="C56" s="182"/>
      <c r="D56" s="182"/>
      <c r="E56" s="182"/>
      <c r="F56" s="182"/>
      <c r="G56" s="182"/>
      <c r="H56" s="182"/>
      <c r="I56" s="182"/>
      <c r="J56" s="182"/>
    </row>
    <row r="57" spans="1:10" s="16" customFormat="1" ht="20.25" customHeight="1">
      <c r="A57" s="27" t="s">
        <v>76</v>
      </c>
      <c r="B57" s="93"/>
      <c r="C57" s="93"/>
      <c r="D57" s="93"/>
      <c r="E57" s="93"/>
      <c r="F57" s="93"/>
      <c r="G57" s="93"/>
      <c r="H57" s="93"/>
      <c r="I57" s="93"/>
      <c r="J57" s="93"/>
    </row>
    <row r="58" spans="1:10" s="21" customFormat="1" ht="20.25" customHeight="1">
      <c r="A58" s="17"/>
      <c r="B58" s="18"/>
      <c r="C58" s="17"/>
      <c r="D58" s="17"/>
      <c r="E58" s="19"/>
      <c r="F58" s="17"/>
      <c r="G58" s="19"/>
      <c r="H58" s="20"/>
      <c r="I58" s="20"/>
      <c r="J58" s="20"/>
    </row>
    <row r="59" spans="1:10" ht="20.25" customHeight="1">
      <c r="A59" s="24"/>
      <c r="B59" s="25"/>
      <c r="C59" s="128"/>
      <c r="D59" s="244" t="s">
        <v>64</v>
      </c>
      <c r="E59" s="244"/>
      <c r="F59" s="244"/>
      <c r="G59" s="26"/>
      <c r="H59" s="244" t="s">
        <v>66</v>
      </c>
      <c r="I59" s="244"/>
      <c r="J59" s="244"/>
    </row>
    <row r="60" spans="1:10" ht="20.25" customHeight="1">
      <c r="A60" s="24"/>
      <c r="B60" s="25"/>
      <c r="C60" s="128"/>
      <c r="D60" s="244" t="s">
        <v>65</v>
      </c>
      <c r="E60" s="244"/>
      <c r="F60" s="244"/>
      <c r="G60" s="26"/>
      <c r="H60" s="244" t="s">
        <v>65</v>
      </c>
      <c r="I60" s="244"/>
      <c r="J60" s="244"/>
    </row>
    <row r="61" spans="1:10" ht="20.25" customHeight="1">
      <c r="A61" s="24"/>
      <c r="B61" s="25"/>
      <c r="C61" s="128"/>
      <c r="D61" s="246" t="s">
        <v>148</v>
      </c>
      <c r="E61" s="247"/>
      <c r="F61" s="247"/>
      <c r="G61" s="26"/>
      <c r="H61" s="246" t="s">
        <v>148</v>
      </c>
      <c r="I61" s="247"/>
      <c r="J61" s="247"/>
    </row>
    <row r="62" spans="1:10" ht="20.25" customHeight="1">
      <c r="A62" s="24"/>
      <c r="B62" s="25"/>
      <c r="C62" s="128"/>
      <c r="D62" s="248" t="s">
        <v>147</v>
      </c>
      <c r="E62" s="249"/>
      <c r="F62" s="249"/>
      <c r="G62" s="26"/>
      <c r="H62" s="248" t="s">
        <v>147</v>
      </c>
      <c r="I62" s="249"/>
      <c r="J62" s="249"/>
    </row>
    <row r="63" spans="1:10" ht="20.25" customHeight="1">
      <c r="A63" s="33"/>
      <c r="B63" s="28" t="s">
        <v>18</v>
      </c>
      <c r="C63" s="29"/>
      <c r="D63" s="92" t="s">
        <v>156</v>
      </c>
      <c r="E63" s="92"/>
      <c r="F63" s="92" t="s">
        <v>101</v>
      </c>
      <c r="G63" s="129"/>
      <c r="H63" s="92" t="s">
        <v>156</v>
      </c>
      <c r="I63" s="92"/>
      <c r="J63" s="92" t="s">
        <v>101</v>
      </c>
    </row>
    <row r="64" spans="1:10" ht="20.25" customHeight="1">
      <c r="B64" s="30"/>
      <c r="C64" s="29"/>
      <c r="D64" s="245" t="s">
        <v>71</v>
      </c>
      <c r="E64" s="245"/>
      <c r="F64" s="245"/>
      <c r="G64" s="245"/>
      <c r="H64" s="245"/>
      <c r="I64" s="245"/>
      <c r="J64" s="245"/>
    </row>
    <row r="65" spans="1:26" ht="20.25" customHeight="1">
      <c r="A65" s="67" t="s">
        <v>132</v>
      </c>
      <c r="B65" s="28">
        <v>11</v>
      </c>
      <c r="D65" s="83">
        <v>602312</v>
      </c>
      <c r="E65" s="66"/>
      <c r="F65" s="83">
        <v>468527</v>
      </c>
      <c r="G65" s="83"/>
      <c r="H65" s="83">
        <v>510332</v>
      </c>
      <c r="I65" s="83"/>
      <c r="J65" s="83">
        <v>408438</v>
      </c>
      <c r="T65" s="207"/>
      <c r="V65" s="207"/>
      <c r="X65" s="207"/>
      <c r="Z65" s="207"/>
    </row>
    <row r="66" spans="1:26" ht="20.25" customHeight="1">
      <c r="A66" s="47" t="s">
        <v>141</v>
      </c>
      <c r="D66" s="138">
        <v>-444388</v>
      </c>
      <c r="E66" s="70"/>
      <c r="F66" s="138">
        <v>-297408</v>
      </c>
      <c r="G66" s="139"/>
      <c r="H66" s="138">
        <v>-429694</v>
      </c>
      <c r="I66" s="83"/>
      <c r="J66" s="138">
        <v>-282641</v>
      </c>
      <c r="O66" s="134"/>
      <c r="T66" s="207"/>
      <c r="V66" s="207"/>
      <c r="X66" s="207"/>
      <c r="Z66" s="207"/>
    </row>
    <row r="67" spans="1:26" ht="20.25" customHeight="1">
      <c r="A67" s="22" t="s">
        <v>109</v>
      </c>
      <c r="D67" s="3">
        <f>SUM(D65:D66)</f>
        <v>157924</v>
      </c>
      <c r="E67" s="2"/>
      <c r="F67" s="3">
        <f>SUM(F65:F66)</f>
        <v>171119</v>
      </c>
      <c r="G67" s="2"/>
      <c r="H67" s="3">
        <f>SUM(H65:H66)</f>
        <v>80638</v>
      </c>
      <c r="I67" s="2"/>
      <c r="J67" s="3">
        <f>SUM(J65:J66)</f>
        <v>125797</v>
      </c>
      <c r="L67" s="209"/>
      <c r="N67" s="209"/>
      <c r="P67" s="209"/>
      <c r="R67" s="209"/>
    </row>
    <row r="68" spans="1:26" ht="20.25" customHeight="1">
      <c r="A68" s="22"/>
      <c r="D68" s="133"/>
      <c r="E68" s="132"/>
      <c r="F68" s="133"/>
      <c r="G68" s="132"/>
      <c r="H68" s="132"/>
      <c r="I68" s="132"/>
      <c r="J68" s="132"/>
    </row>
    <row r="69" spans="1:26" ht="20.25" customHeight="1">
      <c r="A69" s="67" t="s">
        <v>110</v>
      </c>
      <c r="D69" s="83">
        <v>7051</v>
      </c>
      <c r="E69" s="66"/>
      <c r="F69" s="83">
        <v>3755</v>
      </c>
      <c r="G69" s="83"/>
      <c r="H69" s="83">
        <v>10689</v>
      </c>
      <c r="I69" s="83"/>
      <c r="J69" s="83">
        <v>9736</v>
      </c>
      <c r="N69" s="207"/>
      <c r="T69" s="207"/>
      <c r="V69" s="207"/>
      <c r="X69" s="207"/>
      <c r="Z69" s="207"/>
    </row>
    <row r="70" spans="1:26" ht="20.25" customHeight="1">
      <c r="A70" s="67" t="s">
        <v>84</v>
      </c>
      <c r="D70" s="83">
        <v>-55428</v>
      </c>
      <c r="E70" s="66"/>
      <c r="F70" s="83">
        <v>-45512</v>
      </c>
      <c r="G70" s="83"/>
      <c r="H70" s="83">
        <v>-38680</v>
      </c>
      <c r="I70" s="83"/>
      <c r="J70" s="83">
        <v>-31641</v>
      </c>
      <c r="N70" s="207"/>
      <c r="T70" s="207"/>
      <c r="V70" s="207"/>
      <c r="X70" s="207"/>
      <c r="Z70" s="207"/>
    </row>
    <row r="71" spans="1:26" ht="20.25" customHeight="1">
      <c r="A71" s="23" t="s">
        <v>35</v>
      </c>
      <c r="D71" s="69">
        <v>-61568</v>
      </c>
      <c r="E71" s="66"/>
      <c r="F71" s="69">
        <v>-50605</v>
      </c>
      <c r="G71" s="83"/>
      <c r="H71" s="83">
        <v>-50888</v>
      </c>
      <c r="I71" s="83"/>
      <c r="J71" s="83">
        <v>-45721</v>
      </c>
      <c r="L71" s="207"/>
      <c r="T71" s="207"/>
      <c r="V71" s="207"/>
      <c r="X71" s="207"/>
      <c r="Z71" s="207"/>
    </row>
    <row r="72" spans="1:26" ht="20.25" customHeight="1">
      <c r="A72" s="47" t="s">
        <v>182</v>
      </c>
      <c r="D72" s="136">
        <v>12865</v>
      </c>
      <c r="E72" s="70"/>
      <c r="F72" s="136">
        <v>3912</v>
      </c>
      <c r="G72" s="139"/>
      <c r="H72" s="136">
        <v>12228</v>
      </c>
      <c r="I72" s="139"/>
      <c r="J72" s="136">
        <v>5574</v>
      </c>
      <c r="L72" s="207"/>
      <c r="O72" s="134"/>
      <c r="T72" s="207"/>
      <c r="V72" s="207"/>
      <c r="X72" s="207"/>
      <c r="Z72" s="207"/>
    </row>
    <row r="73" spans="1:26" ht="20.25" customHeight="1">
      <c r="A73" s="121" t="s">
        <v>171</v>
      </c>
      <c r="D73" s="175">
        <f>SUM(D67:D72)</f>
        <v>60844</v>
      </c>
      <c r="E73" s="173"/>
      <c r="F73" s="175">
        <f>SUM(F67:F72)</f>
        <v>82669</v>
      </c>
      <c r="G73" s="166"/>
      <c r="H73" s="175">
        <f>SUM(H67:H72)</f>
        <v>13987</v>
      </c>
      <c r="I73" s="166"/>
      <c r="J73" s="175">
        <f>SUM(J67:J72)</f>
        <v>63745</v>
      </c>
      <c r="O73" s="134"/>
      <c r="T73" s="207"/>
      <c r="V73" s="207"/>
      <c r="X73" s="207"/>
      <c r="Z73" s="207"/>
    </row>
    <row r="74" spans="1:26" ht="20.25" customHeight="1">
      <c r="A74" t="s">
        <v>36</v>
      </c>
      <c r="D74" s="139">
        <v>-1536</v>
      </c>
      <c r="E74" s="70"/>
      <c r="F74" s="139">
        <v>-2203</v>
      </c>
      <c r="G74" s="139"/>
      <c r="H74" s="139">
        <v>-1451</v>
      </c>
      <c r="I74" s="139"/>
      <c r="J74" s="139">
        <v>-1514</v>
      </c>
      <c r="T74" s="207"/>
      <c r="V74" s="207"/>
      <c r="X74" s="207"/>
      <c r="Z74" s="207"/>
    </row>
    <row r="75" spans="1:26" ht="20.25" customHeight="1">
      <c r="A75" s="47" t="s">
        <v>187</v>
      </c>
      <c r="D75" s="139"/>
      <c r="E75" s="70"/>
      <c r="F75" s="139"/>
      <c r="G75" s="139"/>
      <c r="H75" s="139"/>
      <c r="I75" s="139"/>
      <c r="J75" s="139"/>
      <c r="T75" s="207"/>
      <c r="V75" s="207"/>
      <c r="X75" s="207"/>
      <c r="Z75" s="207"/>
    </row>
    <row r="76" spans="1:26" ht="20.25" customHeight="1">
      <c r="A76" s="237" t="s">
        <v>172</v>
      </c>
      <c r="D76" s="136">
        <v>19</v>
      </c>
      <c r="E76" s="66"/>
      <c r="F76" s="136">
        <v>-4273</v>
      </c>
      <c r="G76" s="83"/>
      <c r="H76" s="136">
        <v>624</v>
      </c>
      <c r="I76" s="83"/>
      <c r="J76" s="136">
        <v>-4212</v>
      </c>
      <c r="M76" s="207"/>
      <c r="T76" s="207"/>
      <c r="V76" s="207"/>
      <c r="X76" s="207"/>
      <c r="Z76" s="207"/>
    </row>
    <row r="77" spans="1:26" ht="20.25" customHeight="1">
      <c r="A77" s="22" t="s">
        <v>49</v>
      </c>
      <c r="D77" s="175">
        <f>SUM(D73:D76)</f>
        <v>59327</v>
      </c>
      <c r="E77" s="233"/>
      <c r="F77" s="175">
        <f>SUM(F73:F76)</f>
        <v>76193</v>
      </c>
      <c r="G77" s="175"/>
      <c r="H77" s="175">
        <f>SUM(H73:H76)</f>
        <v>13160</v>
      </c>
      <c r="I77" s="175"/>
      <c r="J77" s="175">
        <f>SUM(J73:J76)</f>
        <v>58019</v>
      </c>
      <c r="M77" s="207"/>
    </row>
    <row r="78" spans="1:26" ht="20.25" customHeight="1">
      <c r="A78" s="67" t="s">
        <v>82</v>
      </c>
      <c r="B78" s="32">
        <v>12</v>
      </c>
      <c r="D78" s="136">
        <v>-6262</v>
      </c>
      <c r="E78" s="66"/>
      <c r="F78" s="136">
        <v>-12497</v>
      </c>
      <c r="G78" s="83"/>
      <c r="H78" s="236">
        <v>-2414</v>
      </c>
      <c r="I78" s="83"/>
      <c r="J78" s="136">
        <v>-11471</v>
      </c>
      <c r="L78" s="67"/>
      <c r="T78" s="207"/>
      <c r="V78" s="207"/>
      <c r="X78" s="207"/>
      <c r="Z78" s="207"/>
    </row>
    <row r="79" spans="1:26" ht="20.25" customHeight="1">
      <c r="A79" s="22" t="s">
        <v>79</v>
      </c>
      <c r="C79" s="131"/>
      <c r="D79" s="3">
        <f>SUM(D77:D78)</f>
        <v>53065</v>
      </c>
      <c r="E79" s="2"/>
      <c r="F79" s="3">
        <f>SUM(F77:F78)</f>
        <v>63696</v>
      </c>
      <c r="G79" s="2"/>
      <c r="H79" s="3">
        <f>SUM(H77:H78)</f>
        <v>10746</v>
      </c>
      <c r="I79" s="2"/>
      <c r="J79" s="3">
        <f>SUM(J77:J78)</f>
        <v>46548</v>
      </c>
    </row>
    <row r="80" spans="1:26" ht="20.25" customHeight="1">
      <c r="A80" s="22"/>
      <c r="C80" s="131"/>
      <c r="D80" s="5"/>
      <c r="E80" s="2"/>
      <c r="F80" s="5"/>
      <c r="G80" s="2"/>
      <c r="H80" s="5"/>
      <c r="I80" s="2"/>
      <c r="J80" s="5"/>
    </row>
    <row r="81" spans="1:10" ht="20.25" customHeight="1">
      <c r="A81" s="22" t="s">
        <v>67</v>
      </c>
      <c r="C81" s="131"/>
      <c r="D81" s="5"/>
      <c r="E81" s="2"/>
      <c r="F81" s="5"/>
      <c r="G81" s="2"/>
      <c r="H81" s="5"/>
      <c r="I81" s="2"/>
      <c r="J81" s="5"/>
    </row>
    <row r="82" spans="1:10" ht="20.25" customHeight="1">
      <c r="A82" s="31" t="s">
        <v>111</v>
      </c>
      <c r="C82" s="131"/>
      <c r="D82" s="5"/>
      <c r="E82" s="2"/>
      <c r="F82" s="5"/>
      <c r="G82" s="2"/>
      <c r="H82" s="5"/>
      <c r="I82" s="2"/>
      <c r="J82" s="5"/>
    </row>
    <row r="83" spans="1:10" ht="20.25" customHeight="1">
      <c r="A83" s="31" t="s">
        <v>112</v>
      </c>
      <c r="C83" s="131"/>
      <c r="D83" s="5"/>
      <c r="E83" s="2"/>
      <c r="F83" s="5"/>
      <c r="G83" s="2"/>
      <c r="H83" s="5"/>
      <c r="I83" s="2"/>
      <c r="J83" s="5"/>
    </row>
    <row r="84" spans="1:10" ht="20.25" customHeight="1">
      <c r="A84" s="67" t="s">
        <v>142</v>
      </c>
      <c r="C84" s="131"/>
      <c r="D84" s="192">
        <v>1952</v>
      </c>
      <c r="E84" s="189"/>
      <c r="F84" s="192">
        <v>-994</v>
      </c>
      <c r="G84" s="188"/>
      <c r="H84" s="191">
        <v>0</v>
      </c>
      <c r="I84" s="188"/>
      <c r="J84" s="191">
        <v>0</v>
      </c>
    </row>
    <row r="85" spans="1:10" ht="20.25" customHeight="1">
      <c r="A85" s="22" t="s">
        <v>113</v>
      </c>
      <c r="C85" s="131"/>
      <c r="D85" s="138"/>
      <c r="E85" s="111"/>
      <c r="F85" s="138"/>
      <c r="G85" s="111"/>
      <c r="H85" s="138"/>
      <c r="I85" s="111"/>
      <c r="J85" s="138"/>
    </row>
    <row r="86" spans="1:10" ht="20.25" customHeight="1">
      <c r="A86" s="22" t="s">
        <v>112</v>
      </c>
      <c r="C86" s="131"/>
      <c r="D86" s="144">
        <f>SUM(D84:D85)</f>
        <v>1952</v>
      </c>
      <c r="E86" s="111"/>
      <c r="F86" s="144">
        <f>SUM(F84:F85)</f>
        <v>-994</v>
      </c>
      <c r="G86" s="111"/>
      <c r="H86" s="144">
        <f>SUM(H84:H85)</f>
        <v>0</v>
      </c>
      <c r="I86" s="111"/>
      <c r="J86" s="144">
        <f>SUM(J84:J85)</f>
        <v>0</v>
      </c>
    </row>
    <row r="87" spans="1:10" ht="20.25" customHeight="1">
      <c r="A87" s="22" t="s">
        <v>98</v>
      </c>
      <c r="C87" s="131"/>
      <c r="D87" s="112"/>
      <c r="E87" s="112"/>
      <c r="F87" s="112"/>
      <c r="G87" s="112"/>
      <c r="H87" s="112"/>
      <c r="I87" s="112"/>
      <c r="J87" s="112"/>
    </row>
    <row r="88" spans="1:10" ht="20.25" customHeight="1">
      <c r="A88" s="22" t="s">
        <v>85</v>
      </c>
      <c r="C88" s="131"/>
      <c r="D88" s="144">
        <f>D86</f>
        <v>1952</v>
      </c>
      <c r="E88" s="5"/>
      <c r="F88" s="144">
        <f>F86</f>
        <v>-994</v>
      </c>
      <c r="G88" s="5"/>
      <c r="H88" s="144">
        <f>H86</f>
        <v>0</v>
      </c>
      <c r="I88" s="5"/>
      <c r="J88" s="144">
        <f>J86</f>
        <v>0</v>
      </c>
    </row>
    <row r="89" spans="1:10" ht="20.25" customHeight="1" thickBot="1">
      <c r="A89" s="22" t="s">
        <v>74</v>
      </c>
      <c r="C89" s="131"/>
      <c r="D89" s="113">
        <f>SUM(D79,D88)</f>
        <v>55017</v>
      </c>
      <c r="E89" s="5"/>
      <c r="F89" s="113">
        <f>SUM(F79,F88)</f>
        <v>62702</v>
      </c>
      <c r="G89" s="5"/>
      <c r="H89" s="113">
        <f>SUM(H79,H88)</f>
        <v>10746</v>
      </c>
      <c r="I89" s="5"/>
      <c r="J89" s="113">
        <f>SUM(J79,J88)</f>
        <v>46548</v>
      </c>
    </row>
    <row r="90" spans="1:10" ht="20.25" customHeight="1" thickTop="1">
      <c r="A90" s="22"/>
      <c r="C90" s="131"/>
      <c r="D90" s="5"/>
      <c r="E90" s="5"/>
      <c r="F90" s="5"/>
      <c r="G90" s="5"/>
      <c r="H90" s="5"/>
      <c r="I90" s="5"/>
      <c r="J90" s="5"/>
    </row>
    <row r="91" spans="1:10" s="15" customFormat="1" ht="20.25" customHeight="1">
      <c r="A91" s="181" t="s">
        <v>130</v>
      </c>
      <c r="B91" s="182"/>
      <c r="C91" s="182"/>
      <c r="D91" s="182"/>
      <c r="E91" s="182"/>
      <c r="F91" s="182"/>
      <c r="G91" s="182"/>
      <c r="H91" s="182"/>
      <c r="I91" s="182"/>
      <c r="J91" s="182"/>
    </row>
    <row r="92" spans="1:10" s="16" customFormat="1" ht="20.25" customHeight="1">
      <c r="A92" s="27" t="s">
        <v>76</v>
      </c>
      <c r="B92" s="93"/>
      <c r="C92" s="93"/>
      <c r="D92" s="93"/>
      <c r="E92" s="93"/>
      <c r="F92" s="93"/>
      <c r="G92" s="93"/>
      <c r="H92" s="93"/>
      <c r="I92" s="93"/>
      <c r="J92" s="93"/>
    </row>
    <row r="93" spans="1:10" s="21" customFormat="1" ht="20.25" customHeight="1">
      <c r="A93" s="17"/>
      <c r="B93" s="18"/>
      <c r="C93" s="17"/>
      <c r="D93" s="17"/>
      <c r="E93" s="19"/>
      <c r="F93" s="17"/>
      <c r="G93" s="19"/>
      <c r="H93" s="20"/>
      <c r="I93" s="20"/>
      <c r="J93" s="20"/>
    </row>
    <row r="94" spans="1:10" ht="20.25" customHeight="1">
      <c r="A94" s="24"/>
      <c r="B94" s="25"/>
      <c r="C94" s="128"/>
      <c r="D94" s="244" t="s">
        <v>64</v>
      </c>
      <c r="E94" s="244"/>
      <c r="F94" s="244"/>
      <c r="G94" s="26"/>
      <c r="H94" s="244" t="s">
        <v>66</v>
      </c>
      <c r="I94" s="244"/>
      <c r="J94" s="244"/>
    </row>
    <row r="95" spans="1:10" ht="20.25" customHeight="1">
      <c r="A95" s="24"/>
      <c r="B95" s="25"/>
      <c r="C95" s="128"/>
      <c r="D95" s="244" t="s">
        <v>65</v>
      </c>
      <c r="E95" s="244"/>
      <c r="F95" s="244"/>
      <c r="G95" s="26"/>
      <c r="H95" s="244" t="s">
        <v>65</v>
      </c>
      <c r="I95" s="244"/>
      <c r="J95" s="244"/>
    </row>
    <row r="96" spans="1:10" ht="20.25" customHeight="1">
      <c r="A96" s="24"/>
      <c r="B96" s="25"/>
      <c r="C96" s="128"/>
      <c r="D96" s="246" t="s">
        <v>148</v>
      </c>
      <c r="E96" s="247"/>
      <c r="F96" s="247"/>
      <c r="G96" s="26"/>
      <c r="H96" s="246" t="s">
        <v>148</v>
      </c>
      <c r="I96" s="247"/>
      <c r="J96" s="247"/>
    </row>
    <row r="97" spans="1:10" ht="20.25" customHeight="1">
      <c r="A97" s="24"/>
      <c r="B97" s="25"/>
      <c r="C97" s="128"/>
      <c r="D97" s="248" t="s">
        <v>147</v>
      </c>
      <c r="E97" s="249"/>
      <c r="F97" s="249"/>
      <c r="G97" s="26"/>
      <c r="H97" s="248" t="s">
        <v>147</v>
      </c>
      <c r="I97" s="249"/>
      <c r="J97" s="249"/>
    </row>
    <row r="98" spans="1:10" ht="20.25" customHeight="1">
      <c r="A98" s="33"/>
      <c r="B98" s="28"/>
      <c r="C98" s="29"/>
      <c r="D98" s="212" t="s">
        <v>156</v>
      </c>
      <c r="E98" s="212"/>
      <c r="F98" s="212" t="s">
        <v>101</v>
      </c>
      <c r="G98" s="212"/>
      <c r="H98" s="212" t="s">
        <v>156</v>
      </c>
      <c r="I98" s="212"/>
      <c r="J98" s="212" t="s">
        <v>101</v>
      </c>
    </row>
    <row r="99" spans="1:10" ht="20.25" hidden="1" customHeight="1">
      <c r="A99" s="33"/>
      <c r="B99" s="28"/>
      <c r="C99" s="29"/>
      <c r="D99" s="92"/>
      <c r="E99" s="92"/>
      <c r="F99" s="92"/>
      <c r="G99" s="129"/>
      <c r="H99" s="92"/>
      <c r="I99" s="92"/>
      <c r="J99" s="92"/>
    </row>
    <row r="100" spans="1:10" ht="20.25" customHeight="1">
      <c r="B100" s="30"/>
      <c r="C100" s="29"/>
      <c r="D100" s="245" t="s">
        <v>71</v>
      </c>
      <c r="E100" s="245"/>
      <c r="F100" s="245"/>
      <c r="G100" s="245"/>
      <c r="H100" s="245"/>
      <c r="I100" s="245"/>
      <c r="J100" s="245"/>
    </row>
    <row r="101" spans="1:10" ht="20.25" customHeight="1">
      <c r="A101" s="57" t="s">
        <v>51</v>
      </c>
      <c r="B101" s="23"/>
      <c r="D101" s="135"/>
      <c r="E101" s="135"/>
      <c r="F101" s="135"/>
      <c r="G101" s="135"/>
      <c r="H101" s="135"/>
      <c r="I101" s="135"/>
      <c r="J101" s="135"/>
    </row>
    <row r="102" spans="1:10" ht="20.25" customHeight="1">
      <c r="A102" s="114" t="s">
        <v>88</v>
      </c>
      <c r="B102" s="23"/>
      <c r="D102" s="82">
        <f>D79</f>
        <v>53065</v>
      </c>
      <c r="E102" s="135"/>
      <c r="F102" s="82">
        <f>F79</f>
        <v>63696</v>
      </c>
      <c r="G102" s="135"/>
      <c r="H102" s="146">
        <f>H79</f>
        <v>10746</v>
      </c>
      <c r="I102" s="135"/>
      <c r="J102" s="146">
        <f>J79</f>
        <v>46548</v>
      </c>
    </row>
    <row r="103" spans="1:10" ht="20.25" customHeight="1">
      <c r="A103" s="114" t="s">
        <v>50</v>
      </c>
      <c r="B103" s="23"/>
      <c r="D103" s="145">
        <v>0</v>
      </c>
      <c r="E103" s="135"/>
      <c r="F103" s="145">
        <v>0</v>
      </c>
      <c r="G103" s="135"/>
      <c r="H103" s="145">
        <v>0</v>
      </c>
      <c r="I103" s="135"/>
      <c r="J103" s="145">
        <v>0</v>
      </c>
    </row>
    <row r="104" spans="1:10" ht="20.25" customHeight="1" thickBot="1">
      <c r="A104" s="33"/>
      <c r="B104" s="23"/>
      <c r="D104" s="4">
        <f>SUM(D102:D103)</f>
        <v>53065</v>
      </c>
      <c r="E104" s="5"/>
      <c r="F104" s="4">
        <f>SUM(F102:F103)</f>
        <v>63696</v>
      </c>
      <c r="G104" s="5"/>
      <c r="H104" s="4">
        <f>H79</f>
        <v>10746</v>
      </c>
      <c r="I104" s="5"/>
      <c r="J104" s="4">
        <f>J79</f>
        <v>46548</v>
      </c>
    </row>
    <row r="105" spans="1:10" ht="20.25" customHeight="1" thickTop="1">
      <c r="B105" s="23"/>
      <c r="D105" s="135"/>
      <c r="E105" s="135"/>
      <c r="F105" s="135"/>
      <c r="G105" s="135"/>
      <c r="H105" s="135"/>
      <c r="I105" s="135"/>
      <c r="J105" s="135"/>
    </row>
    <row r="106" spans="1:10" ht="20.25" customHeight="1">
      <c r="A106" s="250" t="s">
        <v>38</v>
      </c>
      <c r="B106" s="250"/>
      <c r="D106" s="135"/>
      <c r="E106" s="135"/>
      <c r="F106" s="135"/>
      <c r="G106" s="135"/>
      <c r="H106" s="135"/>
      <c r="I106" s="135"/>
      <c r="J106" s="135"/>
    </row>
    <row r="107" spans="1:10" ht="20.25" customHeight="1">
      <c r="A107" s="114" t="s">
        <v>88</v>
      </c>
      <c r="B107" s="23"/>
      <c r="D107" s="82">
        <f>D89</f>
        <v>55017</v>
      </c>
      <c r="E107" s="135"/>
      <c r="F107" s="82">
        <f>F89</f>
        <v>62702</v>
      </c>
      <c r="G107" s="135"/>
      <c r="H107" s="82">
        <f>H89</f>
        <v>10746</v>
      </c>
      <c r="I107" s="135"/>
      <c r="J107" s="82">
        <f>J89</f>
        <v>46548</v>
      </c>
    </row>
    <row r="108" spans="1:10" ht="20.25" customHeight="1">
      <c r="A108" s="114" t="s">
        <v>50</v>
      </c>
      <c r="B108" s="23"/>
      <c r="D108" s="145">
        <v>0</v>
      </c>
      <c r="E108" s="135"/>
      <c r="F108" s="145">
        <v>0</v>
      </c>
      <c r="G108" s="135"/>
      <c r="H108" s="137">
        <v>0</v>
      </c>
      <c r="I108" s="135"/>
      <c r="J108" s="137">
        <v>0</v>
      </c>
    </row>
    <row r="109" spans="1:10" ht="20.25" customHeight="1" thickBot="1">
      <c r="A109" s="33"/>
      <c r="B109" s="23"/>
      <c r="D109" s="4">
        <f>SUM(D107:D108)</f>
        <v>55017</v>
      </c>
      <c r="E109" s="5"/>
      <c r="F109" s="4">
        <f>SUM(F107:F108)</f>
        <v>62702</v>
      </c>
      <c r="G109" s="5"/>
      <c r="H109" s="4">
        <f>H89</f>
        <v>10746</v>
      </c>
      <c r="I109" s="5"/>
      <c r="J109" s="4">
        <f>J89</f>
        <v>46548</v>
      </c>
    </row>
    <row r="110" spans="1:10" ht="20.25" customHeight="1" thickTop="1">
      <c r="B110" s="23"/>
      <c r="D110" s="135"/>
      <c r="E110" s="135"/>
      <c r="F110" s="135"/>
      <c r="G110" s="135"/>
      <c r="H110" s="135"/>
      <c r="I110" s="135"/>
      <c r="J110" s="135"/>
    </row>
    <row r="111" spans="1:10" ht="20.25" customHeight="1" thickBot="1">
      <c r="A111" s="57" t="s">
        <v>47</v>
      </c>
      <c r="B111" s="63"/>
      <c r="D111" s="64">
        <f>D102/228000</f>
        <v>0.23274122807017544</v>
      </c>
      <c r="E111" s="58"/>
      <c r="F111" s="64">
        <f>F102/228000</f>
        <v>0.2793684210526316</v>
      </c>
      <c r="G111" s="58"/>
      <c r="H111" s="64">
        <f>H102/228000</f>
        <v>4.713157894736842E-2</v>
      </c>
      <c r="I111" s="58"/>
      <c r="J111" s="64">
        <f>J102/228000</f>
        <v>0.20415789473684209</v>
      </c>
    </row>
    <row r="112" spans="1:10" ht="14.5" thickTop="1"/>
  </sheetData>
  <mergeCells count="38">
    <mergeCell ref="D100:J100"/>
    <mergeCell ref="A106:B106"/>
    <mergeCell ref="D95:F95"/>
    <mergeCell ref="H95:J95"/>
    <mergeCell ref="D96:F96"/>
    <mergeCell ref="H96:J96"/>
    <mergeCell ref="D97:F97"/>
    <mergeCell ref="H97:J97"/>
    <mergeCell ref="D62:F62"/>
    <mergeCell ref="H62:J62"/>
    <mergeCell ref="D64:J64"/>
    <mergeCell ref="D94:F94"/>
    <mergeCell ref="H94:J94"/>
    <mergeCell ref="D59:F59"/>
    <mergeCell ref="H59:J59"/>
    <mergeCell ref="D60:F60"/>
    <mergeCell ref="H60:J60"/>
    <mergeCell ref="D61:F61"/>
    <mergeCell ref="H61:J61"/>
    <mergeCell ref="D43:J43"/>
    <mergeCell ref="A49:B49"/>
    <mergeCell ref="D39:F39"/>
    <mergeCell ref="H39:J39"/>
    <mergeCell ref="D40:F40"/>
    <mergeCell ref="H40:J40"/>
    <mergeCell ref="D41:F41"/>
    <mergeCell ref="H41:J41"/>
    <mergeCell ref="D7:F7"/>
    <mergeCell ref="H7:J7"/>
    <mergeCell ref="D9:J9"/>
    <mergeCell ref="D38:F38"/>
    <mergeCell ref="H38:J38"/>
    <mergeCell ref="D6:F6"/>
    <mergeCell ref="H6:J6"/>
    <mergeCell ref="D4:F4"/>
    <mergeCell ref="H4:J4"/>
    <mergeCell ref="D5:F5"/>
    <mergeCell ref="H5:J5"/>
  </mergeCells>
  <pageMargins left="0.7" right="0.7" top="0.48" bottom="0.5" header="0.5" footer="0.5"/>
  <pageSetup paperSize="9" scale="85" firstPageNumber="5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34" max="16383" man="1"/>
    <brk id="55" max="16383" man="1"/>
    <brk id="9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3"/>
  <sheetViews>
    <sheetView view="pageBreakPreview" topLeftCell="A2" zoomScale="67" zoomScaleNormal="85" zoomScaleSheetLayoutView="90" workbookViewId="0">
      <selection activeCell="X48" sqref="X48"/>
    </sheetView>
  </sheetViews>
  <sheetFormatPr defaultColWidth="9.1796875" defaultRowHeight="20.25" customHeight="1"/>
  <cols>
    <col min="1" max="1" width="46" style="37" customWidth="1"/>
    <col min="2" max="2" width="10.1796875" style="45" customWidth="1"/>
    <col min="3" max="3" width="0.90625" style="45" customWidth="1"/>
    <col min="4" max="4" width="13.453125" style="37" customWidth="1"/>
    <col min="5" max="5" width="0.81640625" style="37" customWidth="1"/>
    <col min="6" max="6" width="13.1796875" style="43" customWidth="1"/>
    <col min="7" max="7" width="0.81640625" style="37" customWidth="1"/>
    <col min="8" max="8" width="13.81640625" style="37" customWidth="1"/>
    <col min="9" max="9" width="0.81640625" style="37" customWidth="1"/>
    <col min="10" max="10" width="13.81640625" style="37" customWidth="1"/>
    <col min="11" max="11" width="0.81640625" style="37" customWidth="1"/>
    <col min="12" max="12" width="13.81640625" style="37" hidden="1" customWidth="1"/>
    <col min="13" max="13" width="1" style="37" hidden="1" customWidth="1"/>
    <col min="14" max="14" width="13.81640625" style="37" hidden="1" customWidth="1"/>
    <col min="15" max="15" width="16.54296875" style="37" customWidth="1"/>
    <col min="16" max="16" width="1" style="37" customWidth="1"/>
    <col min="17" max="17" width="13.81640625" style="37" customWidth="1"/>
    <col min="18" max="18" width="0.81640625" style="37" customWidth="1"/>
    <col min="19" max="19" width="13.81640625" style="37" customWidth="1"/>
    <col min="20" max="20" width="0.81640625" style="37" customWidth="1"/>
    <col min="21" max="21" width="13.81640625" style="37" customWidth="1"/>
    <col min="22" max="16384" width="9.1796875" style="37"/>
  </cols>
  <sheetData>
    <row r="1" spans="1:21" ht="20.25" hidden="1" customHeight="1"/>
    <row r="2" spans="1:21" ht="20.25" customHeight="1">
      <c r="A2" s="181" t="s">
        <v>130</v>
      </c>
      <c r="B2" s="193"/>
      <c r="C2" s="193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</row>
    <row r="3" spans="1:21" ht="20.25" customHeight="1">
      <c r="A3" s="27" t="s">
        <v>77</v>
      </c>
      <c r="B3" s="44"/>
      <c r="C3" s="44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16"/>
      <c r="T3" s="16"/>
      <c r="U3" s="16"/>
    </row>
    <row r="4" spans="1:21" ht="20.25" customHeight="1">
      <c r="A4" s="17"/>
      <c r="B4" s="44"/>
      <c r="C4" s="44"/>
      <c r="D4" s="17"/>
      <c r="E4" s="17"/>
      <c r="F4" s="17"/>
      <c r="G4" s="17"/>
      <c r="H4" s="19"/>
      <c r="I4" s="17"/>
      <c r="J4" s="20"/>
      <c r="K4" s="17"/>
      <c r="L4" s="17"/>
      <c r="M4" s="17"/>
      <c r="N4" s="17"/>
      <c r="O4" s="17"/>
      <c r="P4" s="17"/>
      <c r="Q4" s="20"/>
      <c r="R4" s="17"/>
      <c r="S4" s="21"/>
      <c r="T4" s="17"/>
      <c r="U4" s="21"/>
    </row>
    <row r="5" spans="1:21" ht="20.25" customHeight="1">
      <c r="A5" s="35"/>
      <c r="B5" s="187"/>
      <c r="C5" s="187"/>
      <c r="D5" s="251" t="s">
        <v>56</v>
      </c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  <c r="R5" s="251"/>
      <c r="S5" s="251"/>
      <c r="T5" s="251"/>
      <c r="U5" s="251"/>
    </row>
    <row r="6" spans="1:21" ht="20.25" customHeight="1">
      <c r="A6" s="118" t="s">
        <v>31</v>
      </c>
      <c r="B6" s="187"/>
      <c r="C6" s="187"/>
      <c r="D6" s="34"/>
      <c r="E6" s="34"/>
      <c r="F6" s="34"/>
      <c r="G6" s="34"/>
      <c r="H6" s="34"/>
      <c r="I6" s="34"/>
      <c r="J6" s="34"/>
      <c r="K6" s="34"/>
      <c r="L6" s="29" t="s">
        <v>40</v>
      </c>
      <c r="M6" s="34"/>
      <c r="N6" s="29" t="s">
        <v>1</v>
      </c>
      <c r="O6" s="79" t="s">
        <v>117</v>
      </c>
      <c r="P6" s="34"/>
      <c r="R6" s="34"/>
      <c r="S6" s="34"/>
      <c r="T6" s="34"/>
      <c r="U6" s="34"/>
    </row>
    <row r="7" spans="1:21" ht="20.25" customHeight="1">
      <c r="A7" s="118"/>
      <c r="B7" s="187"/>
      <c r="C7" s="187"/>
      <c r="D7" s="34"/>
      <c r="E7" s="34"/>
      <c r="F7" s="34"/>
      <c r="G7" s="34"/>
      <c r="H7" s="252" t="s">
        <v>0</v>
      </c>
      <c r="I7" s="252"/>
      <c r="J7" s="252"/>
      <c r="K7" s="34"/>
      <c r="L7" s="29"/>
      <c r="M7" s="34"/>
      <c r="N7" s="29"/>
      <c r="O7" s="184" t="s">
        <v>114</v>
      </c>
      <c r="P7" s="34"/>
      <c r="R7" s="34"/>
      <c r="S7" s="34"/>
      <c r="T7" s="34"/>
      <c r="U7" s="34"/>
    </row>
    <row r="8" spans="1:21" ht="20.25" customHeight="1">
      <c r="A8" s="118"/>
      <c r="B8" s="187"/>
      <c r="C8" s="187"/>
      <c r="D8" s="34"/>
      <c r="E8" s="34"/>
      <c r="F8" s="34"/>
      <c r="G8" s="34"/>
      <c r="H8" s="34"/>
      <c r="I8" s="34"/>
      <c r="J8" s="34"/>
      <c r="K8" s="34"/>
      <c r="L8" s="29"/>
      <c r="M8" s="34"/>
      <c r="N8" s="29"/>
      <c r="O8" s="185" t="s">
        <v>115</v>
      </c>
      <c r="P8" s="34"/>
      <c r="Q8" s="36" t="s">
        <v>53</v>
      </c>
      <c r="R8" s="34"/>
      <c r="S8" s="34"/>
      <c r="T8" s="34"/>
      <c r="U8" s="34"/>
    </row>
    <row r="9" spans="1:21" ht="20.25" customHeight="1">
      <c r="A9" s="34"/>
      <c r="B9" s="187"/>
      <c r="C9" s="187"/>
      <c r="D9" s="36" t="s">
        <v>27</v>
      </c>
      <c r="E9" s="36"/>
      <c r="F9" s="36" t="s">
        <v>80</v>
      </c>
      <c r="G9" s="36"/>
      <c r="K9" s="36"/>
      <c r="L9" s="29" t="s">
        <v>41</v>
      </c>
      <c r="M9" s="36"/>
      <c r="N9" s="29" t="s">
        <v>44</v>
      </c>
      <c r="O9" s="79" t="s">
        <v>116</v>
      </c>
      <c r="P9" s="36"/>
      <c r="Q9" s="36" t="s">
        <v>30</v>
      </c>
      <c r="R9" s="36"/>
      <c r="S9" s="34"/>
      <c r="T9" s="36"/>
      <c r="U9" s="36"/>
    </row>
    <row r="10" spans="1:21" ht="20.25" customHeight="1">
      <c r="A10" s="34"/>
      <c r="B10" s="187"/>
      <c r="C10" s="187"/>
      <c r="D10" s="79" t="s">
        <v>93</v>
      </c>
      <c r="E10" s="36"/>
      <c r="F10" s="79" t="s">
        <v>81</v>
      </c>
      <c r="G10" s="36"/>
      <c r="H10" s="36" t="s">
        <v>37</v>
      </c>
      <c r="I10" s="36"/>
      <c r="J10" s="36"/>
      <c r="K10" s="36"/>
      <c r="L10" s="29" t="s">
        <v>42</v>
      </c>
      <c r="M10" s="36"/>
      <c r="N10" s="29" t="s">
        <v>45</v>
      </c>
      <c r="O10" s="79" t="s">
        <v>118</v>
      </c>
      <c r="P10" s="36"/>
      <c r="Q10" s="36" t="s">
        <v>54</v>
      </c>
      <c r="R10" s="36"/>
      <c r="S10" s="36" t="s">
        <v>55</v>
      </c>
      <c r="T10" s="36"/>
      <c r="U10" s="36" t="s">
        <v>1</v>
      </c>
    </row>
    <row r="11" spans="1:21" ht="20.25" customHeight="1">
      <c r="A11" s="34"/>
      <c r="B11" s="187" t="s">
        <v>18</v>
      </c>
      <c r="C11" s="187"/>
      <c r="D11" s="36" t="s">
        <v>7</v>
      </c>
      <c r="E11" s="36"/>
      <c r="F11" s="79" t="s">
        <v>59</v>
      </c>
      <c r="G11" s="36"/>
      <c r="H11" s="36" t="s">
        <v>33</v>
      </c>
      <c r="I11" s="36"/>
      <c r="J11" s="36" t="s">
        <v>2</v>
      </c>
      <c r="K11" s="36"/>
      <c r="L11" s="29" t="s">
        <v>43</v>
      </c>
      <c r="M11" s="36"/>
      <c r="N11" s="59" t="s">
        <v>46</v>
      </c>
      <c r="O11" s="79" t="s">
        <v>143</v>
      </c>
      <c r="P11" s="36"/>
      <c r="Q11" s="79" t="s">
        <v>86</v>
      </c>
      <c r="R11" s="36"/>
      <c r="S11" s="36" t="s">
        <v>34</v>
      </c>
      <c r="T11" s="36"/>
      <c r="U11" s="36" t="s">
        <v>21</v>
      </c>
    </row>
    <row r="12" spans="1:21" ht="20.25" customHeight="1">
      <c r="D12" s="253" t="s">
        <v>71</v>
      </c>
      <c r="E12" s="253"/>
      <c r="F12" s="253"/>
      <c r="G12" s="253"/>
      <c r="H12" s="253"/>
      <c r="I12" s="253"/>
      <c r="J12" s="253"/>
      <c r="K12" s="253"/>
      <c r="L12" s="253"/>
      <c r="M12" s="253"/>
      <c r="N12" s="253"/>
      <c r="O12" s="253"/>
      <c r="P12" s="253"/>
      <c r="Q12" s="253"/>
      <c r="R12" s="253"/>
      <c r="S12" s="253"/>
      <c r="T12" s="253"/>
      <c r="U12" s="253"/>
    </row>
    <row r="13" spans="1:21" ht="20.25" customHeight="1">
      <c r="A13" s="39" t="s">
        <v>150</v>
      </c>
      <c r="B13" s="51"/>
      <c r="C13" s="51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180"/>
      <c r="Q13" s="38"/>
      <c r="R13" s="38"/>
      <c r="S13" s="41"/>
      <c r="T13" s="38"/>
      <c r="U13" s="38"/>
    </row>
    <row r="14" spans="1:21" ht="20.25" customHeight="1">
      <c r="A14" s="22" t="s">
        <v>100</v>
      </c>
      <c r="B14" s="194"/>
      <c r="C14" s="194"/>
      <c r="D14" s="65">
        <v>228000</v>
      </c>
      <c r="E14" s="41"/>
      <c r="F14" s="65">
        <v>26871</v>
      </c>
      <c r="G14" s="41"/>
      <c r="H14" s="65">
        <v>22800</v>
      </c>
      <c r="I14" s="41"/>
      <c r="J14" s="65">
        <v>163762</v>
      </c>
      <c r="K14" s="41"/>
      <c r="L14" s="41"/>
      <c r="M14" s="41"/>
      <c r="N14" s="65"/>
      <c r="O14" s="65">
        <v>4798</v>
      </c>
      <c r="P14" s="41"/>
      <c r="Q14" s="183">
        <f>SUM(D14:O14)</f>
        <v>446231</v>
      </c>
      <c r="R14" s="41"/>
      <c r="S14" s="183">
        <v>0</v>
      </c>
      <c r="T14" s="41"/>
      <c r="U14" s="183">
        <f>SUM(Q14:S14)</f>
        <v>446231</v>
      </c>
    </row>
    <row r="15" spans="1:21" ht="20.25" customHeight="1">
      <c r="D15" s="41"/>
      <c r="E15" s="41"/>
      <c r="F15" s="41"/>
      <c r="G15" s="41"/>
      <c r="H15" s="41"/>
      <c r="I15" s="41"/>
      <c r="J15" s="41"/>
      <c r="K15" s="41"/>
      <c r="L15" s="65"/>
      <c r="M15" s="41"/>
      <c r="N15" s="65"/>
      <c r="O15" s="41"/>
      <c r="P15" s="41"/>
      <c r="Q15" s="41"/>
      <c r="R15" s="41"/>
      <c r="S15" s="41"/>
      <c r="T15" s="41"/>
      <c r="U15" s="41"/>
    </row>
    <row r="16" spans="1:21" ht="20.25" customHeight="1">
      <c r="A16" s="121" t="s">
        <v>134</v>
      </c>
      <c r="D16" s="41"/>
      <c r="E16" s="41"/>
      <c r="F16" s="41"/>
      <c r="G16" s="41"/>
      <c r="H16" s="41"/>
      <c r="I16" s="41"/>
      <c r="J16" s="41"/>
      <c r="K16" s="41"/>
      <c r="L16" s="65"/>
      <c r="M16" s="41"/>
      <c r="N16" s="65"/>
      <c r="O16" s="41"/>
      <c r="P16" s="41"/>
      <c r="Q16" s="41"/>
      <c r="R16" s="41"/>
      <c r="S16" s="41"/>
      <c r="T16" s="41"/>
      <c r="U16" s="41"/>
    </row>
    <row r="17" spans="1:21" ht="20.25" customHeight="1">
      <c r="A17" s="198" t="s">
        <v>153</v>
      </c>
      <c r="D17" s="41"/>
      <c r="E17" s="41"/>
      <c r="F17" s="41"/>
      <c r="G17" s="41"/>
      <c r="H17" s="41"/>
      <c r="I17" s="41"/>
      <c r="J17" s="41"/>
      <c r="K17" s="41"/>
      <c r="L17" s="65"/>
      <c r="M17" s="41"/>
      <c r="N17" s="65"/>
      <c r="O17" s="41"/>
      <c r="P17" s="41"/>
      <c r="Q17" s="41"/>
      <c r="R17" s="41"/>
      <c r="S17" s="41"/>
      <c r="T17" s="41"/>
      <c r="U17" s="41"/>
    </row>
    <row r="18" spans="1:21" ht="20.25" customHeight="1">
      <c r="A18" s="206" t="s">
        <v>144</v>
      </c>
      <c r="B18" s="242">
        <v>13</v>
      </c>
      <c r="D18" s="190">
        <v>0</v>
      </c>
      <c r="E18" s="190"/>
      <c r="F18" s="190">
        <v>0</v>
      </c>
      <c r="G18" s="190"/>
      <c r="H18" s="190">
        <v>0</v>
      </c>
      <c r="I18" s="148"/>
      <c r="J18" s="148">
        <v>-57000</v>
      </c>
      <c r="K18" s="148"/>
      <c r="L18" s="73"/>
      <c r="M18" s="148"/>
      <c r="N18" s="73"/>
      <c r="O18" s="190">
        <v>0</v>
      </c>
      <c r="P18" s="148"/>
      <c r="Q18" s="148">
        <f>SUM(D18:O18)</f>
        <v>-57000</v>
      </c>
      <c r="R18" s="148"/>
      <c r="S18" s="190">
        <v>0</v>
      </c>
      <c r="T18" s="148"/>
      <c r="U18" s="148">
        <f>SUM(Q18:S18)</f>
        <v>-57000</v>
      </c>
    </row>
    <row r="19" spans="1:21" ht="20.25" customHeight="1">
      <c r="A19" s="199" t="s">
        <v>154</v>
      </c>
      <c r="D19" s="196">
        <f>SUM(D18)</f>
        <v>0</v>
      </c>
      <c r="E19" s="197"/>
      <c r="F19" s="196">
        <f>SUM(F18)</f>
        <v>0</v>
      </c>
      <c r="G19" s="197"/>
      <c r="H19" s="196">
        <f>SUM(H18)</f>
        <v>0</v>
      </c>
      <c r="I19" s="41"/>
      <c r="J19" s="195">
        <f>SUM(J18)</f>
        <v>-57000</v>
      </c>
      <c r="K19" s="41"/>
      <c r="L19" s="65"/>
      <c r="M19" s="41"/>
      <c r="N19" s="65"/>
      <c r="O19" s="196">
        <f>SUM(O18)</f>
        <v>0</v>
      </c>
      <c r="P19" s="41"/>
      <c r="Q19" s="195">
        <f>SUM(Q18)</f>
        <v>-57000</v>
      </c>
      <c r="R19" s="41"/>
      <c r="S19" s="196">
        <f>SUM(S18)</f>
        <v>0</v>
      </c>
      <c r="T19" s="41"/>
      <c r="U19" s="195">
        <f>SUM(U18)</f>
        <v>-57000</v>
      </c>
    </row>
    <row r="20" spans="1:21" ht="20.25" customHeight="1">
      <c r="D20" s="41"/>
      <c r="E20" s="41"/>
      <c r="F20" s="41"/>
      <c r="G20" s="41"/>
      <c r="H20" s="41"/>
      <c r="I20" s="41"/>
      <c r="J20" s="41"/>
      <c r="K20" s="41"/>
      <c r="L20" s="65"/>
      <c r="M20" s="41"/>
      <c r="N20" s="65"/>
      <c r="O20" s="41"/>
      <c r="P20" s="41"/>
      <c r="Q20" s="41"/>
      <c r="R20" s="41"/>
      <c r="S20" s="41"/>
      <c r="T20" s="41"/>
      <c r="U20" s="41"/>
    </row>
    <row r="21" spans="1:21" ht="20.25" customHeight="1">
      <c r="A21" s="24" t="s">
        <v>73</v>
      </c>
      <c r="B21" s="194"/>
      <c r="C21" s="194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</row>
    <row r="22" spans="1:21" ht="20.25" customHeight="1">
      <c r="A22" s="156" t="s">
        <v>48</v>
      </c>
      <c r="B22" s="28"/>
      <c r="C22" s="28"/>
      <c r="D22" s="138">
        <v>0</v>
      </c>
      <c r="E22" s="60"/>
      <c r="F22" s="138">
        <v>0</v>
      </c>
      <c r="G22" s="53"/>
      <c r="H22" s="138">
        <v>0</v>
      </c>
      <c r="I22" s="53"/>
      <c r="J22" s="138">
        <v>63696</v>
      </c>
      <c r="K22" s="53"/>
      <c r="L22" s="73"/>
      <c r="M22" s="123"/>
      <c r="N22" s="73"/>
      <c r="O22" s="138">
        <v>0</v>
      </c>
      <c r="P22" s="53"/>
      <c r="Q22" s="138">
        <f>SUM(D22:O22)</f>
        <v>63696</v>
      </c>
      <c r="R22" s="138"/>
      <c r="S22" s="138">
        <v>0</v>
      </c>
      <c r="T22" s="138"/>
      <c r="U22" s="138">
        <f>SUM(Q22:S22)</f>
        <v>63696</v>
      </c>
    </row>
    <row r="23" spans="1:21" ht="20.25" customHeight="1">
      <c r="A23" s="77" t="s">
        <v>39</v>
      </c>
      <c r="B23" s="28"/>
      <c r="C23" s="28"/>
      <c r="D23" s="142">
        <v>0</v>
      </c>
      <c r="E23" s="60"/>
      <c r="F23" s="142">
        <v>0</v>
      </c>
      <c r="G23" s="53"/>
      <c r="H23" s="142">
        <v>0</v>
      </c>
      <c r="I23" s="53"/>
      <c r="J23" s="142">
        <v>0</v>
      </c>
      <c r="K23" s="53"/>
      <c r="L23" s="73"/>
      <c r="M23" s="60"/>
      <c r="N23" s="73"/>
      <c r="O23" s="142">
        <v>-994</v>
      </c>
      <c r="P23" s="53"/>
      <c r="Q23" s="142">
        <f>SUM(D23:O23)</f>
        <v>-994</v>
      </c>
      <c r="R23" s="53"/>
      <c r="S23" s="142">
        <v>0</v>
      </c>
      <c r="T23" s="53"/>
      <c r="U23" s="142">
        <f>SUM(Q23:S23)</f>
        <v>-994</v>
      </c>
    </row>
    <row r="24" spans="1:21" ht="20.25" customHeight="1">
      <c r="A24" s="39" t="s">
        <v>74</v>
      </c>
      <c r="B24" s="51"/>
      <c r="C24" s="51"/>
      <c r="D24" s="108">
        <f>SUM(D22:D23)</f>
        <v>0</v>
      </c>
      <c r="E24" s="46"/>
      <c r="F24" s="108">
        <f>SUM(F22:F23)</f>
        <v>0</v>
      </c>
      <c r="G24" s="46"/>
      <c r="H24" s="108">
        <f>SUM(H22:H23)</f>
        <v>0</v>
      </c>
      <c r="I24" s="46"/>
      <c r="J24" s="108">
        <f>SUM(J22:J23)</f>
        <v>63696</v>
      </c>
      <c r="K24" s="46"/>
      <c r="L24" s="54">
        <f>SUM(L22:L23)</f>
        <v>0</v>
      </c>
      <c r="M24" s="46"/>
      <c r="N24" s="54">
        <f>SUM(N22:N23)</f>
        <v>0</v>
      </c>
      <c r="O24" s="108">
        <f>SUM(O22:O23)</f>
        <v>-994</v>
      </c>
      <c r="P24" s="53"/>
      <c r="Q24" s="54">
        <f>SUM(Q22:Q23)</f>
        <v>62702</v>
      </c>
      <c r="R24" s="61">
        <f>SUM(R22:R23)</f>
        <v>0</v>
      </c>
      <c r="S24" s="54">
        <f>SUM(S22:S23)</f>
        <v>0</v>
      </c>
      <c r="T24" s="61">
        <f>SUM(T22:T23)</f>
        <v>0</v>
      </c>
      <c r="U24" s="54">
        <f>SUM(U22:U23)</f>
        <v>62702</v>
      </c>
    </row>
    <row r="25" spans="1:21" ht="20.25" customHeight="1">
      <c r="D25" s="41"/>
      <c r="E25" s="41"/>
      <c r="F25" s="41"/>
      <c r="G25" s="41"/>
      <c r="H25" s="41"/>
      <c r="I25" s="41"/>
      <c r="J25" s="41"/>
      <c r="K25" s="53"/>
      <c r="L25" s="65"/>
      <c r="M25" s="41"/>
      <c r="N25" s="65"/>
      <c r="O25" s="41"/>
      <c r="P25" s="53"/>
      <c r="Q25" s="41"/>
      <c r="R25" s="41"/>
      <c r="S25" s="41"/>
      <c r="T25" s="41"/>
      <c r="U25" s="41"/>
    </row>
    <row r="26" spans="1:21" ht="20.25" customHeight="1" thickBot="1">
      <c r="A26" s="39" t="s">
        <v>149</v>
      </c>
      <c r="B26" s="51"/>
      <c r="C26" s="51"/>
      <c r="D26" s="42">
        <f>D14+D19+D24</f>
        <v>228000</v>
      </c>
      <c r="E26" s="68"/>
      <c r="F26" s="42">
        <f>F14+F19+F24</f>
        <v>26871</v>
      </c>
      <c r="G26" s="68"/>
      <c r="H26" s="42">
        <f>H14+H19+H24</f>
        <v>22800</v>
      </c>
      <c r="I26" s="68"/>
      <c r="J26" s="42">
        <f>J14+J19+J24</f>
        <v>170458</v>
      </c>
      <c r="K26" s="53"/>
      <c r="L26" s="42">
        <f t="shared" ref="L26:N26" si="0">L14+L19+L24</f>
        <v>0</v>
      </c>
      <c r="M26" s="42">
        <f t="shared" si="0"/>
        <v>0</v>
      </c>
      <c r="N26" s="42">
        <f t="shared" si="0"/>
        <v>0</v>
      </c>
      <c r="O26" s="42">
        <f>O14+O19+O24</f>
        <v>3804</v>
      </c>
      <c r="P26" s="46"/>
      <c r="Q26" s="42">
        <f>Q14+Q19+Q24</f>
        <v>451933</v>
      </c>
      <c r="R26" s="68"/>
      <c r="S26" s="243">
        <f>S14+S19+S24</f>
        <v>0</v>
      </c>
      <c r="T26" s="68"/>
      <c r="U26" s="42">
        <f>U14+U19+U24</f>
        <v>451933</v>
      </c>
    </row>
    <row r="27" spans="1:21" ht="20.25" customHeight="1" thickTop="1">
      <c r="K27" s="46"/>
    </row>
    <row r="28" spans="1:21" ht="20.25" customHeight="1">
      <c r="A28" s="181" t="s">
        <v>130</v>
      </c>
      <c r="B28" s="193"/>
      <c r="C28" s="193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</row>
    <row r="29" spans="1:21" ht="20.25" customHeight="1">
      <c r="A29" s="27" t="s">
        <v>77</v>
      </c>
      <c r="B29" s="44"/>
      <c r="C29" s="44"/>
      <c r="D29" s="93"/>
      <c r="E29" s="93"/>
      <c r="F29" s="93"/>
      <c r="G29" s="93"/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16"/>
      <c r="T29" s="16"/>
      <c r="U29" s="16"/>
    </row>
    <row r="30" spans="1:21" ht="20.25" customHeight="1">
      <c r="A30" s="17"/>
      <c r="B30" s="44"/>
      <c r="C30" s="44"/>
      <c r="D30" s="17"/>
      <c r="E30" s="17"/>
      <c r="F30" s="17"/>
      <c r="G30" s="17"/>
      <c r="H30" s="19"/>
      <c r="I30" s="17"/>
      <c r="J30" s="20"/>
      <c r="K30" s="17"/>
      <c r="L30" s="17"/>
      <c r="M30" s="17"/>
      <c r="N30" s="17"/>
      <c r="O30" s="17"/>
      <c r="P30" s="17"/>
      <c r="Q30" s="20"/>
      <c r="R30" s="17"/>
      <c r="S30" s="21"/>
      <c r="T30" s="17"/>
      <c r="U30" s="21"/>
    </row>
    <row r="31" spans="1:21" ht="20.25" customHeight="1">
      <c r="A31" s="35"/>
      <c r="B31" s="213"/>
      <c r="C31" s="213"/>
      <c r="D31" s="251" t="s">
        <v>56</v>
      </c>
      <c r="E31" s="251"/>
      <c r="F31" s="251"/>
      <c r="G31" s="251"/>
      <c r="H31" s="251"/>
      <c r="I31" s="251"/>
      <c r="J31" s="251"/>
      <c r="K31" s="251"/>
      <c r="L31" s="251"/>
      <c r="M31" s="251"/>
      <c r="N31" s="251"/>
      <c r="O31" s="251"/>
      <c r="P31" s="251"/>
      <c r="Q31" s="251"/>
      <c r="R31" s="251"/>
      <c r="S31" s="251"/>
      <c r="T31" s="251"/>
      <c r="U31" s="251"/>
    </row>
    <row r="32" spans="1:21" ht="20.25" customHeight="1">
      <c r="A32" s="118" t="s">
        <v>31</v>
      </c>
      <c r="B32" s="213"/>
      <c r="C32" s="213"/>
      <c r="D32" s="34"/>
      <c r="E32" s="34"/>
      <c r="F32" s="34"/>
      <c r="G32" s="34"/>
      <c r="H32" s="34"/>
      <c r="I32" s="34"/>
      <c r="J32" s="34"/>
      <c r="K32" s="34"/>
      <c r="L32" s="29" t="s">
        <v>40</v>
      </c>
      <c r="M32" s="34"/>
      <c r="N32" s="29" t="s">
        <v>1</v>
      </c>
      <c r="O32" s="79" t="s">
        <v>117</v>
      </c>
      <c r="P32" s="34"/>
      <c r="R32" s="34"/>
      <c r="S32" s="34"/>
      <c r="T32" s="34"/>
      <c r="U32" s="34"/>
    </row>
    <row r="33" spans="1:21" ht="20.25" customHeight="1">
      <c r="A33" s="118"/>
      <c r="B33" s="213"/>
      <c r="C33" s="213"/>
      <c r="D33" s="34"/>
      <c r="E33" s="34"/>
      <c r="F33" s="34"/>
      <c r="G33" s="34"/>
      <c r="H33" s="252" t="s">
        <v>0</v>
      </c>
      <c r="I33" s="252"/>
      <c r="J33" s="252"/>
      <c r="K33" s="34"/>
      <c r="L33" s="29"/>
      <c r="M33" s="34"/>
      <c r="N33" s="29"/>
      <c r="O33" s="184" t="s">
        <v>114</v>
      </c>
      <c r="P33" s="34"/>
      <c r="R33" s="34"/>
      <c r="S33" s="34"/>
      <c r="T33" s="34"/>
      <c r="U33" s="34"/>
    </row>
    <row r="34" spans="1:21" ht="20.25" customHeight="1">
      <c r="A34" s="118"/>
      <c r="B34" s="213"/>
      <c r="C34" s="213"/>
      <c r="D34" s="34"/>
      <c r="E34" s="34"/>
      <c r="F34" s="34"/>
      <c r="G34" s="34"/>
      <c r="H34" s="34"/>
      <c r="I34" s="34"/>
      <c r="J34" s="34"/>
      <c r="K34" s="34"/>
      <c r="L34" s="29"/>
      <c r="M34" s="34"/>
      <c r="N34" s="29"/>
      <c r="O34" s="185" t="s">
        <v>115</v>
      </c>
      <c r="P34" s="34"/>
      <c r="Q34" s="36" t="s">
        <v>53</v>
      </c>
      <c r="R34" s="34"/>
      <c r="S34" s="34"/>
      <c r="T34" s="34"/>
      <c r="U34" s="34"/>
    </row>
    <row r="35" spans="1:21" ht="20.25" customHeight="1">
      <c r="A35" s="34"/>
      <c r="B35" s="213"/>
      <c r="C35" s="213"/>
      <c r="D35" s="36" t="s">
        <v>27</v>
      </c>
      <c r="E35" s="36"/>
      <c r="F35" s="36" t="s">
        <v>80</v>
      </c>
      <c r="G35" s="36"/>
      <c r="K35" s="36"/>
      <c r="L35" s="29" t="s">
        <v>41</v>
      </c>
      <c r="M35" s="36"/>
      <c r="N35" s="29" t="s">
        <v>44</v>
      </c>
      <c r="O35" s="79" t="s">
        <v>116</v>
      </c>
      <c r="P35" s="36"/>
      <c r="Q35" s="36" t="s">
        <v>30</v>
      </c>
      <c r="R35" s="36"/>
      <c r="S35" s="34"/>
      <c r="T35" s="36"/>
      <c r="U35" s="36"/>
    </row>
    <row r="36" spans="1:21" ht="20.25" customHeight="1">
      <c r="A36" s="34"/>
      <c r="B36" s="213"/>
      <c r="C36" s="213"/>
      <c r="D36" s="79" t="s">
        <v>93</v>
      </c>
      <c r="E36" s="36"/>
      <c r="F36" s="79" t="s">
        <v>81</v>
      </c>
      <c r="G36" s="36"/>
      <c r="H36" s="36" t="s">
        <v>37</v>
      </c>
      <c r="I36" s="36"/>
      <c r="J36" s="36"/>
      <c r="K36" s="36"/>
      <c r="L36" s="29" t="s">
        <v>42</v>
      </c>
      <c r="M36" s="36"/>
      <c r="N36" s="29" t="s">
        <v>45</v>
      </c>
      <c r="O36" s="79" t="s">
        <v>118</v>
      </c>
      <c r="P36" s="36"/>
      <c r="Q36" s="36" t="s">
        <v>54</v>
      </c>
      <c r="R36" s="36"/>
      <c r="S36" s="36" t="s">
        <v>55</v>
      </c>
      <c r="T36" s="36"/>
      <c r="U36" s="36" t="s">
        <v>1</v>
      </c>
    </row>
    <row r="37" spans="1:21" ht="20.25" customHeight="1">
      <c r="A37" s="34"/>
      <c r="B37" s="239"/>
      <c r="C37" s="213"/>
      <c r="D37" s="79" t="s">
        <v>180</v>
      </c>
      <c r="E37" s="36"/>
      <c r="F37" s="79" t="s">
        <v>59</v>
      </c>
      <c r="G37" s="36"/>
      <c r="H37" s="36" t="s">
        <v>33</v>
      </c>
      <c r="I37" s="36"/>
      <c r="J37" s="36" t="s">
        <v>2</v>
      </c>
      <c r="K37" s="36"/>
      <c r="L37" s="29" t="s">
        <v>43</v>
      </c>
      <c r="M37" s="36"/>
      <c r="N37" s="59" t="s">
        <v>46</v>
      </c>
      <c r="O37" s="79" t="s">
        <v>143</v>
      </c>
      <c r="P37" s="36"/>
      <c r="Q37" s="79" t="s">
        <v>86</v>
      </c>
      <c r="R37" s="36"/>
      <c r="S37" s="36" t="s">
        <v>34</v>
      </c>
      <c r="T37" s="36"/>
      <c r="U37" s="36" t="s">
        <v>21</v>
      </c>
    </row>
    <row r="38" spans="1:21" ht="20.25" customHeight="1">
      <c r="D38" s="253" t="s">
        <v>71</v>
      </c>
      <c r="E38" s="253"/>
      <c r="F38" s="253"/>
      <c r="G38" s="253"/>
      <c r="H38" s="253"/>
      <c r="I38" s="253"/>
      <c r="J38" s="253"/>
      <c r="K38" s="253"/>
      <c r="L38" s="253"/>
      <c r="M38" s="253"/>
      <c r="N38" s="253"/>
      <c r="O38" s="253"/>
      <c r="P38" s="253"/>
      <c r="Q38" s="253"/>
      <c r="R38" s="253"/>
      <c r="S38" s="253"/>
      <c r="T38" s="253"/>
      <c r="U38" s="253"/>
    </row>
    <row r="39" spans="1:21" ht="20.25" customHeight="1">
      <c r="A39" s="39" t="s">
        <v>157</v>
      </c>
      <c r="B39" s="51"/>
      <c r="C39" s="51"/>
      <c r="D39" s="213"/>
      <c r="E39" s="213"/>
      <c r="F39" s="213"/>
      <c r="G39" s="213"/>
      <c r="H39" s="213"/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41"/>
      <c r="T39" s="213"/>
      <c r="U39" s="213"/>
    </row>
    <row r="40" spans="1:21" ht="20.25" customHeight="1">
      <c r="A40" s="22" t="s">
        <v>159</v>
      </c>
      <c r="B40" s="194"/>
      <c r="C40" s="194"/>
      <c r="D40" s="65">
        <v>228000</v>
      </c>
      <c r="E40" s="41"/>
      <c r="F40" s="65">
        <v>26871</v>
      </c>
      <c r="G40" s="41"/>
      <c r="H40" s="65">
        <v>22800</v>
      </c>
      <c r="I40" s="41"/>
      <c r="J40" s="65">
        <v>192579</v>
      </c>
      <c r="K40" s="41"/>
      <c r="L40" s="41"/>
      <c r="M40" s="41"/>
      <c r="N40" s="65"/>
      <c r="O40" s="65">
        <v>4568</v>
      </c>
      <c r="P40" s="41"/>
      <c r="Q40" s="65">
        <f>SUM(D40:O40)</f>
        <v>474818</v>
      </c>
      <c r="R40" s="41"/>
      <c r="S40" s="183">
        <v>0</v>
      </c>
      <c r="T40" s="41"/>
      <c r="U40" s="183">
        <f>SUM(Q40:S40)</f>
        <v>474818</v>
      </c>
    </row>
    <row r="41" spans="1:21" ht="20.25" customHeight="1">
      <c r="D41" s="41"/>
      <c r="E41" s="41"/>
      <c r="F41" s="41"/>
      <c r="G41" s="41"/>
      <c r="H41" s="41"/>
      <c r="I41" s="41"/>
      <c r="J41" s="41"/>
      <c r="K41" s="41"/>
      <c r="L41" s="65"/>
      <c r="M41" s="41"/>
      <c r="N41" s="65"/>
      <c r="O41" s="41"/>
      <c r="P41" s="41"/>
      <c r="Q41" s="41"/>
      <c r="R41" s="41"/>
      <c r="S41" s="41"/>
      <c r="T41" s="41"/>
      <c r="U41" s="41"/>
    </row>
    <row r="42" spans="1:21" ht="20.25" hidden="1" customHeight="1">
      <c r="A42" s="121" t="s">
        <v>134</v>
      </c>
      <c r="D42" s="41"/>
      <c r="E42" s="41"/>
      <c r="F42" s="41"/>
      <c r="G42" s="41"/>
      <c r="H42" s="41"/>
      <c r="I42" s="41"/>
      <c r="J42" s="41"/>
      <c r="K42" s="41"/>
      <c r="L42" s="65"/>
      <c r="M42" s="41"/>
      <c r="N42" s="65"/>
      <c r="O42" s="41"/>
      <c r="P42" s="41"/>
      <c r="Q42" s="41"/>
      <c r="R42" s="41"/>
      <c r="S42" s="41"/>
      <c r="T42" s="41"/>
      <c r="U42" s="41"/>
    </row>
    <row r="43" spans="1:21" ht="20.25" hidden="1" customHeight="1">
      <c r="A43" s="198" t="s">
        <v>153</v>
      </c>
      <c r="D43" s="41"/>
      <c r="E43" s="41"/>
      <c r="F43" s="41"/>
      <c r="G43" s="41"/>
      <c r="H43" s="41"/>
      <c r="I43" s="41"/>
      <c r="J43" s="41"/>
      <c r="K43" s="41"/>
      <c r="L43" s="65"/>
      <c r="M43" s="41"/>
      <c r="N43" s="65"/>
      <c r="O43" s="41"/>
      <c r="P43" s="41"/>
      <c r="Q43" s="41"/>
      <c r="R43" s="41"/>
      <c r="S43" s="41"/>
      <c r="T43" s="41"/>
      <c r="U43" s="41"/>
    </row>
    <row r="44" spans="1:21" ht="20.25" hidden="1" customHeight="1">
      <c r="A44" s="206" t="s">
        <v>144</v>
      </c>
      <c r="B44" s="234"/>
      <c r="D44" s="190">
        <v>0</v>
      </c>
      <c r="E44" s="190"/>
      <c r="F44" s="190">
        <v>0</v>
      </c>
      <c r="G44" s="190"/>
      <c r="H44" s="190">
        <v>0</v>
      </c>
      <c r="I44" s="148"/>
      <c r="J44" s="148"/>
      <c r="K44" s="148"/>
      <c r="L44" s="73"/>
      <c r="M44" s="148"/>
      <c r="N44" s="73"/>
      <c r="O44" s="190">
        <v>0</v>
      </c>
      <c r="P44" s="148"/>
      <c r="Q44" s="148">
        <f>SUM(D44:O44)</f>
        <v>0</v>
      </c>
      <c r="R44" s="148"/>
      <c r="S44" s="190">
        <v>0</v>
      </c>
      <c r="T44" s="148"/>
      <c r="U44" s="148">
        <f>SUM(Q44:S44)</f>
        <v>0</v>
      </c>
    </row>
    <row r="45" spans="1:21" ht="20.25" hidden="1" customHeight="1">
      <c r="A45" s="199" t="s">
        <v>154</v>
      </c>
      <c r="D45" s="196">
        <f>SUM(D44)</f>
        <v>0</v>
      </c>
      <c r="E45" s="197"/>
      <c r="F45" s="196">
        <f>SUM(F44)</f>
        <v>0</v>
      </c>
      <c r="G45" s="197"/>
      <c r="H45" s="196">
        <f>SUM(H44)</f>
        <v>0</v>
      </c>
      <c r="I45" s="41"/>
      <c r="J45" s="195">
        <f>SUM(J44)</f>
        <v>0</v>
      </c>
      <c r="K45" s="41"/>
      <c r="L45" s="65"/>
      <c r="M45" s="41"/>
      <c r="N45" s="65"/>
      <c r="O45" s="196">
        <f>SUM(O44)</f>
        <v>0</v>
      </c>
      <c r="P45" s="41"/>
      <c r="Q45" s="195">
        <f>SUM(Q44)</f>
        <v>0</v>
      </c>
      <c r="R45" s="41"/>
      <c r="S45" s="196">
        <f>SUM(S44)</f>
        <v>0</v>
      </c>
      <c r="T45" s="41"/>
      <c r="U45" s="195">
        <f>SUM(U44)</f>
        <v>0</v>
      </c>
    </row>
    <row r="46" spans="1:21" ht="20.25" hidden="1" customHeight="1">
      <c r="D46" s="41"/>
      <c r="E46" s="41"/>
      <c r="F46" s="41"/>
      <c r="G46" s="41"/>
      <c r="H46" s="41"/>
      <c r="I46" s="41"/>
      <c r="J46" s="41"/>
      <c r="K46" s="41"/>
      <c r="L46" s="65"/>
      <c r="M46" s="41"/>
      <c r="N46" s="65"/>
      <c r="O46" s="41"/>
      <c r="P46" s="41"/>
      <c r="Q46" s="41"/>
      <c r="R46" s="41"/>
      <c r="S46" s="41"/>
      <c r="T46" s="41"/>
      <c r="U46" s="41"/>
    </row>
    <row r="47" spans="1:21" ht="20.25" customHeight="1">
      <c r="A47" s="24" t="s">
        <v>73</v>
      </c>
      <c r="B47" s="194"/>
      <c r="C47" s="194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</row>
    <row r="48" spans="1:21" ht="20.25" customHeight="1">
      <c r="A48" s="156" t="s">
        <v>48</v>
      </c>
      <c r="B48" s="28"/>
      <c r="C48" s="28"/>
      <c r="D48" s="138">
        <v>0</v>
      </c>
      <c r="E48" s="60"/>
      <c r="F48" s="138">
        <v>0</v>
      </c>
      <c r="G48" s="53"/>
      <c r="H48" s="138">
        <v>0</v>
      </c>
      <c r="I48" s="53"/>
      <c r="J48" s="138">
        <f>PL!D79</f>
        <v>53065</v>
      </c>
      <c r="K48" s="53"/>
      <c r="L48" s="73"/>
      <c r="M48" s="123"/>
      <c r="N48" s="73"/>
      <c r="O48" s="138">
        <v>0</v>
      </c>
      <c r="P48" s="53"/>
      <c r="Q48" s="138">
        <f>SUM(D48:O48)</f>
        <v>53065</v>
      </c>
      <c r="R48" s="138"/>
      <c r="S48" s="138">
        <v>0</v>
      </c>
      <c r="T48" s="138"/>
      <c r="U48" s="138">
        <f>SUM(Q48:S48)</f>
        <v>53065</v>
      </c>
    </row>
    <row r="49" spans="1:21" ht="20.25" customHeight="1">
      <c r="A49" s="77" t="s">
        <v>39</v>
      </c>
      <c r="B49" s="28"/>
      <c r="C49" s="28"/>
      <c r="D49" s="142">
        <v>0</v>
      </c>
      <c r="E49" s="60"/>
      <c r="F49" s="142">
        <v>0</v>
      </c>
      <c r="G49" s="53"/>
      <c r="H49" s="142">
        <v>0</v>
      </c>
      <c r="I49" s="53"/>
      <c r="J49" s="142">
        <v>0</v>
      </c>
      <c r="K49" s="53"/>
      <c r="L49" s="73"/>
      <c r="M49" s="60"/>
      <c r="N49" s="73"/>
      <c r="O49" s="142">
        <f>PL!D84</f>
        <v>1952</v>
      </c>
      <c r="P49" s="53"/>
      <c r="Q49" s="142">
        <f>SUM(D49:O49)</f>
        <v>1952</v>
      </c>
      <c r="R49" s="53"/>
      <c r="S49" s="142">
        <v>0</v>
      </c>
      <c r="T49" s="53"/>
      <c r="U49" s="142">
        <f>SUM(Q49:S49)</f>
        <v>1952</v>
      </c>
    </row>
    <row r="50" spans="1:21" ht="20.25" customHeight="1">
      <c r="A50" s="39" t="s">
        <v>74</v>
      </c>
      <c r="B50" s="51"/>
      <c r="C50" s="51"/>
      <c r="D50" s="108">
        <f>SUM(D48:D49)</f>
        <v>0</v>
      </c>
      <c r="E50" s="46"/>
      <c r="F50" s="108">
        <f>SUM(F48:F49)</f>
        <v>0</v>
      </c>
      <c r="G50" s="46"/>
      <c r="H50" s="108">
        <f>SUM(H48:H49)</f>
        <v>0</v>
      </c>
      <c r="I50" s="46"/>
      <c r="J50" s="108">
        <f>SUM(J48:J49)</f>
        <v>53065</v>
      </c>
      <c r="K50" s="46"/>
      <c r="L50" s="54">
        <f>SUM(L48:L49)</f>
        <v>0</v>
      </c>
      <c r="M50" s="46"/>
      <c r="N50" s="54">
        <f>SUM(N48:N49)</f>
        <v>0</v>
      </c>
      <c r="O50" s="108">
        <f>SUM(O48:O49)</f>
        <v>1952</v>
      </c>
      <c r="P50" s="53"/>
      <c r="Q50" s="54">
        <f>SUM(Q48:Q49)</f>
        <v>55017</v>
      </c>
      <c r="R50" s="61">
        <f>SUM(R48:R49)</f>
        <v>0</v>
      </c>
      <c r="S50" s="54">
        <f>SUM(S48:S49)</f>
        <v>0</v>
      </c>
      <c r="T50" s="61">
        <f>SUM(T48:T49)</f>
        <v>0</v>
      </c>
      <c r="U50" s="54">
        <f>SUM(U48:U49)</f>
        <v>55017</v>
      </c>
    </row>
    <row r="51" spans="1:21" ht="20.25" customHeight="1">
      <c r="D51" s="41"/>
      <c r="E51" s="41"/>
      <c r="F51" s="41"/>
      <c r="G51" s="41"/>
      <c r="H51" s="41"/>
      <c r="I51" s="41"/>
      <c r="J51" s="41"/>
      <c r="K51" s="53"/>
      <c r="L51" s="65"/>
      <c r="M51" s="41"/>
      <c r="N51" s="65"/>
      <c r="O51" s="41"/>
      <c r="P51" s="53"/>
      <c r="Q51" s="41"/>
      <c r="R51" s="41"/>
      <c r="S51" s="41"/>
      <c r="T51" s="41"/>
      <c r="U51" s="41"/>
    </row>
    <row r="52" spans="1:21" ht="20.25" customHeight="1" thickBot="1">
      <c r="A52" s="39" t="s">
        <v>160</v>
      </c>
      <c r="B52" s="51"/>
      <c r="C52" s="51"/>
      <c r="D52" s="42">
        <f>D40+D50</f>
        <v>228000</v>
      </c>
      <c r="E52" s="68"/>
      <c r="F52" s="42">
        <f>F40+F50</f>
        <v>26871</v>
      </c>
      <c r="G52" s="68"/>
      <c r="H52" s="42">
        <f>H40+H50</f>
        <v>22800</v>
      </c>
      <c r="I52" s="68"/>
      <c r="J52" s="42">
        <f>J40+J45+J50</f>
        <v>245644</v>
      </c>
      <c r="K52" s="53"/>
      <c r="L52" s="42">
        <f t="shared" ref="L52:O52" si="1">L40+L45+L50</f>
        <v>0</v>
      </c>
      <c r="M52" s="42">
        <f t="shared" si="1"/>
        <v>0</v>
      </c>
      <c r="N52" s="42">
        <f t="shared" si="1"/>
        <v>0</v>
      </c>
      <c r="O52" s="42">
        <f t="shared" si="1"/>
        <v>6520</v>
      </c>
      <c r="P52" s="46"/>
      <c r="Q52" s="42">
        <f t="shared" ref="Q52:S52" si="2">Q40+Q45+Q50</f>
        <v>529835</v>
      </c>
      <c r="R52" s="68"/>
      <c r="S52" s="243">
        <f t="shared" si="2"/>
        <v>0</v>
      </c>
      <c r="T52" s="68"/>
      <c r="U52" s="42">
        <f t="shared" ref="U52" si="3">U40+U45+U50</f>
        <v>529835</v>
      </c>
    </row>
    <row r="53" spans="1:21" ht="20.25" customHeight="1" thickTop="1"/>
  </sheetData>
  <mergeCells count="6">
    <mergeCell ref="D31:U31"/>
    <mergeCell ref="H33:J33"/>
    <mergeCell ref="D38:U38"/>
    <mergeCell ref="D12:U12"/>
    <mergeCell ref="D5:U5"/>
    <mergeCell ref="H7:J7"/>
  </mergeCells>
  <phoneticPr fontId="0" type="noConversion"/>
  <pageMargins left="0.7" right="0.7" top="0.48" bottom="0.5" header="0.5" footer="0.5"/>
  <pageSetup paperSize="9" scale="76" firstPageNumber="9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2" zoomScale="78" zoomScaleNormal="85" zoomScaleSheetLayoutView="91" workbookViewId="0">
      <selection activeCell="M51" sqref="M51"/>
    </sheetView>
  </sheetViews>
  <sheetFormatPr defaultColWidth="9.1796875" defaultRowHeight="20.25" customHeight="1"/>
  <cols>
    <col min="1" max="1" width="55.36328125" style="37" customWidth="1"/>
    <col min="2" max="2" width="11.54296875" style="37" customWidth="1"/>
    <col min="3" max="3" width="2.1796875" style="45" customWidth="1"/>
    <col min="4" max="4" width="13.81640625" style="37" customWidth="1"/>
    <col min="5" max="5" width="2.1796875" style="37" customWidth="1"/>
    <col min="6" max="6" width="13.81640625" style="37" customWidth="1"/>
    <col min="7" max="7" width="2.1796875" style="37" customWidth="1"/>
    <col min="8" max="8" width="13.81640625" style="37" customWidth="1"/>
    <col min="9" max="9" width="2.1796875" style="37" customWidth="1"/>
    <col min="10" max="10" width="13.81640625" style="37" customWidth="1"/>
    <col min="11" max="11" width="2.1796875" style="37" customWidth="1"/>
    <col min="12" max="12" width="13.81640625" style="37" customWidth="1"/>
    <col min="13" max="16384" width="9.1796875" style="37"/>
  </cols>
  <sheetData>
    <row r="1" spans="1:12" ht="20.25" hidden="1" customHeight="1"/>
    <row r="2" spans="1:12" ht="20.25" customHeight="1">
      <c r="A2" s="15" t="s">
        <v>130</v>
      </c>
      <c r="B2" s="15"/>
      <c r="C2" s="15"/>
      <c r="D2" s="105"/>
      <c r="E2" s="105"/>
      <c r="F2" s="105"/>
      <c r="G2" s="105"/>
      <c r="H2" s="105"/>
      <c r="I2" s="105"/>
      <c r="J2" s="105"/>
      <c r="K2" s="105"/>
      <c r="L2" s="105"/>
    </row>
    <row r="3" spans="1:12" ht="20.25" customHeight="1">
      <c r="A3" s="27" t="s">
        <v>77</v>
      </c>
      <c r="B3" s="27"/>
      <c r="C3" s="27"/>
      <c r="D3" s="93"/>
      <c r="E3" s="93"/>
      <c r="F3" s="93"/>
      <c r="G3" s="93"/>
      <c r="H3" s="93"/>
      <c r="I3" s="93"/>
      <c r="J3" s="93"/>
      <c r="K3" s="93"/>
      <c r="L3" s="93"/>
    </row>
    <row r="4" spans="1:12" ht="20.25" customHeight="1">
      <c r="A4" s="17"/>
      <c r="B4" s="17"/>
      <c r="C4" s="44"/>
      <c r="D4" s="17"/>
      <c r="E4" s="17"/>
      <c r="F4" s="17"/>
      <c r="G4" s="17"/>
      <c r="H4" s="19"/>
      <c r="I4" s="17"/>
      <c r="J4" s="20"/>
      <c r="K4" s="17"/>
      <c r="L4" s="20"/>
    </row>
    <row r="5" spans="1:12" ht="20.25" customHeight="1">
      <c r="A5" s="35"/>
      <c r="B5" s="35"/>
      <c r="C5" s="38"/>
      <c r="D5" s="251" t="s">
        <v>57</v>
      </c>
      <c r="E5" s="251"/>
      <c r="F5" s="251"/>
      <c r="G5" s="251"/>
      <c r="H5" s="251"/>
      <c r="I5" s="251"/>
      <c r="J5" s="251"/>
      <c r="K5" s="251"/>
      <c r="L5" s="251"/>
    </row>
    <row r="6" spans="1:12" ht="20.25" customHeight="1">
      <c r="A6" s="34" t="s">
        <v>31</v>
      </c>
      <c r="B6" s="34"/>
      <c r="C6" s="118"/>
      <c r="D6" s="36" t="s">
        <v>27</v>
      </c>
      <c r="E6" s="36"/>
      <c r="F6" s="36" t="s">
        <v>80</v>
      </c>
      <c r="G6" s="36"/>
      <c r="H6" s="252" t="s">
        <v>0</v>
      </c>
      <c r="I6" s="252"/>
      <c r="J6" s="252"/>
      <c r="K6" s="36"/>
      <c r="L6" s="36"/>
    </row>
    <row r="7" spans="1:12" ht="20.25" customHeight="1">
      <c r="A7" s="34"/>
      <c r="B7" s="34"/>
      <c r="C7" s="38"/>
      <c r="D7" s="79" t="s">
        <v>93</v>
      </c>
      <c r="E7" s="36"/>
      <c r="F7" s="79" t="s">
        <v>81</v>
      </c>
      <c r="G7" s="36"/>
      <c r="H7" s="36" t="s">
        <v>37</v>
      </c>
      <c r="I7" s="36"/>
      <c r="J7" s="36"/>
      <c r="K7" s="36"/>
      <c r="L7" s="36" t="s">
        <v>1</v>
      </c>
    </row>
    <row r="8" spans="1:12" ht="20.25" customHeight="1">
      <c r="A8" s="34"/>
      <c r="B8" s="241" t="s">
        <v>18</v>
      </c>
      <c r="C8" s="147" t="s">
        <v>18</v>
      </c>
      <c r="D8" s="36" t="s">
        <v>7</v>
      </c>
      <c r="E8" s="36"/>
      <c r="F8" s="79" t="s">
        <v>59</v>
      </c>
      <c r="G8" s="36"/>
      <c r="H8" s="36" t="s">
        <v>33</v>
      </c>
      <c r="I8" s="36"/>
      <c r="J8" s="36" t="s">
        <v>2</v>
      </c>
      <c r="K8" s="36"/>
      <c r="L8" s="36" t="s">
        <v>21</v>
      </c>
    </row>
    <row r="9" spans="1:12" ht="20.25" customHeight="1">
      <c r="D9" s="253" t="s">
        <v>71</v>
      </c>
      <c r="E9" s="253"/>
      <c r="F9" s="253"/>
      <c r="G9" s="253"/>
      <c r="H9" s="253"/>
      <c r="I9" s="253"/>
      <c r="J9" s="253"/>
      <c r="K9" s="253"/>
      <c r="L9" s="253"/>
    </row>
    <row r="10" spans="1:12" s="34" customFormat="1" ht="20.25" customHeight="1">
      <c r="A10" s="11" t="s">
        <v>150</v>
      </c>
      <c r="B10" s="11"/>
      <c r="C10" s="217"/>
      <c r="D10" s="217"/>
      <c r="E10" s="217"/>
      <c r="F10" s="217"/>
      <c r="G10" s="217"/>
      <c r="H10" s="217"/>
      <c r="I10" s="217"/>
      <c r="J10" s="217"/>
      <c r="K10" s="217"/>
      <c r="L10" s="217"/>
    </row>
    <row r="11" spans="1:12" s="34" customFormat="1" ht="20.25" customHeight="1">
      <c r="A11" s="11" t="s">
        <v>100</v>
      </c>
      <c r="B11" s="11"/>
      <c r="C11" s="235"/>
      <c r="D11" s="41">
        <v>228000</v>
      </c>
      <c r="E11" s="41">
        <v>0</v>
      </c>
      <c r="F11" s="41">
        <v>26871</v>
      </c>
      <c r="G11" s="41">
        <v>0</v>
      </c>
      <c r="H11" s="41">
        <v>22800</v>
      </c>
      <c r="I11" s="41">
        <v>0</v>
      </c>
      <c r="J11" s="41">
        <v>147868</v>
      </c>
      <c r="K11" s="41">
        <v>0</v>
      </c>
      <c r="L11" s="41">
        <v>425539</v>
      </c>
    </row>
    <row r="12" spans="1:12" s="34" customFormat="1" ht="20.25" customHeight="1">
      <c r="A12" s="11"/>
      <c r="B12" s="11"/>
      <c r="C12" s="235"/>
      <c r="D12" s="41"/>
      <c r="E12" s="41"/>
      <c r="F12" s="41"/>
      <c r="G12" s="41"/>
      <c r="H12" s="41"/>
      <c r="I12" s="41"/>
      <c r="J12" s="41"/>
      <c r="K12" s="41"/>
      <c r="L12" s="41"/>
    </row>
    <row r="13" spans="1:12" s="34" customFormat="1" ht="20.25" customHeight="1">
      <c r="A13" s="220" t="s">
        <v>134</v>
      </c>
      <c r="B13" s="11"/>
      <c r="C13" s="235"/>
      <c r="D13" s="41"/>
      <c r="E13" s="41"/>
      <c r="F13" s="41"/>
      <c r="G13" s="41"/>
      <c r="H13" s="41"/>
      <c r="I13" s="41"/>
      <c r="J13" s="41"/>
      <c r="K13" s="41"/>
      <c r="L13" s="41"/>
    </row>
    <row r="14" spans="1:12" ht="20.25" customHeight="1">
      <c r="A14" s="198" t="s">
        <v>153</v>
      </c>
      <c r="B14" s="22"/>
      <c r="C14" s="28"/>
      <c r="D14" s="41"/>
      <c r="E14" s="41"/>
      <c r="F14" s="41"/>
      <c r="G14" s="41"/>
      <c r="H14" s="41"/>
      <c r="I14" s="41"/>
      <c r="J14" s="41"/>
      <c r="K14" s="41"/>
      <c r="L14" s="41"/>
    </row>
    <row r="15" spans="1:12" ht="20.25" customHeight="1">
      <c r="A15" s="206" t="s">
        <v>144</v>
      </c>
      <c r="B15" s="28">
        <v>13</v>
      </c>
      <c r="C15" s="28"/>
      <c r="D15" s="190">
        <v>0</v>
      </c>
      <c r="E15" s="190"/>
      <c r="F15" s="190">
        <v>0</v>
      </c>
      <c r="G15" s="190"/>
      <c r="H15" s="190">
        <v>0</v>
      </c>
      <c r="I15" s="190"/>
      <c r="J15" s="201">
        <v>-57000</v>
      </c>
      <c r="K15" s="201"/>
      <c r="L15" s="201">
        <f>SUM(D15:J15)</f>
        <v>-57000</v>
      </c>
    </row>
    <row r="16" spans="1:12" ht="20.25" customHeight="1">
      <c r="A16" s="149" t="s">
        <v>154</v>
      </c>
      <c r="B16" s="22"/>
      <c r="C16" s="28"/>
      <c r="D16" s="196">
        <f>SUM(D15)</f>
        <v>0</v>
      </c>
      <c r="E16" s="197">
        <f t="shared" ref="E16:J16" si="0">SUM(E15)</f>
        <v>0</v>
      </c>
      <c r="F16" s="196">
        <f t="shared" si="0"/>
        <v>0</v>
      </c>
      <c r="G16" s="197">
        <f t="shared" si="0"/>
        <v>0</v>
      </c>
      <c r="H16" s="196">
        <f t="shared" si="0"/>
        <v>0</v>
      </c>
      <c r="I16" s="197">
        <f t="shared" si="0"/>
        <v>0</v>
      </c>
      <c r="J16" s="202">
        <f t="shared" si="0"/>
        <v>-57000</v>
      </c>
      <c r="K16" s="200">
        <f>SUM(K15)</f>
        <v>0</v>
      </c>
      <c r="L16" s="202">
        <f t="shared" ref="L16" si="1">SUM(L15)</f>
        <v>-57000</v>
      </c>
    </row>
    <row r="17" spans="1:12" ht="20.25" customHeight="1">
      <c r="A17" s="22"/>
      <c r="B17" s="22"/>
      <c r="C17" s="28"/>
      <c r="D17" s="41"/>
      <c r="E17" s="41"/>
      <c r="F17" s="41"/>
      <c r="G17" s="41"/>
      <c r="H17" s="41"/>
      <c r="I17" s="41"/>
      <c r="J17" s="41"/>
      <c r="K17" s="41"/>
      <c r="L17" s="41"/>
    </row>
    <row r="18" spans="1:12" ht="20.25" customHeight="1">
      <c r="A18" s="24" t="s">
        <v>73</v>
      </c>
      <c r="B18" s="24"/>
      <c r="C18" s="28"/>
      <c r="D18" s="41"/>
      <c r="E18" s="41"/>
      <c r="F18" s="41"/>
      <c r="G18" s="41"/>
      <c r="H18" s="41"/>
      <c r="I18" s="41"/>
      <c r="J18" s="41"/>
      <c r="K18" s="41"/>
      <c r="L18" s="41"/>
    </row>
    <row r="19" spans="1:12" ht="20.25" customHeight="1">
      <c r="A19" s="156" t="s">
        <v>48</v>
      </c>
      <c r="B19" s="77"/>
      <c r="C19" s="28"/>
      <c r="D19" s="110">
        <v>0</v>
      </c>
      <c r="E19" s="60"/>
      <c r="F19" s="110">
        <v>0</v>
      </c>
      <c r="G19" s="53"/>
      <c r="H19" s="110">
        <v>0</v>
      </c>
      <c r="I19" s="53"/>
      <c r="J19" s="110">
        <v>46548</v>
      </c>
      <c r="K19" s="53"/>
      <c r="L19" s="148">
        <f>SUM(D19:J19)</f>
        <v>46548</v>
      </c>
    </row>
    <row r="20" spans="1:12" ht="20.25" customHeight="1">
      <c r="A20" s="77" t="s">
        <v>39</v>
      </c>
      <c r="B20" s="77"/>
      <c r="C20" s="28"/>
      <c r="D20" s="109">
        <v>0</v>
      </c>
      <c r="E20" s="60"/>
      <c r="F20" s="109">
        <v>0</v>
      </c>
      <c r="G20" s="53"/>
      <c r="H20" s="109">
        <v>0</v>
      </c>
      <c r="I20" s="53"/>
      <c r="J20" s="109">
        <v>0</v>
      </c>
      <c r="K20" s="53"/>
      <c r="L20" s="109">
        <f>SUM(D20:J20)</f>
        <v>0</v>
      </c>
    </row>
    <row r="21" spans="1:12" ht="20.25" customHeight="1">
      <c r="A21" s="24" t="s">
        <v>74</v>
      </c>
      <c r="B21" s="24"/>
      <c r="C21" s="52"/>
      <c r="D21" s="108">
        <f>SUM(D19:D20)</f>
        <v>0</v>
      </c>
      <c r="E21" s="46"/>
      <c r="F21" s="108">
        <f>SUM(F19:F20)</f>
        <v>0</v>
      </c>
      <c r="G21" s="46"/>
      <c r="H21" s="108">
        <f>SUM(H19:H20)</f>
        <v>0</v>
      </c>
      <c r="I21" s="46"/>
      <c r="J21" s="108">
        <f>SUM(J19:J20)</f>
        <v>46548</v>
      </c>
      <c r="K21" s="46"/>
      <c r="L21" s="62">
        <f>SUM(L19:L20)</f>
        <v>46548</v>
      </c>
    </row>
    <row r="22" spans="1:12" ht="20.25" customHeight="1">
      <c r="A22" s="40"/>
      <c r="B22" s="40"/>
      <c r="C22" s="52"/>
      <c r="D22" s="60"/>
      <c r="E22" s="46"/>
      <c r="F22" s="60"/>
      <c r="G22" s="46"/>
      <c r="H22" s="60"/>
      <c r="I22" s="46"/>
      <c r="J22" s="60"/>
      <c r="K22" s="46"/>
      <c r="L22" s="60"/>
    </row>
    <row r="23" spans="1:12" ht="20.25" customHeight="1" thickBot="1">
      <c r="A23" s="39" t="s">
        <v>149</v>
      </c>
      <c r="B23" s="39"/>
      <c r="C23" s="51"/>
      <c r="D23" s="42">
        <f>D11+D16+D21</f>
        <v>228000</v>
      </c>
      <c r="E23" s="68"/>
      <c r="F23" s="42">
        <f>F11+F16+F21</f>
        <v>26871</v>
      </c>
      <c r="G23" s="68"/>
      <c r="H23" s="42">
        <f>H11+H16+H21</f>
        <v>22800</v>
      </c>
      <c r="I23" s="68"/>
      <c r="J23" s="42">
        <f>J11+J16+J21</f>
        <v>137416</v>
      </c>
      <c r="K23" s="68"/>
      <c r="L23" s="42">
        <f>L11+L16+L21</f>
        <v>415087</v>
      </c>
    </row>
    <row r="24" spans="1:12" ht="20.25" customHeight="1" thickTop="1">
      <c r="A24" s="39"/>
      <c r="B24" s="39"/>
      <c r="C24" s="51"/>
      <c r="D24" s="68"/>
      <c r="E24" s="68"/>
      <c r="F24" s="68"/>
      <c r="G24" s="68"/>
      <c r="H24" s="68"/>
      <c r="I24" s="68"/>
      <c r="J24" s="68"/>
      <c r="K24" s="68"/>
      <c r="L24" s="68"/>
    </row>
    <row r="25" spans="1:12" ht="20.25" customHeight="1">
      <c r="A25" s="15" t="s">
        <v>130</v>
      </c>
      <c r="B25" s="15"/>
      <c r="C25" s="15"/>
      <c r="D25" s="105"/>
      <c r="E25" s="105"/>
      <c r="F25" s="105"/>
      <c r="G25" s="105"/>
      <c r="H25" s="105"/>
      <c r="I25" s="105"/>
      <c r="J25" s="105"/>
      <c r="K25" s="105"/>
      <c r="L25" s="105"/>
    </row>
    <row r="26" spans="1:12" ht="20.25" customHeight="1">
      <c r="A26" s="27" t="s">
        <v>77</v>
      </c>
      <c r="B26" s="27"/>
      <c r="C26" s="27"/>
      <c r="D26" s="93"/>
      <c r="E26" s="93"/>
      <c r="F26" s="93"/>
      <c r="G26" s="93"/>
      <c r="H26" s="93"/>
      <c r="I26" s="93"/>
      <c r="J26" s="93"/>
      <c r="K26" s="93"/>
      <c r="L26" s="93"/>
    </row>
    <row r="27" spans="1:12" ht="20.25" customHeight="1">
      <c r="A27" s="17"/>
      <c r="B27" s="17"/>
      <c r="C27" s="44"/>
      <c r="D27" s="17"/>
      <c r="E27" s="17"/>
      <c r="F27" s="17"/>
      <c r="G27" s="17"/>
      <c r="H27" s="19"/>
      <c r="I27" s="17"/>
      <c r="J27" s="20"/>
      <c r="K27" s="17"/>
      <c r="L27" s="20"/>
    </row>
    <row r="28" spans="1:12" ht="20.25" customHeight="1">
      <c r="A28" s="35"/>
      <c r="B28" s="35"/>
      <c r="C28" s="213"/>
      <c r="D28" s="251" t="s">
        <v>57</v>
      </c>
      <c r="E28" s="251"/>
      <c r="F28" s="251"/>
      <c r="G28" s="251"/>
      <c r="H28" s="251"/>
      <c r="I28" s="251"/>
      <c r="J28" s="251"/>
      <c r="K28" s="251"/>
      <c r="L28" s="251"/>
    </row>
    <row r="29" spans="1:12" ht="20.25" customHeight="1">
      <c r="A29" s="34" t="s">
        <v>31</v>
      </c>
      <c r="B29" s="34"/>
      <c r="C29" s="118"/>
      <c r="D29" s="36" t="s">
        <v>27</v>
      </c>
      <c r="E29" s="36"/>
      <c r="F29" s="36" t="s">
        <v>80</v>
      </c>
      <c r="G29" s="36"/>
      <c r="H29" s="252" t="s">
        <v>0</v>
      </c>
      <c r="I29" s="252"/>
      <c r="J29" s="252"/>
      <c r="K29" s="36"/>
      <c r="L29" s="36"/>
    </row>
    <row r="30" spans="1:12" ht="20.25" customHeight="1">
      <c r="A30" s="34"/>
      <c r="B30" s="34"/>
      <c r="C30" s="213"/>
      <c r="D30" s="79" t="s">
        <v>93</v>
      </c>
      <c r="E30" s="36"/>
      <c r="F30" s="79" t="s">
        <v>81</v>
      </c>
      <c r="G30" s="36"/>
      <c r="H30" s="36" t="s">
        <v>37</v>
      </c>
      <c r="I30" s="36"/>
      <c r="J30" s="36"/>
      <c r="K30" s="36"/>
      <c r="L30" s="36" t="s">
        <v>1</v>
      </c>
    </row>
    <row r="31" spans="1:12" ht="20.25" customHeight="1">
      <c r="A31" s="34"/>
      <c r="B31" s="34"/>
      <c r="C31" s="147" t="s">
        <v>18</v>
      </c>
      <c r="D31" s="36" t="s">
        <v>7</v>
      </c>
      <c r="E31" s="36"/>
      <c r="F31" s="79" t="s">
        <v>59</v>
      </c>
      <c r="G31" s="36"/>
      <c r="H31" s="36" t="s">
        <v>33</v>
      </c>
      <c r="I31" s="36"/>
      <c r="J31" s="36" t="s">
        <v>2</v>
      </c>
      <c r="K31" s="36"/>
      <c r="L31" s="36" t="s">
        <v>21</v>
      </c>
    </row>
    <row r="32" spans="1:12" ht="20.25" customHeight="1">
      <c r="D32" s="253" t="s">
        <v>71</v>
      </c>
      <c r="E32" s="253"/>
      <c r="F32" s="253"/>
      <c r="G32" s="253"/>
      <c r="H32" s="253"/>
      <c r="I32" s="253"/>
      <c r="J32" s="253"/>
      <c r="K32" s="253"/>
      <c r="L32" s="253"/>
    </row>
    <row r="33" spans="1:12" ht="20.25" customHeight="1">
      <c r="A33" s="22" t="s">
        <v>157</v>
      </c>
      <c r="B33" s="22"/>
      <c r="D33" s="213"/>
      <c r="E33" s="213"/>
      <c r="F33" s="213"/>
      <c r="G33" s="213"/>
      <c r="H33" s="213"/>
      <c r="I33" s="213"/>
      <c r="J33" s="213"/>
      <c r="K33" s="213"/>
      <c r="L33" s="213"/>
    </row>
    <row r="34" spans="1:12" ht="20.25" hidden="1" customHeight="1">
      <c r="A34" s="22" t="s">
        <v>158</v>
      </c>
      <c r="B34" s="22"/>
      <c r="C34" s="28"/>
      <c r="D34" s="41"/>
      <c r="E34" s="41"/>
      <c r="F34" s="41"/>
      <c r="G34" s="41"/>
      <c r="H34" s="41"/>
      <c r="I34" s="41"/>
      <c r="J34" s="41"/>
      <c r="K34" s="41"/>
      <c r="L34" s="208">
        <f>SUM(D34:J34)</f>
        <v>0</v>
      </c>
    </row>
    <row r="35" spans="1:12" ht="20.25" hidden="1" customHeight="1">
      <c r="A35" s="67" t="s">
        <v>119</v>
      </c>
      <c r="B35" s="22"/>
      <c r="C35" s="28"/>
      <c r="D35" s="41"/>
      <c r="E35" s="41"/>
      <c r="F35" s="41"/>
      <c r="G35" s="41"/>
      <c r="H35" s="41"/>
      <c r="I35" s="41"/>
      <c r="J35" s="41"/>
      <c r="K35" s="41"/>
      <c r="L35" s="41"/>
    </row>
    <row r="36" spans="1:12" ht="20.25" hidden="1" customHeight="1">
      <c r="A36" s="186" t="s">
        <v>139</v>
      </c>
      <c r="B36" s="28">
        <v>3</v>
      </c>
      <c r="C36" s="28"/>
      <c r="D36" s="190">
        <v>0</v>
      </c>
      <c r="E36" s="148"/>
      <c r="F36" s="190">
        <v>0</v>
      </c>
      <c r="G36" s="148"/>
      <c r="H36" s="190">
        <v>0</v>
      </c>
      <c r="I36" s="148"/>
      <c r="J36" s="148"/>
      <c r="K36" s="148"/>
      <c r="L36" s="148">
        <f>SUM(D36:J36)</f>
        <v>0</v>
      </c>
    </row>
    <row r="37" spans="1:12" ht="20.25" customHeight="1">
      <c r="A37" s="22" t="s">
        <v>159</v>
      </c>
      <c r="B37" s="22"/>
      <c r="C37" s="28"/>
      <c r="D37" s="41">
        <v>228000</v>
      </c>
      <c r="E37" s="41">
        <f t="shared" ref="E37:K37" si="2">SUM(E34:E36)</f>
        <v>0</v>
      </c>
      <c r="F37" s="41">
        <v>26871</v>
      </c>
      <c r="G37" s="41">
        <f t="shared" si="2"/>
        <v>0</v>
      </c>
      <c r="H37" s="41">
        <v>22800</v>
      </c>
      <c r="I37" s="41">
        <f t="shared" si="2"/>
        <v>0</v>
      </c>
      <c r="J37" s="41">
        <v>168306</v>
      </c>
      <c r="K37" s="41">
        <f t="shared" si="2"/>
        <v>0</v>
      </c>
      <c r="L37" s="41">
        <f>SUM(D37:K37)</f>
        <v>445977</v>
      </c>
    </row>
    <row r="38" spans="1:12" ht="20.25" customHeight="1">
      <c r="A38" s="22"/>
      <c r="B38" s="22"/>
      <c r="C38" s="28"/>
      <c r="D38" s="41"/>
      <c r="E38" s="41"/>
      <c r="F38" s="41"/>
      <c r="G38" s="41"/>
      <c r="H38" s="41"/>
      <c r="I38" s="41"/>
      <c r="J38" s="41"/>
      <c r="K38" s="41"/>
      <c r="L38" s="41"/>
    </row>
    <row r="39" spans="1:12" ht="20.25" hidden="1" customHeight="1">
      <c r="A39" s="121" t="s">
        <v>134</v>
      </c>
      <c r="B39" s="22"/>
      <c r="C39" s="28"/>
      <c r="D39" s="41"/>
      <c r="E39" s="41"/>
      <c r="F39" s="41"/>
      <c r="G39" s="41"/>
      <c r="H39" s="41"/>
      <c r="I39" s="41"/>
      <c r="J39" s="41"/>
      <c r="K39" s="41"/>
      <c r="L39" s="41"/>
    </row>
    <row r="40" spans="1:12" ht="20.25" hidden="1" customHeight="1">
      <c r="A40" s="198" t="s">
        <v>153</v>
      </c>
      <c r="B40" s="22"/>
      <c r="C40" s="28"/>
      <c r="D40" s="41"/>
      <c r="E40" s="41"/>
      <c r="F40" s="41"/>
      <c r="G40" s="41"/>
      <c r="H40" s="41"/>
      <c r="I40" s="41"/>
      <c r="J40" s="41"/>
      <c r="K40" s="41"/>
      <c r="L40" s="41"/>
    </row>
    <row r="41" spans="1:12" ht="20.25" hidden="1" customHeight="1">
      <c r="A41" s="206" t="s">
        <v>144</v>
      </c>
      <c r="B41" s="28">
        <v>15</v>
      </c>
      <c r="C41" s="28"/>
      <c r="D41" s="190">
        <v>0</v>
      </c>
      <c r="E41" s="190"/>
      <c r="F41" s="190">
        <v>0</v>
      </c>
      <c r="G41" s="190"/>
      <c r="H41" s="190">
        <v>0</v>
      </c>
      <c r="I41" s="190"/>
      <c r="J41" s="201"/>
      <c r="K41" s="201"/>
      <c r="L41" s="201">
        <f>SUM(D41:J41)</f>
        <v>0</v>
      </c>
    </row>
    <row r="42" spans="1:12" ht="20.25" hidden="1" customHeight="1">
      <c r="A42" s="149" t="s">
        <v>154</v>
      </c>
      <c r="B42" s="22"/>
      <c r="C42" s="28"/>
      <c r="D42" s="196">
        <f>SUM(D41)</f>
        <v>0</v>
      </c>
      <c r="E42" s="197">
        <f t="shared" ref="E42:J42" si="3">SUM(E41)</f>
        <v>0</v>
      </c>
      <c r="F42" s="196">
        <f t="shared" si="3"/>
        <v>0</v>
      </c>
      <c r="G42" s="197">
        <f t="shared" si="3"/>
        <v>0</v>
      </c>
      <c r="H42" s="196">
        <f t="shared" si="3"/>
        <v>0</v>
      </c>
      <c r="I42" s="197">
        <f t="shared" si="3"/>
        <v>0</v>
      </c>
      <c r="J42" s="202">
        <f t="shared" si="3"/>
        <v>0</v>
      </c>
      <c r="K42" s="200">
        <f>SUM(K41)</f>
        <v>0</v>
      </c>
      <c r="L42" s="202">
        <f t="shared" ref="L42" si="4">SUM(L41)</f>
        <v>0</v>
      </c>
    </row>
    <row r="43" spans="1:12" ht="20.25" hidden="1" customHeight="1">
      <c r="A43" s="22"/>
      <c r="B43" s="22"/>
      <c r="C43" s="28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20.25" customHeight="1">
      <c r="A44" s="24" t="s">
        <v>73</v>
      </c>
      <c r="B44" s="24"/>
      <c r="C44" s="28"/>
      <c r="D44" s="41"/>
      <c r="E44" s="41"/>
      <c r="F44" s="41"/>
      <c r="G44" s="41"/>
      <c r="H44" s="41"/>
      <c r="I44" s="41"/>
      <c r="J44" s="41"/>
      <c r="K44" s="41"/>
      <c r="L44" s="41"/>
    </row>
    <row r="45" spans="1:12" ht="20.25" customHeight="1">
      <c r="A45" s="156" t="s">
        <v>48</v>
      </c>
      <c r="B45" s="77"/>
      <c r="C45" s="28"/>
      <c r="D45" s="110">
        <v>0</v>
      </c>
      <c r="E45" s="60"/>
      <c r="F45" s="110">
        <v>0</v>
      </c>
      <c r="G45" s="53"/>
      <c r="H45" s="110">
        <v>0</v>
      </c>
      <c r="I45" s="53"/>
      <c r="J45" s="110">
        <f>PL!H79</f>
        <v>10746</v>
      </c>
      <c r="K45" s="53"/>
      <c r="L45" s="148">
        <f>SUM(D45:J45)</f>
        <v>10746</v>
      </c>
    </row>
    <row r="46" spans="1:12" ht="20.25" customHeight="1">
      <c r="A46" s="77" t="s">
        <v>39</v>
      </c>
      <c r="B46" s="77"/>
      <c r="C46" s="28"/>
      <c r="D46" s="109">
        <v>0</v>
      </c>
      <c r="E46" s="60"/>
      <c r="F46" s="109">
        <v>0</v>
      </c>
      <c r="G46" s="53"/>
      <c r="H46" s="109">
        <v>0</v>
      </c>
      <c r="I46" s="53"/>
      <c r="J46" s="109">
        <v>0</v>
      </c>
      <c r="K46" s="53"/>
      <c r="L46" s="109">
        <f>SUM(D46:J46)</f>
        <v>0</v>
      </c>
    </row>
    <row r="47" spans="1:12" ht="20.25" customHeight="1">
      <c r="A47" s="24" t="s">
        <v>74</v>
      </c>
      <c r="B47" s="24"/>
      <c r="C47" s="52"/>
      <c r="D47" s="108">
        <f>SUM(D45:D46)</f>
        <v>0</v>
      </c>
      <c r="E47" s="46"/>
      <c r="F47" s="108">
        <f>SUM(F45:F46)</f>
        <v>0</v>
      </c>
      <c r="G47" s="46"/>
      <c r="H47" s="108">
        <f>SUM(H45:H46)</f>
        <v>0</v>
      </c>
      <c r="I47" s="46"/>
      <c r="J47" s="108">
        <f>SUM(J45:J46)</f>
        <v>10746</v>
      </c>
      <c r="K47" s="46"/>
      <c r="L47" s="62">
        <f>SUM(L45:L46)</f>
        <v>10746</v>
      </c>
    </row>
    <row r="48" spans="1:12" ht="20.25" customHeight="1">
      <c r="A48" s="40"/>
      <c r="B48" s="40"/>
      <c r="C48" s="52"/>
      <c r="D48" s="60"/>
      <c r="E48" s="46"/>
      <c r="F48" s="60"/>
      <c r="G48" s="46"/>
      <c r="H48" s="60"/>
      <c r="I48" s="46"/>
      <c r="J48" s="60"/>
      <c r="K48" s="46"/>
      <c r="L48" s="60"/>
    </row>
    <row r="49" spans="1:12" ht="20.25" customHeight="1" thickBot="1">
      <c r="A49" s="39" t="s">
        <v>160</v>
      </c>
      <c r="B49" s="39"/>
      <c r="C49" s="51"/>
      <c r="D49" s="42">
        <f>D37+D47</f>
        <v>228000</v>
      </c>
      <c r="E49" s="68"/>
      <c r="F49" s="42">
        <f>F37+F47</f>
        <v>26871</v>
      </c>
      <c r="G49" s="68"/>
      <c r="H49" s="42">
        <f>H37+H47</f>
        <v>22800</v>
      </c>
      <c r="I49" s="68"/>
      <c r="J49" s="42">
        <f>J37+J42+J47</f>
        <v>179052</v>
      </c>
      <c r="K49" s="68"/>
      <c r="L49" s="42">
        <f>L37+L42+L47</f>
        <v>456723</v>
      </c>
    </row>
    <row r="50" spans="1:12" ht="20.25" customHeight="1" thickTop="1"/>
  </sheetData>
  <mergeCells count="6">
    <mergeCell ref="D28:L28"/>
    <mergeCell ref="H29:J29"/>
    <mergeCell ref="D32:L32"/>
    <mergeCell ref="D5:L5"/>
    <mergeCell ref="H6:J6"/>
    <mergeCell ref="D9:L9"/>
  </mergeCells>
  <phoneticPr fontId="0" type="noConversion"/>
  <pageMargins left="0.7" right="0.7" top="0.48" bottom="0.5" header="0.5" footer="0.5"/>
  <pageSetup paperSize="9" scale="90" firstPageNumber="11" fitToHeight="2" orientation="landscape" useFirstPageNumber="1" r:id="rId1"/>
  <headerFooter>
    <oddFooter>&amp;LThe accompanying notes form an integral part of the interim financial statements.
&amp;C&amp;P</oddFooter>
  </headerFooter>
  <rowBreaks count="1" manualBreakCount="1">
    <brk id="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view="pageBreakPreview" zoomScale="70" zoomScaleNormal="85" zoomScaleSheetLayoutView="70" workbookViewId="0">
      <selection activeCell="L12" sqref="L12"/>
    </sheetView>
  </sheetViews>
  <sheetFormatPr defaultColWidth="9.1796875" defaultRowHeight="20.25" customHeight="1"/>
  <cols>
    <col min="1" max="1" width="54.6328125" style="47" customWidth="1"/>
    <col min="2" max="2" width="12" style="47" customWidth="1"/>
    <col min="3" max="3" width="1" style="95" customWidth="1"/>
    <col min="4" max="4" width="12" style="47" customWidth="1"/>
    <col min="5" max="5" width="1" style="95" customWidth="1"/>
    <col min="6" max="6" width="12" style="47" customWidth="1"/>
    <col min="7" max="7" width="1" style="95" customWidth="1"/>
    <col min="8" max="8" width="12" style="47" customWidth="1"/>
    <col min="9" max="16384" width="9.1796875" style="47"/>
  </cols>
  <sheetData>
    <row r="1" spans="1:8" ht="20.25" customHeight="1">
      <c r="A1" s="181" t="s">
        <v>130</v>
      </c>
      <c r="B1" s="182"/>
      <c r="C1" s="182"/>
      <c r="D1" s="182"/>
      <c r="E1" s="182"/>
      <c r="F1" s="182"/>
      <c r="G1" s="182"/>
      <c r="H1" s="182"/>
    </row>
    <row r="2" spans="1:8" ht="20.25" customHeight="1">
      <c r="A2" s="27" t="s">
        <v>78</v>
      </c>
      <c r="B2" s="93"/>
      <c r="C2" s="97"/>
      <c r="D2" s="93"/>
      <c r="E2" s="97"/>
      <c r="F2" s="93"/>
      <c r="G2" s="97"/>
      <c r="H2" s="93"/>
    </row>
    <row r="3" spans="1:8" ht="15">
      <c r="A3" s="17"/>
      <c r="B3" s="17"/>
      <c r="C3" s="98"/>
      <c r="D3" s="17"/>
      <c r="E3" s="98"/>
      <c r="F3" s="20"/>
      <c r="G3" s="104"/>
      <c r="H3" s="20"/>
    </row>
    <row r="4" spans="1:8" ht="20.25" customHeight="1">
      <c r="A4" s="24"/>
      <c r="B4" s="244" t="s">
        <v>64</v>
      </c>
      <c r="C4" s="244"/>
      <c r="D4" s="244"/>
      <c r="E4" s="80"/>
      <c r="F4" s="244" t="s">
        <v>66</v>
      </c>
      <c r="G4" s="244"/>
      <c r="H4" s="244"/>
    </row>
    <row r="5" spans="1:8" ht="20.25" customHeight="1">
      <c r="A5" s="24"/>
      <c r="B5" s="244" t="s">
        <v>65</v>
      </c>
      <c r="C5" s="244"/>
      <c r="D5" s="244"/>
      <c r="E5" s="80"/>
      <c r="F5" s="244" t="s">
        <v>65</v>
      </c>
      <c r="G5" s="244"/>
      <c r="H5" s="244"/>
    </row>
    <row r="6" spans="1:8" ht="20.25" customHeight="1">
      <c r="A6" s="24"/>
      <c r="B6" s="246" t="s">
        <v>148</v>
      </c>
      <c r="C6" s="247"/>
      <c r="D6" s="247"/>
      <c r="E6" s="26"/>
      <c r="F6" s="246" t="s">
        <v>148</v>
      </c>
      <c r="G6" s="247"/>
      <c r="H6" s="247"/>
    </row>
    <row r="7" spans="1:8" ht="20.25" customHeight="1">
      <c r="A7" s="24"/>
      <c r="B7" s="246" t="s">
        <v>147</v>
      </c>
      <c r="C7" s="247"/>
      <c r="D7" s="247"/>
      <c r="E7" s="26"/>
      <c r="F7" s="246" t="s">
        <v>147</v>
      </c>
      <c r="G7" s="247"/>
      <c r="H7" s="247"/>
    </row>
    <row r="8" spans="1:8" ht="20.25" customHeight="1">
      <c r="A8" s="33"/>
      <c r="B8" s="92" t="s">
        <v>156</v>
      </c>
      <c r="C8" s="92"/>
      <c r="D8" s="92" t="s">
        <v>101</v>
      </c>
      <c r="E8" s="81"/>
      <c r="F8" s="92" t="s">
        <v>156</v>
      </c>
      <c r="G8" s="92"/>
      <c r="H8" s="92" t="s">
        <v>101</v>
      </c>
    </row>
    <row r="9" spans="1:8" ht="20.25" customHeight="1">
      <c r="A9" s="23"/>
      <c r="B9" s="245" t="s">
        <v>71</v>
      </c>
      <c r="C9" s="245"/>
      <c r="D9" s="245"/>
      <c r="E9" s="245"/>
      <c r="F9" s="245"/>
      <c r="G9" s="245"/>
      <c r="H9" s="245"/>
    </row>
    <row r="10" spans="1:8" ht="20.25" customHeight="1">
      <c r="A10" s="31" t="s">
        <v>26</v>
      </c>
    </row>
    <row r="11" spans="1:8" ht="20.25" customHeight="1">
      <c r="A11" s="67" t="s">
        <v>79</v>
      </c>
      <c r="B11" s="1">
        <f>PL!D79</f>
        <v>53065</v>
      </c>
      <c r="C11" s="99"/>
      <c r="D11" s="1">
        <f>PL!F79</f>
        <v>63696</v>
      </c>
      <c r="E11" s="99"/>
      <c r="F11" s="69">
        <f>PL!H79</f>
        <v>10746</v>
      </c>
      <c r="G11" s="99"/>
      <c r="H11" s="69">
        <f>PL!J79</f>
        <v>46548</v>
      </c>
    </row>
    <row r="12" spans="1:8" ht="20.25" customHeight="1">
      <c r="A12" s="48" t="s">
        <v>87</v>
      </c>
      <c r="C12" s="100"/>
      <c r="E12" s="100"/>
      <c r="F12" s="85"/>
      <c r="G12" s="100"/>
      <c r="H12" s="85"/>
    </row>
    <row r="13" spans="1:8" ht="20.25" customHeight="1">
      <c r="A13" s="77" t="s">
        <v>82</v>
      </c>
      <c r="B13" s="1">
        <v>6262</v>
      </c>
      <c r="C13" s="99"/>
      <c r="D13" s="1">
        <v>12497</v>
      </c>
      <c r="E13" s="99"/>
      <c r="F13" s="69">
        <v>2414</v>
      </c>
      <c r="G13" s="99"/>
      <c r="H13" s="69">
        <v>11471</v>
      </c>
    </row>
    <row r="14" spans="1:8" ht="20.25" customHeight="1">
      <c r="A14" t="s">
        <v>36</v>
      </c>
      <c r="B14" s="84">
        <v>1536</v>
      </c>
      <c r="C14" s="88"/>
      <c r="D14" s="84">
        <v>2203</v>
      </c>
      <c r="E14" s="88"/>
      <c r="F14" s="203">
        <v>1451</v>
      </c>
      <c r="G14" s="91"/>
      <c r="H14" s="203">
        <v>1514</v>
      </c>
    </row>
    <row r="15" spans="1:8" ht="20.25" customHeight="1">
      <c r="A15" s="77" t="s">
        <v>120</v>
      </c>
      <c r="B15" s="85">
        <v>10992</v>
      </c>
      <c r="C15" s="88"/>
      <c r="D15" s="85">
        <v>7454</v>
      </c>
      <c r="E15" s="88"/>
      <c r="F15" s="86">
        <v>9117</v>
      </c>
      <c r="G15" s="88"/>
      <c r="H15" s="86">
        <v>5783</v>
      </c>
    </row>
    <row r="16" spans="1:8" ht="20.25" customHeight="1">
      <c r="A16" s="56" t="s">
        <v>193</v>
      </c>
      <c r="B16" s="87">
        <v>2113</v>
      </c>
      <c r="C16" s="88"/>
      <c r="D16" s="87">
        <v>4953</v>
      </c>
      <c r="E16" s="88"/>
      <c r="F16" s="106">
        <v>1820</v>
      </c>
      <c r="G16" s="88"/>
      <c r="H16" s="106">
        <v>4669</v>
      </c>
    </row>
    <row r="17" spans="1:8" ht="20.25" customHeight="1">
      <c r="A17" s="56" t="s">
        <v>191</v>
      </c>
      <c r="B17" s="106">
        <v>914</v>
      </c>
      <c r="C17" s="88"/>
      <c r="D17" s="106">
        <v>3114</v>
      </c>
      <c r="E17" s="88"/>
      <c r="F17" s="203">
        <v>-7458</v>
      </c>
      <c r="G17" s="91"/>
      <c r="H17" s="203">
        <v>3114</v>
      </c>
    </row>
    <row r="18" spans="1:8" ht="20.25" customHeight="1">
      <c r="A18" s="56" t="s">
        <v>173</v>
      </c>
      <c r="B18" s="106">
        <f>-PL!D76</f>
        <v>-19</v>
      </c>
      <c r="C18" s="88"/>
      <c r="D18" s="106">
        <f>-PL!F76</f>
        <v>4273</v>
      </c>
      <c r="E18" s="88"/>
      <c r="F18" s="203">
        <f>-PL!H76</f>
        <v>-624</v>
      </c>
      <c r="G18" s="91"/>
      <c r="H18" s="203">
        <f>-PL!J76</f>
        <v>4212</v>
      </c>
    </row>
    <row r="19" spans="1:8" ht="20.25" customHeight="1">
      <c r="A19" s="56" t="s">
        <v>183</v>
      </c>
      <c r="B19" s="106">
        <v>3076</v>
      </c>
      <c r="C19" s="88"/>
      <c r="D19" s="106">
        <v>1397</v>
      </c>
      <c r="E19" s="88"/>
      <c r="F19" s="203">
        <v>632</v>
      </c>
      <c r="G19" s="91"/>
      <c r="H19" s="203">
        <v>1089</v>
      </c>
    </row>
    <row r="20" spans="1:8" ht="20.25" customHeight="1">
      <c r="A20" s="56" t="s">
        <v>186</v>
      </c>
      <c r="B20" s="86">
        <v>-115</v>
      </c>
      <c r="C20" s="88"/>
      <c r="D20" s="84">
        <v>949</v>
      </c>
      <c r="E20" s="88"/>
      <c r="F20" s="86">
        <v>-115</v>
      </c>
      <c r="G20" s="88"/>
      <c r="H20" s="86">
        <v>949</v>
      </c>
    </row>
    <row r="21" spans="1:8" ht="20.25" customHeight="1">
      <c r="A21" s="49" t="s">
        <v>68</v>
      </c>
      <c r="B21" s="89">
        <v>-53</v>
      </c>
      <c r="C21" s="88"/>
      <c r="D21" s="89">
        <v>-57</v>
      </c>
      <c r="E21" s="88"/>
      <c r="F21" s="120">
        <v>-8</v>
      </c>
      <c r="G21" s="88"/>
      <c r="H21" s="120">
        <v>-25</v>
      </c>
    </row>
    <row r="22" spans="1:8" ht="20.25" customHeight="1">
      <c r="A22" s="22"/>
      <c r="B22" s="85">
        <f>SUM(B11:B21)</f>
        <v>77771</v>
      </c>
      <c r="C22" s="100"/>
      <c r="D22" s="85">
        <f>SUM(D11:D21)</f>
        <v>100479</v>
      </c>
      <c r="E22" s="100"/>
      <c r="F22" s="85">
        <f>SUM(F11:F21)</f>
        <v>17975</v>
      </c>
      <c r="G22" s="100"/>
      <c r="H22" s="85">
        <f>SUM(H11:H21)</f>
        <v>79324</v>
      </c>
    </row>
    <row r="23" spans="1:8" ht="20.25" customHeight="1">
      <c r="A23" s="48" t="s">
        <v>22</v>
      </c>
      <c r="B23" s="85"/>
      <c r="C23" s="100"/>
      <c r="D23" s="85"/>
      <c r="E23" s="100"/>
      <c r="F23" s="85"/>
      <c r="G23" s="100"/>
      <c r="H23" s="85"/>
    </row>
    <row r="24" spans="1:8" ht="20.25" customHeight="1">
      <c r="A24" s="77" t="s">
        <v>161</v>
      </c>
      <c r="B24" s="90">
        <v>-46579</v>
      </c>
      <c r="C24" s="88"/>
      <c r="D24" s="90">
        <v>-10346</v>
      </c>
      <c r="E24" s="88"/>
      <c r="F24" s="69">
        <v>-38005</v>
      </c>
      <c r="G24" s="88"/>
      <c r="H24" s="69">
        <v>28460</v>
      </c>
    </row>
    <row r="25" spans="1:8" ht="20.25" customHeight="1">
      <c r="A25" s="12" t="s">
        <v>4</v>
      </c>
      <c r="B25" s="84">
        <v>-39849</v>
      </c>
      <c r="C25" s="88"/>
      <c r="D25" s="84">
        <v>-19290</v>
      </c>
      <c r="E25" s="88"/>
      <c r="F25" s="69">
        <v>-33308</v>
      </c>
      <c r="G25" s="88"/>
      <c r="H25" s="69">
        <v>-11815</v>
      </c>
    </row>
    <row r="26" spans="1:8" ht="20.25" customHeight="1">
      <c r="A26" s="12" t="s">
        <v>3</v>
      </c>
      <c r="B26" s="84">
        <v>5677</v>
      </c>
      <c r="C26" s="88"/>
      <c r="D26" s="84">
        <v>1997</v>
      </c>
      <c r="E26" s="88"/>
      <c r="F26" s="69">
        <v>6091</v>
      </c>
      <c r="G26" s="88"/>
      <c r="H26" s="69">
        <v>1912</v>
      </c>
    </row>
    <row r="27" spans="1:8" ht="20.25" customHeight="1">
      <c r="A27" s="12" t="s">
        <v>16</v>
      </c>
      <c r="B27" s="84">
        <v>39</v>
      </c>
      <c r="C27" s="88"/>
      <c r="D27" s="84">
        <v>16</v>
      </c>
      <c r="E27" s="88"/>
      <c r="F27" s="69">
        <v>39</v>
      </c>
      <c r="G27" s="88"/>
      <c r="H27" s="69">
        <v>16</v>
      </c>
    </row>
    <row r="28" spans="1:8" ht="20.25" customHeight="1">
      <c r="A28" s="67" t="s">
        <v>174</v>
      </c>
      <c r="B28" s="84">
        <v>27130</v>
      </c>
      <c r="C28" s="88"/>
      <c r="D28" s="84">
        <v>28379</v>
      </c>
      <c r="E28" s="107"/>
      <c r="F28" s="106">
        <v>46927</v>
      </c>
      <c r="G28" s="88"/>
      <c r="H28" s="106">
        <v>46025</v>
      </c>
    </row>
    <row r="29" spans="1:8" ht="20.25" customHeight="1">
      <c r="A29" s="67" t="s">
        <v>192</v>
      </c>
      <c r="B29" s="84">
        <v>-4227</v>
      </c>
      <c r="C29" s="88"/>
      <c r="D29" s="84">
        <v>-3879</v>
      </c>
      <c r="E29" s="107"/>
      <c r="F29" s="106">
        <v>-4227</v>
      </c>
      <c r="G29" s="88"/>
      <c r="H29" s="106">
        <v>-3879</v>
      </c>
    </row>
    <row r="30" spans="1:8" ht="19.75" customHeight="1">
      <c r="A30" s="12" t="s">
        <v>107</v>
      </c>
      <c r="B30" s="89">
        <v>-9406</v>
      </c>
      <c r="C30" s="88"/>
      <c r="D30" s="89">
        <v>-2064</v>
      </c>
      <c r="E30" s="107"/>
      <c r="F30" s="109">
        <v>-5750</v>
      </c>
      <c r="G30" s="88"/>
      <c r="H30" s="109">
        <v>-1291</v>
      </c>
    </row>
    <row r="31" spans="1:8" ht="20.25" customHeight="1">
      <c r="A31" s="67" t="s">
        <v>188</v>
      </c>
      <c r="B31" s="216">
        <f>SUM(B22:B30)</f>
        <v>10556</v>
      </c>
      <c r="C31" s="88"/>
      <c r="D31" s="216">
        <f>SUM(D22:D30)</f>
        <v>95292</v>
      </c>
      <c r="E31" s="91">
        <v>0</v>
      </c>
      <c r="F31" s="216">
        <f>SUM(F22:F30)</f>
        <v>-10258</v>
      </c>
      <c r="G31" s="91"/>
      <c r="H31" s="216">
        <f>SUM(H22:H30)</f>
        <v>138752</v>
      </c>
    </row>
    <row r="32" spans="1:8" ht="20.25" customHeight="1">
      <c r="A32" s="67" t="s">
        <v>184</v>
      </c>
      <c r="B32" s="84">
        <v>-6661</v>
      </c>
      <c r="C32" s="88"/>
      <c r="D32" s="84">
        <v>-2786</v>
      </c>
      <c r="E32" s="88"/>
      <c r="F32" s="69">
        <v>-5068</v>
      </c>
      <c r="G32" s="88"/>
      <c r="H32" s="69">
        <v>-2786</v>
      </c>
    </row>
    <row r="33" spans="1:8" ht="20.25" customHeight="1">
      <c r="A33" s="22" t="s">
        <v>189</v>
      </c>
      <c r="B33" s="78">
        <f>SUM(B31:B32)</f>
        <v>3895</v>
      </c>
      <c r="C33" s="101">
        <f>SUM(C22:C32)</f>
        <v>0</v>
      </c>
      <c r="D33" s="78">
        <f>SUM(D31:D32)</f>
        <v>92506</v>
      </c>
      <c r="E33" s="101">
        <f>SUM(E22:E32)</f>
        <v>0</v>
      </c>
      <c r="F33" s="78">
        <f>SUM(F31:F32)</f>
        <v>-15326</v>
      </c>
      <c r="G33" s="101">
        <f>SUM(G22:G32)</f>
        <v>0</v>
      </c>
      <c r="H33" s="78">
        <f>SUM(H31:H32)</f>
        <v>135966</v>
      </c>
    </row>
    <row r="34" spans="1:8" ht="20.25" customHeight="1">
      <c r="A34" s="22"/>
      <c r="B34" s="101"/>
      <c r="C34" s="101"/>
      <c r="D34" s="101"/>
      <c r="E34" s="101"/>
      <c r="F34" s="101"/>
      <c r="G34" s="101"/>
      <c r="H34" s="101"/>
    </row>
    <row r="35" spans="1:8" ht="20.25" customHeight="1">
      <c r="A35" s="31" t="s">
        <v>23</v>
      </c>
      <c r="B35" s="179"/>
      <c r="C35" s="179"/>
      <c r="D35" s="211"/>
      <c r="E35" s="179"/>
      <c r="F35" s="179"/>
      <c r="G35" s="179"/>
      <c r="H35" s="211"/>
    </row>
    <row r="36" spans="1:8" ht="20.25" customHeight="1">
      <c r="A36" t="s">
        <v>145</v>
      </c>
      <c r="B36" s="205">
        <v>0</v>
      </c>
      <c r="C36" s="140"/>
      <c r="D36" s="205">
        <v>0</v>
      </c>
      <c r="E36" s="140"/>
      <c r="F36" s="205">
        <v>0</v>
      </c>
      <c r="G36" s="140"/>
      <c r="H36" s="140">
        <v>-50427</v>
      </c>
    </row>
    <row r="37" spans="1:8" ht="20.25" customHeight="1">
      <c r="A37" s="12" t="s">
        <v>122</v>
      </c>
      <c r="B37" s="84">
        <v>-10517</v>
      </c>
      <c r="C37" s="88"/>
      <c r="D37" s="84">
        <v>-7995</v>
      </c>
      <c r="E37" s="88"/>
      <c r="F37" s="84">
        <v>-9882</v>
      </c>
      <c r="G37" s="88"/>
      <c r="H37" s="84">
        <v>-6269</v>
      </c>
    </row>
    <row r="38" spans="1:8" ht="20.25" customHeight="1">
      <c r="A38" s="67" t="s">
        <v>121</v>
      </c>
      <c r="B38" s="84">
        <v>-30</v>
      </c>
      <c r="C38" s="88"/>
      <c r="D38" s="84">
        <v>-140</v>
      </c>
      <c r="E38" s="88"/>
      <c r="F38" s="84">
        <v>-30</v>
      </c>
      <c r="G38" s="88"/>
      <c r="H38" s="84">
        <v>-140</v>
      </c>
    </row>
    <row r="39" spans="1:8" ht="20.25" customHeight="1">
      <c r="A39" s="67" t="s">
        <v>152</v>
      </c>
      <c r="B39" s="84">
        <v>115</v>
      </c>
      <c r="C39" s="88"/>
      <c r="D39" s="84">
        <v>1064</v>
      </c>
      <c r="E39" s="88"/>
      <c r="F39" s="84">
        <v>115</v>
      </c>
      <c r="G39" s="88"/>
      <c r="H39" s="84">
        <v>1064</v>
      </c>
    </row>
    <row r="40" spans="1:8" ht="20.25" customHeight="1">
      <c r="A40" s="12" t="s">
        <v>28</v>
      </c>
      <c r="B40" s="84">
        <v>49</v>
      </c>
      <c r="C40" s="88"/>
      <c r="D40" s="84">
        <v>53</v>
      </c>
      <c r="E40" s="88"/>
      <c r="F40" s="84">
        <v>4</v>
      </c>
      <c r="G40" s="88"/>
      <c r="H40" s="84">
        <v>21</v>
      </c>
    </row>
    <row r="41" spans="1:8" ht="20.25" customHeight="1">
      <c r="A41" s="22" t="s">
        <v>69</v>
      </c>
      <c r="B41" s="54">
        <f>SUM(B36:B40)</f>
        <v>-10383</v>
      </c>
      <c r="C41" s="103"/>
      <c r="D41" s="54">
        <f>SUM(D36:D40)</f>
        <v>-7018</v>
      </c>
      <c r="E41" s="103"/>
      <c r="F41" s="54">
        <f>SUM(F36:F40)</f>
        <v>-9793</v>
      </c>
      <c r="G41" s="103"/>
      <c r="H41" s="54">
        <f>SUM(H36:H40)</f>
        <v>-55751</v>
      </c>
    </row>
    <row r="42" spans="1:8" ht="20.25" customHeight="1">
      <c r="A42" s="22"/>
      <c r="B42" s="61"/>
      <c r="C42" s="103"/>
      <c r="D42" s="61"/>
      <c r="E42" s="103"/>
      <c r="F42" s="61"/>
      <c r="G42" s="103"/>
      <c r="H42" s="61"/>
    </row>
    <row r="43" spans="1:8" ht="20.25" customHeight="1">
      <c r="A43" s="15" t="s">
        <v>130</v>
      </c>
      <c r="B43" s="13"/>
      <c r="C43" s="103"/>
      <c r="D43" s="13"/>
      <c r="E43" s="103"/>
      <c r="F43" s="13"/>
      <c r="G43" s="103"/>
      <c r="H43" s="13"/>
    </row>
    <row r="44" spans="1:8" ht="20.25" customHeight="1">
      <c r="A44" s="16" t="s">
        <v>78</v>
      </c>
      <c r="B44" s="13"/>
      <c r="C44" s="103"/>
      <c r="D44" s="13"/>
      <c r="E44" s="103"/>
      <c r="F44" s="13"/>
      <c r="G44" s="103"/>
      <c r="H44" s="13"/>
    </row>
    <row r="45" spans="1:8" ht="20.25" customHeight="1">
      <c r="A45" s="17"/>
      <c r="B45" s="13"/>
      <c r="C45" s="103"/>
      <c r="D45" s="13"/>
      <c r="E45" s="103"/>
      <c r="F45" s="13"/>
      <c r="G45" s="103"/>
      <c r="H45" s="13"/>
    </row>
    <row r="46" spans="1:8" ht="20.25" customHeight="1">
      <c r="A46" s="17"/>
      <c r="B46" s="244" t="s">
        <v>64</v>
      </c>
      <c r="C46" s="244"/>
      <c r="D46" s="244"/>
      <c r="E46" s="80"/>
      <c r="F46" s="244" t="s">
        <v>66</v>
      </c>
      <c r="G46" s="244"/>
      <c r="H46" s="244"/>
    </row>
    <row r="47" spans="1:8" ht="20.25" customHeight="1">
      <c r="A47" s="17"/>
      <c r="B47" s="244" t="s">
        <v>65</v>
      </c>
      <c r="C47" s="244"/>
      <c r="D47" s="244"/>
      <c r="E47" s="80"/>
      <c r="F47" s="244" t="s">
        <v>65</v>
      </c>
      <c r="G47" s="244"/>
      <c r="H47" s="244"/>
    </row>
    <row r="48" spans="1:8" ht="20.25" customHeight="1">
      <c r="A48" s="24"/>
      <c r="B48" s="246" t="s">
        <v>148</v>
      </c>
      <c r="C48" s="247"/>
      <c r="D48" s="247"/>
      <c r="E48" s="26"/>
      <c r="F48" s="246" t="s">
        <v>148</v>
      </c>
      <c r="G48" s="247"/>
      <c r="H48" s="247"/>
    </row>
    <row r="49" spans="1:8" ht="20.25" customHeight="1">
      <c r="A49" s="24"/>
      <c r="B49" s="246" t="s">
        <v>147</v>
      </c>
      <c r="C49" s="247"/>
      <c r="D49" s="247"/>
      <c r="E49" s="26"/>
      <c r="F49" s="246" t="s">
        <v>147</v>
      </c>
      <c r="G49" s="247"/>
      <c r="H49" s="247"/>
    </row>
    <row r="50" spans="1:8" ht="20.25" customHeight="1">
      <c r="A50" s="29"/>
      <c r="B50" s="92" t="s">
        <v>156</v>
      </c>
      <c r="C50" s="92"/>
      <c r="D50" s="92" t="s">
        <v>101</v>
      </c>
      <c r="E50" s="81"/>
      <c r="F50" s="92" t="s">
        <v>156</v>
      </c>
      <c r="G50" s="92"/>
      <c r="H50" s="92" t="s">
        <v>101</v>
      </c>
    </row>
    <row r="51" spans="1:8" ht="20.25" customHeight="1">
      <c r="A51" s="22"/>
      <c r="B51" s="245" t="s">
        <v>71</v>
      </c>
      <c r="C51" s="245"/>
      <c r="D51" s="245"/>
      <c r="E51" s="245"/>
      <c r="F51" s="245"/>
      <c r="G51" s="245"/>
      <c r="H51" s="245"/>
    </row>
    <row r="52" spans="1:8" ht="20.25" customHeight="1">
      <c r="A52" s="50" t="s">
        <v>24</v>
      </c>
      <c r="B52" s="13"/>
      <c r="C52" s="103"/>
      <c r="D52" s="13"/>
      <c r="E52" s="103"/>
      <c r="F52" s="13"/>
      <c r="G52" s="103"/>
      <c r="H52" s="13"/>
    </row>
    <row r="53" spans="1:8" ht="20.25" customHeight="1">
      <c r="A53" s="117" t="s">
        <v>123</v>
      </c>
      <c r="B53" s="85">
        <v>212000</v>
      </c>
      <c r="C53" s="100"/>
      <c r="D53" s="85">
        <v>268980</v>
      </c>
      <c r="E53" s="100"/>
      <c r="F53" s="85">
        <v>212000</v>
      </c>
      <c r="G53" s="100"/>
      <c r="H53" s="85">
        <v>232461</v>
      </c>
    </row>
    <row r="54" spans="1:8" ht="20.25" customHeight="1">
      <c r="A54" s="117" t="s">
        <v>176</v>
      </c>
      <c r="B54" s="85">
        <v>-220800</v>
      </c>
      <c r="C54" s="100"/>
      <c r="D54" s="85">
        <v>-262046</v>
      </c>
      <c r="E54" s="88"/>
      <c r="F54" s="85">
        <v>-220800</v>
      </c>
      <c r="G54" s="100"/>
      <c r="H54" s="85">
        <v>-222835</v>
      </c>
    </row>
    <row r="55" spans="1:8" ht="20.25" customHeight="1">
      <c r="A55" s="117" t="s">
        <v>177</v>
      </c>
      <c r="B55" s="85">
        <v>37000</v>
      </c>
      <c r="C55" s="100"/>
      <c r="D55" s="205">
        <v>0</v>
      </c>
      <c r="E55" s="88"/>
      <c r="F55" s="85">
        <v>37000</v>
      </c>
      <c r="G55" s="100"/>
      <c r="H55" s="205">
        <v>0</v>
      </c>
    </row>
    <row r="56" spans="1:8" ht="20.25" customHeight="1">
      <c r="A56" s="117" t="s">
        <v>178</v>
      </c>
      <c r="B56" s="85">
        <v>-1829</v>
      </c>
      <c r="C56" s="100"/>
      <c r="D56" s="205">
        <v>0</v>
      </c>
      <c r="E56" s="88"/>
      <c r="F56" s="85">
        <v>-1829</v>
      </c>
      <c r="G56" s="100"/>
      <c r="H56" s="205">
        <v>0</v>
      </c>
    </row>
    <row r="57" spans="1:8" ht="20.25" customHeight="1">
      <c r="A57" t="s">
        <v>155</v>
      </c>
      <c r="B57" s="86">
        <v>-4062</v>
      </c>
      <c r="C57" s="88"/>
      <c r="D57" s="86">
        <v>-2099</v>
      </c>
      <c r="E57" s="88"/>
      <c r="F57" s="85">
        <v>-3171</v>
      </c>
      <c r="G57" s="88"/>
      <c r="H57" s="85">
        <v>-1476</v>
      </c>
    </row>
    <row r="58" spans="1:8" ht="20.25" customHeight="1">
      <c r="A58" t="s">
        <v>151</v>
      </c>
      <c r="B58" s="205">
        <v>0</v>
      </c>
      <c r="C58" s="88"/>
      <c r="D58" s="86">
        <v>-57000</v>
      </c>
      <c r="E58" s="88"/>
      <c r="F58" s="205">
        <v>0</v>
      </c>
      <c r="G58" s="88"/>
      <c r="H58" s="85">
        <v>-57000</v>
      </c>
    </row>
    <row r="59" spans="1:8" ht="20.25" customHeight="1">
      <c r="A59" s="117" t="s">
        <v>83</v>
      </c>
      <c r="B59" s="85">
        <v>-1178</v>
      </c>
      <c r="C59" s="100"/>
      <c r="D59" s="85">
        <v>-2203</v>
      </c>
      <c r="E59" s="100"/>
      <c r="F59" s="204">
        <v>-1176</v>
      </c>
      <c r="G59" s="100"/>
      <c r="H59" s="204">
        <v>-1514</v>
      </c>
    </row>
    <row r="60" spans="1:8" ht="20.25" customHeight="1">
      <c r="A60" s="11" t="s">
        <v>190</v>
      </c>
      <c r="B60" s="54">
        <f>SUM(B53:B59)</f>
        <v>21131</v>
      </c>
      <c r="C60" s="88"/>
      <c r="D60" s="54">
        <f>SUM(D53:D59)</f>
        <v>-54368</v>
      </c>
      <c r="E60" s="88"/>
      <c r="F60" s="54">
        <f>SUM(F53:F59)</f>
        <v>22024</v>
      </c>
      <c r="G60" s="88"/>
      <c r="H60" s="54">
        <f>SUM(H53:H59)</f>
        <v>-50364</v>
      </c>
    </row>
    <row r="61" spans="1:8" ht="20.25" customHeight="1">
      <c r="A61" s="11"/>
      <c r="B61" s="61"/>
      <c r="C61" s="88"/>
      <c r="D61" s="61"/>
      <c r="E61" s="61"/>
      <c r="F61" s="61"/>
      <c r="G61" s="88"/>
      <c r="H61" s="61"/>
    </row>
    <row r="62" spans="1:8" ht="20.25" customHeight="1">
      <c r="A62" s="117" t="s">
        <v>185</v>
      </c>
    </row>
    <row r="63" spans="1:8" ht="20.25" customHeight="1">
      <c r="A63" s="122" t="s">
        <v>99</v>
      </c>
      <c r="B63" s="13">
        <f>B33+B41+B60</f>
        <v>14643</v>
      </c>
      <c r="C63" s="103"/>
      <c r="D63" s="13">
        <f>D33+D41+D60</f>
        <v>31120</v>
      </c>
      <c r="E63" s="103"/>
      <c r="F63" s="13">
        <f>F33+F41+F60</f>
        <v>-3095</v>
      </c>
      <c r="G63" s="103"/>
      <c r="H63" s="13">
        <f>H33+H41+H60</f>
        <v>29851</v>
      </c>
    </row>
    <row r="64" spans="1:8" ht="20.25" customHeight="1">
      <c r="A64" s="117" t="s">
        <v>124</v>
      </c>
      <c r="B64" s="75">
        <v>8</v>
      </c>
      <c r="C64" s="102"/>
      <c r="D64" s="75">
        <v>-207</v>
      </c>
      <c r="E64" s="75"/>
      <c r="F64" s="110">
        <v>8</v>
      </c>
      <c r="G64" s="102"/>
      <c r="H64" s="110">
        <v>-207</v>
      </c>
    </row>
    <row r="65" spans="1:8" ht="20.25" customHeight="1">
      <c r="A65" s="117" t="s">
        <v>146</v>
      </c>
      <c r="B65" s="124">
        <f>PL!D84</f>
        <v>1952</v>
      </c>
      <c r="C65" s="102"/>
      <c r="D65" s="124">
        <f>PL!F84</f>
        <v>-994</v>
      </c>
      <c r="E65" s="75"/>
      <c r="F65" s="109">
        <v>0</v>
      </c>
      <c r="G65" s="102"/>
      <c r="H65" s="109">
        <v>0</v>
      </c>
    </row>
    <row r="66" spans="1:8" ht="20.25" customHeight="1">
      <c r="A66" s="125" t="s">
        <v>181</v>
      </c>
      <c r="B66" s="126">
        <f t="shared" ref="B66:G66" si="0">SUM(B63:B65)</f>
        <v>16603</v>
      </c>
      <c r="C66" s="126">
        <f t="shared" si="0"/>
        <v>0</v>
      </c>
      <c r="D66" s="126">
        <f t="shared" si="0"/>
        <v>29919</v>
      </c>
      <c r="E66" s="126">
        <f t="shared" si="0"/>
        <v>0</v>
      </c>
      <c r="F66" s="126">
        <f t="shared" si="0"/>
        <v>-3087</v>
      </c>
      <c r="G66" s="126">
        <f t="shared" si="0"/>
        <v>0</v>
      </c>
      <c r="H66" s="126">
        <f t="shared" ref="H66" si="1">SUM(H63:H65)</f>
        <v>29644</v>
      </c>
    </row>
    <row r="67" spans="1:8" ht="20.25" customHeight="1">
      <c r="A67" s="156" t="s">
        <v>175</v>
      </c>
      <c r="B67" s="74">
        <v>11076</v>
      </c>
      <c r="C67" s="102"/>
      <c r="D67" s="74">
        <v>-45524</v>
      </c>
      <c r="E67" s="102"/>
      <c r="F67" s="74">
        <v>1492</v>
      </c>
      <c r="G67" s="102"/>
      <c r="H67" s="74">
        <v>-42180</v>
      </c>
    </row>
    <row r="68" spans="1:8" ht="20.25" customHeight="1" thickBot="1">
      <c r="A68" s="171" t="s">
        <v>179</v>
      </c>
      <c r="B68" s="55">
        <f>SUM(B66:B67)</f>
        <v>27679</v>
      </c>
      <c r="C68" s="61"/>
      <c r="D68" s="55">
        <f>SUM(D66:D67)</f>
        <v>-15605</v>
      </c>
      <c r="E68" s="61"/>
      <c r="F68" s="55">
        <f>SUM(F66:F67)</f>
        <v>-1595</v>
      </c>
      <c r="G68" s="61"/>
      <c r="H68" s="55">
        <f>SUM(H66:H67)</f>
        <v>-12536</v>
      </c>
    </row>
    <row r="69" spans="1:8" ht="18.75" customHeight="1" thickTop="1">
      <c r="A69" s="10"/>
      <c r="B69" s="8"/>
      <c r="C69" s="8"/>
      <c r="D69" s="8"/>
      <c r="E69" s="8"/>
      <c r="F69" s="6"/>
      <c r="G69" s="8"/>
      <c r="H69" s="6"/>
    </row>
    <row r="70" spans="1:8" ht="18.75" customHeight="1">
      <c r="A70" s="14" t="s">
        <v>125</v>
      </c>
      <c r="B70" s="8"/>
      <c r="C70" s="8"/>
      <c r="D70" s="8"/>
      <c r="E70" s="8"/>
      <c r="F70" s="6"/>
      <c r="G70" s="8"/>
      <c r="H70" s="6"/>
    </row>
    <row r="71" spans="1:8" ht="18.75" customHeight="1">
      <c r="A71" s="10" t="s">
        <v>126</v>
      </c>
      <c r="B71" s="8">
        <f>BS!D11</f>
        <v>39722</v>
      </c>
      <c r="C71" s="8"/>
      <c r="D71" s="8">
        <v>20074</v>
      </c>
      <c r="E71" s="8"/>
      <c r="F71" s="6">
        <f>BS!H11</f>
        <v>9871</v>
      </c>
      <c r="G71" s="8"/>
      <c r="H71" s="6">
        <v>6872</v>
      </c>
    </row>
    <row r="72" spans="1:8" ht="18.75" customHeight="1">
      <c r="A72" s="10" t="s">
        <v>127</v>
      </c>
      <c r="B72" s="75">
        <v>-12043</v>
      </c>
      <c r="C72" s="188"/>
      <c r="D72" s="75">
        <v>-35679</v>
      </c>
      <c r="E72" s="75"/>
      <c r="F72" s="75">
        <v>-11466</v>
      </c>
      <c r="G72" s="75"/>
      <c r="H72" s="75">
        <v>-19408</v>
      </c>
    </row>
    <row r="73" spans="1:8" ht="18.75" customHeight="1" thickBot="1">
      <c r="A73" s="10"/>
      <c r="B73" s="55">
        <f>SUM(B71:B72)</f>
        <v>27679</v>
      </c>
      <c r="C73" s="8"/>
      <c r="D73" s="55">
        <f>SUM(D71:D72)</f>
        <v>-15605</v>
      </c>
      <c r="E73" s="8"/>
      <c r="F73" s="55">
        <f>SUM(F71:F72)</f>
        <v>-1595</v>
      </c>
      <c r="G73" s="8"/>
      <c r="H73" s="55">
        <f>SUM(H71:H72)</f>
        <v>-12536</v>
      </c>
    </row>
    <row r="74" spans="1:8" ht="18.75" customHeight="1" thickTop="1">
      <c r="A74" s="10"/>
      <c r="B74" s="8"/>
      <c r="C74" s="8"/>
      <c r="D74" s="8"/>
      <c r="E74" s="8"/>
      <c r="F74" s="6"/>
      <c r="G74" s="8"/>
      <c r="H74" s="6"/>
    </row>
    <row r="75" spans="1:8" ht="18.75" customHeight="1">
      <c r="A75" s="96" t="s">
        <v>63</v>
      </c>
      <c r="B75" s="8"/>
      <c r="C75" s="8"/>
      <c r="D75" s="8"/>
      <c r="E75" s="8"/>
      <c r="F75" s="8"/>
      <c r="G75" s="9"/>
      <c r="H75" s="8"/>
    </row>
    <row r="76" spans="1:8" ht="18.75" customHeight="1">
      <c r="A76" s="116" t="s">
        <v>129</v>
      </c>
      <c r="B76" s="13">
        <v>0</v>
      </c>
      <c r="C76" s="8"/>
      <c r="D76" s="8">
        <v>67</v>
      </c>
      <c r="E76" s="8"/>
      <c r="F76" s="13">
        <v>0</v>
      </c>
      <c r="G76" s="9"/>
      <c r="H76" s="8">
        <v>67</v>
      </c>
    </row>
    <row r="77" spans="1:8" s="67" customFormat="1" ht="18.75" hidden="1" customHeight="1">
      <c r="A77" s="116" t="s">
        <v>128</v>
      </c>
      <c r="B77" s="123">
        <v>0</v>
      </c>
      <c r="C77" s="112"/>
      <c r="D77" s="123">
        <v>0</v>
      </c>
      <c r="E77" s="112"/>
      <c r="F77" s="110">
        <v>0</v>
      </c>
      <c r="G77" s="115"/>
      <c r="H77" s="110">
        <v>0</v>
      </c>
    </row>
    <row r="78" spans="1:8" ht="20.25" customHeight="1">
      <c r="A78" s="95"/>
      <c r="B78" s="6"/>
      <c r="C78" s="8"/>
      <c r="D78" s="6"/>
      <c r="E78" s="8"/>
      <c r="F78" s="6"/>
      <c r="G78" s="7"/>
      <c r="H78" s="6"/>
    </row>
    <row r="79" spans="1:8" ht="20.25" customHeight="1">
      <c r="A79" s="95"/>
      <c r="B79" s="94"/>
      <c r="C79" s="102"/>
      <c r="D79" s="94"/>
      <c r="E79" s="76"/>
      <c r="F79" s="94"/>
      <c r="G79" s="76"/>
      <c r="H79" s="94"/>
    </row>
    <row r="80" spans="1:8" ht="20.25" customHeight="1">
      <c r="A80" s="14"/>
      <c r="B80" s="5"/>
      <c r="C80" s="5"/>
      <c r="D80" s="5"/>
      <c r="E80" s="5"/>
      <c r="F80" s="5"/>
      <c r="G80" s="5"/>
      <c r="H80" s="5"/>
    </row>
  </sheetData>
  <mergeCells count="18">
    <mergeCell ref="B51:H51"/>
    <mergeCell ref="B46:D46"/>
    <mergeCell ref="F46:H46"/>
    <mergeCell ref="B47:D47"/>
    <mergeCell ref="F47:H47"/>
    <mergeCell ref="B49:D49"/>
    <mergeCell ref="F49:H49"/>
    <mergeCell ref="B48:D48"/>
    <mergeCell ref="F48:H48"/>
    <mergeCell ref="B9:H9"/>
    <mergeCell ref="B4:D4"/>
    <mergeCell ref="B5:D5"/>
    <mergeCell ref="F4:H4"/>
    <mergeCell ref="F5:H5"/>
    <mergeCell ref="B6:D6"/>
    <mergeCell ref="B7:D7"/>
    <mergeCell ref="F6:H6"/>
    <mergeCell ref="F7:H7"/>
  </mergeCells>
  <phoneticPr fontId="26" type="noConversion"/>
  <pageMargins left="0.7" right="0.7" top="0.48" bottom="0.5" header="0.5" footer="0.5"/>
  <pageSetup paperSize="9" scale="84" firstPageNumber="13" orientation="portrait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42" max="16383" man="1"/>
  </rowBreaks>
  <ignoredErrors>
    <ignoredError sqref="C8 E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PL!Print_Area</vt:lpstr>
      <vt:lpstr>SH_Conso!Print_Area</vt:lpstr>
      <vt:lpstr>SH_Sep!Print_Area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Asus</cp:lastModifiedBy>
  <cp:lastPrinted>2021-08-12T07:46:27Z</cp:lastPrinted>
  <dcterms:created xsi:type="dcterms:W3CDTF">1999-02-18T07:41:17Z</dcterms:created>
  <dcterms:modified xsi:type="dcterms:W3CDTF">2021-08-13T10:04:44Z</dcterms:modified>
</cp:coreProperties>
</file>