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Q2'2021\งบส่งตลาด\"/>
    </mc:Choice>
  </mc:AlternateContent>
  <xr:revisionPtr revIDLastSave="0" documentId="13_ncr:1_{2CC545A0-749A-4299-AED0-81D9C7028046}" xr6:coauthVersionLast="47" xr6:coauthVersionMax="47" xr10:uidLastSave="{00000000-0000-0000-0000-000000000000}"/>
  <bookViews>
    <workbookView xWindow="-108" yWindow="-108" windowWidth="23256" windowHeight="12576" tabRatio="817" activeTab="6" xr2:uid="{00000000-000D-0000-FFFF-FFFF00000000}"/>
  </bookViews>
  <sheets>
    <sheet name="BS 2-4" sheetId="26" r:id="rId1"/>
    <sheet name="PL5-8" sheetId="12" r:id="rId2"/>
    <sheet name="CH-Conso-9" sheetId="24" r:id="rId3"/>
    <sheet name="CH-Conso-10" sheetId="27" r:id="rId4"/>
    <sheet name="CH-Separate-11" sheetId="20" r:id="rId5"/>
    <sheet name="CH-Separate-12" sheetId="28" r:id="rId6"/>
    <sheet name="Cash flow13-14" sheetId="6" r:id="rId7"/>
  </sheets>
  <definedNames>
    <definedName name="_Hlk120336604" localSheetId="6">'Cash flow13-14'!$A$43</definedName>
    <definedName name="_xlnm.Print_Area" localSheetId="6">'Cash flow13-14'!$A$1:$I$100</definedName>
    <definedName name="_xlnm.Print_Area" localSheetId="3">'CH-Conso-10'!$A$1:$T$34</definedName>
    <definedName name="_xlnm.Print_Area" localSheetId="2">'CH-Conso-9'!$A$1:$T$32</definedName>
    <definedName name="_xlnm.Print_Area" localSheetId="4">'CH-Separate-11'!$A$1:$N$27</definedName>
    <definedName name="_xlnm.Print_Area" localSheetId="5">'CH-Separate-12'!$A$1:$N$29</definedName>
    <definedName name="_xlnm.Print_Area" localSheetId="1">'PL5-8'!$A$1:$I$120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28" l="1"/>
  <c r="L28" i="28"/>
  <c r="J28" i="28"/>
  <c r="D28" i="28"/>
  <c r="F28" i="28"/>
  <c r="H28" i="28"/>
  <c r="L25" i="27" l="1"/>
  <c r="J32" i="24"/>
  <c r="F32" i="24"/>
  <c r="D32" i="24"/>
  <c r="J26" i="28" l="1"/>
  <c r="N14" i="28"/>
  <c r="D34" i="27"/>
  <c r="F34" i="27"/>
  <c r="L30" i="27"/>
  <c r="N30" i="27"/>
  <c r="N34" i="27" s="1"/>
  <c r="P30" i="27"/>
  <c r="R30" i="27"/>
  <c r="T29" i="27"/>
  <c r="T28" i="27"/>
  <c r="T30" i="27" s="1"/>
  <c r="H23" i="27" l="1"/>
  <c r="H25" i="27" s="1"/>
  <c r="H34" i="27" s="1"/>
  <c r="T14" i="27"/>
  <c r="T14" i="24"/>
  <c r="H25" i="24"/>
  <c r="H32" i="24" s="1"/>
  <c r="I64" i="26" l="1"/>
  <c r="G64" i="26"/>
  <c r="E64" i="26"/>
  <c r="C64" i="26"/>
  <c r="P22" i="27" l="1"/>
  <c r="T22" i="27" s="1"/>
  <c r="T23" i="27" s="1"/>
  <c r="P30" i="24" l="1"/>
  <c r="I83" i="6" l="1"/>
  <c r="I71" i="6"/>
  <c r="I30" i="6"/>
  <c r="I13" i="6"/>
  <c r="E83" i="6"/>
  <c r="E71" i="6"/>
  <c r="E39" i="6"/>
  <c r="E30" i="6"/>
  <c r="E14" i="6"/>
  <c r="E13" i="6"/>
  <c r="L24" i="28"/>
  <c r="N22" i="28"/>
  <c r="L19" i="28"/>
  <c r="J19" i="28"/>
  <c r="H19" i="28"/>
  <c r="F19" i="28"/>
  <c r="D19" i="28"/>
  <c r="N18" i="28"/>
  <c r="N19" i="28" s="1"/>
  <c r="N23" i="28" l="1"/>
  <c r="N24" i="28" s="1"/>
  <c r="J24" i="28"/>
  <c r="R23" i="27" l="1"/>
  <c r="R25" i="27" s="1"/>
  <c r="R34" i="27" s="1"/>
  <c r="F23" i="27"/>
  <c r="L19" i="27"/>
  <c r="P18" i="27"/>
  <c r="P19" i="27" s="1"/>
  <c r="J34" i="27"/>
  <c r="L34" i="27" l="1"/>
  <c r="T19" i="27"/>
  <c r="T25" i="27" s="1"/>
  <c r="T34" i="27" s="1"/>
  <c r="T18" i="27"/>
  <c r="P23" i="27"/>
  <c r="P25" i="27" s="1"/>
  <c r="P34" i="27" s="1"/>
  <c r="I117" i="12" l="1"/>
  <c r="I112" i="12"/>
  <c r="E117" i="12"/>
  <c r="E112" i="12"/>
  <c r="I56" i="12"/>
  <c r="I51" i="12"/>
  <c r="E56" i="12"/>
  <c r="E51" i="12"/>
  <c r="I97" i="12" l="1"/>
  <c r="L23" i="20" s="1"/>
  <c r="I73" i="12"/>
  <c r="I82" i="12" s="1"/>
  <c r="I87" i="12" s="1"/>
  <c r="I89" i="12" s="1"/>
  <c r="I36" i="12"/>
  <c r="I14" i="12"/>
  <c r="I23" i="12" s="1"/>
  <c r="I26" i="12" s="1"/>
  <c r="I28" i="12" s="1"/>
  <c r="E97" i="12"/>
  <c r="E73" i="12"/>
  <c r="E82" i="12" s="1"/>
  <c r="E87" i="12" s="1"/>
  <c r="E89" i="12" s="1"/>
  <c r="E11" i="6" s="1"/>
  <c r="E31" i="6" s="1"/>
  <c r="E43" i="6" s="1"/>
  <c r="E45" i="6" s="1"/>
  <c r="E86" i="6" s="1"/>
  <c r="E88" i="6" s="1"/>
  <c r="E90" i="6" s="1"/>
  <c r="E36" i="12"/>
  <c r="E14" i="12"/>
  <c r="E23" i="12" s="1"/>
  <c r="I94" i="26"/>
  <c r="I96" i="26" s="1"/>
  <c r="G94" i="26"/>
  <c r="G96" i="26" s="1"/>
  <c r="E94" i="26"/>
  <c r="E96" i="26" s="1"/>
  <c r="C94" i="26"/>
  <c r="C96" i="26" s="1"/>
  <c r="I56" i="26"/>
  <c r="I66" i="26" s="1"/>
  <c r="G56" i="26"/>
  <c r="E56" i="26"/>
  <c r="E66" i="26" s="1"/>
  <c r="C56" i="26"/>
  <c r="C66" i="26" s="1"/>
  <c r="I31" i="26"/>
  <c r="G31" i="26"/>
  <c r="E31" i="26"/>
  <c r="C31" i="26"/>
  <c r="I17" i="26"/>
  <c r="G17" i="26"/>
  <c r="E17" i="26"/>
  <c r="C17" i="26"/>
  <c r="E26" i="12" l="1"/>
  <c r="E28" i="12" s="1"/>
  <c r="I33" i="26"/>
  <c r="E33" i="26"/>
  <c r="I11" i="6"/>
  <c r="I31" i="6" s="1"/>
  <c r="I43" i="6" s="1"/>
  <c r="I45" i="6" s="1"/>
  <c r="I86" i="6" s="1"/>
  <c r="I88" i="6" s="1"/>
  <c r="I90" i="6" s="1"/>
  <c r="J22" i="20"/>
  <c r="G33" i="26"/>
  <c r="I37" i="12"/>
  <c r="I98" i="12"/>
  <c r="E98" i="12"/>
  <c r="E37" i="12"/>
  <c r="C33" i="26"/>
  <c r="G66" i="26"/>
  <c r="G98" i="26" s="1"/>
  <c r="C98" i="26"/>
  <c r="I98" i="26"/>
  <c r="E98" i="26"/>
  <c r="P18" i="24" l="1"/>
  <c r="P22" i="24"/>
  <c r="R30" i="24"/>
  <c r="R23" i="24" l="1"/>
  <c r="R25" i="24" s="1"/>
  <c r="R32" i="24" s="1"/>
  <c r="F23" i="24"/>
  <c r="T22" i="24"/>
  <c r="T23" i="24" s="1"/>
  <c r="L19" i="24"/>
  <c r="L25" i="24" s="1"/>
  <c r="P19" i="24"/>
  <c r="P23" i="24" l="1"/>
  <c r="P25" i="24" s="1"/>
  <c r="P32" i="24" s="1"/>
  <c r="T19" i="24"/>
  <c r="T25" i="24" s="1"/>
  <c r="T18" i="24"/>
  <c r="L19" i="20"/>
  <c r="G97" i="12" l="1"/>
  <c r="N23" i="20" s="1"/>
  <c r="C97" i="12"/>
  <c r="G36" i="12"/>
  <c r="C36" i="12"/>
  <c r="N30" i="24" l="1"/>
  <c r="N32" i="24" s="1"/>
  <c r="T29" i="24"/>
  <c r="J19" i="20" l="1"/>
  <c r="H19" i="20"/>
  <c r="H26" i="20" s="1"/>
  <c r="F19" i="20"/>
  <c r="F26" i="20" s="1"/>
  <c r="D19" i="20"/>
  <c r="D26" i="20" s="1"/>
  <c r="N18" i="20"/>
  <c r="N19" i="20" s="1"/>
  <c r="C71" i="6" l="1"/>
  <c r="G71" i="6" l="1"/>
  <c r="H15" i="6" l="1"/>
  <c r="F15" i="6"/>
  <c r="G83" i="6" l="1"/>
  <c r="C83" i="6"/>
  <c r="C14" i="12"/>
  <c r="C23" i="12" s="1"/>
  <c r="C26" i="12" s="1"/>
  <c r="G14" i="12"/>
  <c r="G23" i="12" s="1"/>
  <c r="G26" i="12" s="1"/>
  <c r="C73" i="12"/>
  <c r="G73" i="12"/>
  <c r="C82" i="12" l="1"/>
  <c r="C87" i="12" s="1"/>
  <c r="C89" i="12" s="1"/>
  <c r="G82" i="12"/>
  <c r="G28" i="12"/>
  <c r="C28" i="12"/>
  <c r="G37" i="12" l="1"/>
  <c r="G54" i="12" s="1"/>
  <c r="G49" i="12"/>
  <c r="C31" i="6"/>
  <c r="C43" i="6" s="1"/>
  <c r="C45" i="6" s="1"/>
  <c r="C37" i="12"/>
  <c r="C56" i="12" s="1"/>
  <c r="G87" i="12"/>
  <c r="G89" i="12" s="1"/>
  <c r="C98" i="12"/>
  <c r="G51" i="12" l="1"/>
  <c r="G58" i="12"/>
  <c r="G56" i="12"/>
  <c r="C119" i="12"/>
  <c r="C112" i="12"/>
  <c r="C51" i="12"/>
  <c r="C58" i="12"/>
  <c r="G31" i="6"/>
  <c r="G43" i="6" s="1"/>
  <c r="G45" i="6" s="1"/>
  <c r="G110" i="12"/>
  <c r="C88" i="6"/>
  <c r="C90" i="6" s="1"/>
  <c r="G98" i="12"/>
  <c r="L24" i="20" l="1"/>
  <c r="L26" i="20" s="1"/>
  <c r="G115" i="12"/>
  <c r="G117" i="12" s="1"/>
  <c r="L30" i="24"/>
  <c r="L32" i="24" s="1"/>
  <c r="N22" i="20"/>
  <c r="N24" i="20" s="1"/>
  <c r="N26" i="20" s="1"/>
  <c r="J24" i="20"/>
  <c r="J26" i="20" s="1"/>
  <c r="G119" i="12"/>
  <c r="G112" i="12"/>
  <c r="G88" i="6"/>
  <c r="G90" i="6" s="1"/>
  <c r="T28" i="24" l="1"/>
  <c r="T30" i="24" s="1"/>
  <c r="T32" i="24" s="1"/>
  <c r="C117" i="12" l="1"/>
</calcChain>
</file>

<file path=xl/sharedStrings.xml><?xml version="1.0" encoding="utf-8"?>
<sst xmlns="http://schemas.openxmlformats.org/spreadsheetml/2006/main" count="752" uniqueCount="234">
  <si>
    <t>-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</si>
  <si>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</si>
  <si>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</si>
  <si>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</si>
  <si>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</si>
  <si>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</si>
  <si>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</si>
  <si>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</si>
  <si>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</si>
  <si>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</si>
  <si>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</si>
  <si>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</si>
  <si>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</si>
  <si>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</si>
  <si>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</si>
  <si>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</si>
  <si>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</si>
  <si>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</si>
  <si>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</si>
  <si>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</si>
  <si>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</si>
  <si>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Note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</si>
  <si>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</si>
  <si>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</si>
  <si>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</si>
  <si>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</si>
  <si>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</si>
  <si>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</si>
  <si>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</si>
  <si>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</si>
  <si>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</si>
  <si>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</si>
  <si>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</si>
  <si>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</si>
  <si>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</si>
  <si>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</si>
  <si>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</si>
  <si>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</si>
  <si>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 Non-controlling interests</t>
  </si>
  <si>
    <t>Total comprehensive income attributable to:</t>
  </si>
  <si>
    <t>Gross profit</t>
  </si>
  <si>
    <t>31 December</t>
  </si>
  <si>
    <t xml:space="preserve">statements </t>
  </si>
  <si>
    <t>SNC Former Public Company Limited and its Subsidiaries</t>
  </si>
  <si>
    <t>statements</t>
  </si>
  <si>
    <t>Other comprehensive income</t>
  </si>
  <si>
    <t>Retained earnings</t>
  </si>
  <si>
    <t>Other income</t>
  </si>
  <si>
    <t xml:space="preserve">Equity </t>
  </si>
  <si>
    <t>attributable to</t>
  </si>
  <si>
    <t>Non-</t>
  </si>
  <si>
    <t xml:space="preserve">controlling </t>
  </si>
  <si>
    <t>interests</t>
  </si>
  <si>
    <t>Depreciation of investment properties</t>
  </si>
  <si>
    <t xml:space="preserve">   rendering of services</t>
  </si>
  <si>
    <t>Short-term loans to related parties</t>
  </si>
  <si>
    <t>Intangible assets</t>
  </si>
  <si>
    <t>Interest income</t>
  </si>
  <si>
    <t>Directors and management benefit expenses</t>
  </si>
  <si>
    <t>Interest paid</t>
  </si>
  <si>
    <t>Non-cash transactions</t>
  </si>
  <si>
    <t>Loans to related parties</t>
  </si>
  <si>
    <t>Statement of financial position</t>
  </si>
  <si>
    <t xml:space="preserve">    Other comprehensive income</t>
  </si>
  <si>
    <t>Deferred tax assets</t>
  </si>
  <si>
    <t>Other non-current liabilities</t>
  </si>
  <si>
    <t>Deferred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</si>
  <si>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</si>
  <si>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</si>
  <si>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</si>
  <si>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</si>
  <si>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</si>
  <si>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</si>
  <si>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</si>
  <si>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</si>
  <si>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</si>
  <si>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</si>
  <si>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</si>
  <si>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Net increase in cash and cash equivalents</t>
  </si>
  <si>
    <t>(Unaudited)</t>
  </si>
  <si>
    <t>Current portion of deferred income</t>
  </si>
  <si>
    <t>owners of</t>
  </si>
  <si>
    <t>Provisions for employee benefits</t>
  </si>
  <si>
    <t>Unrealised (gain) loss on exchange</t>
  </si>
  <si>
    <t xml:space="preserve">   financial institutions</t>
  </si>
  <si>
    <t>30 June</t>
  </si>
  <si>
    <t>Cost of sales and rendering of services</t>
  </si>
  <si>
    <t>Consolidated financial statements</t>
  </si>
  <si>
    <t>Transactions with owners, recorded directly in equity</t>
  </si>
  <si>
    <t>Separate financial statements</t>
  </si>
  <si>
    <t>Six-month period ended</t>
  </si>
  <si>
    <t>Amortisation of intangible assets</t>
  </si>
  <si>
    <t>Dividend income</t>
  </si>
  <si>
    <t>parent</t>
  </si>
  <si>
    <t>Revenues from sales of goods and</t>
  </si>
  <si>
    <t>Dividend income from subsidiaries</t>
  </si>
  <si>
    <t>Distribution costs</t>
  </si>
  <si>
    <t>Tax expense</t>
  </si>
  <si>
    <t xml:space="preserve">   Owners of the parent</t>
  </si>
  <si>
    <t xml:space="preserve">Proceeds from sale of property, plant and equipment </t>
  </si>
  <si>
    <t>Acquisition of intangible assets</t>
  </si>
  <si>
    <t>Proceeds from repayment of loans to related parties</t>
  </si>
  <si>
    <t>Profit for the period</t>
  </si>
  <si>
    <t>Liabilities and equity</t>
  </si>
  <si>
    <t>Equity</t>
  </si>
  <si>
    <t xml:space="preserve">     Authorised share capital</t>
  </si>
  <si>
    <t xml:space="preserve">     Issued and paid-up share capital</t>
  </si>
  <si>
    <t>Total equity</t>
  </si>
  <si>
    <t>Total liabilities and equity</t>
  </si>
  <si>
    <t>Three-month period ended</t>
  </si>
  <si>
    <t>Profit attributable to:</t>
  </si>
  <si>
    <t xml:space="preserve">    Dividends</t>
  </si>
  <si>
    <t xml:space="preserve">    Contributions by and distributions to owners of the parent</t>
  </si>
  <si>
    <t xml:space="preserve">    Total contributions by and distributions to owners of the parent</t>
  </si>
  <si>
    <t xml:space="preserve">Depreciation of property, plant and equipment  </t>
  </si>
  <si>
    <t>Employee benefits paid</t>
  </si>
  <si>
    <t xml:space="preserve">Acquisition of property, plant and equipment  </t>
  </si>
  <si>
    <t>Dividends to owners of the parent</t>
  </si>
  <si>
    <t>Cash and cash equivalents at 1 January</t>
  </si>
  <si>
    <t>Liabilities from construction of plant and purchase of equipment</t>
  </si>
  <si>
    <t>(Reversal of) losses on inventories devaluation</t>
  </si>
  <si>
    <t xml:space="preserve">Net cash from (used in) investing activities  </t>
  </si>
  <si>
    <t>Cash and cash equivalents at 30 June</t>
  </si>
  <si>
    <t>Continuing operations</t>
  </si>
  <si>
    <t>Share premium</t>
  </si>
  <si>
    <t>Direct expenses arising from investment properties</t>
  </si>
  <si>
    <t>(Reversal of) provisions for employee benefits</t>
  </si>
  <si>
    <t xml:space="preserve">Loss on written-off of property, plant and equipment  </t>
  </si>
  <si>
    <t>Non-current assets classified as held for sale</t>
  </si>
  <si>
    <t>Profit before income tax expense</t>
  </si>
  <si>
    <t xml:space="preserve">    Profit</t>
  </si>
  <si>
    <t>Adjustments to reconcile profit to cash receipts (payments)</t>
  </si>
  <si>
    <t>Net cash generated from operating</t>
  </si>
  <si>
    <t xml:space="preserve">    Acquisition of non-controlling interests without a change in control</t>
  </si>
  <si>
    <t>Total transactions  with owners, recorded directly in equity</t>
  </si>
  <si>
    <t>Acquisition of investment property</t>
  </si>
  <si>
    <t>Transfer investment properties to property, plant and equipment</t>
  </si>
  <si>
    <t>Investments in associate</t>
  </si>
  <si>
    <t>Share premium on ordinary shares</t>
  </si>
  <si>
    <t>Transfer of legal reserve</t>
  </si>
  <si>
    <t>Acquisition of shares in subsidiaries</t>
  </si>
  <si>
    <t>Six-month period ended 30 June 2020</t>
  </si>
  <si>
    <t>Balance at 30 June 2020</t>
  </si>
  <si>
    <t>Trade accounts receivable</t>
  </si>
  <si>
    <t>Other receivables</t>
  </si>
  <si>
    <t>4</t>
  </si>
  <si>
    <t>Short-term loan to other</t>
  </si>
  <si>
    <t>5</t>
  </si>
  <si>
    <t>6</t>
  </si>
  <si>
    <t>Other non-current financial assets</t>
  </si>
  <si>
    <t>7</t>
  </si>
  <si>
    <t>8</t>
  </si>
  <si>
    <t>9</t>
  </si>
  <si>
    <t>10</t>
  </si>
  <si>
    <t>Right-of-use assets</t>
  </si>
  <si>
    <t>11</t>
  </si>
  <si>
    <t>Accounts payable - acquisition of assets</t>
  </si>
  <si>
    <t>Lease liabilities</t>
  </si>
  <si>
    <t>Profit from operating activities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</si>
  <si>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</si>
  <si>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</si>
  <si>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</si>
  <si>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 xml:space="preserve">Other comprehensive income (expense) </t>
  </si>
  <si>
    <t xml:space="preserve">   for the period, net of tax</t>
  </si>
  <si>
    <t>Other components of equity</t>
  </si>
  <si>
    <t xml:space="preserve">investments in </t>
  </si>
  <si>
    <t xml:space="preserve">equity instruments </t>
  </si>
  <si>
    <t xml:space="preserve">designated at fair </t>
  </si>
  <si>
    <t>value through other</t>
  </si>
  <si>
    <t>Proceeds from change in ownership interest in subsidiaries</t>
  </si>
  <si>
    <t xml:space="preserve">   without a change in control</t>
  </si>
  <si>
    <t xml:space="preserve">   before effect of exchange rate changes</t>
  </si>
  <si>
    <t>Effect of exchange rate changes on cash and cash equivalents</t>
  </si>
  <si>
    <t>Loss on investments in equity instruments designated at</t>
  </si>
  <si>
    <t>Depreciation of right-of-use assets</t>
  </si>
  <si>
    <t>Trade receivables</t>
  </si>
  <si>
    <t>Taxes paid</t>
  </si>
  <si>
    <t>Acquisition of other equity securities</t>
  </si>
  <si>
    <t>Payment of lease liabilities</t>
  </si>
  <si>
    <t>Changes in right-of-use assets</t>
  </si>
  <si>
    <t>Changes in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</si>
  <si>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</si>
  <si>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Loss on </t>
  </si>
  <si>
    <t xml:space="preserve">   Total contributions by and distributions to owners of the parent</t>
  </si>
  <si>
    <t xml:space="preserve"> comprehensive income</t>
  </si>
  <si>
    <t>Net increase in cash and cash equivalents,</t>
  </si>
  <si>
    <t xml:space="preserve">Net cash from (used in) operating activities </t>
  </si>
  <si>
    <t xml:space="preserve">Non-current financial assets pledged as collateral </t>
  </si>
  <si>
    <t>Current portion of lease liabilities</t>
  </si>
  <si>
    <t>Income tax payable</t>
  </si>
  <si>
    <t>Other current financial liability</t>
  </si>
  <si>
    <t>Other surpluses</t>
  </si>
  <si>
    <t xml:space="preserve">Equity attributable to owners </t>
  </si>
  <si>
    <t xml:space="preserve">     of the parent</t>
  </si>
  <si>
    <t>Six-month period ended 30 June 2021</t>
  </si>
  <si>
    <t>Balance at 30 June 2021</t>
  </si>
  <si>
    <t>Balance at 1 January 2020</t>
  </si>
  <si>
    <t>Balance at 1 January 2021</t>
  </si>
  <si>
    <t>Other</t>
  </si>
  <si>
    <t>surpluses</t>
  </si>
  <si>
    <t>(deficits)</t>
  </si>
  <si>
    <t>Difference from lease modification</t>
  </si>
  <si>
    <t>Acquisition of shares increasing in subsidiaries</t>
  </si>
  <si>
    <t>Proceeds from increasing in share capital of non-controlling interests</t>
  </si>
  <si>
    <t>Transfer property, plant and equipment to inventories</t>
  </si>
  <si>
    <t>3</t>
  </si>
  <si>
    <t>Trade and other current payables</t>
  </si>
  <si>
    <t>Other non-current payables</t>
  </si>
  <si>
    <t xml:space="preserve">Rights to service under concession arrangement </t>
  </si>
  <si>
    <t xml:space="preserve">Acquisition of rights to service under concession arrangement </t>
  </si>
  <si>
    <t xml:space="preserve">Changes in rights to service under concession arrangement </t>
  </si>
  <si>
    <t xml:space="preserve">under concession arrangement </t>
  </si>
  <si>
    <t xml:space="preserve">Transfer property, plant and equipment to rights to service </t>
  </si>
  <si>
    <t>Unrealised loss on forward exchange contract</t>
  </si>
  <si>
    <t>Impairment loss on financial asset</t>
  </si>
  <si>
    <t>(Gain) loss on disposal of property, plant and equipment</t>
  </si>
  <si>
    <t xml:space="preserve">         ( 400,000 thousand ordinary shares, </t>
  </si>
  <si>
    <t xml:space="preserve">         par value at Baht 1 per share )</t>
  </si>
  <si>
    <t xml:space="preserve">         ( 287,777 thousand ordinary shares, </t>
  </si>
  <si>
    <t xml:space="preserve">Share of loss of associate accounted for using </t>
  </si>
  <si>
    <t xml:space="preserve">   equity method</t>
  </si>
  <si>
    <t xml:space="preserve">    Changes in ownership interests in subsidiaries</t>
  </si>
  <si>
    <t xml:space="preserve">    Total changes in ownership interests in subsidiaries</t>
  </si>
  <si>
    <t>Share of loss of associate accounted for using equity method, net of tax</t>
  </si>
  <si>
    <t>Loss on written-off intangible assets</t>
  </si>
  <si>
    <t xml:space="preserve">Net cash from financing activities  </t>
  </si>
  <si>
    <t>Short-term loans from financial institutions</t>
  </si>
  <si>
    <t>Short-term loans from related parties</t>
  </si>
  <si>
    <t xml:space="preserve">Current portion of long-term loans from </t>
  </si>
  <si>
    <t>Long-term loans from financial institutions</t>
  </si>
  <si>
    <t>Proceeds from loans from related parties</t>
  </si>
  <si>
    <t>Repayment of loans from related parties</t>
  </si>
  <si>
    <t>Proceeds from loans from financial institutions</t>
  </si>
  <si>
    <t>Repayment of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</si>
</sst>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37" fontId="15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</cellStyleXfs>
  <cellXfs count="244">
    <xf numFmtId="0" fontId="0" fillId="0" borderId="0" xfId="0"/>
    <xf numFmtId="0" fontId="6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wrapText="1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3" fillId="0" borderId="1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2" fillId="0" borderId="0" xfId="0" applyFont="1" applyFill="1" applyAlignment="1"/>
    <xf numFmtId="0" fontId="13" fillId="0" borderId="0" xfId="0" applyFont="1" applyFill="1" applyAlignment="1">
      <alignment horizontal="left"/>
    </xf>
    <xf numFmtId="0" fontId="11" fillId="0" borderId="0" xfId="0" applyFont="1" applyFill="1" applyAlignment="1"/>
    <xf numFmtId="0" fontId="3" fillId="0" borderId="0" xfId="0" applyFont="1" applyFill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5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64" fontId="5" fillId="0" borderId="0" xfId="1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/>
    <xf numFmtId="0" fontId="5" fillId="0" borderId="0" xfId="0" applyFont="1" applyBorder="1" applyAlignment="1">
      <alignment wrapText="1"/>
    </xf>
    <xf numFmtId="0" fontId="6" fillId="0" borderId="0" xfId="0" applyFont="1" applyFill="1"/>
    <xf numFmtId="164" fontId="3" fillId="0" borderId="3" xfId="1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Border="1" applyAlignment="1"/>
    <xf numFmtId="0" fontId="6" fillId="0" borderId="0" xfId="0" applyFont="1" applyFill="1" applyBorder="1" applyAlignment="1">
      <alignment horizontal="center"/>
    </xf>
    <xf numFmtId="164" fontId="5" fillId="0" borderId="0" xfId="1" applyNumberFormat="1" applyFont="1" applyBorder="1" applyAlignment="1">
      <alignment wrapText="1"/>
    </xf>
    <xf numFmtId="164" fontId="5" fillId="0" borderId="0" xfId="1" applyNumberFormat="1" applyFont="1" applyAlignment="1">
      <alignment wrapText="1"/>
    </xf>
    <xf numFmtId="164" fontId="5" fillId="0" borderId="3" xfId="1" applyNumberFormat="1" applyFont="1" applyBorder="1" applyAlignment="1">
      <alignment wrapText="1"/>
    </xf>
    <xf numFmtId="164" fontId="5" fillId="0" borderId="0" xfId="1" applyNumberFormat="1" applyFont="1" applyBorder="1" applyAlignment="1">
      <alignment vertical="top" wrapText="1"/>
    </xf>
    <xf numFmtId="164" fontId="3" fillId="0" borderId="4" xfId="1" applyNumberFormat="1" applyFont="1" applyBorder="1" applyAlignment="1"/>
    <xf numFmtId="164" fontId="3" fillId="0" borderId="0" xfId="1" applyNumberFormat="1" applyFont="1" applyBorder="1" applyAlignment="1">
      <alignment wrapText="1"/>
    </xf>
    <xf numFmtId="164" fontId="3" fillId="0" borderId="0" xfId="1" applyNumberFormat="1" applyFont="1" applyAlignment="1">
      <alignment wrapText="1"/>
    </xf>
    <xf numFmtId="164" fontId="3" fillId="0" borderId="2" xfId="1" applyNumberFormat="1" applyFont="1" applyFill="1" applyBorder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2" fillId="0" borderId="0" xfId="0" applyFont="1" applyFill="1" applyBorder="1" applyAlignment="1"/>
    <xf numFmtId="43" fontId="3" fillId="0" borderId="0" xfId="1" applyFont="1" applyFill="1" applyBorder="1" applyAlignment="1">
      <alignment horizontal="center"/>
    </xf>
    <xf numFmtId="0" fontId="3" fillId="0" borderId="0" xfId="0" applyFont="1"/>
    <xf numFmtId="43" fontId="5" fillId="0" borderId="0" xfId="1" applyFont="1" applyFill="1" applyAlignment="1">
      <alignment horizontal="right"/>
    </xf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center"/>
    </xf>
    <xf numFmtId="0" fontId="4" fillId="0" borderId="0" xfId="0" quotePrefix="1" applyFont="1" applyFill="1"/>
    <xf numFmtId="164" fontId="3" fillId="0" borderId="4" xfId="0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37" fontId="5" fillId="0" borderId="5" xfId="0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/>
    <xf numFmtId="0" fontId="5" fillId="0" borderId="0" xfId="0" applyFont="1" applyBorder="1" applyAlignment="1"/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3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5" fillId="0" borderId="0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3" fontId="3" fillId="0" borderId="4" xfId="1" applyNumberFormat="1" applyFont="1" applyFill="1" applyBorder="1" applyAlignment="1"/>
    <xf numFmtId="43" fontId="3" fillId="0" borderId="5" xfId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9" fontId="3" fillId="0" borderId="4" xfId="1" applyNumberFormat="1" applyFont="1" applyFill="1" applyBorder="1" applyAlignment="1"/>
    <xf numFmtId="39" fontId="3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/>
    <xf numFmtId="164" fontId="3" fillId="0" borderId="3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/>
    <xf numFmtId="0" fontId="6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43" fontId="3" fillId="0" borderId="4" xfId="1" applyFont="1" applyFill="1" applyBorder="1" applyAlignment="1"/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7" fillId="2" borderId="0" xfId="0" applyFont="1" applyFill="1" applyAlignment="1"/>
    <xf numFmtId="0" fontId="12" fillId="2" borderId="0" xfId="0" applyFont="1" applyFill="1" applyBorder="1" applyAlignment="1"/>
    <xf numFmtId="0" fontId="12" fillId="2" borderId="0" xfId="0" applyFont="1" applyFill="1" applyAlignment="1"/>
    <xf numFmtId="0" fontId="5" fillId="2" borderId="0" xfId="0" applyFont="1" applyFill="1" applyBorder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18" fillId="2" borderId="0" xfId="0" applyFont="1" applyFill="1" applyAlignment="1"/>
    <xf numFmtId="0" fontId="11" fillId="2" borderId="0" xfId="0" applyFont="1" applyFill="1" applyBorder="1" applyAlignment="1"/>
    <xf numFmtId="0" fontId="11" fillId="2" borderId="0" xfId="0" applyFont="1" applyFill="1" applyAlignment="1"/>
    <xf numFmtId="0" fontId="7" fillId="2" borderId="0" xfId="0" applyFont="1" applyFill="1" applyAlignment="1"/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164" fontId="3" fillId="2" borderId="0" xfId="1" applyNumberFormat="1" applyFont="1" applyFill="1" applyBorder="1" applyAlignment="1">
      <alignment horizontal="right"/>
    </xf>
    <xf numFmtId="43" fontId="5" fillId="2" borderId="0" xfId="1" applyFont="1" applyFill="1" applyBorder="1" applyAlignment="1">
      <alignment horizontal="center"/>
    </xf>
    <xf numFmtId="43" fontId="5" fillId="2" borderId="3" xfId="1" applyFont="1" applyFill="1" applyBorder="1" applyAlignment="1">
      <alignment horizontal="center"/>
    </xf>
    <xf numFmtId="43" fontId="5" fillId="2" borderId="0" xfId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center"/>
    </xf>
    <xf numFmtId="164" fontId="5" fillId="2" borderId="3" xfId="1" applyNumberFormat="1" applyFont="1" applyFill="1" applyBorder="1" applyAlignment="1">
      <alignment horizontal="right"/>
    </xf>
    <xf numFmtId="164" fontId="3" fillId="2" borderId="3" xfId="1" applyNumberFormat="1" applyFont="1" applyFill="1" applyBorder="1" applyAlignment="1">
      <alignment horizontal="center"/>
    </xf>
    <xf numFmtId="43" fontId="3" fillId="2" borderId="0" xfId="1" applyFont="1" applyFill="1" applyBorder="1" applyAlignment="1">
      <alignment horizontal="right"/>
    </xf>
    <xf numFmtId="43" fontId="3" fillId="2" borderId="0" xfId="1" applyFont="1" applyFill="1" applyBorder="1" applyAlignment="1">
      <alignment horizontal="center"/>
    </xf>
    <xf numFmtId="0" fontId="4" fillId="2" borderId="0" xfId="0" quotePrefix="1" applyFont="1" applyFill="1" applyAlignment="1"/>
    <xf numFmtId="37" fontId="3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horizontal="center"/>
    </xf>
    <xf numFmtId="37" fontId="5" fillId="2" borderId="0" xfId="0" applyNumberFormat="1" applyFont="1" applyFill="1" applyAlignment="1">
      <alignment horizontal="right"/>
    </xf>
    <xf numFmtId="43" fontId="5" fillId="2" borderId="0" xfId="1" applyFont="1" applyFill="1" applyAlignment="1">
      <alignment horizontal="right"/>
    </xf>
    <xf numFmtId="0" fontId="4" fillId="2" borderId="0" xfId="0" applyFont="1" applyFill="1" applyAlignment="1"/>
    <xf numFmtId="43" fontId="3" fillId="2" borderId="3" xfId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/>
    <xf numFmtId="164" fontId="3" fillId="2" borderId="0" xfId="0" applyNumberFormat="1" applyFont="1" applyFill="1" applyBorder="1" applyAlignment="1"/>
    <xf numFmtId="164" fontId="3" fillId="2" borderId="4" xfId="0" applyNumberFormat="1" applyFont="1" applyFill="1" applyBorder="1" applyAlignment="1">
      <alignment horizontal="center"/>
    </xf>
    <xf numFmtId="164" fontId="5" fillId="2" borderId="0" xfId="1" applyNumberFormat="1" applyFont="1" applyFill="1" applyBorder="1" applyAlignment="1">
      <alignment horizontal="center"/>
    </xf>
    <xf numFmtId="164" fontId="5" fillId="2" borderId="0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center"/>
    </xf>
    <xf numFmtId="0" fontId="6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center"/>
    </xf>
    <xf numFmtId="43" fontId="3" fillId="2" borderId="5" xfId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right"/>
    </xf>
    <xf numFmtId="0" fontId="3" fillId="2" borderId="0" xfId="0" applyFont="1" applyFill="1"/>
    <xf numFmtId="0" fontId="5" fillId="2" borderId="0" xfId="0" applyFont="1" applyFill="1"/>
    <xf numFmtId="43" fontId="3" fillId="2" borderId="1" xfId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right"/>
    </xf>
    <xf numFmtId="164" fontId="3" fillId="2" borderId="1" xfId="1" applyNumberFormat="1" applyFont="1" applyFill="1" applyBorder="1" applyAlignment="1">
      <alignment horizontal="center"/>
    </xf>
    <xf numFmtId="164" fontId="3" fillId="2" borderId="4" xfId="1" applyNumberFormat="1" applyFont="1" applyFill="1" applyBorder="1" applyAlignment="1">
      <alignment horizontal="center"/>
    </xf>
    <xf numFmtId="164" fontId="5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4" fontId="5" fillId="2" borderId="0" xfId="2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4" fontId="5" fillId="2" borderId="0" xfId="1" applyNumberFormat="1" applyFont="1" applyFill="1" applyBorder="1" applyAlignment="1">
      <alignment horizontal="left" indent="1"/>
    </xf>
    <xf numFmtId="164" fontId="5" fillId="2" borderId="3" xfId="2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64" fontId="3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 wrapText="1"/>
    </xf>
  </cellXfs>
  <cellStyles count="8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67" name="Text Box 1">
          <a:extLst>
            <a:ext uri="{FF2B5EF4-FFF2-40B4-BE49-F238E27FC236}">
              <a16:creationId xmlns:a16="http://schemas.microsoft.com/office/drawing/2014/main" id="{7ED0B0A2-291B-44A7-84EE-791815376213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68" name="Text Box 8">
          <a:extLst>
            <a:ext uri="{FF2B5EF4-FFF2-40B4-BE49-F238E27FC236}">
              <a16:creationId xmlns:a16="http://schemas.microsoft.com/office/drawing/2014/main" id="{295A2411-CBFD-4DA5-94F2-3744144CC335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69" name="Text Box 9">
          <a:extLst>
            <a:ext uri="{FF2B5EF4-FFF2-40B4-BE49-F238E27FC236}">
              <a16:creationId xmlns:a16="http://schemas.microsoft.com/office/drawing/2014/main" id="{EEE81D77-ABE6-4E75-9B34-3DBB188A4CEE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0" name="Text Box 10">
          <a:extLst>
            <a:ext uri="{FF2B5EF4-FFF2-40B4-BE49-F238E27FC236}">
              <a16:creationId xmlns:a16="http://schemas.microsoft.com/office/drawing/2014/main" id="{38AEB53E-8D5E-439D-A55B-27B7DF4AA6D0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1" name="Text Box 41">
          <a:extLst>
            <a:ext uri="{FF2B5EF4-FFF2-40B4-BE49-F238E27FC236}">
              <a16:creationId xmlns:a16="http://schemas.microsoft.com/office/drawing/2014/main" id="{1D7A0CC6-E90D-41A8-A08F-87504918FAF5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2" name="Text Box 43">
          <a:extLst>
            <a:ext uri="{FF2B5EF4-FFF2-40B4-BE49-F238E27FC236}">
              <a16:creationId xmlns:a16="http://schemas.microsoft.com/office/drawing/2014/main" id="{96994820-2F1D-4405-AEE1-4C0A32081383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3" name="Text Box 44">
          <a:extLst>
            <a:ext uri="{FF2B5EF4-FFF2-40B4-BE49-F238E27FC236}">
              <a16:creationId xmlns:a16="http://schemas.microsoft.com/office/drawing/2014/main" id="{177C7F77-4147-4566-A622-E8CE48539F82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4" name="Text Box 1">
          <a:extLst>
            <a:ext uri="{FF2B5EF4-FFF2-40B4-BE49-F238E27FC236}">
              <a16:creationId xmlns:a16="http://schemas.microsoft.com/office/drawing/2014/main" id="{00EB2D6E-3E31-425D-82CD-AE17C86D39E8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5" name="Text Box 8">
          <a:extLst>
            <a:ext uri="{FF2B5EF4-FFF2-40B4-BE49-F238E27FC236}">
              <a16:creationId xmlns:a16="http://schemas.microsoft.com/office/drawing/2014/main" id="{0092C84E-929C-4585-9E0E-15EB955D5417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6" name="Text Box 9">
          <a:extLst>
            <a:ext uri="{FF2B5EF4-FFF2-40B4-BE49-F238E27FC236}">
              <a16:creationId xmlns:a16="http://schemas.microsoft.com/office/drawing/2014/main" id="{6160A8FC-6BED-4D5F-973B-FCD17C302EFE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7" name="Text Box 10">
          <a:extLst>
            <a:ext uri="{FF2B5EF4-FFF2-40B4-BE49-F238E27FC236}">
              <a16:creationId xmlns:a16="http://schemas.microsoft.com/office/drawing/2014/main" id="{C1E34CFD-471F-435C-A56A-FDE91CEC00ED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8" name="Text Box 41">
          <a:extLst>
            <a:ext uri="{FF2B5EF4-FFF2-40B4-BE49-F238E27FC236}">
              <a16:creationId xmlns:a16="http://schemas.microsoft.com/office/drawing/2014/main" id="{58FA00E3-092E-4F61-A60A-C2BA2EB9CE0A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79" name="Text Box 43">
          <a:extLst>
            <a:ext uri="{FF2B5EF4-FFF2-40B4-BE49-F238E27FC236}">
              <a16:creationId xmlns:a16="http://schemas.microsoft.com/office/drawing/2014/main" id="{997889AB-A224-445D-B8DE-01C6DAF55084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1696720</xdr:colOff>
      <xdr:row>93</xdr:row>
      <xdr:rowOff>58420</xdr:rowOff>
    </xdr:to>
    <xdr:sp macro="" textlink="">
      <xdr:nvSpPr>
        <xdr:cNvPr id="16480" name="Text Box 44">
          <a:extLst>
            <a:ext uri="{FF2B5EF4-FFF2-40B4-BE49-F238E27FC236}">
              <a16:creationId xmlns:a16="http://schemas.microsoft.com/office/drawing/2014/main" id="{49B7849B-533B-4470-9EF9-8C86DA300F77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DE212-F84C-4B0D-BDA3-5B339609C756}">
  <dimension ref="A1:I99"/>
  <sheetViews>
    <sheetView view="pageBreakPreview" zoomScale="70" zoomScaleNormal="80" zoomScaleSheetLayoutView="70" workbookViewId="0">
      <selection activeCell="C78" sqref="C78"/>
    </sheetView>
  </sheetViews>
  <sheetFormatPr defaultColWidth="9.125" defaultRowHeight="13.8" x14ac:dyDescent="0.25"/>
  <cols>
    <col min="1" max="1" width="46.5" style="113" customWidth="1"/>
    <col min="2" max="2" width="7.625" style="125" customWidth="1"/>
    <col min="3" max="3" width="13.25" style="125" customWidth="1"/>
    <col min="4" max="4" width="1.375" style="125" customWidth="1"/>
    <col min="5" max="5" width="13.25" style="125" customWidth="1"/>
    <col min="6" max="6" width="1.375" style="125" customWidth="1"/>
    <col min="7" max="7" width="13.25" style="125" customWidth="1"/>
    <col min="8" max="8" width="1.375" style="125" customWidth="1"/>
    <col min="9" max="9" width="13.25" style="125" customWidth="1"/>
    <col min="10" max="16384" width="9.125" style="125"/>
  </cols>
  <sheetData>
    <row r="1" spans="1:9" s="143" customFormat="1" ht="21.45" customHeight="1" x14ac:dyDescent="0.35">
      <c r="A1" s="142" t="s">
        <v>43</v>
      </c>
    </row>
    <row r="2" spans="1:9" s="145" customFormat="1" ht="21.75" customHeight="1" x14ac:dyDescent="0.3">
      <c r="A2" s="144" t="s">
        <v>62</v>
      </c>
    </row>
    <row r="3" spans="1:9" s="145" customFormat="1" ht="21.75" customHeight="1" x14ac:dyDescent="0.3">
      <c r="A3" s="144"/>
    </row>
    <row r="4" spans="1:9" ht="21.75" customHeight="1" x14ac:dyDescent="0.25">
      <c r="A4" s="103"/>
      <c r="C4" s="228" t="s">
        <v>36</v>
      </c>
      <c r="D4" s="228"/>
      <c r="E4" s="228"/>
      <c r="G4" s="228" t="s">
        <v>37</v>
      </c>
      <c r="H4" s="228"/>
      <c r="I4" s="228"/>
    </row>
    <row r="5" spans="1:9" ht="21.75" customHeight="1" x14ac:dyDescent="0.25">
      <c r="B5" s="40"/>
      <c r="C5" s="229" t="s">
        <v>44</v>
      </c>
      <c r="D5" s="229"/>
      <c r="E5" s="229"/>
      <c r="F5" s="146"/>
      <c r="G5" s="229" t="s">
        <v>42</v>
      </c>
      <c r="H5" s="229"/>
      <c r="I5" s="229"/>
    </row>
    <row r="6" spans="1:9" ht="21.75" customHeight="1" x14ac:dyDescent="0.25">
      <c r="A6" s="103"/>
      <c r="B6" s="124"/>
      <c r="C6" s="147" t="s">
        <v>85</v>
      </c>
      <c r="D6" s="147"/>
      <c r="E6" s="147" t="s">
        <v>41</v>
      </c>
      <c r="F6" s="147"/>
      <c r="G6" s="147" t="s">
        <v>85</v>
      </c>
      <c r="H6" s="147"/>
      <c r="I6" s="147" t="s">
        <v>41</v>
      </c>
    </row>
    <row r="7" spans="1:9" ht="21.75" customHeight="1" x14ac:dyDescent="0.3">
      <c r="A7" s="144" t="s">
        <v>6</v>
      </c>
      <c r="B7" s="124" t="s">
        <v>21</v>
      </c>
      <c r="C7" s="40">
        <v>2021</v>
      </c>
      <c r="D7" s="40"/>
      <c r="E7" s="40">
        <v>2020</v>
      </c>
      <c r="F7" s="40"/>
      <c r="G7" s="40">
        <v>2021</v>
      </c>
      <c r="H7" s="40"/>
      <c r="I7" s="40">
        <v>2020</v>
      </c>
    </row>
    <row r="8" spans="1:9" ht="21.75" customHeight="1" x14ac:dyDescent="0.3">
      <c r="A8" s="144"/>
      <c r="B8" s="124"/>
      <c r="C8" s="40" t="s">
        <v>79</v>
      </c>
      <c r="D8" s="40"/>
      <c r="E8" s="40"/>
      <c r="F8" s="40"/>
      <c r="G8" s="40" t="s">
        <v>79</v>
      </c>
      <c r="H8" s="40"/>
      <c r="I8" s="40"/>
    </row>
    <row r="9" spans="1:9" ht="21.75" customHeight="1" x14ac:dyDescent="0.25">
      <c r="B9" s="40"/>
      <c r="C9" s="230" t="s">
        <v>72</v>
      </c>
      <c r="D9" s="230"/>
      <c r="E9" s="230"/>
      <c r="F9" s="230"/>
      <c r="G9" s="230"/>
      <c r="H9" s="230"/>
      <c r="I9" s="230"/>
    </row>
    <row r="10" spans="1:9" ht="21.75" customHeight="1" x14ac:dyDescent="0.3">
      <c r="A10" s="26" t="s">
        <v>1</v>
      </c>
      <c r="B10" s="124"/>
    </row>
    <row r="11" spans="1:9" ht="21.75" customHeight="1" x14ac:dyDescent="0.25">
      <c r="A11" s="20" t="s">
        <v>2</v>
      </c>
      <c r="B11" s="124"/>
      <c r="C11" s="51">
        <v>2067268</v>
      </c>
      <c r="D11" s="51"/>
      <c r="E11" s="51">
        <v>1235026</v>
      </c>
      <c r="F11" s="51"/>
      <c r="G11" s="51">
        <v>561329</v>
      </c>
      <c r="H11" s="51"/>
      <c r="I11" s="51">
        <v>183456</v>
      </c>
    </row>
    <row r="12" spans="1:9" ht="21.75" customHeight="1" x14ac:dyDescent="0.25">
      <c r="A12" s="20" t="s">
        <v>143</v>
      </c>
      <c r="B12" s="124" t="s">
        <v>145</v>
      </c>
      <c r="C12" s="51">
        <v>1736493</v>
      </c>
      <c r="D12" s="51"/>
      <c r="E12" s="51">
        <v>1003328</v>
      </c>
      <c r="F12" s="51"/>
      <c r="G12" s="51">
        <v>73834</v>
      </c>
      <c r="H12" s="51"/>
      <c r="I12" s="51">
        <v>51230</v>
      </c>
    </row>
    <row r="13" spans="1:9" ht="21.75" customHeight="1" x14ac:dyDescent="0.25">
      <c r="A13" s="20" t="s">
        <v>144</v>
      </c>
      <c r="B13" s="124"/>
      <c r="C13" s="51">
        <v>127242</v>
      </c>
      <c r="D13" s="51"/>
      <c r="E13" s="51">
        <v>96563</v>
      </c>
      <c r="F13" s="51"/>
      <c r="G13" s="51">
        <v>17287</v>
      </c>
      <c r="H13" s="51"/>
      <c r="I13" s="51">
        <v>5891</v>
      </c>
    </row>
    <row r="14" spans="1:9" ht="21.75" customHeight="1" x14ac:dyDescent="0.25">
      <c r="A14" s="20" t="s">
        <v>55</v>
      </c>
      <c r="B14" s="148" t="s">
        <v>205</v>
      </c>
      <c r="C14" s="51">
        <v>27433</v>
      </c>
      <c r="D14" s="51"/>
      <c r="E14" s="51">
        <v>27433</v>
      </c>
      <c r="F14" s="51"/>
      <c r="G14" s="51">
        <v>1168140</v>
      </c>
      <c r="H14" s="51"/>
      <c r="I14" s="51">
        <v>1364140</v>
      </c>
    </row>
    <row r="15" spans="1:9" ht="21.75" customHeight="1" x14ac:dyDescent="0.25">
      <c r="A15" s="20" t="s">
        <v>3</v>
      </c>
      <c r="B15" s="148" t="s">
        <v>147</v>
      </c>
      <c r="C15" s="51">
        <v>1555201</v>
      </c>
      <c r="D15" s="51"/>
      <c r="E15" s="51">
        <v>1408244</v>
      </c>
      <c r="F15" s="51"/>
      <c r="G15" s="51">
        <v>21986</v>
      </c>
      <c r="H15" s="51"/>
      <c r="I15" s="51">
        <v>14066</v>
      </c>
    </row>
    <row r="16" spans="1:9" ht="21.75" customHeight="1" x14ac:dyDescent="0.25">
      <c r="A16" s="20" t="s">
        <v>4</v>
      </c>
      <c r="B16" s="124"/>
      <c r="C16" s="51">
        <v>92057</v>
      </c>
      <c r="D16" s="51"/>
      <c r="E16" s="51">
        <v>116588</v>
      </c>
      <c r="F16" s="51"/>
      <c r="G16" s="51">
        <v>3957</v>
      </c>
      <c r="H16" s="51"/>
      <c r="I16" s="51">
        <v>355</v>
      </c>
    </row>
    <row r="17" spans="1:9" ht="21.75" customHeight="1" x14ac:dyDescent="0.25">
      <c r="A17" s="2" t="s">
        <v>5</v>
      </c>
      <c r="B17" s="124"/>
      <c r="C17" s="149">
        <f>SUM(C11:C16)</f>
        <v>5605694</v>
      </c>
      <c r="D17" s="52"/>
      <c r="E17" s="149">
        <f>SUM(E11:E16)</f>
        <v>3887182</v>
      </c>
      <c r="F17" s="52"/>
      <c r="G17" s="149">
        <f>SUM(G11:G16)</f>
        <v>1846533</v>
      </c>
      <c r="H17" s="52"/>
      <c r="I17" s="149">
        <f>SUM(I11:I16)</f>
        <v>1619138</v>
      </c>
    </row>
    <row r="18" spans="1:9" ht="21.75" customHeight="1" x14ac:dyDescent="0.25">
      <c r="B18" s="124"/>
      <c r="C18" s="126"/>
      <c r="D18" s="126"/>
      <c r="E18" s="126"/>
      <c r="F18" s="126"/>
      <c r="G18" s="126"/>
      <c r="H18" s="126"/>
      <c r="I18" s="126"/>
    </row>
    <row r="19" spans="1:9" ht="21.75" customHeight="1" x14ac:dyDescent="0.3">
      <c r="A19" s="26" t="s">
        <v>7</v>
      </c>
      <c r="B19" s="124"/>
      <c r="C19" s="126"/>
      <c r="D19" s="126"/>
      <c r="E19" s="126"/>
      <c r="F19" s="126"/>
      <c r="G19" s="126"/>
      <c r="H19" s="126"/>
      <c r="I19" s="126"/>
    </row>
    <row r="20" spans="1:9" ht="21.75" customHeight="1" x14ac:dyDescent="0.25">
      <c r="A20" s="125" t="s">
        <v>149</v>
      </c>
      <c r="B20" s="124"/>
      <c r="C20" s="51">
        <v>32063</v>
      </c>
      <c r="D20" s="51"/>
      <c r="E20" s="51">
        <v>28487</v>
      </c>
      <c r="F20" s="51"/>
      <c r="G20" s="56">
        <v>32063</v>
      </c>
      <c r="H20" s="51"/>
      <c r="I20" s="56">
        <v>28487</v>
      </c>
    </row>
    <row r="21" spans="1:9" ht="21.75" customHeight="1" x14ac:dyDescent="0.25">
      <c r="A21" s="20" t="s">
        <v>8</v>
      </c>
      <c r="B21" s="124" t="s">
        <v>148</v>
      </c>
      <c r="C21" s="56" t="s">
        <v>0</v>
      </c>
      <c r="D21" s="51"/>
      <c r="E21" s="56" t="s">
        <v>0</v>
      </c>
      <c r="F21" s="51"/>
      <c r="G21" s="51">
        <v>1621394</v>
      </c>
      <c r="H21" s="51"/>
      <c r="I21" s="51">
        <v>1586394</v>
      </c>
    </row>
    <row r="22" spans="1:9" ht="21.75" customHeight="1" x14ac:dyDescent="0.25">
      <c r="A22" s="125" t="s">
        <v>137</v>
      </c>
      <c r="B22" s="226" t="s">
        <v>148</v>
      </c>
      <c r="C22" s="56" t="s">
        <v>0</v>
      </c>
      <c r="D22" s="51"/>
      <c r="E22" s="56" t="s">
        <v>0</v>
      </c>
      <c r="F22" s="51"/>
      <c r="G22" s="56" t="s">
        <v>0</v>
      </c>
      <c r="H22" s="51"/>
      <c r="I22" s="56" t="s">
        <v>0</v>
      </c>
    </row>
    <row r="23" spans="1:9" ht="21.75" customHeight="1" x14ac:dyDescent="0.25">
      <c r="A23" s="20" t="s">
        <v>9</v>
      </c>
      <c r="B23" s="124" t="s">
        <v>150</v>
      </c>
      <c r="C23" s="56">
        <v>100680</v>
      </c>
      <c r="D23" s="51"/>
      <c r="E23" s="56">
        <v>226755</v>
      </c>
      <c r="F23" s="51"/>
      <c r="G23" s="56" t="s">
        <v>0</v>
      </c>
      <c r="H23" s="51"/>
      <c r="I23" s="56" t="s">
        <v>0</v>
      </c>
    </row>
    <row r="24" spans="1:9" ht="21.75" customHeight="1" x14ac:dyDescent="0.25">
      <c r="A24" s="20" t="s">
        <v>10</v>
      </c>
      <c r="B24" s="124" t="s">
        <v>151</v>
      </c>
      <c r="C24" s="51">
        <v>3725027</v>
      </c>
      <c r="D24" s="51"/>
      <c r="E24" s="51">
        <v>3174361</v>
      </c>
      <c r="F24" s="51"/>
      <c r="G24" s="56">
        <v>177429</v>
      </c>
      <c r="H24" s="51"/>
      <c r="I24" s="56">
        <v>184331</v>
      </c>
    </row>
    <row r="25" spans="1:9" ht="21.75" customHeight="1" x14ac:dyDescent="0.25">
      <c r="A25" s="20" t="s">
        <v>154</v>
      </c>
      <c r="B25" s="124"/>
      <c r="C25" s="51">
        <v>260130</v>
      </c>
      <c r="D25" s="51"/>
      <c r="E25" s="51">
        <v>294403</v>
      </c>
      <c r="F25" s="51"/>
      <c r="G25" s="51">
        <v>45638</v>
      </c>
      <c r="H25" s="51"/>
      <c r="I25" s="51">
        <v>48322</v>
      </c>
    </row>
    <row r="26" spans="1:9" ht="21.75" customHeight="1" x14ac:dyDescent="0.25">
      <c r="A26" s="20" t="s">
        <v>56</v>
      </c>
      <c r="B26" s="124"/>
      <c r="C26" s="51">
        <v>49299</v>
      </c>
      <c r="D26" s="51"/>
      <c r="E26" s="51">
        <v>53333</v>
      </c>
      <c r="F26" s="51"/>
      <c r="G26" s="51">
        <v>18759</v>
      </c>
      <c r="H26" s="51"/>
      <c r="I26" s="51">
        <v>20041</v>
      </c>
    </row>
    <row r="27" spans="1:9" ht="21.75" customHeight="1" x14ac:dyDescent="0.25">
      <c r="A27" s="20" t="s">
        <v>208</v>
      </c>
      <c r="B27" s="219" t="s">
        <v>152</v>
      </c>
      <c r="C27" s="51">
        <v>27157</v>
      </c>
      <c r="D27" s="51"/>
      <c r="E27" s="56" t="s">
        <v>0</v>
      </c>
      <c r="F27" s="51"/>
      <c r="G27" s="56" t="s">
        <v>0</v>
      </c>
      <c r="H27" s="51"/>
      <c r="I27" s="56" t="s">
        <v>0</v>
      </c>
    </row>
    <row r="28" spans="1:9" ht="21.75" customHeight="1" x14ac:dyDescent="0.25">
      <c r="A28" s="20" t="s">
        <v>64</v>
      </c>
      <c r="B28" s="124"/>
      <c r="C28" s="51">
        <v>38196</v>
      </c>
      <c r="D28" s="51"/>
      <c r="E28" s="51">
        <v>50765</v>
      </c>
      <c r="F28" s="51"/>
      <c r="G28" s="51">
        <v>6870</v>
      </c>
      <c r="H28" s="51"/>
      <c r="I28" s="51">
        <v>6346</v>
      </c>
    </row>
    <row r="29" spans="1:9" ht="21.75" customHeight="1" x14ac:dyDescent="0.25">
      <c r="A29" s="20" t="s">
        <v>187</v>
      </c>
      <c r="B29" s="124"/>
      <c r="C29" s="51">
        <v>5000</v>
      </c>
      <c r="D29" s="51"/>
      <c r="E29" s="51">
        <v>5000</v>
      </c>
      <c r="F29" s="51"/>
      <c r="G29" s="56" t="s">
        <v>0</v>
      </c>
      <c r="H29" s="51"/>
      <c r="I29" s="56" t="s">
        <v>0</v>
      </c>
    </row>
    <row r="30" spans="1:9" ht="21.75" customHeight="1" x14ac:dyDescent="0.25">
      <c r="A30" s="20" t="s">
        <v>11</v>
      </c>
      <c r="B30" s="124"/>
      <c r="C30" s="51">
        <v>62421</v>
      </c>
      <c r="D30" s="51"/>
      <c r="E30" s="51">
        <v>49458</v>
      </c>
      <c r="F30" s="51"/>
      <c r="G30" s="51">
        <v>8502</v>
      </c>
      <c r="H30" s="51"/>
      <c r="I30" s="51">
        <v>8502</v>
      </c>
    </row>
    <row r="31" spans="1:9" ht="21.75" customHeight="1" x14ac:dyDescent="0.25">
      <c r="A31" s="2" t="s">
        <v>12</v>
      </c>
      <c r="B31" s="124"/>
      <c r="C31" s="62">
        <f>SUM(C20:C30)</f>
        <v>4299973</v>
      </c>
      <c r="D31" s="52"/>
      <c r="E31" s="62">
        <f>SUM(E20:E30)</f>
        <v>3882562</v>
      </c>
      <c r="F31" s="52"/>
      <c r="G31" s="62">
        <f>SUM(G20:G30)</f>
        <v>1910655</v>
      </c>
      <c r="H31" s="52"/>
      <c r="I31" s="62">
        <f>SUM(I20:I30)</f>
        <v>1882423</v>
      </c>
    </row>
    <row r="32" spans="1:9" ht="12" customHeight="1" x14ac:dyDescent="0.25">
      <c r="A32" s="2"/>
      <c r="B32" s="124"/>
      <c r="C32" s="53"/>
      <c r="D32" s="52"/>
      <c r="E32" s="53"/>
      <c r="F32" s="52"/>
      <c r="G32" s="53"/>
      <c r="H32" s="52"/>
      <c r="I32" s="53"/>
    </row>
    <row r="33" spans="1:9" ht="21.75" customHeight="1" thickBot="1" x14ac:dyDescent="0.3">
      <c r="A33" s="91" t="s">
        <v>13</v>
      </c>
      <c r="B33" s="124"/>
      <c r="C33" s="63">
        <f>SUM(C31,C17)</f>
        <v>9905667</v>
      </c>
      <c r="D33" s="52"/>
      <c r="E33" s="63">
        <f>SUM(E31,E17)</f>
        <v>7769744</v>
      </c>
      <c r="F33" s="52"/>
      <c r="G33" s="63">
        <f>SUM(G31,G17)</f>
        <v>3757188</v>
      </c>
      <c r="H33" s="52"/>
      <c r="I33" s="63">
        <f>SUM(I31,I17)</f>
        <v>3501561</v>
      </c>
    </row>
    <row r="34" spans="1:9" ht="21.75" customHeight="1" thickTop="1" x14ac:dyDescent="0.25">
      <c r="A34" s="91"/>
      <c r="B34" s="124"/>
      <c r="C34" s="53"/>
      <c r="D34" s="52"/>
      <c r="E34" s="53"/>
      <c r="F34" s="52"/>
      <c r="G34" s="53"/>
      <c r="H34" s="52"/>
      <c r="I34" s="53"/>
    </row>
    <row r="35" spans="1:9" s="143" customFormat="1" ht="21.75" customHeight="1" x14ac:dyDescent="0.35">
      <c r="A35" s="142" t="s">
        <v>43</v>
      </c>
    </row>
    <row r="36" spans="1:9" s="145" customFormat="1" ht="21.75" customHeight="1" x14ac:dyDescent="0.3">
      <c r="A36" s="144" t="s">
        <v>62</v>
      </c>
    </row>
    <row r="37" spans="1:9" s="145" customFormat="1" ht="21.75" customHeight="1" x14ac:dyDescent="0.3">
      <c r="A37" s="144"/>
    </row>
    <row r="38" spans="1:9" ht="21.75" customHeight="1" x14ac:dyDescent="0.25">
      <c r="A38" s="103"/>
      <c r="C38" s="228" t="s">
        <v>36</v>
      </c>
      <c r="D38" s="228"/>
      <c r="E38" s="228"/>
      <c r="G38" s="228" t="s">
        <v>37</v>
      </c>
      <c r="H38" s="228"/>
      <c r="I38" s="228"/>
    </row>
    <row r="39" spans="1:9" ht="21.75" customHeight="1" x14ac:dyDescent="0.25">
      <c r="B39" s="40"/>
      <c r="C39" s="229" t="s">
        <v>44</v>
      </c>
      <c r="D39" s="229"/>
      <c r="E39" s="229"/>
      <c r="F39" s="146"/>
      <c r="G39" s="229" t="s">
        <v>44</v>
      </c>
      <c r="H39" s="229"/>
      <c r="I39" s="229"/>
    </row>
    <row r="40" spans="1:9" ht="21.75" customHeight="1" x14ac:dyDescent="0.25">
      <c r="A40" s="91"/>
      <c r="B40" s="40"/>
      <c r="C40" s="147" t="s">
        <v>85</v>
      </c>
      <c r="D40" s="147"/>
      <c r="E40" s="147" t="s">
        <v>41</v>
      </c>
      <c r="F40" s="147"/>
      <c r="G40" s="147" t="s">
        <v>85</v>
      </c>
      <c r="H40" s="147"/>
      <c r="I40" s="147" t="s">
        <v>41</v>
      </c>
    </row>
    <row r="41" spans="1:9" ht="21.75" customHeight="1" x14ac:dyDescent="0.3">
      <c r="A41" s="1" t="s">
        <v>103</v>
      </c>
      <c r="B41" s="124" t="s">
        <v>21</v>
      </c>
      <c r="C41" s="40">
        <v>2021</v>
      </c>
      <c r="D41" s="40"/>
      <c r="E41" s="40">
        <v>2020</v>
      </c>
      <c r="F41" s="40"/>
      <c r="G41" s="40">
        <v>2021</v>
      </c>
      <c r="H41" s="40"/>
      <c r="I41" s="40">
        <v>2020</v>
      </c>
    </row>
    <row r="42" spans="1:9" ht="21.75" customHeight="1" x14ac:dyDescent="0.3">
      <c r="A42" s="1"/>
      <c r="B42" s="124"/>
      <c r="C42" s="40" t="s">
        <v>79</v>
      </c>
      <c r="D42" s="40"/>
      <c r="E42" s="40"/>
      <c r="F42" s="40"/>
      <c r="G42" s="40" t="s">
        <v>79</v>
      </c>
      <c r="H42" s="40"/>
      <c r="I42" s="40"/>
    </row>
    <row r="43" spans="1:9" ht="21.75" customHeight="1" x14ac:dyDescent="0.25">
      <c r="C43" s="230" t="s">
        <v>72</v>
      </c>
      <c r="D43" s="230"/>
      <c r="E43" s="230"/>
      <c r="F43" s="230"/>
      <c r="G43" s="230"/>
      <c r="H43" s="230"/>
      <c r="I43" s="230"/>
    </row>
    <row r="44" spans="1:9" ht="21.75" customHeight="1" x14ac:dyDescent="0.3">
      <c r="A44" s="127" t="s">
        <v>14</v>
      </c>
      <c r="B44" s="40"/>
      <c r="C44" s="126"/>
      <c r="D44" s="126"/>
      <c r="E44" s="126"/>
      <c r="F44" s="126"/>
      <c r="G44" s="126"/>
      <c r="H44" s="126"/>
      <c r="I44" s="126"/>
    </row>
    <row r="45" spans="1:9" ht="21.75" customHeight="1" x14ac:dyDescent="0.25">
      <c r="A45" s="125" t="s">
        <v>226</v>
      </c>
      <c r="B45" s="124" t="s">
        <v>153</v>
      </c>
      <c r="C45" s="126">
        <v>890000</v>
      </c>
      <c r="D45" s="126"/>
      <c r="E45" s="126">
        <v>710000</v>
      </c>
      <c r="F45" s="126"/>
      <c r="G45" s="56">
        <v>890000</v>
      </c>
      <c r="H45" s="126"/>
      <c r="I45" s="56">
        <v>710000</v>
      </c>
    </row>
    <row r="46" spans="1:9" ht="21.75" customHeight="1" x14ac:dyDescent="0.25">
      <c r="A46" s="20" t="s">
        <v>206</v>
      </c>
      <c r="B46" s="124"/>
      <c r="C46" s="51">
        <v>3351974</v>
      </c>
      <c r="D46" s="51"/>
      <c r="E46" s="51">
        <v>2249934</v>
      </c>
      <c r="F46" s="51"/>
      <c r="G46" s="51">
        <v>106467</v>
      </c>
      <c r="H46" s="51"/>
      <c r="I46" s="51">
        <v>77207</v>
      </c>
    </row>
    <row r="47" spans="1:9" ht="21.75" customHeight="1" x14ac:dyDescent="0.25">
      <c r="A47" s="20" t="s">
        <v>80</v>
      </c>
      <c r="B47" s="124"/>
      <c r="C47" s="51">
        <v>2188</v>
      </c>
      <c r="D47" s="51"/>
      <c r="E47" s="51">
        <v>2188</v>
      </c>
      <c r="F47" s="51"/>
      <c r="G47" s="56" t="s">
        <v>0</v>
      </c>
      <c r="H47" s="51"/>
      <c r="I47" s="56" t="s">
        <v>0</v>
      </c>
    </row>
    <row r="48" spans="1:9" ht="21.75" customHeight="1" x14ac:dyDescent="0.25">
      <c r="A48" s="125" t="s">
        <v>156</v>
      </c>
      <c r="B48" s="124"/>
      <c r="C48" s="51">
        <v>126423</v>
      </c>
      <c r="D48" s="51"/>
      <c r="E48" s="51">
        <v>44699</v>
      </c>
      <c r="F48" s="51"/>
      <c r="G48" s="51">
        <v>1525</v>
      </c>
      <c r="H48" s="51"/>
      <c r="I48" s="51">
        <v>1184</v>
      </c>
    </row>
    <row r="49" spans="1:9" ht="21.75" customHeight="1" x14ac:dyDescent="0.25">
      <c r="A49" s="125" t="s">
        <v>227</v>
      </c>
      <c r="B49" s="124" t="s">
        <v>205</v>
      </c>
      <c r="C49" s="56" t="s">
        <v>0</v>
      </c>
      <c r="D49" s="51"/>
      <c r="E49" s="56" t="s">
        <v>0</v>
      </c>
      <c r="F49" s="51"/>
      <c r="G49" s="51">
        <v>20000</v>
      </c>
      <c r="H49" s="51"/>
      <c r="I49" s="56" t="s">
        <v>0</v>
      </c>
    </row>
    <row r="50" spans="1:9" ht="21.75" customHeight="1" x14ac:dyDescent="0.25">
      <c r="A50" s="125" t="s">
        <v>228</v>
      </c>
      <c r="B50" s="124"/>
      <c r="C50" s="51"/>
      <c r="D50" s="51"/>
      <c r="E50" s="51"/>
      <c r="F50" s="51"/>
      <c r="G50" s="51"/>
      <c r="H50" s="51"/>
      <c r="I50" s="51"/>
    </row>
    <row r="51" spans="1:9" ht="21.75" customHeight="1" x14ac:dyDescent="0.25">
      <c r="A51" s="125" t="s">
        <v>84</v>
      </c>
      <c r="B51" s="148" t="s">
        <v>155</v>
      </c>
      <c r="C51" s="51">
        <v>287025</v>
      </c>
      <c r="D51" s="51"/>
      <c r="E51" s="51">
        <v>202179</v>
      </c>
      <c r="F51" s="51"/>
      <c r="G51" s="56" t="s">
        <v>0</v>
      </c>
      <c r="H51" s="51"/>
      <c r="I51" s="56" t="s">
        <v>0</v>
      </c>
    </row>
    <row r="52" spans="1:9" ht="21.75" customHeight="1" x14ac:dyDescent="0.25">
      <c r="A52" s="125" t="s">
        <v>188</v>
      </c>
      <c r="B52" s="124"/>
      <c r="C52" s="51">
        <v>26340</v>
      </c>
      <c r="D52" s="51"/>
      <c r="E52" s="51">
        <v>28356</v>
      </c>
      <c r="F52" s="51"/>
      <c r="G52" s="56">
        <v>4693</v>
      </c>
      <c r="H52" s="51"/>
      <c r="I52" s="56">
        <v>4594</v>
      </c>
    </row>
    <row r="53" spans="1:9" ht="21.75" customHeight="1" x14ac:dyDescent="0.25">
      <c r="A53" s="20" t="s">
        <v>189</v>
      </c>
      <c r="B53" s="124"/>
      <c r="C53" s="56">
        <v>30093</v>
      </c>
      <c r="D53" s="51"/>
      <c r="E53" s="56">
        <v>28697</v>
      </c>
      <c r="F53" s="51"/>
      <c r="G53" s="56">
        <v>6089</v>
      </c>
      <c r="H53" s="51"/>
      <c r="I53" s="56">
        <v>8148</v>
      </c>
    </row>
    <row r="54" spans="1:9" ht="21.75" customHeight="1" x14ac:dyDescent="0.25">
      <c r="A54" s="20" t="s">
        <v>190</v>
      </c>
      <c r="B54" s="124"/>
      <c r="C54" s="56">
        <v>3541</v>
      </c>
      <c r="D54" s="51"/>
      <c r="E54" s="56">
        <v>926</v>
      </c>
      <c r="F54" s="51"/>
      <c r="G54" s="56" t="s">
        <v>0</v>
      </c>
      <c r="H54" s="51"/>
      <c r="I54" s="56" t="s">
        <v>0</v>
      </c>
    </row>
    <row r="55" spans="1:9" ht="21.75" customHeight="1" x14ac:dyDescent="0.25">
      <c r="A55" s="20" t="s">
        <v>15</v>
      </c>
      <c r="B55" s="124"/>
      <c r="C55" s="56">
        <v>4985</v>
      </c>
      <c r="D55" s="51"/>
      <c r="E55" s="51">
        <v>10576</v>
      </c>
      <c r="F55" s="51"/>
      <c r="G55" s="56">
        <v>2044</v>
      </c>
      <c r="H55" s="51"/>
      <c r="I55" s="51">
        <v>1113</v>
      </c>
    </row>
    <row r="56" spans="1:9" ht="21.75" customHeight="1" x14ac:dyDescent="0.25">
      <c r="A56" s="2" t="s">
        <v>16</v>
      </c>
      <c r="B56" s="124"/>
      <c r="C56" s="62">
        <f>SUM(C45:C55)</f>
        <v>4722569</v>
      </c>
      <c r="D56" s="52"/>
      <c r="E56" s="62">
        <f>SUM(E45:E55)</f>
        <v>3277555</v>
      </c>
      <c r="F56" s="52"/>
      <c r="G56" s="62">
        <f>SUM(G45:G55)</f>
        <v>1030818</v>
      </c>
      <c r="H56" s="52"/>
      <c r="I56" s="62">
        <f>SUM(I45:I55)</f>
        <v>802246</v>
      </c>
    </row>
    <row r="57" spans="1:9" ht="21.75" customHeight="1" x14ac:dyDescent="0.25">
      <c r="B57" s="124"/>
      <c r="C57" s="126"/>
      <c r="D57" s="126"/>
      <c r="E57" s="126"/>
      <c r="F57" s="126"/>
      <c r="G57" s="126"/>
      <c r="H57" s="126"/>
      <c r="I57" s="126"/>
    </row>
    <row r="58" spans="1:9" ht="21.75" customHeight="1" x14ac:dyDescent="0.3">
      <c r="A58" s="26" t="s">
        <v>17</v>
      </c>
      <c r="B58" s="124"/>
      <c r="C58" s="126"/>
      <c r="D58" s="126"/>
      <c r="E58" s="126"/>
      <c r="F58" s="126"/>
      <c r="G58" s="126"/>
      <c r="H58" s="126"/>
      <c r="I58" s="126"/>
    </row>
    <row r="59" spans="1:9" ht="21.75" customHeight="1" x14ac:dyDescent="0.25">
      <c r="A59" s="9" t="s">
        <v>207</v>
      </c>
      <c r="B59" s="148" t="s">
        <v>152</v>
      </c>
      <c r="C59" s="126">
        <v>7380</v>
      </c>
      <c r="D59" s="126"/>
      <c r="E59" s="56" t="s">
        <v>0</v>
      </c>
      <c r="F59" s="126"/>
      <c r="G59" s="56" t="s">
        <v>0</v>
      </c>
      <c r="H59" s="126"/>
      <c r="I59" s="56" t="s">
        <v>0</v>
      </c>
    </row>
    <row r="60" spans="1:9" ht="21.75" customHeight="1" x14ac:dyDescent="0.25">
      <c r="A60" s="113" t="s">
        <v>66</v>
      </c>
      <c r="B60" s="124"/>
      <c r="C60" s="51">
        <v>44859</v>
      </c>
      <c r="D60" s="51"/>
      <c r="E60" s="51">
        <v>45944</v>
      </c>
      <c r="F60" s="51"/>
      <c r="G60" s="56" t="s">
        <v>0</v>
      </c>
      <c r="H60" s="51"/>
      <c r="I60" s="56" t="s">
        <v>0</v>
      </c>
    </row>
    <row r="61" spans="1:9" ht="21.75" customHeight="1" x14ac:dyDescent="0.25">
      <c r="A61" s="113" t="s">
        <v>229</v>
      </c>
      <c r="B61" s="148" t="s">
        <v>155</v>
      </c>
      <c r="C61" s="51">
        <v>1039004</v>
      </c>
      <c r="D61" s="51"/>
      <c r="E61" s="51">
        <v>544949</v>
      </c>
      <c r="F61" s="51"/>
      <c r="G61" s="56" t="s">
        <v>0</v>
      </c>
      <c r="H61" s="51"/>
      <c r="I61" s="56" t="s">
        <v>0</v>
      </c>
    </row>
    <row r="62" spans="1:9" ht="21.75" customHeight="1" x14ac:dyDescent="0.25">
      <c r="A62" s="113" t="s">
        <v>157</v>
      </c>
      <c r="B62" s="124"/>
      <c r="C62" s="51">
        <v>244162</v>
      </c>
      <c r="D62" s="51"/>
      <c r="E62" s="51">
        <v>272684</v>
      </c>
      <c r="F62" s="51"/>
      <c r="G62" s="56">
        <v>42323</v>
      </c>
      <c r="H62" s="51"/>
      <c r="I62" s="56">
        <v>44694</v>
      </c>
    </row>
    <row r="63" spans="1:9" ht="21.75" customHeight="1" x14ac:dyDescent="0.25">
      <c r="A63" s="113" t="s">
        <v>82</v>
      </c>
      <c r="B63" s="124"/>
      <c r="C63" s="56">
        <v>53245</v>
      </c>
      <c r="D63" s="51"/>
      <c r="E63" s="51">
        <v>50435</v>
      </c>
      <c r="F63" s="51"/>
      <c r="G63" s="56">
        <v>8977</v>
      </c>
      <c r="H63" s="51"/>
      <c r="I63" s="56">
        <v>8502</v>
      </c>
    </row>
    <row r="64" spans="1:9" ht="21.75" customHeight="1" x14ac:dyDescent="0.25">
      <c r="A64" s="2" t="s">
        <v>18</v>
      </c>
      <c r="B64" s="124"/>
      <c r="C64" s="62">
        <f>SUM(C59:C63)</f>
        <v>1388650</v>
      </c>
      <c r="D64" s="52"/>
      <c r="E64" s="62">
        <f>SUM(E59:E63)</f>
        <v>914012</v>
      </c>
      <c r="F64" s="52"/>
      <c r="G64" s="62">
        <f>SUM(G59:G63)</f>
        <v>51300</v>
      </c>
      <c r="H64" s="52"/>
      <c r="I64" s="62">
        <f>SUM(I59:I63)</f>
        <v>53196</v>
      </c>
    </row>
    <row r="65" spans="1:9" ht="12" customHeight="1" x14ac:dyDescent="0.25">
      <c r="A65" s="2"/>
      <c r="B65" s="124"/>
      <c r="C65" s="53"/>
      <c r="D65" s="52"/>
      <c r="E65" s="53"/>
      <c r="F65" s="52"/>
      <c r="G65" s="53"/>
      <c r="H65" s="52"/>
      <c r="I65" s="53"/>
    </row>
    <row r="66" spans="1:9" ht="21.75" customHeight="1" x14ac:dyDescent="0.25">
      <c r="A66" s="91" t="s">
        <v>19</v>
      </c>
      <c r="B66" s="124"/>
      <c r="C66" s="138">
        <f>SUM(C64,C56)</f>
        <v>6111219</v>
      </c>
      <c r="D66" s="52"/>
      <c r="E66" s="138">
        <f>SUM(E64,E56)</f>
        <v>4191567</v>
      </c>
      <c r="F66" s="52"/>
      <c r="G66" s="138">
        <f>SUM(G64,G56)</f>
        <v>1082118</v>
      </c>
      <c r="H66" s="52"/>
      <c r="I66" s="138">
        <f>SUM(I64,I56)</f>
        <v>855442</v>
      </c>
    </row>
    <row r="67" spans="1:9" s="143" customFormat="1" ht="21.75" customHeight="1" x14ac:dyDescent="0.35">
      <c r="A67" s="142" t="s">
        <v>43</v>
      </c>
    </row>
    <row r="68" spans="1:9" s="145" customFormat="1" ht="21.75" customHeight="1" x14ac:dyDescent="0.3">
      <c r="A68" s="144" t="s">
        <v>62</v>
      </c>
    </row>
    <row r="69" spans="1:9" s="145" customFormat="1" ht="21.75" customHeight="1" x14ac:dyDescent="0.3">
      <c r="A69" s="144"/>
    </row>
    <row r="70" spans="1:9" ht="21.75" customHeight="1" x14ac:dyDescent="0.25">
      <c r="A70" s="103"/>
      <c r="C70" s="228" t="s">
        <v>36</v>
      </c>
      <c r="D70" s="228"/>
      <c r="E70" s="228"/>
      <c r="G70" s="228" t="s">
        <v>37</v>
      </c>
      <c r="H70" s="228"/>
      <c r="I70" s="228"/>
    </row>
    <row r="71" spans="1:9" ht="21.75" customHeight="1" x14ac:dyDescent="0.25">
      <c r="B71" s="40"/>
      <c r="C71" s="229" t="s">
        <v>42</v>
      </c>
      <c r="D71" s="229"/>
      <c r="E71" s="229"/>
      <c r="F71" s="146"/>
      <c r="G71" s="229" t="s">
        <v>42</v>
      </c>
      <c r="H71" s="229"/>
      <c r="I71" s="229"/>
    </row>
    <row r="72" spans="1:9" ht="21.75" customHeight="1" x14ac:dyDescent="0.25">
      <c r="A72" s="91"/>
      <c r="B72" s="124"/>
      <c r="C72" s="147" t="s">
        <v>85</v>
      </c>
      <c r="D72" s="147"/>
      <c r="E72" s="147" t="s">
        <v>41</v>
      </c>
      <c r="F72" s="147"/>
      <c r="G72" s="147" t="s">
        <v>85</v>
      </c>
      <c r="H72" s="147"/>
      <c r="I72" s="147" t="s">
        <v>41</v>
      </c>
    </row>
    <row r="73" spans="1:9" ht="21.75" customHeight="1" x14ac:dyDescent="0.3">
      <c r="A73" s="1" t="s">
        <v>103</v>
      </c>
      <c r="B73" s="124" t="s">
        <v>21</v>
      </c>
      <c r="C73" s="40">
        <v>2021</v>
      </c>
      <c r="D73" s="40"/>
      <c r="E73" s="40">
        <v>2020</v>
      </c>
      <c r="F73" s="40"/>
      <c r="G73" s="40">
        <v>2021</v>
      </c>
      <c r="H73" s="40"/>
      <c r="I73" s="40">
        <v>2020</v>
      </c>
    </row>
    <row r="74" spans="1:9" ht="21.75" customHeight="1" x14ac:dyDescent="0.3">
      <c r="A74" s="1"/>
      <c r="B74" s="124"/>
      <c r="C74" s="40" t="s">
        <v>79</v>
      </c>
      <c r="D74" s="40"/>
      <c r="E74" s="40"/>
      <c r="F74" s="40"/>
      <c r="G74" s="40" t="s">
        <v>79</v>
      </c>
      <c r="H74" s="40"/>
      <c r="I74" s="40"/>
    </row>
    <row r="75" spans="1:9" ht="21.75" customHeight="1" x14ac:dyDescent="0.25">
      <c r="B75" s="124"/>
      <c r="C75" s="230" t="s">
        <v>72</v>
      </c>
      <c r="D75" s="230"/>
      <c r="E75" s="230"/>
      <c r="F75" s="230"/>
      <c r="G75" s="230"/>
      <c r="H75" s="230"/>
      <c r="I75" s="230"/>
    </row>
    <row r="76" spans="1:9" ht="21.75" customHeight="1" x14ac:dyDescent="0.3">
      <c r="A76" s="128" t="s">
        <v>104</v>
      </c>
      <c r="B76" s="40"/>
      <c r="C76" s="126"/>
      <c r="D76" s="126"/>
      <c r="E76" s="126"/>
      <c r="F76" s="126"/>
      <c r="G76" s="126"/>
      <c r="H76" s="126"/>
      <c r="I76" s="126"/>
    </row>
    <row r="77" spans="1:9" ht="21.75" customHeight="1" x14ac:dyDescent="0.25">
      <c r="A77" s="125" t="s">
        <v>67</v>
      </c>
      <c r="B77" s="40"/>
      <c r="C77" s="126"/>
      <c r="D77" s="126"/>
      <c r="E77" s="126"/>
      <c r="F77" s="126"/>
      <c r="G77" s="126"/>
      <c r="H77" s="126"/>
      <c r="I77" s="126"/>
    </row>
    <row r="78" spans="1:9" ht="21.6" customHeight="1" x14ac:dyDescent="0.25">
      <c r="A78" s="20" t="s">
        <v>105</v>
      </c>
      <c r="B78" s="124">
        <v>12</v>
      </c>
      <c r="C78" s="126"/>
      <c r="D78" s="126"/>
      <c r="E78" s="126"/>
      <c r="F78" s="126"/>
      <c r="G78" s="126"/>
      <c r="H78" s="126"/>
      <c r="I78" s="126"/>
    </row>
    <row r="79" spans="1:9" ht="21.6" customHeight="1" x14ac:dyDescent="0.25">
      <c r="A79" s="129" t="s">
        <v>216</v>
      </c>
      <c r="B79" s="40"/>
      <c r="C79" s="126"/>
      <c r="D79" s="126"/>
      <c r="E79" s="126"/>
      <c r="F79" s="126"/>
      <c r="G79" s="126"/>
      <c r="H79" s="126"/>
      <c r="I79" s="126"/>
    </row>
    <row r="80" spans="1:9" ht="21.6" customHeight="1" x14ac:dyDescent="0.25">
      <c r="A80" s="129" t="s">
        <v>217</v>
      </c>
      <c r="B80" s="40"/>
      <c r="C80" s="126">
        <v>400000</v>
      </c>
      <c r="D80" s="126"/>
      <c r="E80" s="56" t="s">
        <v>0</v>
      </c>
      <c r="F80" s="126"/>
      <c r="G80" s="126">
        <v>400000</v>
      </c>
      <c r="H80" s="126"/>
      <c r="I80" s="56" t="s">
        <v>0</v>
      </c>
    </row>
    <row r="81" spans="1:9" ht="21.6" customHeight="1" x14ac:dyDescent="0.25">
      <c r="A81" s="129" t="s">
        <v>218</v>
      </c>
      <c r="B81" s="124"/>
      <c r="C81" s="56"/>
      <c r="D81" s="51"/>
      <c r="E81" s="51"/>
      <c r="F81" s="51"/>
      <c r="G81" s="51"/>
      <c r="H81" s="51"/>
      <c r="I81" s="51"/>
    </row>
    <row r="82" spans="1:9" ht="21.6" customHeight="1" thickBot="1" x14ac:dyDescent="0.3">
      <c r="A82" s="129" t="s">
        <v>217</v>
      </c>
      <c r="B82" s="124"/>
      <c r="C82" s="150" t="s">
        <v>0</v>
      </c>
      <c r="D82" s="51"/>
      <c r="E82" s="151">
        <v>287777</v>
      </c>
      <c r="F82" s="51"/>
      <c r="G82" s="150" t="s">
        <v>0</v>
      </c>
      <c r="H82" s="51"/>
      <c r="I82" s="151">
        <v>287777</v>
      </c>
    </row>
    <row r="83" spans="1:9" ht="21.6" customHeight="1" thickTop="1" x14ac:dyDescent="0.25">
      <c r="A83" s="31" t="s">
        <v>106</v>
      </c>
      <c r="B83" s="124"/>
      <c r="C83" s="54"/>
      <c r="D83" s="51"/>
      <c r="E83" s="54"/>
      <c r="F83" s="51"/>
      <c r="G83" s="54"/>
      <c r="H83" s="51"/>
      <c r="I83" s="54"/>
    </row>
    <row r="84" spans="1:9" ht="21.6" customHeight="1" x14ac:dyDescent="0.25">
      <c r="A84" s="129" t="s">
        <v>218</v>
      </c>
      <c r="B84" s="124"/>
      <c r="C84" s="51"/>
      <c r="D84" s="51"/>
      <c r="E84" s="51"/>
      <c r="F84" s="51"/>
      <c r="G84" s="51"/>
      <c r="H84" s="51"/>
      <c r="I84" s="51"/>
    </row>
    <row r="85" spans="1:9" ht="21.6" customHeight="1" x14ac:dyDescent="0.25">
      <c r="A85" s="129" t="s">
        <v>217</v>
      </c>
      <c r="B85" s="124"/>
      <c r="C85" s="51">
        <v>287777</v>
      </c>
      <c r="D85" s="51"/>
      <c r="E85" s="51">
        <v>287777</v>
      </c>
      <c r="F85" s="51"/>
      <c r="G85" s="51">
        <v>287777</v>
      </c>
      <c r="H85" s="51"/>
      <c r="I85" s="51">
        <v>287777</v>
      </c>
    </row>
    <row r="86" spans="1:9" ht="21.75" customHeight="1" x14ac:dyDescent="0.25">
      <c r="A86" s="31" t="s">
        <v>138</v>
      </c>
      <c r="B86" s="124"/>
      <c r="C86" s="51">
        <v>1213596</v>
      </c>
      <c r="D86" s="51"/>
      <c r="E86" s="51">
        <v>1213596</v>
      </c>
      <c r="F86" s="51"/>
      <c r="G86" s="51">
        <v>1213596</v>
      </c>
      <c r="H86" s="51"/>
      <c r="I86" s="51">
        <v>1213596</v>
      </c>
    </row>
    <row r="87" spans="1:9" ht="21.75" customHeight="1" x14ac:dyDescent="0.25">
      <c r="A87" s="31" t="s">
        <v>191</v>
      </c>
      <c r="B87" s="124"/>
      <c r="C87" s="51">
        <v>11079</v>
      </c>
      <c r="D87" s="51"/>
      <c r="E87" s="51">
        <v>12124</v>
      </c>
      <c r="F87" s="51"/>
      <c r="G87" s="56" t="s">
        <v>0</v>
      </c>
      <c r="H87" s="51"/>
      <c r="I87" s="56" t="s">
        <v>0</v>
      </c>
    </row>
    <row r="88" spans="1:9" ht="21.75" customHeight="1" x14ac:dyDescent="0.25">
      <c r="A88" s="20" t="s">
        <v>46</v>
      </c>
      <c r="B88" s="124"/>
      <c r="C88" s="51"/>
      <c r="D88" s="51"/>
      <c r="E88" s="51"/>
      <c r="F88" s="51"/>
      <c r="G88" s="51"/>
      <c r="H88" s="51"/>
      <c r="I88" s="51"/>
    </row>
    <row r="89" spans="1:9" ht="21.75" customHeight="1" x14ac:dyDescent="0.25">
      <c r="A89" s="31" t="s">
        <v>68</v>
      </c>
      <c r="B89" s="124"/>
      <c r="C89" s="51"/>
      <c r="D89" s="51"/>
      <c r="E89" s="51"/>
      <c r="F89" s="51"/>
      <c r="G89" s="51"/>
      <c r="H89" s="51"/>
      <c r="I89" s="51"/>
    </row>
    <row r="90" spans="1:9" ht="21.75" customHeight="1" x14ac:dyDescent="0.25">
      <c r="A90" s="31" t="s">
        <v>69</v>
      </c>
      <c r="B90" s="124"/>
      <c r="C90" s="51">
        <v>96081</v>
      </c>
      <c r="D90" s="51"/>
      <c r="E90" s="51">
        <v>75698</v>
      </c>
      <c r="F90" s="51"/>
      <c r="G90" s="51">
        <v>50523</v>
      </c>
      <c r="H90" s="51"/>
      <c r="I90" s="51">
        <v>30140</v>
      </c>
    </row>
    <row r="91" spans="1:9" ht="21.75" customHeight="1" x14ac:dyDescent="0.25">
      <c r="A91" s="31" t="s">
        <v>70</v>
      </c>
      <c r="B91" s="124"/>
      <c r="C91" s="51">
        <v>2074903</v>
      </c>
      <c r="D91" s="51"/>
      <c r="E91" s="51">
        <v>1897888</v>
      </c>
      <c r="F91" s="51"/>
      <c r="G91" s="51">
        <v>1128723</v>
      </c>
      <c r="H91" s="51"/>
      <c r="I91" s="51">
        <v>1119016</v>
      </c>
    </row>
    <row r="92" spans="1:9" ht="21.75" customHeight="1" x14ac:dyDescent="0.25">
      <c r="A92" s="31" t="s">
        <v>164</v>
      </c>
      <c r="B92" s="124"/>
      <c r="C92" s="64">
        <v>-5549</v>
      </c>
      <c r="D92" s="51"/>
      <c r="E92" s="64">
        <v>-4410</v>
      </c>
      <c r="F92" s="51"/>
      <c r="G92" s="64">
        <v>-5549</v>
      </c>
      <c r="H92" s="51"/>
      <c r="I92" s="64">
        <v>-4410</v>
      </c>
    </row>
    <row r="93" spans="1:9" ht="21.75" customHeight="1" x14ac:dyDescent="0.25">
      <c r="A93" s="32" t="s">
        <v>192</v>
      </c>
      <c r="B93" s="124"/>
      <c r="C93" s="54"/>
      <c r="D93" s="54"/>
      <c r="E93" s="54"/>
      <c r="F93" s="54"/>
      <c r="G93" s="54"/>
      <c r="H93" s="54"/>
      <c r="I93" s="54"/>
    </row>
    <row r="94" spans="1:9" ht="21.75" customHeight="1" x14ac:dyDescent="0.25">
      <c r="A94" s="2" t="s">
        <v>193</v>
      </c>
      <c r="B94" s="124"/>
      <c r="C94" s="52">
        <f>SUM(C84:C92)</f>
        <v>3677887</v>
      </c>
      <c r="D94" s="52"/>
      <c r="E94" s="52">
        <f>SUM(E84:E92)</f>
        <v>3482673</v>
      </c>
      <c r="F94" s="52"/>
      <c r="G94" s="52">
        <f>SUM(G84:G92)</f>
        <v>2675070</v>
      </c>
      <c r="H94" s="52"/>
      <c r="I94" s="52">
        <f>SUM(I84:I92)</f>
        <v>2646119</v>
      </c>
    </row>
    <row r="95" spans="1:9" ht="21.75" customHeight="1" x14ac:dyDescent="0.25">
      <c r="A95" s="20" t="s">
        <v>20</v>
      </c>
      <c r="B95" s="124"/>
      <c r="C95" s="54">
        <v>116561</v>
      </c>
      <c r="D95" s="51"/>
      <c r="E95" s="54">
        <v>95504</v>
      </c>
      <c r="F95" s="51"/>
      <c r="G95" s="56" t="s">
        <v>0</v>
      </c>
      <c r="H95" s="51"/>
      <c r="I95" s="56" t="s">
        <v>0</v>
      </c>
    </row>
    <row r="96" spans="1:9" ht="21.75" customHeight="1" x14ac:dyDescent="0.25">
      <c r="A96" s="91" t="s">
        <v>107</v>
      </c>
      <c r="B96" s="124"/>
      <c r="C96" s="62">
        <f>SUM(C94:C95)</f>
        <v>3794448</v>
      </c>
      <c r="D96" s="52"/>
      <c r="E96" s="62">
        <f>SUM(E94:E95)</f>
        <v>3578177</v>
      </c>
      <c r="F96" s="52"/>
      <c r="G96" s="62">
        <f>SUM(G94:G95)</f>
        <v>2675070</v>
      </c>
      <c r="H96" s="52"/>
      <c r="I96" s="62">
        <f>SUM(I94:I95)</f>
        <v>2646119</v>
      </c>
    </row>
    <row r="97" spans="1:9" ht="12" customHeight="1" x14ac:dyDescent="0.25">
      <c r="A97" s="91"/>
      <c r="B97" s="124"/>
      <c r="C97" s="53"/>
      <c r="D97" s="52"/>
      <c r="E97" s="53"/>
      <c r="F97" s="52"/>
      <c r="G97" s="53"/>
      <c r="H97" s="52"/>
      <c r="I97" s="53"/>
    </row>
    <row r="98" spans="1:9" ht="21.75" customHeight="1" thickBot="1" x14ac:dyDescent="0.3">
      <c r="A98" s="91" t="s">
        <v>108</v>
      </c>
      <c r="B98" s="124"/>
      <c r="C98" s="63">
        <f>SUM(C96,C66)</f>
        <v>9905667</v>
      </c>
      <c r="D98" s="52"/>
      <c r="E98" s="63">
        <f>SUM(E96,E66)</f>
        <v>7769744</v>
      </c>
      <c r="F98" s="52"/>
      <c r="G98" s="63">
        <f>SUM(G96,G66)</f>
        <v>3757188</v>
      </c>
      <c r="H98" s="52"/>
      <c r="I98" s="63">
        <f>SUM(I96,I66)</f>
        <v>3501561</v>
      </c>
    </row>
    <row r="99" spans="1:9" ht="14.4" thickTop="1" x14ac:dyDescent="0.25"/>
  </sheetData>
  <mergeCells count="15">
    <mergeCell ref="C75:I75"/>
    <mergeCell ref="C39:E39"/>
    <mergeCell ref="G39:I39"/>
    <mergeCell ref="C43:I43"/>
    <mergeCell ref="C70:E70"/>
    <mergeCell ref="G70:I70"/>
    <mergeCell ref="C71:E71"/>
    <mergeCell ref="G71:I71"/>
    <mergeCell ref="C38:E38"/>
    <mergeCell ref="G38:I38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0"/>
  <sheetViews>
    <sheetView showGridLines="0" view="pageBreakPreview" zoomScaleNormal="80" zoomScaleSheetLayoutView="100" workbookViewId="0">
      <selection activeCell="A10" sqref="A10"/>
    </sheetView>
  </sheetViews>
  <sheetFormatPr defaultColWidth="9.125" defaultRowHeight="21.75" customHeight="1" x14ac:dyDescent="0.25"/>
  <cols>
    <col min="1" max="1" width="50.375" style="9" customWidth="1"/>
    <col min="2" max="2" width="7.125" style="4" customWidth="1"/>
    <col min="3" max="3" width="12.375" style="4" customWidth="1"/>
    <col min="4" max="4" width="1.25" style="12" customWidth="1"/>
    <col min="5" max="5" width="12.375" style="4" customWidth="1"/>
    <col min="6" max="6" width="1.25" style="12" customWidth="1"/>
    <col min="7" max="7" width="12.375" style="4" customWidth="1"/>
    <col min="8" max="8" width="1.25" style="4" customWidth="1"/>
    <col min="9" max="9" width="12.375" style="4" customWidth="1"/>
    <col min="10" max="16384" width="9.125" style="4"/>
  </cols>
  <sheetData>
    <row r="1" spans="1:9" s="33" customFormat="1" ht="20.25" customHeight="1" x14ac:dyDescent="0.35">
      <c r="A1" s="34" t="s">
        <v>43</v>
      </c>
      <c r="C1" s="37"/>
      <c r="D1" s="37"/>
      <c r="E1" s="37"/>
      <c r="F1" s="37"/>
      <c r="G1" s="37"/>
      <c r="H1" s="38"/>
      <c r="I1" s="37"/>
    </row>
    <row r="2" spans="1:9" s="35" customFormat="1" ht="20.25" customHeight="1" x14ac:dyDescent="0.3">
      <c r="A2" s="18" t="s">
        <v>71</v>
      </c>
      <c r="C2" s="39"/>
      <c r="D2" s="78"/>
      <c r="E2" s="39"/>
      <c r="F2" s="78"/>
      <c r="G2" s="39"/>
      <c r="H2" s="39"/>
      <c r="I2" s="39"/>
    </row>
    <row r="3" spans="1:9" s="35" customFormat="1" ht="20.25" customHeight="1" x14ac:dyDescent="0.3">
      <c r="A3" s="18"/>
      <c r="C3" s="39"/>
      <c r="D3" s="78"/>
      <c r="E3" s="39"/>
      <c r="F3" s="78"/>
      <c r="G3" s="41"/>
      <c r="H3" s="41"/>
      <c r="I3" s="41"/>
    </row>
    <row r="4" spans="1:9" s="35" customFormat="1" ht="20.25" customHeight="1" x14ac:dyDescent="0.3">
      <c r="A4" s="9"/>
      <c r="B4" s="9"/>
      <c r="C4" s="231" t="s">
        <v>36</v>
      </c>
      <c r="D4" s="231"/>
      <c r="E4" s="231"/>
      <c r="F4" s="12"/>
      <c r="G4" s="231" t="s">
        <v>37</v>
      </c>
      <c r="H4" s="231"/>
      <c r="I4" s="231"/>
    </row>
    <row r="5" spans="1:9" ht="20.25" customHeight="1" x14ac:dyDescent="0.25">
      <c r="B5" s="7"/>
      <c r="C5" s="233" t="s">
        <v>42</v>
      </c>
      <c r="D5" s="233"/>
      <c r="E5" s="233"/>
      <c r="F5" s="59"/>
      <c r="G5" s="233" t="s">
        <v>42</v>
      </c>
      <c r="H5" s="233"/>
      <c r="I5" s="233"/>
    </row>
    <row r="6" spans="1:9" ht="20.25" customHeight="1" x14ac:dyDescent="0.25">
      <c r="B6" s="7"/>
      <c r="C6" s="232" t="s">
        <v>109</v>
      </c>
      <c r="D6" s="232"/>
      <c r="E6" s="232"/>
      <c r="F6" s="59"/>
      <c r="G6" s="232" t="s">
        <v>109</v>
      </c>
      <c r="H6" s="232"/>
      <c r="I6" s="232"/>
    </row>
    <row r="7" spans="1:9" ht="20.25" customHeight="1" x14ac:dyDescent="0.25">
      <c r="B7" s="7"/>
      <c r="C7" s="234" t="s">
        <v>85</v>
      </c>
      <c r="D7" s="234"/>
      <c r="E7" s="234"/>
      <c r="F7" s="59"/>
      <c r="G7" s="234" t="s">
        <v>85</v>
      </c>
      <c r="H7" s="234"/>
      <c r="I7" s="234"/>
    </row>
    <row r="8" spans="1:9" ht="20.25" customHeight="1" x14ac:dyDescent="0.25">
      <c r="B8" s="5"/>
      <c r="C8" s="7">
        <v>2021</v>
      </c>
      <c r="D8" s="7"/>
      <c r="E8" s="7">
        <v>2020</v>
      </c>
      <c r="F8" s="7"/>
      <c r="G8" s="7">
        <v>2021</v>
      </c>
      <c r="H8" s="7"/>
      <c r="I8" s="7">
        <v>2020</v>
      </c>
    </row>
    <row r="9" spans="1:9" ht="20.25" customHeight="1" x14ac:dyDescent="0.25">
      <c r="C9" s="235" t="s">
        <v>72</v>
      </c>
      <c r="D9" s="235"/>
      <c r="E9" s="235"/>
      <c r="F9" s="235"/>
      <c r="G9" s="235"/>
      <c r="H9" s="235"/>
      <c r="I9" s="235"/>
    </row>
    <row r="10" spans="1:9" ht="20.25" customHeight="1" x14ac:dyDescent="0.3">
      <c r="A10" s="29" t="s">
        <v>123</v>
      </c>
      <c r="B10" s="5"/>
    </row>
    <row r="11" spans="1:9" ht="20.25" customHeight="1" x14ac:dyDescent="0.25">
      <c r="A11" s="30" t="s">
        <v>94</v>
      </c>
      <c r="B11" s="5"/>
    </row>
    <row r="12" spans="1:9" ht="20.25" customHeight="1" x14ac:dyDescent="0.25">
      <c r="A12" s="27" t="s">
        <v>54</v>
      </c>
      <c r="B12" s="5"/>
      <c r="C12" s="51">
        <v>4170629</v>
      </c>
      <c r="D12" s="54"/>
      <c r="E12" s="51">
        <v>2838449</v>
      </c>
      <c r="F12" s="54"/>
      <c r="G12" s="51">
        <v>114526</v>
      </c>
      <c r="H12" s="51"/>
      <c r="I12" s="51">
        <v>75775</v>
      </c>
    </row>
    <row r="13" spans="1:9" ht="20.25" customHeight="1" x14ac:dyDescent="0.25">
      <c r="A13" s="27" t="s">
        <v>86</v>
      </c>
      <c r="B13" s="5"/>
      <c r="C13" s="51">
        <v>-3862816</v>
      </c>
      <c r="D13" s="54"/>
      <c r="E13" s="51">
        <v>-2643435</v>
      </c>
      <c r="F13" s="54"/>
      <c r="G13" s="51">
        <v>-97380</v>
      </c>
      <c r="H13" s="51"/>
      <c r="I13" s="51">
        <v>-64387</v>
      </c>
    </row>
    <row r="14" spans="1:9" ht="20.25" customHeight="1" x14ac:dyDescent="0.25">
      <c r="A14" s="2" t="s">
        <v>40</v>
      </c>
      <c r="B14" s="5"/>
      <c r="C14" s="69">
        <f>SUM(C12:C13)</f>
        <v>307813</v>
      </c>
      <c r="D14" s="53"/>
      <c r="E14" s="69">
        <f>SUM(E12:E13)</f>
        <v>195014</v>
      </c>
      <c r="F14" s="53"/>
      <c r="G14" s="69">
        <f>SUM(G12:G13)</f>
        <v>17146</v>
      </c>
      <c r="H14" s="52"/>
      <c r="I14" s="69">
        <f>SUM(I12:I13)</f>
        <v>11388</v>
      </c>
    </row>
    <row r="15" spans="1:9" ht="15.45" customHeight="1" x14ac:dyDescent="0.25">
      <c r="A15" s="2"/>
      <c r="B15" s="5"/>
      <c r="C15" s="53"/>
      <c r="D15" s="53"/>
      <c r="E15" s="53"/>
      <c r="F15" s="53"/>
      <c r="G15" s="53"/>
      <c r="H15" s="53"/>
      <c r="I15" s="53"/>
    </row>
    <row r="16" spans="1:9" ht="20.55" customHeight="1" x14ac:dyDescent="0.25">
      <c r="A16" s="28" t="s">
        <v>128</v>
      </c>
      <c r="B16" s="109"/>
      <c r="C16" s="53"/>
      <c r="D16" s="53"/>
      <c r="E16" s="53"/>
      <c r="F16" s="53"/>
      <c r="G16" s="53"/>
      <c r="H16" s="53"/>
      <c r="I16" s="53"/>
    </row>
    <row r="17" spans="1:9" ht="20.25" customHeight="1" x14ac:dyDescent="0.25">
      <c r="A17" s="27" t="s">
        <v>57</v>
      </c>
      <c r="B17" s="5"/>
      <c r="C17" s="51">
        <v>793</v>
      </c>
      <c r="D17" s="54"/>
      <c r="E17" s="51">
        <v>1796</v>
      </c>
      <c r="F17" s="54"/>
      <c r="G17" s="51">
        <v>11360</v>
      </c>
      <c r="H17" s="51"/>
      <c r="I17" s="51">
        <v>20294</v>
      </c>
    </row>
    <row r="18" spans="1:9" ht="20.25" customHeight="1" x14ac:dyDescent="0.25">
      <c r="A18" s="9" t="s">
        <v>47</v>
      </c>
      <c r="B18" s="5"/>
      <c r="C18" s="51">
        <v>39222</v>
      </c>
      <c r="D18" s="54"/>
      <c r="E18" s="51">
        <v>27858</v>
      </c>
      <c r="F18" s="54"/>
      <c r="G18" s="51">
        <v>880</v>
      </c>
      <c r="H18" s="51"/>
      <c r="I18" s="51">
        <v>1169</v>
      </c>
    </row>
    <row r="19" spans="1:9" ht="20.25" customHeight="1" x14ac:dyDescent="0.25">
      <c r="A19" s="20" t="s">
        <v>96</v>
      </c>
      <c r="B19" s="5"/>
      <c r="C19" s="51">
        <v>-62457</v>
      </c>
      <c r="D19" s="54"/>
      <c r="E19" s="51">
        <v>-45716</v>
      </c>
      <c r="F19" s="54"/>
      <c r="G19" s="51">
        <v>-3537</v>
      </c>
      <c r="H19" s="51"/>
      <c r="I19" s="51">
        <v>-2260</v>
      </c>
    </row>
    <row r="20" spans="1:9" ht="20.25" customHeight="1" x14ac:dyDescent="0.25">
      <c r="A20" s="20" t="s">
        <v>73</v>
      </c>
      <c r="B20" s="5"/>
      <c r="C20" s="51">
        <v>-61292</v>
      </c>
      <c r="D20" s="54"/>
      <c r="E20" s="51">
        <v>-75498</v>
      </c>
      <c r="F20" s="54"/>
      <c r="G20" s="51">
        <v>-1825</v>
      </c>
      <c r="H20" s="51"/>
      <c r="I20" s="51">
        <v>-7555</v>
      </c>
    </row>
    <row r="21" spans="1:9" ht="20.25" customHeight="1" x14ac:dyDescent="0.25">
      <c r="A21" s="20" t="s">
        <v>125</v>
      </c>
      <c r="B21" s="5"/>
      <c r="C21" s="51">
        <v>-415</v>
      </c>
      <c r="D21" s="54"/>
      <c r="E21" s="51">
        <v>-402</v>
      </c>
      <c r="F21" s="54"/>
      <c r="G21" s="56" t="s">
        <v>0</v>
      </c>
      <c r="H21" s="51"/>
      <c r="I21" s="56" t="s">
        <v>0</v>
      </c>
    </row>
    <row r="22" spans="1:9" ht="20.25" customHeight="1" x14ac:dyDescent="0.25">
      <c r="A22" s="27" t="s">
        <v>58</v>
      </c>
      <c r="B22" s="5"/>
      <c r="C22" s="64">
        <v>-8540</v>
      </c>
      <c r="D22" s="54"/>
      <c r="E22" s="64">
        <v>-4742</v>
      </c>
      <c r="F22" s="54"/>
      <c r="G22" s="64">
        <v>-537</v>
      </c>
      <c r="H22" s="51"/>
      <c r="I22" s="64">
        <v>-306</v>
      </c>
    </row>
    <row r="23" spans="1:9" ht="20.25" customHeight="1" x14ac:dyDescent="0.3">
      <c r="A23" s="47" t="s">
        <v>158</v>
      </c>
      <c r="B23" s="136"/>
      <c r="C23" s="52">
        <f>SUM(C14:C22)</f>
        <v>215124</v>
      </c>
      <c r="D23" s="53"/>
      <c r="E23" s="52">
        <f>SUM(E14:E22)</f>
        <v>98310</v>
      </c>
      <c r="F23" s="53"/>
      <c r="G23" s="52">
        <f>SUM(G14:G22)</f>
        <v>23487</v>
      </c>
      <c r="H23" s="52"/>
      <c r="I23" s="52">
        <f>SUM(I14:I22)</f>
        <v>22730</v>
      </c>
    </row>
    <row r="24" spans="1:9" ht="15.45" customHeight="1" x14ac:dyDescent="0.25">
      <c r="A24" s="27"/>
      <c r="B24" s="132"/>
      <c r="C24" s="51"/>
      <c r="D24" s="54"/>
      <c r="E24" s="51"/>
      <c r="F24" s="54"/>
      <c r="G24" s="51"/>
      <c r="H24" s="51"/>
      <c r="I24" s="51"/>
    </row>
    <row r="25" spans="1:9" ht="20.25" customHeight="1" x14ac:dyDescent="0.25">
      <c r="A25" s="20" t="s">
        <v>31</v>
      </c>
      <c r="B25" s="5"/>
      <c r="C25" s="56">
        <v>-18309</v>
      </c>
      <c r="D25" s="54"/>
      <c r="E25" s="56">
        <v>-12790</v>
      </c>
      <c r="F25" s="54"/>
      <c r="G25" s="51">
        <v>-7329</v>
      </c>
      <c r="H25" s="51"/>
      <c r="I25" s="51">
        <v>-5519</v>
      </c>
    </row>
    <row r="26" spans="1:9" ht="20.25" customHeight="1" x14ac:dyDescent="0.25">
      <c r="A26" s="47" t="s">
        <v>129</v>
      </c>
      <c r="B26" s="5"/>
      <c r="C26" s="69">
        <f>SUM(C23:C25)</f>
        <v>196815</v>
      </c>
      <c r="D26" s="53"/>
      <c r="E26" s="69">
        <f>SUM(E23:E25)</f>
        <v>85520</v>
      </c>
      <c r="F26" s="53"/>
      <c r="G26" s="69">
        <f>SUM(G23:G25)</f>
        <v>16158</v>
      </c>
      <c r="H26" s="52"/>
      <c r="I26" s="69">
        <f>SUM(I23:I25)</f>
        <v>17211</v>
      </c>
    </row>
    <row r="27" spans="1:9" ht="20.25" customHeight="1" x14ac:dyDescent="0.25">
      <c r="A27" s="30" t="s">
        <v>97</v>
      </c>
      <c r="B27" s="5"/>
      <c r="C27" s="68">
        <v>-28259</v>
      </c>
      <c r="D27" s="54"/>
      <c r="E27" s="68">
        <v>-11035</v>
      </c>
      <c r="F27" s="54"/>
      <c r="G27" s="51">
        <v>-4192</v>
      </c>
      <c r="H27" s="54"/>
      <c r="I27" s="51">
        <v>-4499</v>
      </c>
    </row>
    <row r="28" spans="1:9" ht="20.25" customHeight="1" thickBot="1" x14ac:dyDescent="0.3">
      <c r="A28" s="28" t="s">
        <v>102</v>
      </c>
      <c r="B28" s="5"/>
      <c r="C28" s="55">
        <f>SUM(C26:C27)</f>
        <v>168556</v>
      </c>
      <c r="D28" s="53"/>
      <c r="E28" s="55">
        <f>SUM(E26:E27)</f>
        <v>74485</v>
      </c>
      <c r="F28" s="53"/>
      <c r="G28" s="55">
        <f>SUM(G26:G27)</f>
        <v>11966</v>
      </c>
      <c r="H28" s="52"/>
      <c r="I28" s="55">
        <f>SUM(I26:I27)</f>
        <v>12712</v>
      </c>
    </row>
    <row r="29" spans="1:9" ht="15.45" customHeight="1" thickTop="1" x14ac:dyDescent="0.25">
      <c r="A29" s="10"/>
      <c r="B29" s="5"/>
      <c r="C29" s="53"/>
      <c r="D29" s="53"/>
      <c r="E29" s="53"/>
      <c r="F29" s="53"/>
      <c r="G29" s="53"/>
      <c r="H29" s="52"/>
      <c r="I29" s="53"/>
    </row>
    <row r="30" spans="1:9" s="12" customFormat="1" ht="20.25" customHeight="1" x14ac:dyDescent="0.25">
      <c r="A30" s="60" t="s">
        <v>45</v>
      </c>
      <c r="B30" s="14"/>
    </row>
    <row r="31" spans="1:9" s="12" customFormat="1" ht="20.25" customHeight="1" x14ac:dyDescent="0.3">
      <c r="A31" s="137" t="s">
        <v>159</v>
      </c>
      <c r="B31" s="14"/>
    </row>
    <row r="32" spans="1:9" s="12" customFormat="1" ht="20.25" customHeight="1" x14ac:dyDescent="0.25">
      <c r="A32" s="105" t="s">
        <v>173</v>
      </c>
      <c r="B32" s="14"/>
    </row>
    <row r="33" spans="1:9" s="12" customFormat="1" ht="20.25" customHeight="1" x14ac:dyDescent="0.25">
      <c r="A33" s="105" t="s">
        <v>160</v>
      </c>
      <c r="B33" s="14"/>
      <c r="C33" s="56">
        <v>-1168</v>
      </c>
      <c r="D33" s="54"/>
      <c r="E33" s="56">
        <v>-755</v>
      </c>
      <c r="F33" s="54"/>
      <c r="G33" s="56">
        <v>-1168</v>
      </c>
      <c r="H33" s="51"/>
      <c r="I33" s="56">
        <v>-755</v>
      </c>
    </row>
    <row r="34" spans="1:9" s="12" customFormat="1" ht="20.25" customHeight="1" x14ac:dyDescent="0.25">
      <c r="A34" s="105" t="s">
        <v>161</v>
      </c>
      <c r="B34" s="14"/>
      <c r="C34" s="64">
        <v>234</v>
      </c>
      <c r="D34" s="54"/>
      <c r="E34" s="64">
        <v>151</v>
      </c>
      <c r="F34" s="70"/>
      <c r="G34" s="64">
        <v>234</v>
      </c>
      <c r="H34" s="51"/>
      <c r="I34" s="64">
        <v>151</v>
      </c>
    </row>
    <row r="35" spans="1:9" s="12" customFormat="1" ht="20.25" customHeight="1" x14ac:dyDescent="0.25">
      <c r="A35" s="36" t="s">
        <v>162</v>
      </c>
      <c r="B35" s="14"/>
      <c r="C35" s="110"/>
      <c r="D35" s="54"/>
      <c r="E35" s="110"/>
      <c r="F35" s="70"/>
      <c r="G35" s="56"/>
      <c r="H35" s="51"/>
      <c r="I35" s="56"/>
    </row>
    <row r="36" spans="1:9" s="12" customFormat="1" ht="20.25" customHeight="1" x14ac:dyDescent="0.25">
      <c r="A36" s="36" t="s">
        <v>163</v>
      </c>
      <c r="B36" s="14"/>
      <c r="C36" s="138">
        <f>SUM(C32:C35)</f>
        <v>-934</v>
      </c>
      <c r="D36" s="54"/>
      <c r="E36" s="138">
        <f>SUM(E32:E35)</f>
        <v>-604</v>
      </c>
      <c r="F36" s="70"/>
      <c r="G36" s="138">
        <f>SUM(G32:G35)</f>
        <v>-934</v>
      </c>
      <c r="H36" s="51"/>
      <c r="I36" s="138">
        <f>SUM(I32:I35)</f>
        <v>-604</v>
      </c>
    </row>
    <row r="37" spans="1:9" s="12" customFormat="1" ht="20.25" customHeight="1" thickBot="1" x14ac:dyDescent="0.3">
      <c r="A37" s="60" t="s">
        <v>74</v>
      </c>
      <c r="B37" s="14"/>
      <c r="C37" s="139">
        <f>SUM(C28,C36)</f>
        <v>167622</v>
      </c>
      <c r="D37" s="53"/>
      <c r="E37" s="139">
        <f>SUM(E28,E36)</f>
        <v>73881</v>
      </c>
      <c r="F37" s="53"/>
      <c r="G37" s="139">
        <f>SUM(G28,G36)</f>
        <v>11032</v>
      </c>
      <c r="H37" s="52"/>
      <c r="I37" s="139">
        <f>SUM(I28,I36)</f>
        <v>12108</v>
      </c>
    </row>
    <row r="38" spans="1:9" s="12" customFormat="1" ht="20.25" customHeight="1" thickTop="1" x14ac:dyDescent="0.25">
      <c r="A38" s="60"/>
      <c r="B38" s="14"/>
      <c r="C38" s="48"/>
      <c r="D38" s="53"/>
      <c r="E38" s="48"/>
      <c r="F38" s="53"/>
      <c r="G38" s="48"/>
      <c r="H38" s="52"/>
      <c r="I38" s="48"/>
    </row>
    <row r="39" spans="1:9" s="33" customFormat="1" ht="20.25" customHeight="1" x14ac:dyDescent="0.35">
      <c r="A39" s="34" t="s">
        <v>43</v>
      </c>
      <c r="C39" s="37"/>
      <c r="D39" s="37"/>
      <c r="E39" s="37"/>
      <c r="F39" s="37"/>
      <c r="G39" s="37"/>
      <c r="H39" s="38"/>
      <c r="I39" s="37"/>
    </row>
    <row r="40" spans="1:9" s="35" customFormat="1" ht="20.25" customHeight="1" x14ac:dyDescent="0.3">
      <c r="A40" s="18" t="s">
        <v>71</v>
      </c>
      <c r="C40" s="39"/>
      <c r="D40" s="78"/>
      <c r="E40" s="39"/>
      <c r="F40" s="78"/>
      <c r="G40" s="39"/>
      <c r="H40" s="39"/>
      <c r="I40" s="39"/>
    </row>
    <row r="41" spans="1:9" s="35" customFormat="1" ht="20.25" customHeight="1" x14ac:dyDescent="0.3">
      <c r="A41" s="18"/>
      <c r="C41" s="39"/>
      <c r="D41" s="78"/>
      <c r="E41" s="39"/>
      <c r="F41" s="78"/>
      <c r="G41" s="41"/>
      <c r="H41" s="41"/>
      <c r="I41" s="41"/>
    </row>
    <row r="42" spans="1:9" s="35" customFormat="1" ht="20.25" customHeight="1" x14ac:dyDescent="0.3">
      <c r="A42" s="9"/>
      <c r="B42" s="9"/>
      <c r="C42" s="231" t="s">
        <v>36</v>
      </c>
      <c r="D42" s="231"/>
      <c r="E42" s="231"/>
      <c r="F42" s="12"/>
      <c r="G42" s="231" t="s">
        <v>37</v>
      </c>
      <c r="H42" s="231"/>
      <c r="I42" s="231"/>
    </row>
    <row r="43" spans="1:9" ht="20.25" customHeight="1" x14ac:dyDescent="0.25">
      <c r="B43" s="7"/>
      <c r="C43" s="233" t="s">
        <v>42</v>
      </c>
      <c r="D43" s="233"/>
      <c r="E43" s="233"/>
      <c r="F43" s="59"/>
      <c r="G43" s="233" t="s">
        <v>42</v>
      </c>
      <c r="H43" s="233"/>
      <c r="I43" s="233"/>
    </row>
    <row r="44" spans="1:9" ht="20.25" customHeight="1" x14ac:dyDescent="0.25">
      <c r="B44" s="7"/>
      <c r="C44" s="232" t="s">
        <v>109</v>
      </c>
      <c r="D44" s="232"/>
      <c r="E44" s="232"/>
      <c r="F44" s="59"/>
      <c r="G44" s="232" t="s">
        <v>109</v>
      </c>
      <c r="H44" s="232"/>
      <c r="I44" s="232"/>
    </row>
    <row r="45" spans="1:9" ht="20.25" customHeight="1" x14ac:dyDescent="0.25">
      <c r="B45" s="7"/>
      <c r="C45" s="234" t="s">
        <v>85</v>
      </c>
      <c r="D45" s="234"/>
      <c r="E45" s="234"/>
      <c r="F45" s="59"/>
      <c r="G45" s="234" t="s">
        <v>85</v>
      </c>
      <c r="H45" s="234"/>
      <c r="I45" s="234"/>
    </row>
    <row r="46" spans="1:9" ht="20.25" customHeight="1" x14ac:dyDescent="0.25">
      <c r="B46" s="5"/>
      <c r="C46" s="7">
        <v>2021</v>
      </c>
      <c r="D46" s="7"/>
      <c r="E46" s="7">
        <v>2020</v>
      </c>
      <c r="F46" s="7"/>
      <c r="G46" s="7">
        <v>2021</v>
      </c>
      <c r="H46" s="7"/>
      <c r="I46" s="7">
        <v>2020</v>
      </c>
    </row>
    <row r="47" spans="1:9" ht="20.25" customHeight="1" x14ac:dyDescent="0.25">
      <c r="C47" s="235" t="s">
        <v>72</v>
      </c>
      <c r="D47" s="235"/>
      <c r="E47" s="235"/>
      <c r="F47" s="235"/>
      <c r="G47" s="235"/>
      <c r="H47" s="235"/>
      <c r="I47" s="235"/>
    </row>
    <row r="48" spans="1:9" ht="20.25" customHeight="1" x14ac:dyDescent="0.25">
      <c r="A48" s="47" t="s">
        <v>110</v>
      </c>
      <c r="B48" s="5"/>
      <c r="C48" s="12"/>
      <c r="E48" s="12"/>
      <c r="G48" s="12"/>
      <c r="I48" s="12"/>
    </row>
    <row r="49" spans="1:9" ht="20.25" customHeight="1" x14ac:dyDescent="0.25">
      <c r="A49" s="45" t="s">
        <v>98</v>
      </c>
      <c r="B49" s="5"/>
      <c r="C49" s="79">
        <v>164240</v>
      </c>
      <c r="D49" s="79"/>
      <c r="E49" s="79">
        <v>74823</v>
      </c>
      <c r="F49" s="79"/>
      <c r="G49" s="114">
        <f>G28</f>
        <v>11966</v>
      </c>
      <c r="H49" s="80"/>
      <c r="I49" s="49">
        <v>12712</v>
      </c>
    </row>
    <row r="50" spans="1:9" ht="20.25" customHeight="1" x14ac:dyDescent="0.25">
      <c r="A50" s="27" t="s">
        <v>38</v>
      </c>
      <c r="B50" s="5"/>
      <c r="C50" s="81">
        <v>4316</v>
      </c>
      <c r="D50" s="79"/>
      <c r="E50" s="81">
        <v>-338</v>
      </c>
      <c r="F50" s="82"/>
      <c r="G50" s="61" t="s">
        <v>0</v>
      </c>
      <c r="H50" s="51"/>
      <c r="I50" s="61" t="s">
        <v>0</v>
      </c>
    </row>
    <row r="51" spans="1:9" ht="20.25" customHeight="1" thickBot="1" x14ac:dyDescent="0.3">
      <c r="A51" s="2"/>
      <c r="B51" s="5"/>
      <c r="C51" s="83">
        <f>SUM(C49:C50)</f>
        <v>168556</v>
      </c>
      <c r="D51" s="77"/>
      <c r="E51" s="83">
        <f>SUM(E49:E50)</f>
        <v>74485</v>
      </c>
      <c r="F51" s="84"/>
      <c r="G51" s="83">
        <f>SUM(G49:G50)</f>
        <v>11966</v>
      </c>
      <c r="H51" s="85"/>
      <c r="I51" s="83">
        <f>SUM(I49:I50)</f>
        <v>12712</v>
      </c>
    </row>
    <row r="52" spans="1:9" ht="20.25" customHeight="1" thickTop="1" x14ac:dyDescent="0.25">
      <c r="A52" s="3"/>
      <c r="B52" s="5"/>
      <c r="C52" s="84"/>
      <c r="D52" s="84"/>
      <c r="E52" s="84"/>
      <c r="F52" s="84"/>
      <c r="G52" s="84"/>
      <c r="H52" s="84"/>
      <c r="I52" s="84"/>
    </row>
    <row r="53" spans="1:9" ht="20.25" customHeight="1" x14ac:dyDescent="0.25">
      <c r="A53" s="47" t="s">
        <v>39</v>
      </c>
      <c r="B53" s="5"/>
      <c r="C53" s="84"/>
      <c r="D53" s="84"/>
      <c r="E53" s="84"/>
      <c r="F53" s="84"/>
      <c r="G53" s="84"/>
      <c r="H53" s="84"/>
      <c r="I53" s="84"/>
    </row>
    <row r="54" spans="1:9" ht="20.25" customHeight="1" x14ac:dyDescent="0.25">
      <c r="A54" s="45" t="s">
        <v>98</v>
      </c>
      <c r="B54" s="5"/>
      <c r="C54" s="79">
        <v>163306</v>
      </c>
      <c r="D54" s="79"/>
      <c r="E54" s="79">
        <v>74219</v>
      </c>
      <c r="F54" s="79"/>
      <c r="G54" s="114">
        <f>G37</f>
        <v>11032</v>
      </c>
      <c r="H54" s="80"/>
      <c r="I54" s="49">
        <v>12108</v>
      </c>
    </row>
    <row r="55" spans="1:9" ht="20.25" customHeight="1" x14ac:dyDescent="0.25">
      <c r="A55" s="27" t="s">
        <v>38</v>
      </c>
      <c r="B55" s="5"/>
      <c r="C55" s="81">
        <v>4316</v>
      </c>
      <c r="D55" s="79"/>
      <c r="E55" s="81">
        <v>-338</v>
      </c>
      <c r="F55" s="82"/>
      <c r="G55" s="61" t="s">
        <v>0</v>
      </c>
      <c r="H55" s="51"/>
      <c r="I55" s="61" t="s">
        <v>0</v>
      </c>
    </row>
    <row r="56" spans="1:9" ht="20.25" customHeight="1" thickBot="1" x14ac:dyDescent="0.3">
      <c r="A56" s="47"/>
      <c r="B56" s="5"/>
      <c r="C56" s="83">
        <f>SUM(C54:C55)</f>
        <v>167622</v>
      </c>
      <c r="D56" s="84"/>
      <c r="E56" s="83">
        <f>SUM(E54:E55)</f>
        <v>73881</v>
      </c>
      <c r="F56" s="84"/>
      <c r="G56" s="83">
        <f>SUM(G54:G55)</f>
        <v>11032</v>
      </c>
      <c r="H56" s="85"/>
      <c r="I56" s="83">
        <f>SUM(I54:I55)</f>
        <v>12108</v>
      </c>
    </row>
    <row r="57" spans="1:9" ht="20.25" customHeight="1" thickTop="1" x14ac:dyDescent="0.25">
      <c r="B57" s="5"/>
      <c r="C57" s="84"/>
      <c r="D57" s="84"/>
      <c r="E57" s="84"/>
      <c r="F57" s="84"/>
      <c r="G57" s="84"/>
      <c r="H57" s="84"/>
      <c r="I57" s="84"/>
    </row>
    <row r="58" spans="1:9" ht="20.25" customHeight="1" thickBot="1" x14ac:dyDescent="0.35">
      <c r="A58" s="47" t="s">
        <v>181</v>
      </c>
      <c r="B58" s="5"/>
      <c r="C58" s="117">
        <f>C49/287777</f>
        <v>0.57071968920379323</v>
      </c>
      <c r="D58" s="106"/>
      <c r="E58" s="152">
        <v>0.26</v>
      </c>
      <c r="F58" s="106"/>
      <c r="G58" s="130">
        <f>G49/287777</f>
        <v>4.1580807361255419E-2</v>
      </c>
      <c r="H58" s="131"/>
      <c r="I58" s="130">
        <v>0.04</v>
      </c>
    </row>
    <row r="59" spans="1:9" ht="14.4" thickTop="1" x14ac:dyDescent="0.25">
      <c r="A59" s="27"/>
      <c r="B59" s="5"/>
      <c r="C59" s="12"/>
      <c r="E59" s="12"/>
      <c r="G59" s="12"/>
      <c r="I59" s="12"/>
    </row>
    <row r="60" spans="1:9" s="33" customFormat="1" ht="20.25" customHeight="1" x14ac:dyDescent="0.35">
      <c r="A60" s="34" t="s">
        <v>43</v>
      </c>
      <c r="C60" s="37"/>
      <c r="D60" s="37"/>
      <c r="E60" s="37"/>
      <c r="F60" s="37"/>
      <c r="G60" s="37"/>
      <c r="H60" s="38"/>
      <c r="I60" s="37"/>
    </row>
    <row r="61" spans="1:9" s="35" customFormat="1" ht="20.25" customHeight="1" x14ac:dyDescent="0.3">
      <c r="A61" s="18" t="s">
        <v>71</v>
      </c>
      <c r="C61" s="39"/>
      <c r="D61" s="78"/>
      <c r="E61" s="39"/>
      <c r="F61" s="78"/>
      <c r="G61" s="39"/>
      <c r="H61" s="39"/>
      <c r="I61" s="39"/>
    </row>
    <row r="62" spans="1:9" s="35" customFormat="1" ht="20.25" customHeight="1" x14ac:dyDescent="0.3">
      <c r="A62" s="18"/>
      <c r="C62" s="39"/>
      <c r="D62" s="78"/>
      <c r="E62" s="39"/>
      <c r="F62" s="78"/>
      <c r="G62" s="41"/>
      <c r="H62" s="41"/>
      <c r="I62" s="41"/>
    </row>
    <row r="63" spans="1:9" s="35" customFormat="1" ht="20.25" customHeight="1" x14ac:dyDescent="0.3">
      <c r="A63" s="9"/>
      <c r="B63" s="9"/>
      <c r="C63" s="231" t="s">
        <v>36</v>
      </c>
      <c r="D63" s="231"/>
      <c r="E63" s="231"/>
      <c r="F63" s="12"/>
      <c r="G63" s="231" t="s">
        <v>37</v>
      </c>
      <c r="H63" s="231"/>
      <c r="I63" s="231"/>
    </row>
    <row r="64" spans="1:9" ht="20.25" customHeight="1" x14ac:dyDescent="0.25">
      <c r="B64" s="7"/>
      <c r="C64" s="233" t="s">
        <v>42</v>
      </c>
      <c r="D64" s="233"/>
      <c r="E64" s="233"/>
      <c r="F64" s="59"/>
      <c r="G64" s="233" t="s">
        <v>42</v>
      </c>
      <c r="H64" s="233"/>
      <c r="I64" s="233"/>
    </row>
    <row r="65" spans="1:9" ht="20.25" customHeight="1" x14ac:dyDescent="0.25">
      <c r="B65" s="7"/>
      <c r="C65" s="232" t="s">
        <v>90</v>
      </c>
      <c r="D65" s="232"/>
      <c r="E65" s="232"/>
      <c r="F65" s="59"/>
      <c r="G65" s="232" t="s">
        <v>90</v>
      </c>
      <c r="H65" s="232"/>
      <c r="I65" s="232"/>
    </row>
    <row r="66" spans="1:9" ht="20.25" customHeight="1" x14ac:dyDescent="0.25">
      <c r="B66" s="7"/>
      <c r="C66" s="234" t="s">
        <v>85</v>
      </c>
      <c r="D66" s="234"/>
      <c r="E66" s="234"/>
      <c r="F66" s="59"/>
      <c r="G66" s="234" t="s">
        <v>85</v>
      </c>
      <c r="H66" s="234"/>
      <c r="I66" s="234"/>
    </row>
    <row r="67" spans="1:9" ht="20.25" customHeight="1" x14ac:dyDescent="0.25">
      <c r="B67" s="5" t="s">
        <v>21</v>
      </c>
      <c r="C67" s="7">
        <v>2021</v>
      </c>
      <c r="D67" s="7"/>
      <c r="E67" s="7">
        <v>2020</v>
      </c>
      <c r="F67" s="7"/>
      <c r="G67" s="7">
        <v>2021</v>
      </c>
      <c r="H67" s="7"/>
      <c r="I67" s="7">
        <v>2020</v>
      </c>
    </row>
    <row r="68" spans="1:9" ht="20.25" customHeight="1" x14ac:dyDescent="0.25">
      <c r="C68" s="235" t="s">
        <v>72</v>
      </c>
      <c r="D68" s="235"/>
      <c r="E68" s="235"/>
      <c r="F68" s="235"/>
      <c r="G68" s="235"/>
      <c r="H68" s="235"/>
      <c r="I68" s="235"/>
    </row>
    <row r="69" spans="1:9" ht="20.25" customHeight="1" x14ac:dyDescent="0.3">
      <c r="A69" s="29" t="s">
        <v>123</v>
      </c>
      <c r="B69" s="5"/>
      <c r="C69" s="51"/>
      <c r="E69" s="51"/>
      <c r="F69" s="54"/>
      <c r="G69" s="51"/>
      <c r="H69" s="51"/>
      <c r="I69" s="51"/>
    </row>
    <row r="70" spans="1:9" ht="20.25" customHeight="1" x14ac:dyDescent="0.25">
      <c r="A70" s="30" t="s">
        <v>94</v>
      </c>
      <c r="B70" s="5"/>
      <c r="C70" s="51"/>
      <c r="E70" s="51"/>
      <c r="F70" s="54"/>
      <c r="G70" s="51"/>
      <c r="H70" s="51"/>
      <c r="I70" s="51"/>
    </row>
    <row r="71" spans="1:9" ht="20.25" customHeight="1" x14ac:dyDescent="0.25">
      <c r="A71" s="30" t="s">
        <v>54</v>
      </c>
      <c r="B71" s="5">
        <v>13</v>
      </c>
      <c r="C71" s="51">
        <v>7764673</v>
      </c>
      <c r="E71" s="51">
        <v>5193359</v>
      </c>
      <c r="F71" s="54"/>
      <c r="G71" s="51">
        <v>222643</v>
      </c>
      <c r="H71" s="51"/>
      <c r="I71" s="51">
        <v>179808</v>
      </c>
    </row>
    <row r="72" spans="1:9" ht="20.25" customHeight="1" x14ac:dyDescent="0.25">
      <c r="A72" s="20" t="s">
        <v>86</v>
      </c>
      <c r="B72" s="5"/>
      <c r="C72" s="64">
        <v>-7133550</v>
      </c>
      <c r="E72" s="64">
        <v>-4761915</v>
      </c>
      <c r="F72" s="54"/>
      <c r="G72" s="64">
        <v>-187924</v>
      </c>
      <c r="H72" s="51"/>
      <c r="I72" s="64">
        <v>-152165</v>
      </c>
    </row>
    <row r="73" spans="1:9" ht="20.25" customHeight="1" x14ac:dyDescent="0.25">
      <c r="A73" s="2" t="s">
        <v>40</v>
      </c>
      <c r="B73" s="5"/>
      <c r="C73" s="52">
        <f>SUM(C69:C72)</f>
        <v>631123</v>
      </c>
      <c r="E73" s="52">
        <f>SUM(E69:E72)</f>
        <v>431444</v>
      </c>
      <c r="F73" s="53"/>
      <c r="G73" s="52">
        <f>SUM(G69:G72)</f>
        <v>34719</v>
      </c>
      <c r="H73" s="52"/>
      <c r="I73" s="52">
        <f>SUM(I69:I72)</f>
        <v>27643</v>
      </c>
    </row>
    <row r="74" spans="1:9" ht="15.45" customHeight="1" x14ac:dyDescent="0.25">
      <c r="A74" s="2"/>
      <c r="B74" s="5"/>
      <c r="F74" s="54"/>
      <c r="G74" s="51"/>
      <c r="H74" s="51"/>
      <c r="I74" s="51"/>
    </row>
    <row r="75" spans="1:9" ht="20.25" customHeight="1" x14ac:dyDescent="0.25">
      <c r="A75" s="27" t="s">
        <v>57</v>
      </c>
      <c r="B75" s="5"/>
      <c r="C75" s="51">
        <v>1271</v>
      </c>
      <c r="E75" s="51">
        <v>2932</v>
      </c>
      <c r="F75" s="54"/>
      <c r="G75" s="51">
        <v>23936</v>
      </c>
      <c r="H75" s="51"/>
      <c r="I75" s="51">
        <v>38581</v>
      </c>
    </row>
    <row r="76" spans="1:9" ht="20.25" customHeight="1" x14ac:dyDescent="0.25">
      <c r="A76" s="9" t="s">
        <v>47</v>
      </c>
      <c r="B76" s="5"/>
      <c r="C76" s="51">
        <v>53719</v>
      </c>
      <c r="E76" s="51">
        <v>46277</v>
      </c>
      <c r="F76" s="54"/>
      <c r="G76" s="51">
        <v>2192</v>
      </c>
      <c r="H76" s="51"/>
      <c r="I76" s="51">
        <v>1437</v>
      </c>
    </row>
    <row r="77" spans="1:9" ht="20.25" customHeight="1" x14ac:dyDescent="0.25">
      <c r="A77" s="9" t="s">
        <v>95</v>
      </c>
      <c r="B77" s="5">
        <v>3</v>
      </c>
      <c r="C77" s="56" t="s">
        <v>0</v>
      </c>
      <c r="E77" s="56" t="s">
        <v>0</v>
      </c>
      <c r="F77" s="54"/>
      <c r="G77" s="56">
        <v>120000</v>
      </c>
      <c r="H77" s="51"/>
      <c r="I77" s="56" t="s">
        <v>0</v>
      </c>
    </row>
    <row r="78" spans="1:9" ht="20.25" customHeight="1" x14ac:dyDescent="0.25">
      <c r="A78" s="20" t="s">
        <v>96</v>
      </c>
      <c r="B78" s="5"/>
      <c r="C78" s="51">
        <v>-118294</v>
      </c>
      <c r="E78" s="51">
        <v>-80125</v>
      </c>
      <c r="F78" s="54"/>
      <c r="G78" s="51">
        <v>-7105</v>
      </c>
      <c r="H78" s="51"/>
      <c r="I78" s="51">
        <v>-5350</v>
      </c>
    </row>
    <row r="79" spans="1:9" ht="20.25" customHeight="1" x14ac:dyDescent="0.25">
      <c r="A79" s="20" t="s">
        <v>73</v>
      </c>
      <c r="B79" s="5"/>
      <c r="C79" s="51">
        <v>-154399</v>
      </c>
      <c r="E79" s="51">
        <v>-154877</v>
      </c>
      <c r="F79" s="54"/>
      <c r="G79" s="51">
        <v>-8726</v>
      </c>
      <c r="H79" s="51"/>
      <c r="I79" s="51">
        <v>-14440</v>
      </c>
    </row>
    <row r="80" spans="1:9" ht="20.25" customHeight="1" x14ac:dyDescent="0.25">
      <c r="A80" s="20" t="s">
        <v>125</v>
      </c>
      <c r="B80" s="5"/>
      <c r="C80" s="51">
        <v>-812</v>
      </c>
      <c r="E80" s="51">
        <v>-804</v>
      </c>
      <c r="F80" s="54"/>
      <c r="G80" s="56" t="s">
        <v>0</v>
      </c>
      <c r="H80" s="51"/>
      <c r="I80" s="56" t="s">
        <v>0</v>
      </c>
    </row>
    <row r="81" spans="1:9" ht="20.25" customHeight="1" x14ac:dyDescent="0.25">
      <c r="A81" s="27" t="s">
        <v>58</v>
      </c>
      <c r="B81" s="220">
        <v>3</v>
      </c>
      <c r="C81" s="64">
        <v>-14250</v>
      </c>
      <c r="E81" s="64">
        <v>-10268</v>
      </c>
      <c r="F81" s="54"/>
      <c r="G81" s="64">
        <v>-818</v>
      </c>
      <c r="H81" s="51"/>
      <c r="I81" s="64">
        <v>-697</v>
      </c>
    </row>
    <row r="82" spans="1:9" ht="20.25" customHeight="1" x14ac:dyDescent="0.25">
      <c r="A82" s="47" t="s">
        <v>158</v>
      </c>
      <c r="B82" s="132"/>
      <c r="C82" s="52">
        <f>SUM(C73:C81)</f>
        <v>398358</v>
      </c>
      <c r="D82" s="36"/>
      <c r="E82" s="52">
        <f>SUM(E73:E81)</f>
        <v>234579</v>
      </c>
      <c r="F82" s="53"/>
      <c r="G82" s="52">
        <f>SUM(G73:G81)</f>
        <v>164198</v>
      </c>
      <c r="H82" s="52"/>
      <c r="I82" s="52">
        <f>SUM(I73:I81)</f>
        <v>47174</v>
      </c>
    </row>
    <row r="83" spans="1:9" ht="15.45" customHeight="1" x14ac:dyDescent="0.25">
      <c r="A83" s="27"/>
      <c r="B83" s="132"/>
      <c r="C83" s="51"/>
      <c r="E83" s="51"/>
      <c r="F83" s="54"/>
      <c r="G83" s="51"/>
      <c r="H83" s="51"/>
      <c r="I83" s="51"/>
    </row>
    <row r="84" spans="1:9" ht="20.25" customHeight="1" x14ac:dyDescent="0.25">
      <c r="A84" s="27" t="s">
        <v>31</v>
      </c>
      <c r="B84" s="5"/>
      <c r="C84" s="51">
        <v>-31277</v>
      </c>
      <c r="E84" s="51">
        <v>-19870</v>
      </c>
      <c r="F84" s="54"/>
      <c r="G84" s="51">
        <v>-12069</v>
      </c>
      <c r="H84" s="51"/>
      <c r="I84" s="51">
        <v>-8975</v>
      </c>
    </row>
    <row r="85" spans="1:9" ht="20.25" customHeight="1" x14ac:dyDescent="0.25">
      <c r="A85" s="4" t="s">
        <v>219</v>
      </c>
      <c r="B85" s="227"/>
      <c r="C85" s="51"/>
      <c r="E85" s="51"/>
      <c r="F85" s="54"/>
      <c r="G85" s="51"/>
      <c r="H85" s="51"/>
      <c r="I85" s="51"/>
    </row>
    <row r="86" spans="1:9" ht="20.25" customHeight="1" x14ac:dyDescent="0.25">
      <c r="A86" s="4" t="s">
        <v>220</v>
      </c>
      <c r="B86" s="5"/>
      <c r="C86" s="61" t="s">
        <v>0</v>
      </c>
      <c r="E86" s="64">
        <v>-4218</v>
      </c>
      <c r="F86" s="54"/>
      <c r="G86" s="61" t="s">
        <v>0</v>
      </c>
      <c r="H86" s="56"/>
      <c r="I86" s="61" t="s">
        <v>0</v>
      </c>
    </row>
    <row r="87" spans="1:9" ht="20.25" customHeight="1" x14ac:dyDescent="0.25">
      <c r="A87" s="47" t="s">
        <v>129</v>
      </c>
      <c r="B87" s="5"/>
      <c r="C87" s="52">
        <f>SUM(C82:C86)</f>
        <v>367081</v>
      </c>
      <c r="E87" s="52">
        <f>SUM(E82:E86)</f>
        <v>210491</v>
      </c>
      <c r="F87" s="53"/>
      <c r="G87" s="52">
        <f>SUM(G82:G86)</f>
        <v>152129</v>
      </c>
      <c r="H87" s="52"/>
      <c r="I87" s="52">
        <f>SUM(I82:I86)</f>
        <v>38199</v>
      </c>
    </row>
    <row r="88" spans="1:9" ht="20.25" customHeight="1" x14ac:dyDescent="0.25">
      <c r="A88" s="30" t="s">
        <v>97</v>
      </c>
      <c r="B88" s="5"/>
      <c r="C88" s="64">
        <v>-49560</v>
      </c>
      <c r="E88" s="64">
        <v>-10952</v>
      </c>
      <c r="F88" s="54"/>
      <c r="G88" s="64">
        <v>-6928</v>
      </c>
      <c r="H88" s="51"/>
      <c r="I88" s="64">
        <v>-1323</v>
      </c>
    </row>
    <row r="89" spans="1:9" ht="20.25" customHeight="1" thickBot="1" x14ac:dyDescent="0.3">
      <c r="A89" s="28" t="s">
        <v>102</v>
      </c>
      <c r="B89" s="5"/>
      <c r="C89" s="86">
        <f>SUM(C87:C88)</f>
        <v>317521</v>
      </c>
      <c r="E89" s="86">
        <f>SUM(E87:E88)</f>
        <v>199539</v>
      </c>
      <c r="F89" s="53"/>
      <c r="G89" s="86">
        <f>SUM(G87:G88)</f>
        <v>145201</v>
      </c>
      <c r="H89" s="52"/>
      <c r="I89" s="86">
        <f>SUM(I87:I88)</f>
        <v>36876</v>
      </c>
    </row>
    <row r="90" spans="1:9" ht="20.25" customHeight="1" thickTop="1" x14ac:dyDescent="0.25">
      <c r="A90" s="10"/>
      <c r="B90" s="5"/>
      <c r="F90" s="54"/>
      <c r="G90" s="51"/>
      <c r="H90" s="51"/>
      <c r="I90" s="51"/>
    </row>
    <row r="91" spans="1:9" ht="20.25" customHeight="1" x14ac:dyDescent="0.25">
      <c r="A91" s="60" t="s">
        <v>45</v>
      </c>
      <c r="B91" s="14"/>
      <c r="F91" s="54"/>
      <c r="G91" s="51"/>
      <c r="H91" s="51"/>
      <c r="I91" s="51"/>
    </row>
    <row r="92" spans="1:9" ht="20.25" customHeight="1" x14ac:dyDescent="0.3">
      <c r="A92" s="137" t="s">
        <v>159</v>
      </c>
      <c r="B92" s="14"/>
      <c r="F92" s="54"/>
      <c r="G92" s="51"/>
      <c r="H92" s="51"/>
      <c r="I92" s="51"/>
    </row>
    <row r="93" spans="1:9" ht="20.25" customHeight="1" x14ac:dyDescent="0.25">
      <c r="A93" s="105" t="s">
        <v>173</v>
      </c>
      <c r="B93" s="14"/>
      <c r="F93" s="54"/>
      <c r="G93" s="51"/>
      <c r="H93" s="51"/>
      <c r="I93" s="51"/>
    </row>
    <row r="94" spans="1:9" ht="20.25" customHeight="1" x14ac:dyDescent="0.25">
      <c r="A94" s="105" t="s">
        <v>160</v>
      </c>
      <c r="B94" s="14"/>
      <c r="C94" s="56">
        <v>-1424</v>
      </c>
      <c r="E94" s="56">
        <v>-1185</v>
      </c>
      <c r="G94" s="56">
        <v>-1424</v>
      </c>
      <c r="H94" s="12"/>
      <c r="I94" s="56">
        <v>-1185</v>
      </c>
    </row>
    <row r="95" spans="1:9" ht="20.25" customHeight="1" x14ac:dyDescent="0.25">
      <c r="A95" s="105" t="s">
        <v>161</v>
      </c>
      <c r="B95" s="14"/>
      <c r="C95" s="64">
        <v>285</v>
      </c>
      <c r="D95" s="54"/>
      <c r="E95" s="64">
        <v>237</v>
      </c>
      <c r="F95" s="70"/>
      <c r="G95" s="64">
        <v>285</v>
      </c>
      <c r="H95" s="51"/>
      <c r="I95" s="64">
        <v>237</v>
      </c>
    </row>
    <row r="96" spans="1:9" ht="20.25" customHeight="1" x14ac:dyDescent="0.25">
      <c r="A96" s="36" t="s">
        <v>162</v>
      </c>
      <c r="B96" s="14"/>
      <c r="D96" s="4"/>
      <c r="F96" s="4"/>
    </row>
    <row r="97" spans="1:9" ht="20.25" customHeight="1" x14ac:dyDescent="0.25">
      <c r="A97" s="36" t="s">
        <v>163</v>
      </c>
      <c r="B97" s="14"/>
      <c r="C97" s="138">
        <f>SUM(C93:C96)</f>
        <v>-1139</v>
      </c>
      <c r="D97" s="54"/>
      <c r="E97" s="138">
        <f>SUM(E93:E96)</f>
        <v>-948</v>
      </c>
      <c r="F97" s="70"/>
      <c r="G97" s="138">
        <f>SUM(G93:G96)</f>
        <v>-1139</v>
      </c>
      <c r="H97" s="51"/>
      <c r="I97" s="138">
        <f>SUM(I93:I96)</f>
        <v>-948</v>
      </c>
    </row>
    <row r="98" spans="1:9" ht="20.25" customHeight="1" thickBot="1" x14ac:dyDescent="0.3">
      <c r="A98" s="60" t="s">
        <v>74</v>
      </c>
      <c r="B98" s="14"/>
      <c r="C98" s="86">
        <f>SUM(C89,C97)</f>
        <v>316382</v>
      </c>
      <c r="E98" s="86">
        <f>SUM(E89,E97)</f>
        <v>198591</v>
      </c>
      <c r="F98" s="53"/>
      <c r="G98" s="86">
        <f>SUM(G89,G97)</f>
        <v>144062</v>
      </c>
      <c r="H98" s="52"/>
      <c r="I98" s="86">
        <f>SUM(I89,I97)</f>
        <v>35928</v>
      </c>
    </row>
    <row r="99" spans="1:9" ht="14.4" thickTop="1" x14ac:dyDescent="0.25"/>
    <row r="100" spans="1:9" s="33" customFormat="1" ht="20.25" customHeight="1" x14ac:dyDescent="0.35">
      <c r="A100" s="34" t="s">
        <v>43</v>
      </c>
      <c r="C100" s="37"/>
      <c r="D100" s="37"/>
      <c r="E100" s="37"/>
      <c r="F100" s="37"/>
      <c r="G100" s="37"/>
      <c r="H100" s="38"/>
      <c r="I100" s="37"/>
    </row>
    <row r="101" spans="1:9" s="35" customFormat="1" ht="20.25" customHeight="1" x14ac:dyDescent="0.3">
      <c r="A101" s="18" t="s">
        <v>71</v>
      </c>
      <c r="C101" s="39"/>
      <c r="D101" s="78"/>
      <c r="E101" s="39"/>
      <c r="F101" s="78"/>
      <c r="G101" s="39"/>
      <c r="H101" s="39"/>
      <c r="I101" s="39"/>
    </row>
    <row r="102" spans="1:9" s="35" customFormat="1" ht="20.25" customHeight="1" x14ac:dyDescent="0.3">
      <c r="A102" s="18"/>
      <c r="C102" s="39"/>
      <c r="D102" s="78"/>
      <c r="E102" s="39"/>
      <c r="F102" s="78"/>
      <c r="G102" s="41"/>
      <c r="H102" s="41"/>
      <c r="I102" s="41"/>
    </row>
    <row r="103" spans="1:9" s="35" customFormat="1" ht="20.25" customHeight="1" x14ac:dyDescent="0.3">
      <c r="A103" s="9"/>
      <c r="B103" s="9"/>
      <c r="C103" s="231" t="s">
        <v>36</v>
      </c>
      <c r="D103" s="231"/>
      <c r="E103" s="231"/>
      <c r="F103" s="12"/>
      <c r="G103" s="231" t="s">
        <v>37</v>
      </c>
      <c r="H103" s="231"/>
      <c r="I103" s="231"/>
    </row>
    <row r="104" spans="1:9" ht="20.25" customHeight="1" x14ac:dyDescent="0.25">
      <c r="B104" s="7"/>
      <c r="C104" s="233" t="s">
        <v>42</v>
      </c>
      <c r="D104" s="233"/>
      <c r="E104" s="233"/>
      <c r="F104" s="59"/>
      <c r="G104" s="233" t="s">
        <v>42</v>
      </c>
      <c r="H104" s="233"/>
      <c r="I104" s="233"/>
    </row>
    <row r="105" spans="1:9" ht="20.25" customHeight="1" x14ac:dyDescent="0.25">
      <c r="B105" s="7"/>
      <c r="C105" s="232" t="s">
        <v>90</v>
      </c>
      <c r="D105" s="232"/>
      <c r="E105" s="232"/>
      <c r="F105" s="59"/>
      <c r="G105" s="232" t="s">
        <v>90</v>
      </c>
      <c r="H105" s="232"/>
      <c r="I105" s="232"/>
    </row>
    <row r="106" spans="1:9" ht="20.25" customHeight="1" x14ac:dyDescent="0.25">
      <c r="B106" s="7"/>
      <c r="C106" s="234" t="s">
        <v>85</v>
      </c>
      <c r="D106" s="234"/>
      <c r="E106" s="234"/>
      <c r="F106" s="59"/>
      <c r="G106" s="234" t="s">
        <v>85</v>
      </c>
      <c r="H106" s="234"/>
      <c r="I106" s="234"/>
    </row>
    <row r="107" spans="1:9" ht="20.25" customHeight="1" x14ac:dyDescent="0.25">
      <c r="B107" s="5"/>
      <c r="C107" s="7">
        <v>2021</v>
      </c>
      <c r="D107" s="7"/>
      <c r="E107" s="7">
        <v>2020</v>
      </c>
      <c r="F107" s="7"/>
      <c r="G107" s="7">
        <v>2021</v>
      </c>
      <c r="H107" s="7"/>
      <c r="I107" s="7">
        <v>2020</v>
      </c>
    </row>
    <row r="108" spans="1:9" ht="20.25" customHeight="1" x14ac:dyDescent="0.25">
      <c r="C108" s="235" t="s">
        <v>72</v>
      </c>
      <c r="D108" s="235"/>
      <c r="E108" s="235"/>
      <c r="F108" s="235"/>
      <c r="G108" s="235"/>
      <c r="H108" s="235"/>
      <c r="I108" s="235"/>
    </row>
    <row r="109" spans="1:9" ht="20.25" customHeight="1" x14ac:dyDescent="0.25">
      <c r="A109" s="47" t="s">
        <v>110</v>
      </c>
      <c r="B109" s="5"/>
    </row>
    <row r="110" spans="1:9" ht="20.25" customHeight="1" x14ac:dyDescent="0.25">
      <c r="A110" s="45" t="s">
        <v>98</v>
      </c>
      <c r="B110" s="5"/>
      <c r="C110" s="51">
        <v>312509</v>
      </c>
      <c r="E110" s="51">
        <v>196401</v>
      </c>
      <c r="F110" s="54"/>
      <c r="G110" s="51">
        <f>G89</f>
        <v>145201</v>
      </c>
      <c r="H110" s="51"/>
      <c r="I110" s="51">
        <v>36876</v>
      </c>
    </row>
    <row r="111" spans="1:9" ht="20.25" customHeight="1" x14ac:dyDescent="0.25">
      <c r="A111" s="45" t="s">
        <v>38</v>
      </c>
      <c r="B111" s="5"/>
      <c r="C111" s="64">
        <v>5012</v>
      </c>
      <c r="E111" s="64">
        <v>3138</v>
      </c>
      <c r="F111" s="54"/>
      <c r="G111" s="61" t="s">
        <v>0</v>
      </c>
      <c r="H111" s="51"/>
      <c r="I111" s="61" t="s">
        <v>0</v>
      </c>
    </row>
    <row r="112" spans="1:9" ht="20.25" customHeight="1" thickBot="1" x14ac:dyDescent="0.3">
      <c r="A112" s="2"/>
      <c r="B112" s="5"/>
      <c r="C112" s="63">
        <f>SUM(C110:C111)</f>
        <v>317521</v>
      </c>
      <c r="D112" s="36"/>
      <c r="E112" s="63">
        <f>SUM(E110:E111)</f>
        <v>199539</v>
      </c>
      <c r="F112" s="53"/>
      <c r="G112" s="63">
        <f>SUM(G110:G111)</f>
        <v>145201</v>
      </c>
      <c r="H112" s="52"/>
      <c r="I112" s="63">
        <f>SUM(I110:I111)</f>
        <v>36876</v>
      </c>
    </row>
    <row r="113" spans="1:9" ht="19.95" customHeight="1" thickTop="1" x14ac:dyDescent="0.25">
      <c r="A113" s="3"/>
      <c r="B113" s="5"/>
      <c r="E113" s="125"/>
      <c r="F113" s="54"/>
      <c r="G113" s="51"/>
      <c r="H113" s="51"/>
      <c r="I113" s="51"/>
    </row>
    <row r="114" spans="1:9" ht="20.25" customHeight="1" x14ac:dyDescent="0.25">
      <c r="A114" s="47" t="s">
        <v>39</v>
      </c>
      <c r="B114" s="5"/>
      <c r="E114" s="125"/>
      <c r="F114" s="54"/>
      <c r="G114" s="51"/>
      <c r="H114" s="51"/>
      <c r="I114" s="51"/>
    </row>
    <row r="115" spans="1:9" ht="20.25" customHeight="1" x14ac:dyDescent="0.25">
      <c r="A115" s="45" t="s">
        <v>98</v>
      </c>
      <c r="B115" s="5"/>
      <c r="C115" s="51">
        <v>311370</v>
      </c>
      <c r="E115" s="51">
        <v>195453</v>
      </c>
      <c r="F115" s="54"/>
      <c r="G115" s="51">
        <f>G98</f>
        <v>144062</v>
      </c>
      <c r="H115" s="51"/>
      <c r="I115" s="51">
        <v>35928</v>
      </c>
    </row>
    <row r="116" spans="1:9" ht="20.25" customHeight="1" x14ac:dyDescent="0.25">
      <c r="A116" s="45" t="s">
        <v>38</v>
      </c>
      <c r="B116" s="5"/>
      <c r="C116" s="64">
        <v>5012</v>
      </c>
      <c r="E116" s="64">
        <v>3138</v>
      </c>
      <c r="F116" s="54"/>
      <c r="G116" s="61" t="s">
        <v>0</v>
      </c>
      <c r="H116" s="51"/>
      <c r="I116" s="61" t="s">
        <v>0</v>
      </c>
    </row>
    <row r="117" spans="1:9" ht="20.25" customHeight="1" thickBot="1" x14ac:dyDescent="0.3">
      <c r="A117" s="47"/>
      <c r="B117" s="5"/>
      <c r="C117" s="63">
        <f>SUM(C115:C116)</f>
        <v>316382</v>
      </c>
      <c r="D117" s="36"/>
      <c r="E117" s="63">
        <f>SUM(E115:E116)</f>
        <v>198591</v>
      </c>
      <c r="F117" s="53"/>
      <c r="G117" s="63">
        <f>SUM(G115:G116)</f>
        <v>144062</v>
      </c>
      <c r="H117" s="52"/>
      <c r="I117" s="63">
        <f>SUM(I115:I116)</f>
        <v>35928</v>
      </c>
    </row>
    <row r="118" spans="1:9" ht="20.25" customHeight="1" thickTop="1" x14ac:dyDescent="0.25">
      <c r="B118" s="5"/>
      <c r="E118" s="125"/>
      <c r="F118" s="54"/>
      <c r="G118" s="51"/>
      <c r="H118" s="51"/>
      <c r="I118" s="51"/>
    </row>
    <row r="119" spans="1:9" ht="20.25" customHeight="1" thickBot="1" x14ac:dyDescent="0.35">
      <c r="A119" s="47" t="s">
        <v>181</v>
      </c>
      <c r="B119" s="5"/>
      <c r="C119" s="117">
        <f>C110/287777</f>
        <v>1.0859415450157588</v>
      </c>
      <c r="D119" s="108"/>
      <c r="E119" s="152">
        <v>0.68</v>
      </c>
      <c r="F119" s="106"/>
      <c r="G119" s="117">
        <f>G110/287777</f>
        <v>0.50456082313735984</v>
      </c>
      <c r="H119" s="107"/>
      <c r="I119" s="152">
        <v>0.13</v>
      </c>
    </row>
    <row r="120" spans="1:9" ht="21.75" customHeight="1" thickTop="1" x14ac:dyDescent="0.25"/>
  </sheetData>
  <mergeCells count="36">
    <mergeCell ref="G105:I105"/>
    <mergeCell ref="C63:E63"/>
    <mergeCell ref="G63:I63"/>
    <mergeCell ref="C65:E65"/>
    <mergeCell ref="G65:I65"/>
    <mergeCell ref="C64:E64"/>
    <mergeCell ref="G64:I64"/>
    <mergeCell ref="C47:I47"/>
    <mergeCell ref="C9:I9"/>
    <mergeCell ref="C43:E43"/>
    <mergeCell ref="C108:I108"/>
    <mergeCell ref="C68:I68"/>
    <mergeCell ref="C103:E103"/>
    <mergeCell ref="G103:I103"/>
    <mergeCell ref="C104:E104"/>
    <mergeCell ref="G104:I104"/>
    <mergeCell ref="C106:E106"/>
    <mergeCell ref="G106:I106"/>
    <mergeCell ref="C45:E45"/>
    <mergeCell ref="G45:I45"/>
    <mergeCell ref="C66:E66"/>
    <mergeCell ref="G66:I66"/>
    <mergeCell ref="C105:E105"/>
    <mergeCell ref="C4:E4"/>
    <mergeCell ref="G4:I4"/>
    <mergeCell ref="C44:E44"/>
    <mergeCell ref="G44:I44"/>
    <mergeCell ref="C5:E5"/>
    <mergeCell ref="G5:I5"/>
    <mergeCell ref="C6:E6"/>
    <mergeCell ref="G6:I6"/>
    <mergeCell ref="G43:I43"/>
    <mergeCell ref="C42:E42"/>
    <mergeCell ref="G42:I42"/>
    <mergeCell ref="C7:E7"/>
    <mergeCell ref="G7:I7"/>
  </mergeCells>
  <phoneticPr fontId="0" type="noConversion"/>
  <pageMargins left="0.7" right="0.7" top="0.48" bottom="0.5" header="0.5" footer="0.5"/>
  <pageSetup paperSize="9" scale="90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8" max="16383" man="1"/>
    <brk id="59" max="16383" man="1"/>
    <brk id="99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1106-C2A1-40C2-971D-53ED2B67A162}">
  <dimension ref="A1:T33"/>
  <sheetViews>
    <sheetView showGridLines="0" view="pageBreakPreview" zoomScale="85" zoomScaleNormal="55" zoomScaleSheetLayoutView="85" workbookViewId="0">
      <selection activeCell="A13" sqref="A13"/>
    </sheetView>
  </sheetViews>
  <sheetFormatPr defaultColWidth="9.125" defaultRowHeight="18.75" customHeight="1" x14ac:dyDescent="0.25"/>
  <cols>
    <col min="1" max="1" width="63.625" style="9" customWidth="1"/>
    <col min="2" max="2" width="5.875" style="11" customWidth="1"/>
    <col min="3" max="3" width="1.25" style="12" customWidth="1"/>
    <col min="4" max="4" width="13.75" style="4" customWidth="1"/>
    <col min="5" max="5" width="1.25" style="12" customWidth="1"/>
    <col min="6" max="6" width="14.75" style="4" customWidth="1"/>
    <col min="7" max="7" width="1.25" style="12" customWidth="1"/>
    <col min="8" max="8" width="11.25" style="4" customWidth="1"/>
    <col min="9" max="9" width="1.25" style="12" customWidth="1"/>
    <col min="10" max="10" width="11.25" style="4" customWidth="1"/>
    <col min="11" max="11" width="1.25" style="12" customWidth="1"/>
    <col min="12" max="12" width="14.75" style="4" customWidth="1"/>
    <col min="13" max="13" width="1.25" style="12" customWidth="1"/>
    <col min="14" max="14" width="21.25" style="12" customWidth="1"/>
    <col min="15" max="15" width="1.25" style="12" customWidth="1"/>
    <col min="16" max="16" width="13.125" style="4" customWidth="1"/>
    <col min="17" max="17" width="1.25" style="12" customWidth="1"/>
    <col min="18" max="18" width="11.25" style="4" customWidth="1"/>
    <col min="19" max="19" width="1.25" style="12" customWidth="1"/>
    <col min="20" max="20" width="12.75" style="4" customWidth="1"/>
    <col min="21" max="16384" width="9.125" style="4"/>
  </cols>
  <sheetData>
    <row r="1" spans="1:20" s="12" customFormat="1" ht="18.75" customHeight="1" x14ac:dyDescent="0.35">
      <c r="A1" s="34" t="s">
        <v>43</v>
      </c>
      <c r="B1" s="87"/>
      <c r="C1" s="43"/>
      <c r="D1" s="33"/>
      <c r="E1" s="43"/>
      <c r="F1" s="33"/>
      <c r="G1" s="43"/>
      <c r="H1" s="33"/>
      <c r="I1" s="43"/>
      <c r="J1" s="33"/>
      <c r="K1" s="43"/>
      <c r="L1" s="33"/>
      <c r="M1" s="43"/>
      <c r="N1" s="43"/>
      <c r="O1" s="43"/>
      <c r="P1" s="33"/>
      <c r="Q1" s="43"/>
      <c r="R1" s="33"/>
      <c r="S1" s="43"/>
      <c r="T1" s="33"/>
    </row>
    <row r="2" spans="1:20" s="12" customFormat="1" ht="18.75" customHeight="1" x14ac:dyDescent="0.3">
      <c r="A2" s="71" t="s">
        <v>75</v>
      </c>
      <c r="B2" s="88"/>
      <c r="C2" s="44"/>
      <c r="D2" s="35"/>
      <c r="E2" s="44"/>
      <c r="F2" s="35"/>
      <c r="G2" s="44"/>
      <c r="H2" s="35"/>
      <c r="I2" s="44"/>
      <c r="J2" s="35"/>
      <c r="K2" s="44"/>
      <c r="L2" s="35"/>
      <c r="M2" s="44"/>
      <c r="N2" s="44"/>
      <c r="O2" s="44"/>
      <c r="P2" s="35"/>
      <c r="Q2" s="44"/>
      <c r="R2" s="35"/>
      <c r="S2" s="44"/>
      <c r="T2" s="35"/>
    </row>
    <row r="3" spans="1:20" s="12" customFormat="1" ht="18.75" customHeight="1" x14ac:dyDescent="0.3">
      <c r="A3" s="74"/>
      <c r="B3" s="134"/>
      <c r="C3" s="13"/>
      <c r="D3" s="15"/>
      <c r="E3" s="17"/>
      <c r="F3" s="15"/>
      <c r="G3" s="17"/>
      <c r="H3" s="15"/>
      <c r="I3" s="17"/>
      <c r="J3" s="15"/>
      <c r="K3" s="17"/>
      <c r="L3" s="15"/>
      <c r="M3" s="15"/>
      <c r="N3" s="15"/>
      <c r="O3" s="15"/>
      <c r="P3" s="15"/>
      <c r="Q3" s="15"/>
      <c r="R3" s="15"/>
      <c r="S3" s="15"/>
      <c r="T3" s="15"/>
    </row>
    <row r="4" spans="1:20" s="12" customFormat="1" ht="18.75" customHeight="1" x14ac:dyDescent="0.3">
      <c r="A4" s="41"/>
      <c r="B4" s="41"/>
      <c r="C4" s="41"/>
      <c r="D4" s="236" t="s">
        <v>87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 s="12" customFormat="1" ht="45.6" customHeight="1" x14ac:dyDescent="0.55000000000000004">
      <c r="A5" s="9"/>
      <c r="B5" s="9"/>
      <c r="C5" s="50"/>
      <c r="D5" s="4"/>
      <c r="E5" s="135"/>
      <c r="F5" s="13"/>
      <c r="G5" s="13"/>
      <c r="H5" s="13"/>
      <c r="I5" s="13"/>
      <c r="J5" s="237" t="s">
        <v>46</v>
      </c>
      <c r="K5" s="237"/>
      <c r="L5" s="237"/>
      <c r="M5" s="89"/>
      <c r="N5" s="140" t="s">
        <v>164</v>
      </c>
      <c r="O5" s="89"/>
      <c r="P5" s="89"/>
      <c r="Q5" s="89"/>
      <c r="R5" s="89"/>
      <c r="S5" s="89"/>
    </row>
    <row r="6" spans="1:20" s="12" customFormat="1" ht="18.75" customHeight="1" x14ac:dyDescent="0.25">
      <c r="A6" s="9"/>
      <c r="B6" s="7"/>
      <c r="C6" s="14"/>
      <c r="D6" s="7"/>
      <c r="F6" s="7"/>
      <c r="G6" s="13"/>
      <c r="H6" s="7"/>
      <c r="I6" s="13"/>
      <c r="J6" s="7"/>
      <c r="K6" s="13"/>
      <c r="L6" s="7"/>
      <c r="M6" s="13"/>
      <c r="N6" s="13" t="s">
        <v>182</v>
      </c>
      <c r="O6" s="13"/>
      <c r="P6" s="7"/>
      <c r="Q6" s="135"/>
      <c r="R6" s="133"/>
      <c r="T6" s="133"/>
    </row>
    <row r="7" spans="1:20" s="12" customFormat="1" ht="18.75" customHeight="1" x14ac:dyDescent="0.25">
      <c r="A7" s="9"/>
      <c r="B7" s="7"/>
      <c r="C7" s="14"/>
      <c r="D7" s="7"/>
      <c r="F7" s="7"/>
      <c r="G7" s="13"/>
      <c r="H7" s="7"/>
      <c r="I7" s="13"/>
      <c r="J7" s="7"/>
      <c r="K7" s="13"/>
      <c r="L7" s="7"/>
      <c r="M7" s="13"/>
      <c r="N7" s="13" t="s">
        <v>165</v>
      </c>
      <c r="O7" s="13"/>
      <c r="P7" s="7"/>
      <c r="Q7" s="135"/>
      <c r="R7" s="133"/>
      <c r="T7" s="133"/>
    </row>
    <row r="8" spans="1:20" s="12" customFormat="1" ht="18.75" customHeight="1" x14ac:dyDescent="0.25">
      <c r="A8" s="9"/>
      <c r="B8" s="7"/>
      <c r="C8" s="14"/>
      <c r="D8" s="7"/>
      <c r="F8" s="7"/>
      <c r="G8" s="13"/>
      <c r="H8" s="7"/>
      <c r="I8" s="13"/>
      <c r="J8" s="7"/>
      <c r="K8" s="13"/>
      <c r="L8" s="7"/>
      <c r="M8" s="13"/>
      <c r="N8" s="13" t="s">
        <v>166</v>
      </c>
      <c r="O8" s="13"/>
      <c r="P8" s="7" t="s">
        <v>48</v>
      </c>
      <c r="Q8" s="135"/>
      <c r="R8" s="133"/>
      <c r="T8" s="133"/>
    </row>
    <row r="9" spans="1:20" s="12" customFormat="1" ht="18.75" customHeight="1" x14ac:dyDescent="0.25">
      <c r="A9" s="9"/>
      <c r="B9" s="7"/>
      <c r="C9" s="14"/>
      <c r="D9" s="7" t="s">
        <v>22</v>
      </c>
      <c r="F9" s="7"/>
      <c r="G9" s="13"/>
      <c r="H9" s="174" t="s">
        <v>198</v>
      </c>
      <c r="I9" s="13"/>
      <c r="J9" s="7"/>
      <c r="L9" s="7"/>
      <c r="M9" s="13"/>
      <c r="N9" s="7" t="s">
        <v>167</v>
      </c>
      <c r="O9" s="13"/>
      <c r="P9" s="7" t="s">
        <v>49</v>
      </c>
      <c r="Q9" s="13"/>
      <c r="R9" s="7" t="s">
        <v>50</v>
      </c>
      <c r="S9" s="13"/>
      <c r="T9" s="4"/>
    </row>
    <row r="10" spans="1:20" s="12" customFormat="1" ht="18.75" customHeight="1" x14ac:dyDescent="0.25">
      <c r="A10" s="9"/>
      <c r="B10" s="7"/>
      <c r="C10" s="14"/>
      <c r="D10" s="7" t="s">
        <v>23</v>
      </c>
      <c r="F10" s="7"/>
      <c r="G10" s="13"/>
      <c r="H10" s="174" t="s">
        <v>199</v>
      </c>
      <c r="I10" s="13"/>
      <c r="J10" s="7" t="s">
        <v>25</v>
      </c>
      <c r="K10" s="13"/>
      <c r="L10" s="7"/>
      <c r="M10" s="13"/>
      <c r="N10" s="13" t="s">
        <v>168</v>
      </c>
      <c r="O10" s="13"/>
      <c r="P10" s="7" t="s">
        <v>81</v>
      </c>
      <c r="Q10" s="13"/>
      <c r="R10" s="7" t="s">
        <v>51</v>
      </c>
      <c r="S10" s="13"/>
      <c r="T10" s="7" t="s">
        <v>28</v>
      </c>
    </row>
    <row r="11" spans="1:20" s="12" customFormat="1" ht="18.75" customHeight="1" x14ac:dyDescent="0.25">
      <c r="A11" s="9"/>
      <c r="B11" s="134" t="s">
        <v>21</v>
      </c>
      <c r="C11" s="14"/>
      <c r="D11" s="7" t="s">
        <v>24</v>
      </c>
      <c r="F11" s="7" t="s">
        <v>124</v>
      </c>
      <c r="G11" s="13"/>
      <c r="H11" s="174" t="s">
        <v>200</v>
      </c>
      <c r="I11" s="13"/>
      <c r="J11" s="7" t="s">
        <v>26</v>
      </c>
      <c r="K11" s="13"/>
      <c r="L11" s="7" t="s">
        <v>27</v>
      </c>
      <c r="M11" s="13"/>
      <c r="N11" s="13" t="s">
        <v>184</v>
      </c>
      <c r="O11" s="13"/>
      <c r="P11" s="7" t="s">
        <v>93</v>
      </c>
      <c r="Q11" s="13"/>
      <c r="R11" s="7" t="s">
        <v>52</v>
      </c>
      <c r="S11" s="13"/>
      <c r="T11" s="7" t="s">
        <v>29</v>
      </c>
    </row>
    <row r="12" spans="1:20" s="12" customFormat="1" ht="18.75" customHeight="1" x14ac:dyDescent="0.25">
      <c r="B12" s="134"/>
      <c r="D12" s="235" t="s">
        <v>72</v>
      </c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</row>
    <row r="13" spans="1:20" s="12" customFormat="1" ht="18.75" customHeight="1" x14ac:dyDescent="0.25">
      <c r="A13" s="3" t="s">
        <v>141</v>
      </c>
      <c r="B13" s="134"/>
      <c r="D13" s="134"/>
      <c r="E13" s="134"/>
      <c r="F13" s="134"/>
      <c r="G13" s="155"/>
      <c r="H13" s="155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</row>
    <row r="14" spans="1:20" s="12" customFormat="1" ht="18.75" customHeight="1" x14ac:dyDescent="0.25">
      <c r="A14" s="10" t="s">
        <v>196</v>
      </c>
      <c r="B14" s="134"/>
      <c r="C14" s="50"/>
      <c r="D14" s="48">
        <v>287777</v>
      </c>
      <c r="E14" s="48"/>
      <c r="F14" s="48">
        <v>1213596</v>
      </c>
      <c r="G14" s="48"/>
      <c r="H14" s="48">
        <v>-41341</v>
      </c>
      <c r="I14" s="48"/>
      <c r="J14" s="48">
        <v>75698</v>
      </c>
      <c r="K14" s="48"/>
      <c r="L14" s="48">
        <v>1689917</v>
      </c>
      <c r="M14" s="48"/>
      <c r="N14" s="48">
        <v>-2710</v>
      </c>
      <c r="O14" s="48"/>
      <c r="P14" s="48">
        <v>3222937</v>
      </c>
      <c r="Q14" s="48"/>
      <c r="R14" s="48">
        <v>172113</v>
      </c>
      <c r="S14" s="48"/>
      <c r="T14" s="48">
        <f>P14+R14</f>
        <v>3395050</v>
      </c>
    </row>
    <row r="15" spans="1:20" s="12" customFormat="1" ht="9" customHeight="1" x14ac:dyDescent="0.3">
      <c r="A15" s="74"/>
      <c r="B15" s="134"/>
      <c r="C15" s="13"/>
      <c r="D15" s="90"/>
      <c r="E15" s="21"/>
      <c r="F15" s="90"/>
      <c r="G15" s="21"/>
      <c r="H15" s="90"/>
      <c r="I15" s="21"/>
      <c r="J15" s="90"/>
      <c r="K15" s="21"/>
      <c r="L15" s="48"/>
      <c r="M15" s="48"/>
      <c r="N15" s="48"/>
      <c r="O15" s="48"/>
      <c r="P15" s="48"/>
      <c r="Q15" s="48"/>
      <c r="R15" s="48"/>
      <c r="S15" s="48"/>
      <c r="T15" s="48"/>
    </row>
    <row r="16" spans="1:20" s="12" customFormat="1" ht="18.75" customHeight="1" x14ac:dyDescent="0.25">
      <c r="A16" s="91" t="s">
        <v>88</v>
      </c>
      <c r="B16" s="134"/>
      <c r="C16" s="13"/>
      <c r="D16" s="16"/>
      <c r="E16" s="17"/>
      <c r="F16" s="16"/>
      <c r="G16" s="17"/>
      <c r="H16" s="92"/>
      <c r="I16" s="17"/>
      <c r="J16" s="92"/>
      <c r="K16" s="17"/>
      <c r="L16" s="92"/>
      <c r="M16" s="15"/>
      <c r="N16" s="15"/>
      <c r="O16" s="15"/>
      <c r="P16" s="92"/>
      <c r="Q16" s="15"/>
      <c r="R16" s="92"/>
      <c r="S16" s="15"/>
      <c r="T16" s="92"/>
    </row>
    <row r="17" spans="1:20" s="12" customFormat="1" ht="18.75" customHeight="1" x14ac:dyDescent="0.3">
      <c r="A17" s="74" t="s">
        <v>112</v>
      </c>
      <c r="B17" s="134"/>
      <c r="C17" s="13"/>
      <c r="D17" s="15"/>
      <c r="E17" s="17"/>
      <c r="F17" s="15"/>
      <c r="G17" s="17"/>
      <c r="H17" s="15"/>
      <c r="I17" s="17"/>
      <c r="J17" s="15"/>
      <c r="K17" s="17"/>
      <c r="L17" s="15"/>
      <c r="M17" s="15"/>
      <c r="N17" s="15"/>
      <c r="O17" s="15"/>
      <c r="P17" s="15"/>
      <c r="Q17" s="15"/>
      <c r="R17" s="15"/>
      <c r="S17" s="15"/>
      <c r="T17" s="15"/>
    </row>
    <row r="18" spans="1:20" s="12" customFormat="1" ht="18.75" customHeight="1" x14ac:dyDescent="0.25">
      <c r="A18" s="73" t="s">
        <v>111</v>
      </c>
      <c r="B18" s="134">
        <v>14</v>
      </c>
      <c r="C18" s="13"/>
      <c r="D18" s="93" t="s">
        <v>0</v>
      </c>
      <c r="E18" s="15"/>
      <c r="F18" s="93" t="s">
        <v>0</v>
      </c>
      <c r="G18" s="15"/>
      <c r="H18" s="93" t="s">
        <v>0</v>
      </c>
      <c r="I18" s="15"/>
      <c r="J18" s="93" t="s">
        <v>0</v>
      </c>
      <c r="K18" s="15"/>
      <c r="L18" s="61">
        <v>-100722</v>
      </c>
      <c r="M18" s="15"/>
      <c r="N18" s="93" t="s">
        <v>0</v>
      </c>
      <c r="O18" s="15"/>
      <c r="P18" s="68">
        <f>SUM(D18:N18)</f>
        <v>-100722</v>
      </c>
      <c r="Q18" s="15"/>
      <c r="R18" s="93" t="s">
        <v>0</v>
      </c>
      <c r="S18" s="15"/>
      <c r="T18" s="68">
        <f>SUM(P18:S18)</f>
        <v>-100722</v>
      </c>
    </row>
    <row r="19" spans="1:20" s="12" customFormat="1" ht="18.75" customHeight="1" x14ac:dyDescent="0.3">
      <c r="A19" s="74" t="s">
        <v>113</v>
      </c>
      <c r="B19" s="134"/>
      <c r="C19" s="13"/>
      <c r="D19" s="94" t="s">
        <v>0</v>
      </c>
      <c r="E19" s="90"/>
      <c r="F19" s="94" t="s">
        <v>0</v>
      </c>
      <c r="G19" s="90"/>
      <c r="H19" s="94" t="s">
        <v>0</v>
      </c>
      <c r="I19" s="90"/>
      <c r="J19" s="94" t="s">
        <v>0</v>
      </c>
      <c r="K19" s="90"/>
      <c r="L19" s="72">
        <f>SUM(L18)</f>
        <v>-100722</v>
      </c>
      <c r="M19" s="95"/>
      <c r="N19" s="93" t="s">
        <v>0</v>
      </c>
      <c r="O19" s="95"/>
      <c r="P19" s="72">
        <f>SUM(P18:P18)</f>
        <v>-100722</v>
      </c>
      <c r="Q19" s="95"/>
      <c r="R19" s="94" t="s">
        <v>0</v>
      </c>
      <c r="S19" s="95"/>
      <c r="T19" s="96">
        <f>SUM(P19:S19)</f>
        <v>-100722</v>
      </c>
    </row>
    <row r="20" spans="1:20" s="12" customFormat="1" ht="9" customHeight="1" x14ac:dyDescent="0.3">
      <c r="A20" s="74"/>
      <c r="B20" s="134"/>
      <c r="C20" s="13"/>
      <c r="D20" s="118"/>
      <c r="E20" s="21"/>
      <c r="F20" s="118"/>
      <c r="G20" s="21"/>
      <c r="H20" s="118"/>
      <c r="I20" s="21"/>
      <c r="J20" s="118"/>
      <c r="K20" s="21"/>
      <c r="L20" s="119"/>
      <c r="M20" s="48"/>
      <c r="N20" s="48"/>
      <c r="O20" s="48"/>
      <c r="P20" s="119"/>
      <c r="Q20" s="48"/>
      <c r="R20" s="119"/>
      <c r="S20" s="48"/>
      <c r="T20" s="119"/>
    </row>
    <row r="21" spans="1:20" s="12" customFormat="1" ht="18.75" customHeight="1" x14ac:dyDescent="0.3">
      <c r="A21" s="74" t="s">
        <v>221</v>
      </c>
      <c r="B21" s="134"/>
      <c r="C21" s="13"/>
      <c r="D21" s="15"/>
      <c r="E21" s="17"/>
      <c r="F21" s="15"/>
      <c r="G21" s="17"/>
      <c r="H21" s="15"/>
      <c r="I21" s="17"/>
      <c r="J21" s="15"/>
      <c r="K21" s="17"/>
      <c r="L21" s="15"/>
      <c r="M21" s="15"/>
      <c r="N21" s="15"/>
      <c r="O21" s="15"/>
      <c r="P21" s="15"/>
      <c r="Q21" s="15"/>
      <c r="R21" s="15"/>
      <c r="S21" s="15"/>
      <c r="T21" s="15"/>
    </row>
    <row r="22" spans="1:20" s="12" customFormat="1" ht="18.75" customHeight="1" x14ac:dyDescent="0.25">
      <c r="A22" s="73" t="s">
        <v>133</v>
      </c>
      <c r="B22" s="134">
        <v>6</v>
      </c>
      <c r="C22" s="13"/>
      <c r="D22" s="93" t="s">
        <v>0</v>
      </c>
      <c r="E22" s="17"/>
      <c r="F22" s="93" t="s">
        <v>0</v>
      </c>
      <c r="G22" s="17"/>
      <c r="H22" s="61">
        <v>-809</v>
      </c>
      <c r="I22" s="17"/>
      <c r="J22" s="93" t="s">
        <v>0</v>
      </c>
      <c r="K22" s="17"/>
      <c r="L22" s="93" t="s">
        <v>0</v>
      </c>
      <c r="M22" s="15"/>
      <c r="N22" s="93" t="s">
        <v>0</v>
      </c>
      <c r="O22" s="15"/>
      <c r="P22" s="49">
        <f>SUM(D22:N22)</f>
        <v>-809</v>
      </c>
      <c r="Q22" s="15"/>
      <c r="R22" s="49">
        <v>-8270</v>
      </c>
      <c r="S22" s="15"/>
      <c r="T22" s="114">
        <f>SUM(P22:R22)</f>
        <v>-9079</v>
      </c>
    </row>
    <row r="23" spans="1:20" s="12" customFormat="1" ht="18.75" customHeight="1" x14ac:dyDescent="0.3">
      <c r="A23" s="74" t="s">
        <v>222</v>
      </c>
      <c r="B23" s="134"/>
      <c r="C23" s="13"/>
      <c r="D23" s="112" t="s">
        <v>0</v>
      </c>
      <c r="E23" s="21"/>
      <c r="F23" s="112" t="str">
        <f>F22</f>
        <v>-</v>
      </c>
      <c r="G23" s="21"/>
      <c r="H23" s="66">
        <v>-809</v>
      </c>
      <c r="I23" s="21"/>
      <c r="J23" s="112" t="s">
        <v>0</v>
      </c>
      <c r="K23" s="21"/>
      <c r="L23" s="93" t="s">
        <v>0</v>
      </c>
      <c r="M23" s="48"/>
      <c r="N23" s="93" t="s">
        <v>0</v>
      </c>
      <c r="O23" s="48"/>
      <c r="P23" s="115">
        <f>P22</f>
        <v>-809</v>
      </c>
      <c r="Q23" s="48"/>
      <c r="R23" s="115">
        <f>R22</f>
        <v>-8270</v>
      </c>
      <c r="S23" s="48"/>
      <c r="T23" s="66">
        <f>T22</f>
        <v>-9079</v>
      </c>
    </row>
    <row r="24" spans="1:20" s="12" customFormat="1" ht="7.95" customHeight="1" x14ac:dyDescent="0.3">
      <c r="A24" s="74"/>
      <c r="B24" s="134"/>
      <c r="C24" s="13"/>
      <c r="D24" s="118"/>
      <c r="E24" s="21"/>
      <c r="F24" s="118"/>
      <c r="G24" s="21"/>
      <c r="H24" s="118"/>
      <c r="I24" s="21"/>
      <c r="J24" s="118"/>
      <c r="K24" s="21"/>
      <c r="L24" s="119"/>
      <c r="M24" s="48"/>
      <c r="N24" s="119"/>
      <c r="O24" s="48"/>
      <c r="P24" s="119"/>
      <c r="Q24" s="48"/>
      <c r="R24" s="119"/>
      <c r="S24" s="48"/>
      <c r="T24" s="119"/>
    </row>
    <row r="25" spans="1:20" s="12" customFormat="1" ht="18.75" customHeight="1" x14ac:dyDescent="0.25">
      <c r="A25" s="22" t="s">
        <v>134</v>
      </c>
      <c r="B25" s="134"/>
      <c r="C25" s="13"/>
      <c r="D25" s="94" t="s">
        <v>0</v>
      </c>
      <c r="E25" s="76"/>
      <c r="F25" s="94" t="s">
        <v>0</v>
      </c>
      <c r="G25" s="76"/>
      <c r="H25" s="96">
        <f>SUM(H23,H19)</f>
        <v>-809</v>
      </c>
      <c r="I25" s="76"/>
      <c r="J25" s="94" t="s">
        <v>0</v>
      </c>
      <c r="K25" s="21"/>
      <c r="L25" s="96">
        <f>SUM(L23,L19)</f>
        <v>-100722</v>
      </c>
      <c r="M25" s="95"/>
      <c r="N25" s="93" t="s">
        <v>0</v>
      </c>
      <c r="O25" s="95"/>
      <c r="P25" s="96">
        <f>P19+P23</f>
        <v>-101531</v>
      </c>
      <c r="Q25" s="95"/>
      <c r="R25" s="96">
        <f>R23</f>
        <v>-8270</v>
      </c>
      <c r="S25" s="95"/>
      <c r="T25" s="96">
        <f>T19+T23</f>
        <v>-109801</v>
      </c>
    </row>
    <row r="26" spans="1:20" s="12" customFormat="1" ht="9" customHeight="1" x14ac:dyDescent="0.3">
      <c r="A26" s="74"/>
      <c r="B26" s="134"/>
      <c r="C26" s="13"/>
      <c r="D26" s="118"/>
      <c r="E26" s="21"/>
      <c r="F26" s="118"/>
      <c r="G26" s="21"/>
      <c r="H26" s="118"/>
      <c r="I26" s="21"/>
      <c r="J26" s="118"/>
      <c r="K26" s="21"/>
      <c r="L26" s="119"/>
      <c r="M26" s="48"/>
      <c r="N26" s="48"/>
      <c r="O26" s="48"/>
      <c r="P26" s="119"/>
      <c r="Q26" s="48"/>
      <c r="R26" s="119"/>
      <c r="S26" s="48"/>
      <c r="T26" s="119"/>
    </row>
    <row r="27" spans="1:20" s="12" customFormat="1" ht="18.75" customHeight="1" x14ac:dyDescent="0.25">
      <c r="A27" s="3" t="s">
        <v>76</v>
      </c>
      <c r="B27" s="134"/>
      <c r="C27" s="1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12" customFormat="1" ht="18.75" customHeight="1" x14ac:dyDescent="0.25">
      <c r="A28" s="9" t="s">
        <v>130</v>
      </c>
      <c r="B28" s="134"/>
      <c r="C28" s="13"/>
      <c r="D28" s="75" t="s">
        <v>0</v>
      </c>
      <c r="E28" s="15"/>
      <c r="F28" s="75" t="s">
        <v>0</v>
      </c>
      <c r="G28" s="15"/>
      <c r="H28" s="75" t="s">
        <v>0</v>
      </c>
      <c r="I28" s="15"/>
      <c r="J28" s="75" t="s">
        <v>0</v>
      </c>
      <c r="K28" s="15"/>
      <c r="L28" s="49">
        <v>196401</v>
      </c>
      <c r="M28" s="15"/>
      <c r="N28" s="75" t="s">
        <v>0</v>
      </c>
      <c r="O28" s="15"/>
      <c r="P28" s="120">
        <v>196401</v>
      </c>
      <c r="Q28" s="15"/>
      <c r="R28" s="49">
        <v>3138</v>
      </c>
      <c r="S28" s="15"/>
      <c r="T28" s="49">
        <f>SUM(P28,R28)</f>
        <v>199539</v>
      </c>
    </row>
    <row r="29" spans="1:20" s="12" customFormat="1" ht="18.75" customHeight="1" x14ac:dyDescent="0.25">
      <c r="A29" s="9" t="s">
        <v>63</v>
      </c>
      <c r="B29" s="134"/>
      <c r="C29" s="13"/>
      <c r="D29" s="93" t="s">
        <v>0</v>
      </c>
      <c r="E29" s="15"/>
      <c r="F29" s="93" t="s">
        <v>0</v>
      </c>
      <c r="G29" s="15"/>
      <c r="H29" s="93" t="s">
        <v>0</v>
      </c>
      <c r="I29" s="15"/>
      <c r="J29" s="93" t="s">
        <v>0</v>
      </c>
      <c r="K29" s="15"/>
      <c r="L29" s="114" t="s">
        <v>0</v>
      </c>
      <c r="M29" s="15"/>
      <c r="N29" s="49">
        <v>-948</v>
      </c>
      <c r="O29" s="15"/>
      <c r="P29" s="49">
        <v>-948</v>
      </c>
      <c r="Q29" s="114"/>
      <c r="R29" s="61" t="s">
        <v>0</v>
      </c>
      <c r="S29" s="75"/>
      <c r="T29" s="114">
        <f>SUM(P29:R29)</f>
        <v>-948</v>
      </c>
    </row>
    <row r="30" spans="1:20" s="12" customFormat="1" ht="18.75" customHeight="1" x14ac:dyDescent="0.25">
      <c r="A30" s="3" t="s">
        <v>74</v>
      </c>
      <c r="B30" s="134"/>
      <c r="C30" s="13"/>
      <c r="D30" s="112" t="s">
        <v>0</v>
      </c>
      <c r="E30" s="95"/>
      <c r="F30" s="112" t="s">
        <v>0</v>
      </c>
      <c r="G30" s="95"/>
      <c r="H30" s="112" t="s">
        <v>0</v>
      </c>
      <c r="I30" s="95"/>
      <c r="J30" s="112" t="s">
        <v>0</v>
      </c>
      <c r="K30" s="95"/>
      <c r="L30" s="66">
        <f>SUM(L28:L29)</f>
        <v>196401</v>
      </c>
      <c r="M30" s="95"/>
      <c r="N30" s="66">
        <f>SUM(N28:N29)</f>
        <v>-948</v>
      </c>
      <c r="O30" s="95"/>
      <c r="P30" s="115">
        <f>SUM(P28:P29)</f>
        <v>195453</v>
      </c>
      <c r="Q30" s="48"/>
      <c r="R30" s="115">
        <f>SUM(R28:R29)</f>
        <v>3138</v>
      </c>
      <c r="S30" s="95"/>
      <c r="T30" s="115">
        <f>SUM(T28:T29)</f>
        <v>198591</v>
      </c>
    </row>
    <row r="31" spans="1:20" s="12" customFormat="1" ht="9" customHeight="1" x14ac:dyDescent="0.3">
      <c r="A31" s="74"/>
      <c r="B31" s="134"/>
      <c r="C31" s="13"/>
      <c r="D31" s="118"/>
      <c r="E31" s="21"/>
      <c r="F31" s="118"/>
      <c r="G31" s="21"/>
      <c r="H31" s="118"/>
      <c r="I31" s="21"/>
      <c r="J31" s="118"/>
      <c r="K31" s="21"/>
      <c r="L31" s="119"/>
      <c r="M31" s="48"/>
      <c r="N31" s="48"/>
      <c r="O31" s="48"/>
      <c r="P31" s="119"/>
      <c r="Q31" s="48"/>
      <c r="R31" s="119"/>
      <c r="S31" s="48"/>
      <c r="T31" s="119"/>
    </row>
    <row r="32" spans="1:20" s="12" customFormat="1" ht="18.75" customHeight="1" thickBot="1" x14ac:dyDescent="0.3">
      <c r="A32" s="22" t="s">
        <v>142</v>
      </c>
      <c r="B32" s="134"/>
      <c r="C32" s="13"/>
      <c r="D32" s="97">
        <f>SUM(D14,D25,D30)</f>
        <v>287777</v>
      </c>
      <c r="E32" s="48"/>
      <c r="F32" s="97">
        <f>SUM(F14,F25,F30)</f>
        <v>1213596</v>
      </c>
      <c r="G32" s="111"/>
      <c r="H32" s="97">
        <f>SUM(H14,H25,H30)</f>
        <v>-42150</v>
      </c>
      <c r="I32" s="111"/>
      <c r="J32" s="97">
        <f>SUM(J14,J25,J30)</f>
        <v>75698</v>
      </c>
      <c r="K32" s="48"/>
      <c r="L32" s="97">
        <f>SUM(L14,L25,L30)</f>
        <v>1785596</v>
      </c>
      <c r="M32" s="48"/>
      <c r="N32" s="97">
        <f>SUM(N14,N25,N30)</f>
        <v>-3658</v>
      </c>
      <c r="O32" s="48"/>
      <c r="P32" s="97">
        <f>SUM(P14,P25,P30)</f>
        <v>3316859</v>
      </c>
      <c r="Q32" s="48"/>
      <c r="R32" s="97">
        <f>SUM(R14,R25,R30)</f>
        <v>166981</v>
      </c>
      <c r="S32" s="48"/>
      <c r="T32" s="97">
        <f>SUM(T14,T25,T30)</f>
        <v>3483840</v>
      </c>
    </row>
    <row r="33" ht="18.75" customHeight="1" thickTop="1" x14ac:dyDescent="0.25"/>
  </sheetData>
  <mergeCells count="3">
    <mergeCell ref="D4:T4"/>
    <mergeCell ref="J5:L5"/>
    <mergeCell ref="D12:T12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CB4BF-C5D1-42B7-A0F2-C02B7933BB74}">
  <dimension ref="A1:T35"/>
  <sheetViews>
    <sheetView view="pageBreakPreview" topLeftCell="A16" zoomScale="85" zoomScaleNormal="55" zoomScaleSheetLayoutView="85" workbookViewId="0">
      <selection activeCell="L27" sqref="L27"/>
    </sheetView>
  </sheetViews>
  <sheetFormatPr defaultColWidth="9.125" defaultRowHeight="13.8" x14ac:dyDescent="0.25"/>
  <cols>
    <col min="1" max="1" width="63.75" style="156" customWidth="1"/>
    <col min="2" max="2" width="5.875" style="167" customWidth="1"/>
    <col min="3" max="3" width="1.25" style="161" customWidth="1"/>
    <col min="4" max="4" width="13.25" style="162" customWidth="1"/>
    <col min="5" max="5" width="1.25" style="161" customWidth="1"/>
    <col min="6" max="6" width="14.25" style="162" customWidth="1"/>
    <col min="7" max="7" width="1.25" style="161" customWidth="1"/>
    <col min="8" max="8" width="12.75" style="162" customWidth="1"/>
    <col min="9" max="9" width="1.25" style="161" customWidth="1"/>
    <col min="10" max="10" width="12.75" style="162" customWidth="1"/>
    <col min="11" max="11" width="1.25" style="161" customWidth="1"/>
    <col min="12" max="12" width="14.75" style="162" customWidth="1"/>
    <col min="13" max="13" width="1.25" style="161" customWidth="1"/>
    <col min="14" max="14" width="21.25" style="161" customWidth="1"/>
    <col min="15" max="15" width="1.25" style="161" customWidth="1"/>
    <col min="16" max="16" width="13.125" style="162" customWidth="1"/>
    <col min="17" max="17" width="1.25" style="161" customWidth="1"/>
    <col min="18" max="18" width="12.375" style="162" customWidth="1"/>
    <col min="19" max="19" width="1.25" style="161" customWidth="1"/>
    <col min="20" max="20" width="12.375" style="162" customWidth="1"/>
    <col min="21" max="16384" width="9.125" style="162"/>
  </cols>
  <sheetData>
    <row r="1" spans="1:20" s="161" customFormat="1" ht="18.75" customHeight="1" x14ac:dyDescent="0.35">
      <c r="A1" s="157" t="s">
        <v>43</v>
      </c>
      <c r="B1" s="158"/>
      <c r="C1" s="159"/>
      <c r="D1" s="160"/>
      <c r="E1" s="159"/>
      <c r="F1" s="160"/>
      <c r="G1" s="159"/>
      <c r="H1" s="160"/>
      <c r="I1" s="159"/>
      <c r="J1" s="160"/>
      <c r="K1" s="159"/>
      <c r="L1" s="160"/>
      <c r="M1" s="159"/>
      <c r="N1" s="159"/>
      <c r="O1" s="159"/>
      <c r="P1" s="160"/>
      <c r="Q1" s="159"/>
      <c r="R1" s="160"/>
      <c r="S1" s="159"/>
      <c r="T1" s="160"/>
    </row>
    <row r="2" spans="1:20" s="161" customFormat="1" ht="18.75" customHeight="1" x14ac:dyDescent="0.3">
      <c r="A2" s="205" t="s">
        <v>75</v>
      </c>
      <c r="B2" s="164"/>
      <c r="C2" s="165"/>
      <c r="D2" s="166"/>
      <c r="E2" s="165"/>
      <c r="F2" s="166"/>
      <c r="G2" s="165"/>
      <c r="H2" s="166"/>
      <c r="I2" s="165"/>
      <c r="J2" s="166"/>
      <c r="K2" s="165"/>
      <c r="L2" s="166"/>
      <c r="M2" s="165"/>
      <c r="N2" s="165"/>
      <c r="O2" s="165"/>
      <c r="P2" s="166"/>
      <c r="Q2" s="165"/>
      <c r="R2" s="166"/>
      <c r="S2" s="165"/>
      <c r="T2" s="166"/>
    </row>
    <row r="3" spans="1:20" s="161" customFormat="1" ht="18.75" customHeight="1" x14ac:dyDescent="0.3">
      <c r="A3" s="206"/>
      <c r="B3" s="176"/>
      <c r="C3" s="171"/>
      <c r="D3" s="182"/>
      <c r="E3" s="190"/>
      <c r="F3" s="182"/>
      <c r="G3" s="190"/>
      <c r="H3" s="182"/>
      <c r="I3" s="190"/>
      <c r="J3" s="182"/>
      <c r="K3" s="190"/>
      <c r="L3" s="182"/>
      <c r="M3" s="182"/>
      <c r="N3" s="182"/>
      <c r="O3" s="182"/>
      <c r="P3" s="182"/>
      <c r="Q3" s="182"/>
      <c r="R3" s="182"/>
      <c r="S3" s="182"/>
      <c r="T3" s="182"/>
    </row>
    <row r="4" spans="1:20" s="161" customFormat="1" ht="18.75" customHeight="1" x14ac:dyDescent="0.3">
      <c r="A4" s="163"/>
      <c r="B4" s="163"/>
      <c r="C4" s="163"/>
      <c r="D4" s="238" t="s">
        <v>87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s="161" customFormat="1" ht="45.6" customHeight="1" x14ac:dyDescent="0.55000000000000004">
      <c r="A5" s="156"/>
      <c r="B5" s="156"/>
      <c r="C5" s="169"/>
      <c r="D5" s="162"/>
      <c r="E5" s="170"/>
      <c r="F5" s="171"/>
      <c r="G5" s="171"/>
      <c r="H5" s="171"/>
      <c r="I5" s="171"/>
      <c r="J5" s="239" t="s">
        <v>46</v>
      </c>
      <c r="K5" s="239"/>
      <c r="L5" s="239"/>
      <c r="M5" s="172"/>
      <c r="N5" s="173" t="s">
        <v>164</v>
      </c>
      <c r="O5" s="172"/>
      <c r="P5" s="172"/>
      <c r="Q5" s="172"/>
      <c r="R5" s="172"/>
      <c r="S5" s="172"/>
    </row>
    <row r="6" spans="1:20" s="161" customFormat="1" ht="18.75" customHeight="1" x14ac:dyDescent="0.25">
      <c r="A6" s="156"/>
      <c r="B6" s="174"/>
      <c r="C6" s="175"/>
      <c r="D6" s="174"/>
      <c r="F6" s="174"/>
      <c r="G6" s="171"/>
      <c r="H6" s="174"/>
      <c r="I6" s="171"/>
      <c r="J6" s="174"/>
      <c r="K6" s="171"/>
      <c r="L6" s="174"/>
      <c r="M6" s="171"/>
      <c r="N6" s="171" t="s">
        <v>182</v>
      </c>
      <c r="O6" s="171"/>
      <c r="P6" s="174"/>
      <c r="Q6" s="170"/>
      <c r="R6" s="207"/>
      <c r="T6" s="207"/>
    </row>
    <row r="7" spans="1:20" s="161" customFormat="1" ht="18.75" customHeight="1" x14ac:dyDescent="0.25">
      <c r="A7" s="156"/>
      <c r="B7" s="174"/>
      <c r="C7" s="175"/>
      <c r="D7" s="174"/>
      <c r="F7" s="174"/>
      <c r="G7" s="171"/>
      <c r="H7" s="174"/>
      <c r="I7" s="171"/>
      <c r="J7" s="174"/>
      <c r="K7" s="171"/>
      <c r="L7" s="174"/>
      <c r="M7" s="171"/>
      <c r="N7" s="171" t="s">
        <v>165</v>
      </c>
      <c r="O7" s="171"/>
      <c r="P7" s="174"/>
      <c r="Q7" s="170"/>
      <c r="R7" s="207"/>
      <c r="T7" s="207"/>
    </row>
    <row r="8" spans="1:20" s="161" customFormat="1" ht="18.75" customHeight="1" x14ac:dyDescent="0.25">
      <c r="A8" s="156"/>
      <c r="B8" s="174"/>
      <c r="C8" s="175"/>
      <c r="D8" s="174"/>
      <c r="F8" s="174"/>
      <c r="G8" s="171"/>
      <c r="H8" s="174"/>
      <c r="I8" s="171"/>
      <c r="J8" s="174"/>
      <c r="K8" s="171"/>
      <c r="L8" s="174"/>
      <c r="M8" s="171"/>
      <c r="N8" s="171" t="s">
        <v>166</v>
      </c>
      <c r="O8" s="171"/>
      <c r="P8" s="174" t="s">
        <v>48</v>
      </c>
      <c r="Q8" s="170"/>
      <c r="R8" s="207"/>
      <c r="T8" s="207"/>
    </row>
    <row r="9" spans="1:20" s="161" customFormat="1" ht="18.75" customHeight="1" x14ac:dyDescent="0.25">
      <c r="A9" s="156"/>
      <c r="B9" s="174"/>
      <c r="C9" s="175"/>
      <c r="D9" s="174" t="s">
        <v>22</v>
      </c>
      <c r="F9" s="174"/>
      <c r="G9" s="171"/>
      <c r="H9" s="174" t="s">
        <v>198</v>
      </c>
      <c r="I9" s="171"/>
      <c r="J9" s="174"/>
      <c r="L9" s="174"/>
      <c r="M9" s="171"/>
      <c r="N9" s="174" t="s">
        <v>167</v>
      </c>
      <c r="O9" s="171"/>
      <c r="P9" s="174" t="s">
        <v>49</v>
      </c>
      <c r="Q9" s="171"/>
      <c r="R9" s="174" t="s">
        <v>50</v>
      </c>
      <c r="S9" s="171"/>
      <c r="T9" s="162"/>
    </row>
    <row r="10" spans="1:20" s="161" customFormat="1" ht="18.75" customHeight="1" x14ac:dyDescent="0.25">
      <c r="A10" s="156"/>
      <c r="B10" s="174"/>
      <c r="C10" s="175"/>
      <c r="D10" s="174" t="s">
        <v>23</v>
      </c>
      <c r="F10" s="174"/>
      <c r="G10" s="171"/>
      <c r="H10" s="174" t="s">
        <v>199</v>
      </c>
      <c r="I10" s="171"/>
      <c r="J10" s="174" t="s">
        <v>25</v>
      </c>
      <c r="K10" s="171"/>
      <c r="L10" s="174"/>
      <c r="M10" s="171"/>
      <c r="N10" s="171" t="s">
        <v>168</v>
      </c>
      <c r="O10" s="171"/>
      <c r="P10" s="174" t="s">
        <v>81</v>
      </c>
      <c r="Q10" s="171"/>
      <c r="R10" s="174" t="s">
        <v>51</v>
      </c>
      <c r="S10" s="171"/>
      <c r="T10" s="174" t="s">
        <v>28</v>
      </c>
    </row>
    <row r="11" spans="1:20" s="161" customFormat="1" ht="18.75" customHeight="1" x14ac:dyDescent="0.25">
      <c r="A11" s="156"/>
      <c r="B11" s="176" t="s">
        <v>21</v>
      </c>
      <c r="C11" s="175"/>
      <c r="D11" s="174" t="s">
        <v>24</v>
      </c>
      <c r="F11" s="174" t="s">
        <v>124</v>
      </c>
      <c r="G11" s="171"/>
      <c r="H11" s="174" t="s">
        <v>200</v>
      </c>
      <c r="I11" s="171"/>
      <c r="J11" s="174" t="s">
        <v>26</v>
      </c>
      <c r="K11" s="171"/>
      <c r="L11" s="174" t="s">
        <v>27</v>
      </c>
      <c r="M11" s="171"/>
      <c r="N11" s="171" t="s">
        <v>184</v>
      </c>
      <c r="O11" s="171"/>
      <c r="P11" s="174" t="s">
        <v>93</v>
      </c>
      <c r="Q11" s="171"/>
      <c r="R11" s="174" t="s">
        <v>52</v>
      </c>
      <c r="S11" s="171"/>
      <c r="T11" s="174" t="s">
        <v>29</v>
      </c>
    </row>
    <row r="12" spans="1:20" s="161" customFormat="1" ht="18.75" customHeight="1" x14ac:dyDescent="0.25">
      <c r="B12" s="176"/>
      <c r="D12" s="240" t="s">
        <v>72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</row>
    <row r="13" spans="1:20" s="161" customFormat="1" ht="18.75" customHeight="1" x14ac:dyDescent="0.25">
      <c r="A13" s="177" t="s">
        <v>194</v>
      </c>
      <c r="B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5"/>
      <c r="O13" s="176"/>
      <c r="P13" s="176"/>
      <c r="Q13" s="176"/>
      <c r="R13" s="176"/>
      <c r="S13" s="176"/>
      <c r="T13" s="176"/>
    </row>
    <row r="14" spans="1:20" s="161" customFormat="1" ht="18.75" customHeight="1" x14ac:dyDescent="0.25">
      <c r="A14" s="178" t="s">
        <v>197</v>
      </c>
      <c r="B14" s="176"/>
      <c r="C14" s="169"/>
      <c r="D14" s="179">
        <v>287777</v>
      </c>
      <c r="E14" s="179"/>
      <c r="F14" s="179">
        <v>1213596</v>
      </c>
      <c r="G14" s="179"/>
      <c r="H14" s="179">
        <v>12124</v>
      </c>
      <c r="I14" s="179"/>
      <c r="J14" s="179">
        <v>75698</v>
      </c>
      <c r="K14" s="179"/>
      <c r="L14" s="179">
        <v>1897888</v>
      </c>
      <c r="M14" s="179"/>
      <c r="N14" s="179">
        <v>-4410</v>
      </c>
      <c r="O14" s="179"/>
      <c r="P14" s="179">
        <v>3482673</v>
      </c>
      <c r="Q14" s="179"/>
      <c r="R14" s="179">
        <v>95504</v>
      </c>
      <c r="S14" s="179"/>
      <c r="T14" s="179">
        <f>SUM(P14:S14)</f>
        <v>3578177</v>
      </c>
    </row>
    <row r="15" spans="1:20" s="161" customFormat="1" ht="9" customHeight="1" x14ac:dyDescent="0.3">
      <c r="A15" s="206"/>
      <c r="B15" s="176"/>
      <c r="C15" s="171"/>
      <c r="D15" s="187"/>
      <c r="E15" s="189"/>
      <c r="F15" s="187"/>
      <c r="G15" s="189"/>
      <c r="H15" s="187"/>
      <c r="I15" s="189"/>
      <c r="J15" s="187"/>
      <c r="K15" s="189"/>
      <c r="L15" s="179"/>
      <c r="M15" s="179"/>
      <c r="N15" s="179"/>
      <c r="O15" s="179"/>
      <c r="P15" s="179"/>
      <c r="Q15" s="179"/>
      <c r="R15" s="179"/>
      <c r="S15" s="179"/>
      <c r="T15" s="179"/>
    </row>
    <row r="16" spans="1:20" s="161" customFormat="1" ht="18.75" customHeight="1" x14ac:dyDescent="0.25">
      <c r="A16" s="210" t="s">
        <v>88</v>
      </c>
      <c r="B16" s="176"/>
      <c r="C16" s="171"/>
      <c r="D16" s="192"/>
      <c r="E16" s="190"/>
      <c r="F16" s="192"/>
      <c r="G16" s="190"/>
      <c r="H16" s="193"/>
      <c r="I16" s="190"/>
      <c r="J16" s="193"/>
      <c r="K16" s="190"/>
      <c r="L16" s="193"/>
      <c r="M16" s="182"/>
      <c r="N16" s="182"/>
      <c r="O16" s="182"/>
      <c r="P16" s="193"/>
      <c r="Q16" s="182"/>
      <c r="R16" s="193"/>
      <c r="S16" s="182"/>
      <c r="T16" s="193"/>
    </row>
    <row r="17" spans="1:20" s="161" customFormat="1" ht="18.75" customHeight="1" x14ac:dyDescent="0.3">
      <c r="A17" s="206" t="s">
        <v>112</v>
      </c>
      <c r="B17" s="176"/>
      <c r="C17" s="171"/>
      <c r="D17" s="182"/>
      <c r="E17" s="190"/>
      <c r="F17" s="182"/>
      <c r="G17" s="190"/>
      <c r="H17" s="182"/>
      <c r="I17" s="190"/>
      <c r="J17" s="182"/>
      <c r="K17" s="190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20" s="161" customFormat="1" ht="18.75" customHeight="1" x14ac:dyDescent="0.25">
      <c r="A18" s="211" t="s">
        <v>111</v>
      </c>
      <c r="B18" s="176">
        <v>14</v>
      </c>
      <c r="C18" s="171"/>
      <c r="D18" s="181" t="s">
        <v>0</v>
      </c>
      <c r="E18" s="182"/>
      <c r="F18" s="181" t="s">
        <v>0</v>
      </c>
      <c r="G18" s="182"/>
      <c r="H18" s="181" t="s">
        <v>0</v>
      </c>
      <c r="I18" s="182"/>
      <c r="J18" s="181" t="s">
        <v>0</v>
      </c>
      <c r="K18" s="182"/>
      <c r="L18" s="183">
        <v>-115111</v>
      </c>
      <c r="M18" s="182"/>
      <c r="N18" s="181" t="s">
        <v>0</v>
      </c>
      <c r="O18" s="182"/>
      <c r="P18" s="184">
        <f>SUM(D18:N18)</f>
        <v>-115111</v>
      </c>
      <c r="Q18" s="182"/>
      <c r="R18" s="181" t="s">
        <v>0</v>
      </c>
      <c r="S18" s="182"/>
      <c r="T18" s="184">
        <f>SUM(P18:S18)</f>
        <v>-115111</v>
      </c>
    </row>
    <row r="19" spans="1:20" s="161" customFormat="1" ht="18.75" customHeight="1" x14ac:dyDescent="0.3">
      <c r="A19" s="206" t="s">
        <v>113</v>
      </c>
      <c r="B19" s="176"/>
      <c r="C19" s="171"/>
      <c r="D19" s="195" t="s">
        <v>0</v>
      </c>
      <c r="E19" s="187"/>
      <c r="F19" s="195" t="s">
        <v>0</v>
      </c>
      <c r="G19" s="187"/>
      <c r="H19" s="195" t="s">
        <v>0</v>
      </c>
      <c r="I19" s="187"/>
      <c r="J19" s="195" t="s">
        <v>0</v>
      </c>
      <c r="K19" s="187"/>
      <c r="L19" s="185">
        <f>SUM(L18)</f>
        <v>-115111</v>
      </c>
      <c r="M19" s="186"/>
      <c r="N19" s="181" t="s">
        <v>0</v>
      </c>
      <c r="O19" s="186"/>
      <c r="P19" s="185">
        <f>SUM(P18:P18)</f>
        <v>-115111</v>
      </c>
      <c r="Q19" s="186"/>
      <c r="R19" s="195" t="s">
        <v>0</v>
      </c>
      <c r="S19" s="186"/>
      <c r="T19" s="196">
        <f>SUM(P19:S19)</f>
        <v>-115111</v>
      </c>
    </row>
    <row r="20" spans="1:20" s="161" customFormat="1" ht="9" customHeight="1" x14ac:dyDescent="0.3">
      <c r="A20" s="206"/>
      <c r="B20" s="176"/>
      <c r="C20" s="171"/>
      <c r="D20" s="208"/>
      <c r="E20" s="189"/>
      <c r="F20" s="208"/>
      <c r="G20" s="189"/>
      <c r="H20" s="208"/>
      <c r="I20" s="189"/>
      <c r="J20" s="208"/>
      <c r="K20" s="189"/>
      <c r="L20" s="209"/>
      <c r="M20" s="179"/>
      <c r="N20" s="179"/>
      <c r="O20" s="179"/>
      <c r="P20" s="209"/>
      <c r="Q20" s="179"/>
      <c r="R20" s="209"/>
      <c r="S20" s="179"/>
      <c r="T20" s="209"/>
    </row>
    <row r="21" spans="1:20" s="161" customFormat="1" ht="18.75" customHeight="1" x14ac:dyDescent="0.3">
      <c r="A21" s="206" t="s">
        <v>221</v>
      </c>
      <c r="B21" s="176"/>
      <c r="C21" s="171"/>
      <c r="D21" s="182"/>
      <c r="E21" s="190"/>
      <c r="F21" s="182"/>
      <c r="G21" s="190"/>
      <c r="H21" s="182"/>
      <c r="I21" s="190"/>
      <c r="J21" s="182"/>
      <c r="K21" s="190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s="161" customFormat="1" ht="18.75" customHeight="1" x14ac:dyDescent="0.25">
      <c r="A22" s="211" t="s">
        <v>133</v>
      </c>
      <c r="B22" s="176">
        <v>6</v>
      </c>
      <c r="C22" s="171"/>
      <c r="D22" s="181" t="s">
        <v>0</v>
      </c>
      <c r="E22" s="190"/>
      <c r="F22" s="181" t="s">
        <v>0</v>
      </c>
      <c r="G22" s="190"/>
      <c r="H22" s="183">
        <v>-1045</v>
      </c>
      <c r="I22" s="190"/>
      <c r="J22" s="181" t="s">
        <v>0</v>
      </c>
      <c r="K22" s="190"/>
      <c r="L22" s="202" t="s">
        <v>0</v>
      </c>
      <c r="M22" s="182"/>
      <c r="N22" s="181" t="s">
        <v>0</v>
      </c>
      <c r="O22" s="182"/>
      <c r="P22" s="203">
        <f>SUM(D22:N22)</f>
        <v>-1045</v>
      </c>
      <c r="Q22" s="182"/>
      <c r="R22" s="203">
        <v>16045</v>
      </c>
      <c r="S22" s="182"/>
      <c r="T22" s="202">
        <f>SUM(P22:R22)</f>
        <v>15000</v>
      </c>
    </row>
    <row r="23" spans="1:20" s="161" customFormat="1" ht="18.75" customHeight="1" x14ac:dyDescent="0.3">
      <c r="A23" s="206" t="s">
        <v>222</v>
      </c>
      <c r="B23" s="176"/>
      <c r="C23" s="171"/>
      <c r="D23" s="212" t="s">
        <v>0</v>
      </c>
      <c r="E23" s="189"/>
      <c r="F23" s="212" t="str">
        <f>F22</f>
        <v>-</v>
      </c>
      <c r="G23" s="189"/>
      <c r="H23" s="213">
        <f>H22</f>
        <v>-1045</v>
      </c>
      <c r="I23" s="189"/>
      <c r="J23" s="212" t="s">
        <v>0</v>
      </c>
      <c r="K23" s="189"/>
      <c r="L23" s="212" t="s">
        <v>0</v>
      </c>
      <c r="M23" s="179"/>
      <c r="N23" s="181" t="s">
        <v>0</v>
      </c>
      <c r="O23" s="179"/>
      <c r="P23" s="213">
        <f>P22</f>
        <v>-1045</v>
      </c>
      <c r="Q23" s="179"/>
      <c r="R23" s="213">
        <f>R22</f>
        <v>16045</v>
      </c>
      <c r="S23" s="179"/>
      <c r="T23" s="214">
        <f>T22</f>
        <v>15000</v>
      </c>
    </row>
    <row r="24" spans="1:20" s="161" customFormat="1" ht="9" customHeight="1" x14ac:dyDescent="0.3">
      <c r="A24" s="206"/>
      <c r="B24" s="176"/>
      <c r="C24" s="171"/>
      <c r="D24" s="208"/>
      <c r="E24" s="189"/>
      <c r="F24" s="208"/>
      <c r="G24" s="189"/>
      <c r="H24" s="208"/>
      <c r="I24" s="189"/>
      <c r="J24" s="208"/>
      <c r="K24" s="189"/>
      <c r="L24" s="209"/>
      <c r="M24" s="179"/>
      <c r="N24" s="209"/>
      <c r="O24" s="179"/>
      <c r="P24" s="209"/>
      <c r="Q24" s="179"/>
      <c r="R24" s="209"/>
      <c r="S24" s="179"/>
      <c r="T24" s="209"/>
    </row>
    <row r="25" spans="1:20" s="161" customFormat="1" ht="18.75" customHeight="1" x14ac:dyDescent="0.25">
      <c r="A25" s="210" t="s">
        <v>134</v>
      </c>
      <c r="B25" s="176"/>
      <c r="C25" s="171"/>
      <c r="D25" s="195" t="s">
        <v>0</v>
      </c>
      <c r="E25" s="191"/>
      <c r="F25" s="195" t="s">
        <v>0</v>
      </c>
      <c r="G25" s="191"/>
      <c r="H25" s="196">
        <f>SUM(H23,H19)</f>
        <v>-1045</v>
      </c>
      <c r="I25" s="191"/>
      <c r="J25" s="195" t="s">
        <v>0</v>
      </c>
      <c r="K25" s="189"/>
      <c r="L25" s="196">
        <f>SUM(L23,L19)</f>
        <v>-115111</v>
      </c>
      <c r="M25" s="186"/>
      <c r="N25" s="181" t="s">
        <v>0</v>
      </c>
      <c r="O25" s="186"/>
      <c r="P25" s="196">
        <f>P19+P23</f>
        <v>-116156</v>
      </c>
      <c r="Q25" s="186"/>
      <c r="R25" s="196">
        <f>R23</f>
        <v>16045</v>
      </c>
      <c r="S25" s="186"/>
      <c r="T25" s="196">
        <f>T19+T23</f>
        <v>-100111</v>
      </c>
    </row>
    <row r="26" spans="1:20" s="161" customFormat="1" ht="9" customHeight="1" x14ac:dyDescent="0.3">
      <c r="A26" s="206"/>
      <c r="B26" s="176"/>
      <c r="C26" s="171"/>
      <c r="D26" s="208"/>
      <c r="E26" s="189"/>
      <c r="F26" s="208"/>
      <c r="G26" s="189"/>
      <c r="H26" s="208"/>
      <c r="I26" s="189"/>
      <c r="J26" s="208"/>
      <c r="K26" s="189"/>
      <c r="L26" s="209"/>
      <c r="M26" s="179"/>
      <c r="N26" s="179"/>
      <c r="O26" s="179"/>
      <c r="P26" s="209"/>
      <c r="Q26" s="179"/>
      <c r="R26" s="209"/>
      <c r="S26" s="179"/>
      <c r="T26" s="209"/>
    </row>
    <row r="27" spans="1:20" s="161" customFormat="1" ht="18.75" customHeight="1" x14ac:dyDescent="0.25">
      <c r="A27" s="177" t="s">
        <v>76</v>
      </c>
      <c r="B27" s="176"/>
      <c r="C27" s="171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</row>
    <row r="28" spans="1:20" s="161" customFormat="1" ht="18.75" customHeight="1" x14ac:dyDescent="0.25">
      <c r="A28" s="156" t="s">
        <v>130</v>
      </c>
      <c r="B28" s="176"/>
      <c r="C28" s="171"/>
      <c r="D28" s="180" t="s">
        <v>0</v>
      </c>
      <c r="E28" s="182"/>
      <c r="F28" s="180" t="s">
        <v>0</v>
      </c>
      <c r="G28" s="182"/>
      <c r="H28" s="180" t="s">
        <v>0</v>
      </c>
      <c r="I28" s="182"/>
      <c r="J28" s="180" t="s">
        <v>0</v>
      </c>
      <c r="K28" s="182"/>
      <c r="L28" s="221">
        <v>312509</v>
      </c>
      <c r="M28" s="182"/>
      <c r="N28" s="180" t="s">
        <v>0</v>
      </c>
      <c r="O28" s="182"/>
      <c r="P28" s="202">
        <v>312509</v>
      </c>
      <c r="Q28" s="182"/>
      <c r="R28" s="202">
        <v>5012</v>
      </c>
      <c r="S28" s="182"/>
      <c r="T28" s="202">
        <f>P28+R28</f>
        <v>317521</v>
      </c>
    </row>
    <row r="29" spans="1:20" s="161" customFormat="1" ht="18.75" customHeight="1" x14ac:dyDescent="0.25">
      <c r="A29" s="156" t="s">
        <v>63</v>
      </c>
      <c r="B29" s="176"/>
      <c r="C29" s="171"/>
      <c r="D29" s="181" t="s">
        <v>0</v>
      </c>
      <c r="E29" s="182"/>
      <c r="F29" s="181" t="s">
        <v>0</v>
      </c>
      <c r="G29" s="182"/>
      <c r="H29" s="181" t="s">
        <v>0</v>
      </c>
      <c r="I29" s="182"/>
      <c r="J29" s="181" t="s">
        <v>0</v>
      </c>
      <c r="K29" s="182"/>
      <c r="L29" s="202" t="s">
        <v>0</v>
      </c>
      <c r="M29" s="182"/>
      <c r="N29" s="202">
        <v>-1139</v>
      </c>
      <c r="O29" s="203"/>
      <c r="P29" s="202">
        <v>-1139</v>
      </c>
      <c r="Q29" s="202"/>
      <c r="R29" s="183" t="s">
        <v>0</v>
      </c>
      <c r="S29" s="180"/>
      <c r="T29" s="183">
        <f>SUM(P29:R29)</f>
        <v>-1139</v>
      </c>
    </row>
    <row r="30" spans="1:20" s="161" customFormat="1" ht="18.75" customHeight="1" x14ac:dyDescent="0.25">
      <c r="A30" s="177" t="s">
        <v>74</v>
      </c>
      <c r="B30" s="176"/>
      <c r="C30" s="171"/>
      <c r="D30" s="212" t="s">
        <v>0</v>
      </c>
      <c r="E30" s="186"/>
      <c r="F30" s="212" t="s">
        <v>0</v>
      </c>
      <c r="G30" s="186"/>
      <c r="H30" s="212" t="s">
        <v>0</v>
      </c>
      <c r="I30" s="186"/>
      <c r="J30" s="212" t="s">
        <v>0</v>
      </c>
      <c r="K30" s="186"/>
      <c r="L30" s="214">
        <f>SUM(L28:L29)</f>
        <v>312509</v>
      </c>
      <c r="M30" s="186"/>
      <c r="N30" s="214">
        <f>SUM(N28:N29)</f>
        <v>-1139</v>
      </c>
      <c r="O30" s="186"/>
      <c r="P30" s="214">
        <f>SUM(P28:P29)</f>
        <v>311370</v>
      </c>
      <c r="Q30" s="179"/>
      <c r="R30" s="214">
        <f>SUM(R28:R29)</f>
        <v>5012</v>
      </c>
      <c r="S30" s="186"/>
      <c r="T30" s="214">
        <f>SUM(T28:T29)</f>
        <v>316382</v>
      </c>
    </row>
    <row r="31" spans="1:20" s="161" customFormat="1" ht="9" customHeight="1" x14ac:dyDescent="0.3">
      <c r="A31" s="206"/>
      <c r="B31" s="176"/>
      <c r="C31" s="171"/>
      <c r="D31" s="208"/>
      <c r="E31" s="189"/>
      <c r="F31" s="208"/>
      <c r="G31" s="189"/>
      <c r="H31" s="208"/>
      <c r="I31" s="189"/>
      <c r="J31" s="208"/>
      <c r="K31" s="189"/>
      <c r="L31" s="209"/>
      <c r="M31" s="179"/>
      <c r="N31" s="179"/>
      <c r="O31" s="179"/>
      <c r="P31" s="209"/>
      <c r="Q31" s="179"/>
      <c r="R31" s="209"/>
      <c r="S31" s="179"/>
      <c r="T31" s="209"/>
    </row>
    <row r="32" spans="1:20" s="161" customFormat="1" ht="18.75" customHeight="1" x14ac:dyDescent="0.25">
      <c r="A32" s="168" t="s">
        <v>139</v>
      </c>
      <c r="B32" s="175"/>
      <c r="C32" s="171"/>
      <c r="D32" s="181" t="s">
        <v>0</v>
      </c>
      <c r="E32" s="182"/>
      <c r="F32" s="181" t="s">
        <v>0</v>
      </c>
      <c r="G32" s="182"/>
      <c r="H32" s="181" t="s">
        <v>0</v>
      </c>
      <c r="I32" s="182"/>
      <c r="J32" s="183">
        <v>20383</v>
      </c>
      <c r="K32" s="203"/>
      <c r="L32" s="183">
        <v>-20383</v>
      </c>
      <c r="M32" s="182"/>
      <c r="N32" s="195" t="s">
        <v>0</v>
      </c>
      <c r="O32" s="182"/>
      <c r="P32" s="181" t="s">
        <v>0</v>
      </c>
      <c r="Q32" s="182"/>
      <c r="R32" s="181" t="s">
        <v>0</v>
      </c>
      <c r="S32" s="182"/>
      <c r="T32" s="181" t="s">
        <v>0</v>
      </c>
    </row>
    <row r="33" spans="1:20" s="161" customFormat="1" ht="7.95" customHeight="1" x14ac:dyDescent="0.3">
      <c r="A33" s="206"/>
      <c r="B33" s="176"/>
      <c r="C33" s="171"/>
      <c r="D33" s="208"/>
      <c r="E33" s="189"/>
      <c r="F33" s="208"/>
      <c r="G33" s="189"/>
      <c r="H33" s="208"/>
      <c r="I33" s="189"/>
      <c r="J33" s="208"/>
      <c r="K33" s="189"/>
      <c r="L33" s="209"/>
      <c r="M33" s="179"/>
      <c r="N33" s="179"/>
      <c r="O33" s="179"/>
      <c r="P33" s="209"/>
      <c r="Q33" s="179"/>
      <c r="R33" s="209"/>
      <c r="S33" s="179"/>
      <c r="T33" s="209"/>
    </row>
    <row r="34" spans="1:20" s="161" customFormat="1" ht="18.75" customHeight="1" thickBot="1" x14ac:dyDescent="0.3">
      <c r="A34" s="210" t="s">
        <v>195</v>
      </c>
      <c r="B34" s="176"/>
      <c r="C34" s="171"/>
      <c r="D34" s="215">
        <f>SUM(D14,D25,D30,D32)</f>
        <v>287777</v>
      </c>
      <c r="E34" s="179"/>
      <c r="F34" s="215">
        <f>SUM(F14,F25,F30,F32)</f>
        <v>1213596</v>
      </c>
      <c r="G34" s="204"/>
      <c r="H34" s="215">
        <f>SUM(H14,H25,H30,H32)</f>
        <v>11079</v>
      </c>
      <c r="I34" s="204"/>
      <c r="J34" s="215">
        <f>SUM(J14,J25,J30,J32)</f>
        <v>96081</v>
      </c>
      <c r="K34" s="179"/>
      <c r="L34" s="215">
        <f>SUM(L14,L25,L30,L32)</f>
        <v>2074903</v>
      </c>
      <c r="M34" s="179"/>
      <c r="N34" s="215">
        <f>SUM(N14,N25,N30,N32)</f>
        <v>-5549</v>
      </c>
      <c r="O34" s="179"/>
      <c r="P34" s="215">
        <f>SUM(P14,P25,P30,P32)</f>
        <v>3677887</v>
      </c>
      <c r="Q34" s="179"/>
      <c r="R34" s="215">
        <f>SUM(R14,R25,R30,R32)</f>
        <v>116561</v>
      </c>
      <c r="S34" s="179"/>
      <c r="T34" s="215">
        <f>SUM(T14,T25,T30,T32)</f>
        <v>3794448</v>
      </c>
    </row>
    <row r="35" spans="1:20" ht="14.4" thickTop="1" x14ac:dyDescent="0.25"/>
  </sheetData>
  <mergeCells count="3">
    <mergeCell ref="D4:T4"/>
    <mergeCell ref="J5:L5"/>
    <mergeCell ref="D12:T12"/>
  </mergeCells>
  <pageMargins left="0.7" right="0.7" top="0.48" bottom="0.5" header="0.5" footer="0.5"/>
  <pageSetup paperSize="9" scale="71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view="pageBreakPreview" zoomScale="85" zoomScaleNormal="55" zoomScaleSheetLayoutView="85" workbookViewId="0">
      <selection activeCell="D5" sqref="D5"/>
    </sheetView>
  </sheetViews>
  <sheetFormatPr defaultColWidth="9.125" defaultRowHeight="21" customHeight="1" x14ac:dyDescent="0.25"/>
  <cols>
    <col min="1" max="1" width="61.75" style="9" customWidth="1"/>
    <col min="2" max="2" width="6.875" style="11" customWidth="1"/>
    <col min="3" max="3" width="1.25" style="12" customWidth="1"/>
    <col min="4" max="4" width="12.875" style="4" customWidth="1"/>
    <col min="5" max="5" width="1.25" style="12" customWidth="1"/>
    <col min="6" max="6" width="14.625" style="4" customWidth="1"/>
    <col min="7" max="7" width="1.25" style="12" customWidth="1"/>
    <col min="8" max="8" width="11.625" style="4" customWidth="1"/>
    <col min="9" max="9" width="1.25" style="12" customWidth="1"/>
    <col min="10" max="10" width="13.875" style="4" customWidth="1"/>
    <col min="11" max="11" width="1.25" style="12" customWidth="1"/>
    <col min="12" max="12" width="21.375" style="12" customWidth="1"/>
    <col min="13" max="13" width="1.25" style="12" customWidth="1"/>
    <col min="14" max="14" width="12.75" style="4" customWidth="1"/>
    <col min="15" max="16384" width="9.125" style="4"/>
  </cols>
  <sheetData>
    <row r="1" spans="1:14" ht="21" customHeight="1" x14ac:dyDescent="0.35">
      <c r="A1" s="34" t="s">
        <v>43</v>
      </c>
      <c r="B1" s="87"/>
      <c r="C1" s="43"/>
      <c r="D1" s="33"/>
      <c r="E1" s="43"/>
      <c r="F1" s="33"/>
      <c r="G1" s="43"/>
      <c r="H1" s="33"/>
      <c r="I1" s="43"/>
      <c r="J1" s="33"/>
      <c r="K1" s="43"/>
      <c r="L1" s="43"/>
      <c r="M1" s="43"/>
      <c r="N1" s="33"/>
    </row>
    <row r="2" spans="1:14" ht="21" customHeight="1" x14ac:dyDescent="0.3">
      <c r="A2" s="1" t="s">
        <v>75</v>
      </c>
      <c r="B2" s="88"/>
      <c r="C2" s="44"/>
      <c r="D2" s="35"/>
      <c r="E2" s="44"/>
      <c r="F2" s="35"/>
      <c r="G2" s="44"/>
      <c r="H2" s="35"/>
      <c r="I2" s="44"/>
      <c r="J2" s="35"/>
      <c r="K2" s="44"/>
      <c r="L2" s="44"/>
      <c r="M2" s="44"/>
      <c r="N2" s="35"/>
    </row>
    <row r="3" spans="1:14" ht="13.5" customHeight="1" x14ac:dyDescent="0.3">
      <c r="A3" s="241"/>
      <c r="B3" s="241"/>
      <c r="C3" s="241"/>
      <c r="D3" s="241"/>
      <c r="E3" s="241"/>
      <c r="F3" s="241"/>
      <c r="G3" s="44"/>
      <c r="H3" s="35"/>
      <c r="I3" s="44"/>
      <c r="J3" s="35"/>
      <c r="K3" s="44"/>
      <c r="L3" s="44"/>
      <c r="M3" s="44"/>
      <c r="N3" s="35"/>
    </row>
    <row r="4" spans="1:14" ht="19.5" customHeight="1" x14ac:dyDescent="0.25">
      <c r="D4" s="236" t="s">
        <v>89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ht="40.5" customHeight="1" x14ac:dyDescent="0.55000000000000004">
      <c r="A5" s="46"/>
      <c r="B5" s="9"/>
      <c r="C5" s="50"/>
      <c r="E5" s="122"/>
      <c r="F5" s="19"/>
      <c r="G5" s="13"/>
      <c r="H5" s="237" t="s">
        <v>46</v>
      </c>
      <c r="I5" s="237"/>
      <c r="J5" s="237"/>
      <c r="K5" s="89"/>
      <c r="L5" s="140" t="s">
        <v>164</v>
      </c>
      <c r="M5" s="89"/>
      <c r="N5" s="12"/>
    </row>
    <row r="6" spans="1:14" ht="18" customHeight="1" x14ac:dyDescent="0.25">
      <c r="B6" s="7"/>
      <c r="C6" s="14"/>
      <c r="D6" s="40"/>
      <c r="F6" s="7"/>
      <c r="G6" s="13"/>
      <c r="H6" s="7"/>
      <c r="J6" s="7"/>
      <c r="K6" s="13"/>
      <c r="L6" s="13" t="s">
        <v>182</v>
      </c>
      <c r="M6" s="13"/>
      <c r="N6" s="40"/>
    </row>
    <row r="7" spans="1:14" ht="18" customHeight="1" x14ac:dyDescent="0.25">
      <c r="B7" s="7"/>
      <c r="C7" s="14"/>
      <c r="D7" s="40"/>
      <c r="F7" s="7"/>
      <c r="G7" s="13"/>
      <c r="H7" s="7"/>
      <c r="J7" s="7"/>
      <c r="K7" s="13"/>
      <c r="L7" s="13" t="s">
        <v>165</v>
      </c>
      <c r="M7" s="13"/>
      <c r="N7" s="40"/>
    </row>
    <row r="8" spans="1:14" ht="18" customHeight="1" x14ac:dyDescent="0.25">
      <c r="B8" s="7"/>
      <c r="C8" s="14"/>
      <c r="D8" s="40"/>
      <c r="F8" s="7"/>
      <c r="G8" s="13"/>
      <c r="H8" s="7"/>
      <c r="J8" s="7"/>
      <c r="K8" s="13"/>
      <c r="L8" s="13" t="s">
        <v>166</v>
      </c>
      <c r="M8" s="13"/>
      <c r="N8" s="40"/>
    </row>
    <row r="9" spans="1:14" ht="18" customHeight="1" x14ac:dyDescent="0.25">
      <c r="B9" s="7"/>
      <c r="C9" s="14"/>
      <c r="D9" s="40" t="s">
        <v>22</v>
      </c>
      <c r="F9" s="7"/>
      <c r="G9" s="13"/>
      <c r="H9" s="7"/>
      <c r="J9" s="7"/>
      <c r="K9" s="13"/>
      <c r="L9" s="13" t="s">
        <v>167</v>
      </c>
      <c r="M9" s="13"/>
      <c r="N9" s="40"/>
    </row>
    <row r="10" spans="1:14" ht="18" customHeight="1" x14ac:dyDescent="0.25">
      <c r="B10" s="7"/>
      <c r="C10" s="14"/>
      <c r="D10" s="40" t="s">
        <v>23</v>
      </c>
      <c r="F10" s="7"/>
      <c r="G10" s="13"/>
      <c r="H10" s="40" t="s">
        <v>25</v>
      </c>
      <c r="I10" s="13"/>
      <c r="J10" s="40"/>
      <c r="K10" s="13"/>
      <c r="L10" s="13" t="s">
        <v>168</v>
      </c>
      <c r="M10" s="13"/>
      <c r="N10" s="40" t="s">
        <v>28</v>
      </c>
    </row>
    <row r="11" spans="1:14" ht="18" customHeight="1" x14ac:dyDescent="0.25">
      <c r="B11" s="121" t="s">
        <v>21</v>
      </c>
      <c r="C11" s="14"/>
      <c r="D11" s="40" t="s">
        <v>24</v>
      </c>
      <c r="F11" s="7" t="s">
        <v>124</v>
      </c>
      <c r="G11" s="13"/>
      <c r="H11" s="40" t="s">
        <v>26</v>
      </c>
      <c r="I11" s="13"/>
      <c r="J11" s="40" t="s">
        <v>27</v>
      </c>
      <c r="K11" s="13"/>
      <c r="L11" s="13" t="s">
        <v>184</v>
      </c>
      <c r="M11" s="13"/>
      <c r="N11" s="40" t="s">
        <v>29</v>
      </c>
    </row>
    <row r="12" spans="1:14" ht="18" customHeight="1" x14ac:dyDescent="0.25">
      <c r="A12" s="4"/>
      <c r="B12" s="121"/>
      <c r="D12" s="235" t="s">
        <v>72</v>
      </c>
      <c r="E12" s="235"/>
      <c r="F12" s="235"/>
      <c r="G12" s="235"/>
      <c r="H12" s="235"/>
      <c r="I12" s="235"/>
      <c r="J12" s="235"/>
      <c r="K12" s="235"/>
      <c r="L12" s="235"/>
      <c r="M12" s="235"/>
      <c r="N12" s="235"/>
    </row>
    <row r="13" spans="1:14" ht="18" customHeight="1" x14ac:dyDescent="0.25">
      <c r="A13" s="3" t="s">
        <v>141</v>
      </c>
      <c r="B13" s="121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1"/>
    </row>
    <row r="14" spans="1:14" ht="18" customHeight="1" x14ac:dyDescent="0.25">
      <c r="A14" s="28" t="s">
        <v>196</v>
      </c>
      <c r="B14" s="132"/>
      <c r="C14" s="50"/>
      <c r="D14" s="111">
        <v>287777</v>
      </c>
      <c r="E14" s="95"/>
      <c r="F14" s="111">
        <v>1213596</v>
      </c>
      <c r="G14" s="95"/>
      <c r="H14" s="111">
        <v>30140</v>
      </c>
      <c r="I14" s="95"/>
      <c r="J14" s="111">
        <v>1069082</v>
      </c>
      <c r="K14" s="90"/>
      <c r="L14" s="111">
        <v>-2710</v>
      </c>
      <c r="M14" s="90"/>
      <c r="N14" s="111">
        <v>2597885</v>
      </c>
    </row>
    <row r="15" spans="1:14" ht="10.050000000000001" customHeight="1" x14ac:dyDescent="0.3">
      <c r="A15" s="98"/>
      <c r="B15" s="123"/>
      <c r="C15" s="13"/>
      <c r="D15" s="21"/>
      <c r="E15" s="17"/>
      <c r="F15" s="21"/>
      <c r="G15" s="17"/>
      <c r="H15" s="76"/>
      <c r="I15" s="17"/>
      <c r="J15" s="21"/>
      <c r="K15" s="15"/>
      <c r="L15" s="15"/>
      <c r="M15" s="15"/>
      <c r="N15" s="21"/>
    </row>
    <row r="16" spans="1:14" ht="18" customHeight="1" x14ac:dyDescent="0.25">
      <c r="A16" s="91" t="s">
        <v>88</v>
      </c>
      <c r="B16" s="121"/>
      <c r="C16" s="13"/>
      <c r="D16" s="17"/>
      <c r="E16" s="17"/>
      <c r="F16" s="17"/>
      <c r="G16" s="17"/>
      <c r="H16" s="15"/>
      <c r="I16" s="17"/>
      <c r="J16" s="15"/>
      <c r="K16" s="15"/>
      <c r="L16" s="15"/>
      <c r="M16" s="15"/>
      <c r="N16" s="15"/>
    </row>
    <row r="17" spans="1:14" ht="18" customHeight="1" x14ac:dyDescent="0.3">
      <c r="A17" s="74" t="s">
        <v>112</v>
      </c>
      <c r="B17" s="121"/>
      <c r="C17" s="13"/>
      <c r="D17" s="16"/>
      <c r="E17" s="17"/>
      <c r="F17" s="16"/>
      <c r="G17" s="17"/>
      <c r="H17" s="92"/>
      <c r="I17" s="17"/>
      <c r="J17" s="92"/>
      <c r="K17" s="15"/>
      <c r="L17" s="15"/>
      <c r="M17" s="15"/>
      <c r="N17" s="92"/>
    </row>
    <row r="18" spans="1:14" ht="18" customHeight="1" x14ac:dyDescent="0.25">
      <c r="A18" s="73" t="s">
        <v>111</v>
      </c>
      <c r="B18" s="121">
        <v>14</v>
      </c>
      <c r="C18" s="13"/>
      <c r="D18" s="93" t="s">
        <v>0</v>
      </c>
      <c r="E18" s="15"/>
      <c r="F18" s="93" t="s">
        <v>0</v>
      </c>
      <c r="G18" s="15"/>
      <c r="H18" s="93" t="s">
        <v>0</v>
      </c>
      <c r="I18" s="15"/>
      <c r="J18" s="61">
        <v>-100722</v>
      </c>
      <c r="K18" s="75"/>
      <c r="L18" s="93" t="s">
        <v>0</v>
      </c>
      <c r="M18" s="75"/>
      <c r="N18" s="61">
        <f>SUM(D18:J18)</f>
        <v>-100722</v>
      </c>
    </row>
    <row r="19" spans="1:14" ht="18" customHeight="1" x14ac:dyDescent="0.3">
      <c r="A19" s="74" t="s">
        <v>183</v>
      </c>
      <c r="B19" s="121"/>
      <c r="C19" s="13"/>
      <c r="D19" s="94" t="str">
        <f>D18</f>
        <v>-</v>
      </c>
      <c r="E19" s="95"/>
      <c r="F19" s="94" t="str">
        <f>F18</f>
        <v>-</v>
      </c>
      <c r="G19" s="95"/>
      <c r="H19" s="94" t="str">
        <f>H18</f>
        <v>-</v>
      </c>
      <c r="I19" s="95"/>
      <c r="J19" s="72">
        <f>SUM(J18:J18)</f>
        <v>-100722</v>
      </c>
      <c r="K19" s="95"/>
      <c r="L19" s="94" t="str">
        <f>L18</f>
        <v>-</v>
      </c>
      <c r="M19" s="95"/>
      <c r="N19" s="96">
        <f>SUM(N18:N18)</f>
        <v>-100722</v>
      </c>
    </row>
    <row r="20" spans="1:14" ht="10.050000000000001" customHeight="1" x14ac:dyDescent="0.3">
      <c r="A20" s="98"/>
      <c r="B20" s="123"/>
      <c r="C20" s="13"/>
      <c r="D20" s="21"/>
      <c r="E20" s="17"/>
      <c r="F20" s="21"/>
      <c r="G20" s="17"/>
      <c r="H20" s="76"/>
      <c r="I20" s="17"/>
      <c r="J20" s="21"/>
      <c r="K20" s="15"/>
      <c r="L20" s="15"/>
      <c r="M20" s="15"/>
      <c r="N20" s="21"/>
    </row>
    <row r="21" spans="1:14" ht="18" customHeight="1" x14ac:dyDescent="0.25">
      <c r="A21" s="3" t="s">
        <v>76</v>
      </c>
      <c r="B21" s="121"/>
      <c r="C21" s="13"/>
      <c r="D21" s="67"/>
      <c r="E21" s="58"/>
      <c r="F21" s="67"/>
      <c r="G21" s="58"/>
      <c r="H21" s="67"/>
      <c r="I21" s="58"/>
      <c r="J21" s="67"/>
      <c r="K21" s="58"/>
      <c r="L21" s="58"/>
      <c r="M21" s="58"/>
      <c r="N21" s="67"/>
    </row>
    <row r="22" spans="1:14" ht="18" customHeight="1" x14ac:dyDescent="0.25">
      <c r="A22" s="4" t="s">
        <v>130</v>
      </c>
      <c r="B22" s="121"/>
      <c r="C22" s="13"/>
      <c r="D22" s="216" t="s">
        <v>0</v>
      </c>
      <c r="E22" s="58"/>
      <c r="F22" s="216" t="s">
        <v>0</v>
      </c>
      <c r="G22" s="58"/>
      <c r="H22" s="216" t="s">
        <v>0</v>
      </c>
      <c r="I22" s="58"/>
      <c r="J22" s="58">
        <f>'PL5-8'!I89</f>
        <v>36876</v>
      </c>
      <c r="K22" s="58"/>
      <c r="L22" s="216" t="s">
        <v>0</v>
      </c>
      <c r="M22" s="58"/>
      <c r="N22" s="58">
        <f>SUM(D22:L22)</f>
        <v>36876</v>
      </c>
    </row>
    <row r="23" spans="1:14" ht="18" customHeight="1" x14ac:dyDescent="0.25">
      <c r="A23" s="9" t="s">
        <v>63</v>
      </c>
      <c r="B23" s="121"/>
      <c r="C23" s="13"/>
      <c r="D23" s="216" t="s">
        <v>0</v>
      </c>
      <c r="E23" s="58"/>
      <c r="F23" s="216" t="s">
        <v>0</v>
      </c>
      <c r="G23" s="58"/>
      <c r="H23" s="216" t="s">
        <v>0</v>
      </c>
      <c r="I23" s="58"/>
      <c r="J23" s="216" t="s">
        <v>0</v>
      </c>
      <c r="K23" s="58"/>
      <c r="L23" s="58">
        <f>'PL5-8'!I97</f>
        <v>-948</v>
      </c>
      <c r="M23" s="58"/>
      <c r="N23" s="58">
        <f>SUM(D23:L23)</f>
        <v>-948</v>
      </c>
    </row>
    <row r="24" spans="1:14" ht="19.5" customHeight="1" x14ac:dyDescent="0.25">
      <c r="A24" s="10" t="s">
        <v>74</v>
      </c>
      <c r="D24" s="217" t="s">
        <v>0</v>
      </c>
      <c r="E24" s="67"/>
      <c r="F24" s="217" t="s">
        <v>0</v>
      </c>
      <c r="G24" s="67"/>
      <c r="H24" s="217" t="s">
        <v>0</v>
      </c>
      <c r="I24" s="154"/>
      <c r="J24" s="153">
        <f>SUM(J22:J23)</f>
        <v>36876</v>
      </c>
      <c r="K24" s="154"/>
      <c r="L24" s="153">
        <f>SUM(L22:L23)</f>
        <v>-948</v>
      </c>
      <c r="M24" s="154"/>
      <c r="N24" s="153">
        <f>SUM(N22:N23)</f>
        <v>35928</v>
      </c>
    </row>
    <row r="25" spans="1:14" ht="10.050000000000001" customHeight="1" x14ac:dyDescent="0.3">
      <c r="A25" s="98"/>
      <c r="B25" s="123"/>
      <c r="C25" s="13"/>
      <c r="D25" s="21"/>
      <c r="E25" s="17"/>
      <c r="F25" s="21"/>
      <c r="G25" s="17"/>
      <c r="H25" s="76"/>
      <c r="I25" s="17"/>
      <c r="J25" s="21"/>
      <c r="K25" s="15"/>
      <c r="L25" s="15"/>
      <c r="M25" s="15"/>
      <c r="N25" s="21"/>
    </row>
    <row r="26" spans="1:14" ht="19.5" customHeight="1" thickBot="1" x14ac:dyDescent="0.3">
      <c r="A26" s="22" t="s">
        <v>142</v>
      </c>
      <c r="B26" s="121"/>
      <c r="C26" s="122"/>
      <c r="D26" s="99">
        <f>SUM(D14,D19,D24)</f>
        <v>287777</v>
      </c>
      <c r="E26" s="58"/>
      <c r="F26" s="99">
        <f>SUM(F14,F19,F24)</f>
        <v>1213596</v>
      </c>
      <c r="G26" s="58"/>
      <c r="H26" s="99">
        <f>SUM(H14,H19,H24)</f>
        <v>30140</v>
      </c>
      <c r="I26" s="58"/>
      <c r="J26" s="99">
        <f>SUM(J14,J19,J24)</f>
        <v>1005236</v>
      </c>
      <c r="K26" s="58"/>
      <c r="L26" s="99">
        <f>SUM(L14,L19,L24)</f>
        <v>-3658</v>
      </c>
      <c r="M26" s="58"/>
      <c r="N26" s="99">
        <f>SUM(N14,N19,N24)</f>
        <v>2533091</v>
      </c>
    </row>
    <row r="27" spans="1:14" ht="21" customHeight="1" thickTop="1" x14ac:dyDescent="0.25"/>
  </sheetData>
  <mergeCells count="4">
    <mergeCell ref="A3:F3"/>
    <mergeCell ref="D4:N4"/>
    <mergeCell ref="H5:J5"/>
    <mergeCell ref="D12:N12"/>
  </mergeCells>
  <pageMargins left="0.7" right="0.7" top="0.48" bottom="0.5" header="0.5" footer="0.5"/>
  <pageSetup paperSize="9" scale="90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180BB-3498-4680-8052-D76D1B367E1B}">
  <dimension ref="A1:N29"/>
  <sheetViews>
    <sheetView view="pageBreakPreview" topLeftCell="A16" zoomScale="85" zoomScaleNormal="55" zoomScaleSheetLayoutView="85" workbookViewId="0">
      <selection activeCell="L33" sqref="L33"/>
    </sheetView>
  </sheetViews>
  <sheetFormatPr defaultColWidth="9.125" defaultRowHeight="13.8" x14ac:dyDescent="0.25"/>
  <cols>
    <col min="1" max="1" width="61.75" style="156" customWidth="1"/>
    <col min="2" max="2" width="6.875" style="167" customWidth="1"/>
    <col min="3" max="3" width="1.25" style="161" customWidth="1"/>
    <col min="4" max="4" width="12.875" style="162" customWidth="1"/>
    <col min="5" max="5" width="1.25" style="161" customWidth="1"/>
    <col min="6" max="6" width="14.625" style="162" customWidth="1"/>
    <col min="7" max="7" width="1.25" style="161" customWidth="1"/>
    <col min="8" max="8" width="11.625" style="162" customWidth="1"/>
    <col min="9" max="9" width="1.25" style="161" customWidth="1"/>
    <col min="10" max="10" width="13.875" style="162" customWidth="1"/>
    <col min="11" max="11" width="1.25" style="161" customWidth="1"/>
    <col min="12" max="12" width="21.375" style="161" customWidth="1"/>
    <col min="13" max="13" width="1.25" style="161" customWidth="1"/>
    <col min="14" max="14" width="12.75" style="162" customWidth="1"/>
    <col min="15" max="16384" width="9.125" style="162"/>
  </cols>
  <sheetData>
    <row r="1" spans="1:14" ht="21" customHeight="1" x14ac:dyDescent="0.35">
      <c r="A1" s="157" t="s">
        <v>43</v>
      </c>
      <c r="B1" s="158"/>
      <c r="C1" s="159"/>
      <c r="D1" s="160"/>
      <c r="E1" s="159"/>
      <c r="F1" s="160"/>
      <c r="G1" s="159"/>
      <c r="H1" s="160"/>
      <c r="I1" s="159"/>
      <c r="J1" s="160"/>
      <c r="K1" s="159"/>
      <c r="L1" s="159"/>
      <c r="M1" s="159"/>
      <c r="N1" s="160"/>
    </row>
    <row r="2" spans="1:14" ht="21" customHeight="1" x14ac:dyDescent="0.3">
      <c r="A2" s="163" t="s">
        <v>75</v>
      </c>
      <c r="B2" s="164"/>
      <c r="C2" s="165"/>
      <c r="D2" s="166"/>
      <c r="E2" s="165"/>
      <c r="F2" s="166"/>
      <c r="G2" s="165"/>
      <c r="H2" s="166"/>
      <c r="I2" s="165"/>
      <c r="J2" s="166"/>
      <c r="K2" s="165"/>
      <c r="L2" s="165"/>
      <c r="M2" s="165"/>
      <c r="N2" s="166"/>
    </row>
    <row r="3" spans="1:14" ht="13.5" customHeight="1" x14ac:dyDescent="0.3">
      <c r="A3" s="242"/>
      <c r="B3" s="242"/>
      <c r="C3" s="242"/>
      <c r="D3" s="242"/>
      <c r="E3" s="242"/>
      <c r="F3" s="242"/>
      <c r="G3" s="165"/>
      <c r="H3" s="166"/>
      <c r="I3" s="165"/>
      <c r="J3" s="166"/>
      <c r="K3" s="165"/>
      <c r="L3" s="165"/>
      <c r="M3" s="165"/>
      <c r="N3" s="166"/>
    </row>
    <row r="4" spans="1:14" ht="19.5" customHeight="1" x14ac:dyDescent="0.25">
      <c r="D4" s="238" t="s">
        <v>89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 ht="39" customHeight="1" x14ac:dyDescent="0.55000000000000004">
      <c r="A5" s="168"/>
      <c r="B5" s="156"/>
      <c r="C5" s="169"/>
      <c r="E5" s="170"/>
      <c r="F5" s="171"/>
      <c r="G5" s="171"/>
      <c r="H5" s="239" t="s">
        <v>46</v>
      </c>
      <c r="I5" s="239"/>
      <c r="J5" s="239"/>
      <c r="K5" s="172">
        <v>4</v>
      </c>
      <c r="L5" s="173" t="s">
        <v>164</v>
      </c>
      <c r="M5" s="172"/>
      <c r="N5" s="161"/>
    </row>
    <row r="6" spans="1:14" ht="18" customHeight="1" x14ac:dyDescent="0.25">
      <c r="B6" s="174"/>
      <c r="C6" s="175"/>
      <c r="D6" s="174"/>
      <c r="F6" s="174"/>
      <c r="G6" s="171"/>
      <c r="H6" s="174"/>
      <c r="I6" s="161">
        <v>4</v>
      </c>
      <c r="J6" s="174"/>
      <c r="K6" s="171"/>
      <c r="L6" s="171" t="s">
        <v>182</v>
      </c>
      <c r="M6" s="171"/>
      <c r="N6" s="174"/>
    </row>
    <row r="7" spans="1:14" ht="18" customHeight="1" x14ac:dyDescent="0.25">
      <c r="B7" s="174"/>
      <c r="C7" s="175"/>
      <c r="D7" s="174"/>
      <c r="F7" s="174"/>
      <c r="G7" s="171"/>
      <c r="H7" s="174"/>
      <c r="J7" s="174"/>
      <c r="K7" s="171"/>
      <c r="L7" s="171" t="s">
        <v>165</v>
      </c>
      <c r="M7" s="171"/>
      <c r="N7" s="174"/>
    </row>
    <row r="8" spans="1:14" ht="18" customHeight="1" x14ac:dyDescent="0.25">
      <c r="B8" s="174"/>
      <c r="C8" s="175"/>
      <c r="D8" s="174"/>
      <c r="F8" s="174"/>
      <c r="G8" s="171"/>
      <c r="H8" s="174"/>
      <c r="J8" s="174"/>
      <c r="K8" s="171"/>
      <c r="L8" s="171" t="s">
        <v>166</v>
      </c>
      <c r="M8" s="171"/>
      <c r="N8" s="174"/>
    </row>
    <row r="9" spans="1:14" ht="18" customHeight="1" x14ac:dyDescent="0.25">
      <c r="B9" s="174"/>
      <c r="C9" s="175"/>
      <c r="D9" s="174" t="s">
        <v>22</v>
      </c>
      <c r="F9" s="174"/>
      <c r="G9" s="171"/>
      <c r="H9" s="174"/>
      <c r="J9" s="174"/>
      <c r="K9" s="171"/>
      <c r="L9" s="171" t="s">
        <v>167</v>
      </c>
      <c r="M9" s="171"/>
      <c r="N9" s="174"/>
    </row>
    <row r="10" spans="1:14" ht="18" customHeight="1" x14ac:dyDescent="0.25">
      <c r="B10" s="174"/>
      <c r="C10" s="175"/>
      <c r="D10" s="174" t="s">
        <v>23</v>
      </c>
      <c r="F10" s="174"/>
      <c r="G10" s="171"/>
      <c r="H10" s="174" t="s">
        <v>25</v>
      </c>
      <c r="I10" s="171"/>
      <c r="J10" s="174"/>
      <c r="K10" s="171"/>
      <c r="L10" s="171" t="s">
        <v>168</v>
      </c>
      <c r="M10" s="171"/>
      <c r="N10" s="174" t="s">
        <v>28</v>
      </c>
    </row>
    <row r="11" spans="1:14" ht="18" customHeight="1" x14ac:dyDescent="0.25">
      <c r="B11" s="176" t="s">
        <v>21</v>
      </c>
      <c r="C11" s="175"/>
      <c r="D11" s="174" t="s">
        <v>24</v>
      </c>
      <c r="F11" s="174" t="s">
        <v>124</v>
      </c>
      <c r="G11" s="171"/>
      <c r="H11" s="174" t="s">
        <v>26</v>
      </c>
      <c r="I11" s="171"/>
      <c r="J11" s="174" t="s">
        <v>27</v>
      </c>
      <c r="K11" s="171"/>
      <c r="L11" s="171" t="s">
        <v>184</v>
      </c>
      <c r="M11" s="171"/>
      <c r="N11" s="174" t="s">
        <v>29</v>
      </c>
    </row>
    <row r="12" spans="1:14" ht="18" customHeight="1" x14ac:dyDescent="0.25">
      <c r="A12" s="162"/>
      <c r="B12" s="176"/>
      <c r="D12" s="240" t="s">
        <v>72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</row>
    <row r="13" spans="1:14" ht="18" customHeight="1" x14ac:dyDescent="0.25">
      <c r="A13" s="177" t="s">
        <v>194</v>
      </c>
      <c r="B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67"/>
    </row>
    <row r="14" spans="1:14" ht="18" customHeight="1" x14ac:dyDescent="0.25">
      <c r="A14" s="178" t="s">
        <v>197</v>
      </c>
      <c r="B14" s="176"/>
      <c r="C14" s="169"/>
      <c r="D14" s="204">
        <v>287777</v>
      </c>
      <c r="E14" s="186"/>
      <c r="F14" s="204">
        <v>1213596</v>
      </c>
      <c r="G14" s="186"/>
      <c r="H14" s="204">
        <v>30140</v>
      </c>
      <c r="I14" s="186"/>
      <c r="J14" s="204">
        <v>1119016</v>
      </c>
      <c r="K14" s="187"/>
      <c r="L14" s="204">
        <v>-4410</v>
      </c>
      <c r="M14" s="187"/>
      <c r="N14" s="204">
        <f>SUM(D14:L14)</f>
        <v>2646119</v>
      </c>
    </row>
    <row r="15" spans="1:14" ht="10.050000000000001" customHeight="1" x14ac:dyDescent="0.3">
      <c r="A15" s="188"/>
      <c r="B15" s="176"/>
      <c r="C15" s="171"/>
      <c r="D15" s="189"/>
      <c r="E15" s="190"/>
      <c r="F15" s="189"/>
      <c r="G15" s="190"/>
      <c r="H15" s="191"/>
      <c r="I15" s="190"/>
      <c r="J15" s="189"/>
      <c r="K15" s="182"/>
      <c r="L15" s="182"/>
      <c r="M15" s="182"/>
      <c r="N15" s="189"/>
    </row>
    <row r="16" spans="1:14" ht="18" customHeight="1" x14ac:dyDescent="0.25">
      <c r="A16" s="178" t="s">
        <v>88</v>
      </c>
      <c r="B16" s="176"/>
      <c r="C16" s="171"/>
      <c r="D16" s="192"/>
      <c r="E16" s="190"/>
      <c r="F16" s="192"/>
      <c r="G16" s="190"/>
      <c r="H16" s="193"/>
      <c r="I16" s="190"/>
      <c r="J16" s="193"/>
      <c r="K16" s="182"/>
      <c r="L16" s="182"/>
      <c r="M16" s="182"/>
      <c r="N16" s="193"/>
    </row>
    <row r="17" spans="1:14" ht="18" customHeight="1" x14ac:dyDescent="0.3">
      <c r="A17" s="194" t="s">
        <v>112</v>
      </c>
      <c r="B17" s="176"/>
      <c r="C17" s="171"/>
      <c r="D17" s="192"/>
      <c r="E17" s="190"/>
      <c r="F17" s="192"/>
      <c r="G17" s="190"/>
      <c r="H17" s="193"/>
      <c r="I17" s="190"/>
      <c r="J17" s="193"/>
      <c r="K17" s="182"/>
      <c r="L17" s="182"/>
      <c r="M17" s="182"/>
      <c r="N17" s="193"/>
    </row>
    <row r="18" spans="1:14" ht="18" customHeight="1" x14ac:dyDescent="0.25">
      <c r="A18" s="162" t="s">
        <v>111</v>
      </c>
      <c r="B18" s="176">
        <v>14</v>
      </c>
      <c r="C18" s="171"/>
      <c r="D18" s="181" t="s">
        <v>0</v>
      </c>
      <c r="E18" s="182"/>
      <c r="F18" s="181" t="s">
        <v>0</v>
      </c>
      <c r="G18" s="182"/>
      <c r="H18" s="181" t="s">
        <v>0</v>
      </c>
      <c r="I18" s="182"/>
      <c r="J18" s="183">
        <v>-115111</v>
      </c>
      <c r="K18" s="180"/>
      <c r="L18" s="181" t="s">
        <v>0</v>
      </c>
      <c r="M18" s="180"/>
      <c r="N18" s="183">
        <f>SUM(D18:J18)</f>
        <v>-115111</v>
      </c>
    </row>
    <row r="19" spans="1:14" ht="18" customHeight="1" x14ac:dyDescent="0.3">
      <c r="A19" s="194" t="s">
        <v>183</v>
      </c>
      <c r="B19" s="176"/>
      <c r="C19" s="171"/>
      <c r="D19" s="195" t="str">
        <f>D18</f>
        <v>-</v>
      </c>
      <c r="E19" s="186"/>
      <c r="F19" s="195" t="str">
        <f>F18</f>
        <v>-</v>
      </c>
      <c r="G19" s="186"/>
      <c r="H19" s="195" t="str">
        <f>H18</f>
        <v>-</v>
      </c>
      <c r="I19" s="186"/>
      <c r="J19" s="185">
        <f>SUM(J18:J18)</f>
        <v>-115111</v>
      </c>
      <c r="K19" s="186"/>
      <c r="L19" s="195" t="str">
        <f>L18</f>
        <v>-</v>
      </c>
      <c r="M19" s="186"/>
      <c r="N19" s="196">
        <f>SUM(N18:N18)</f>
        <v>-115111</v>
      </c>
    </row>
    <row r="20" spans="1:14" ht="10.050000000000001" customHeight="1" x14ac:dyDescent="0.3">
      <c r="A20" s="188"/>
      <c r="B20" s="176"/>
      <c r="C20" s="171"/>
      <c r="D20" s="189"/>
      <c r="E20" s="190"/>
      <c r="F20" s="189"/>
      <c r="G20" s="190"/>
      <c r="H20" s="191"/>
      <c r="I20" s="190"/>
      <c r="J20" s="189"/>
      <c r="K20" s="182"/>
      <c r="L20" s="182"/>
      <c r="M20" s="182"/>
      <c r="N20" s="189"/>
    </row>
    <row r="21" spans="1:14" ht="18" customHeight="1" x14ac:dyDescent="0.25">
      <c r="A21" s="177" t="s">
        <v>76</v>
      </c>
      <c r="B21" s="176"/>
      <c r="C21" s="171"/>
      <c r="D21" s="197"/>
      <c r="E21" s="198"/>
      <c r="F21" s="197"/>
      <c r="G21" s="198"/>
      <c r="H21" s="197"/>
      <c r="I21" s="198"/>
      <c r="J21" s="197"/>
      <c r="K21" s="198"/>
      <c r="L21" s="198"/>
      <c r="M21" s="198"/>
      <c r="N21" s="197"/>
    </row>
    <row r="22" spans="1:14" ht="18" customHeight="1" x14ac:dyDescent="0.25">
      <c r="A22" s="162" t="s">
        <v>130</v>
      </c>
      <c r="B22" s="176"/>
      <c r="C22" s="171"/>
      <c r="D22" s="218" t="s">
        <v>0</v>
      </c>
      <c r="E22" s="198"/>
      <c r="F22" s="218" t="s">
        <v>0</v>
      </c>
      <c r="G22" s="198"/>
      <c r="H22" s="218" t="s">
        <v>0</v>
      </c>
      <c r="I22" s="198"/>
      <c r="J22" s="218">
        <v>145201</v>
      </c>
      <c r="K22" s="198"/>
      <c r="L22" s="218" t="s">
        <v>0</v>
      </c>
      <c r="M22" s="198"/>
      <c r="N22" s="198">
        <f>SUM(D22:L22)</f>
        <v>145201</v>
      </c>
    </row>
    <row r="23" spans="1:14" ht="18" customHeight="1" x14ac:dyDescent="0.25">
      <c r="A23" s="156" t="s">
        <v>63</v>
      </c>
      <c r="B23" s="176"/>
      <c r="C23" s="171"/>
      <c r="D23" s="222" t="s">
        <v>0</v>
      </c>
      <c r="E23" s="198"/>
      <c r="F23" s="222" t="s">
        <v>0</v>
      </c>
      <c r="G23" s="198"/>
      <c r="H23" s="222" t="s">
        <v>0</v>
      </c>
      <c r="I23" s="198"/>
      <c r="J23" s="218" t="s">
        <v>0</v>
      </c>
      <c r="K23" s="198"/>
      <c r="L23" s="218">
        <v>-1139</v>
      </c>
      <c r="M23" s="198"/>
      <c r="N23" s="198">
        <f>SUM(D23:L23)</f>
        <v>-1139</v>
      </c>
    </row>
    <row r="24" spans="1:14" ht="19.5" customHeight="1" x14ac:dyDescent="0.25">
      <c r="A24" s="178" t="s">
        <v>74</v>
      </c>
      <c r="D24" s="222" t="s">
        <v>0</v>
      </c>
      <c r="E24" s="200"/>
      <c r="F24" s="222" t="s">
        <v>0</v>
      </c>
      <c r="G24" s="200"/>
      <c r="H24" s="222" t="s">
        <v>0</v>
      </c>
      <c r="I24" s="200"/>
      <c r="J24" s="199">
        <f>SUM(J22:J23)</f>
        <v>145201</v>
      </c>
      <c r="K24" s="200"/>
      <c r="L24" s="199">
        <f>SUM(L22:L23)</f>
        <v>-1139</v>
      </c>
      <c r="M24" s="200"/>
      <c r="N24" s="199">
        <f>SUM(N22:N23)</f>
        <v>144062</v>
      </c>
    </row>
    <row r="25" spans="1:14" ht="10.95" customHeight="1" x14ac:dyDescent="0.25">
      <c r="A25" s="178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</row>
    <row r="26" spans="1:14" ht="19.5" customHeight="1" x14ac:dyDescent="0.25">
      <c r="A26" s="162" t="s">
        <v>139</v>
      </c>
      <c r="D26" s="222" t="s">
        <v>0</v>
      </c>
      <c r="E26" s="200"/>
      <c r="F26" s="222" t="s">
        <v>0</v>
      </c>
      <c r="G26" s="200"/>
      <c r="H26" s="223">
        <v>20383</v>
      </c>
      <c r="I26" s="200"/>
      <c r="J26" s="223">
        <f>-H26</f>
        <v>-20383</v>
      </c>
      <c r="K26" s="200"/>
      <c r="L26" s="222" t="s">
        <v>0</v>
      </c>
      <c r="M26" s="200"/>
      <c r="N26" s="222" t="s">
        <v>0</v>
      </c>
    </row>
    <row r="27" spans="1:14" ht="7.05" customHeight="1" x14ac:dyDescent="0.3">
      <c r="A27" s="188"/>
      <c r="B27" s="176"/>
      <c r="C27" s="171"/>
      <c r="D27" s="189"/>
      <c r="E27" s="190"/>
      <c r="F27" s="189"/>
      <c r="G27" s="190"/>
      <c r="H27" s="191"/>
      <c r="I27" s="190"/>
      <c r="J27" s="189"/>
      <c r="K27" s="182"/>
      <c r="L27" s="182"/>
      <c r="M27" s="182"/>
      <c r="N27" s="189"/>
    </row>
    <row r="28" spans="1:14" ht="19.5" customHeight="1" thickBot="1" x14ac:dyDescent="0.3">
      <c r="A28" s="178" t="s">
        <v>195</v>
      </c>
      <c r="B28" s="176"/>
      <c r="C28" s="170"/>
      <c r="D28" s="201">
        <f>SUM(D14,D19,D24,D26)</f>
        <v>287777</v>
      </c>
      <c r="E28" s="198"/>
      <c r="F28" s="201">
        <f>SUM(F14,F19,F24,F26)</f>
        <v>1213596</v>
      </c>
      <c r="G28" s="198"/>
      <c r="H28" s="201">
        <f>SUM(H14,H19,H24,H26)</f>
        <v>50523</v>
      </c>
      <c r="I28" s="198"/>
      <c r="J28" s="201">
        <f>SUM(J14,J19,J24,J26)</f>
        <v>1128723</v>
      </c>
      <c r="K28" s="198"/>
      <c r="L28" s="201">
        <f>SUM(L14,L19,L24,L26)</f>
        <v>-5549</v>
      </c>
      <c r="M28" s="198"/>
      <c r="N28" s="201">
        <f>SUM(N14,N19,N24,N26)</f>
        <v>2675070</v>
      </c>
    </row>
    <row r="29" spans="1:14" ht="21" customHeight="1" thickTop="1" x14ac:dyDescent="0.25"/>
  </sheetData>
  <mergeCells count="4">
    <mergeCell ref="A3:F3"/>
    <mergeCell ref="D4:N4"/>
    <mergeCell ref="H5:J5"/>
    <mergeCell ref="D12:N12"/>
  </mergeCells>
  <pageMargins left="0.7" right="0.7" top="0.48" bottom="0.5" header="0.5" footer="0.5"/>
  <pageSetup paperSize="9" scale="90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showGridLines="0" tabSelected="1" view="pageBreakPreview" topLeftCell="A70" zoomScaleNormal="85" zoomScaleSheetLayoutView="100" workbookViewId="0">
      <selection activeCell="J77" sqref="J77"/>
    </sheetView>
  </sheetViews>
  <sheetFormatPr defaultColWidth="35" defaultRowHeight="20.25" customHeight="1" x14ac:dyDescent="0.25"/>
  <cols>
    <col min="1" max="1" width="63.5" style="4" customWidth="1"/>
    <col min="2" max="2" width="5.75" style="4" customWidth="1"/>
    <col min="3" max="3" width="12" style="42" customWidth="1"/>
    <col min="4" max="4" width="1.625" style="4" customWidth="1"/>
    <col min="5" max="5" width="12.875" style="42" customWidth="1"/>
    <col min="6" max="6" width="1.625" style="4" customWidth="1"/>
    <col min="7" max="7" width="12" style="4" customWidth="1"/>
    <col min="8" max="8" width="1.625" style="4" customWidth="1"/>
    <col min="9" max="9" width="12.875" style="4" customWidth="1"/>
    <col min="10" max="16384" width="35" style="4"/>
  </cols>
  <sheetData>
    <row r="1" spans="1:9" s="33" customFormat="1" ht="20.25" customHeight="1" x14ac:dyDescent="0.35">
      <c r="A1" s="34" t="s">
        <v>43</v>
      </c>
    </row>
    <row r="2" spans="1:9" s="35" customFormat="1" ht="20.25" customHeight="1" x14ac:dyDescent="0.3">
      <c r="A2" s="18" t="s">
        <v>77</v>
      </c>
    </row>
    <row r="3" spans="1:9" s="35" customFormat="1" ht="12.75" customHeight="1" x14ac:dyDescent="0.3">
      <c r="A3" s="3"/>
      <c r="B3" s="4"/>
      <c r="C3" s="4"/>
      <c r="D3" s="4"/>
      <c r="E3" s="4"/>
      <c r="F3" s="4"/>
      <c r="G3" s="4"/>
      <c r="H3" s="4"/>
      <c r="I3" s="4"/>
    </row>
    <row r="4" spans="1:9" s="35" customFormat="1" ht="18.75" customHeight="1" x14ac:dyDescent="0.3">
      <c r="A4" s="3"/>
      <c r="B4" s="4"/>
      <c r="C4" s="231" t="s">
        <v>36</v>
      </c>
      <c r="D4" s="231"/>
      <c r="E4" s="231"/>
      <c r="F4" s="4"/>
      <c r="G4" s="231" t="s">
        <v>37</v>
      </c>
      <c r="H4" s="231"/>
      <c r="I4" s="231"/>
    </row>
    <row r="5" spans="1:9" s="35" customFormat="1" ht="18.45" customHeight="1" x14ac:dyDescent="0.3">
      <c r="A5" s="9"/>
      <c r="B5" s="7"/>
      <c r="C5" s="233" t="s">
        <v>42</v>
      </c>
      <c r="D5" s="233"/>
      <c r="E5" s="233"/>
      <c r="F5" s="8"/>
      <c r="G5" s="233" t="s">
        <v>42</v>
      </c>
      <c r="H5" s="233"/>
      <c r="I5" s="233"/>
    </row>
    <row r="6" spans="1:9" ht="18.75" customHeight="1" x14ac:dyDescent="0.25">
      <c r="A6" s="9"/>
      <c r="B6" s="7"/>
      <c r="C6" s="243" t="s">
        <v>90</v>
      </c>
      <c r="D6" s="243"/>
      <c r="E6" s="243"/>
      <c r="F6" s="8"/>
      <c r="G6" s="243" t="s">
        <v>90</v>
      </c>
      <c r="H6" s="243"/>
      <c r="I6" s="243"/>
    </row>
    <row r="7" spans="1:9" ht="18.75" customHeight="1" x14ac:dyDescent="0.25">
      <c r="A7" s="9"/>
      <c r="B7" s="7"/>
      <c r="C7" s="243" t="s">
        <v>85</v>
      </c>
      <c r="D7" s="243"/>
      <c r="E7" s="243"/>
      <c r="F7" s="8"/>
      <c r="G7" s="243" t="s">
        <v>85</v>
      </c>
      <c r="H7" s="243"/>
      <c r="I7" s="243"/>
    </row>
    <row r="8" spans="1:9" ht="18.45" customHeight="1" x14ac:dyDescent="0.25">
      <c r="A8" s="3"/>
      <c r="B8" s="5"/>
      <c r="C8" s="7">
        <v>2021</v>
      </c>
      <c r="D8" s="7"/>
      <c r="E8" s="7">
        <v>2020</v>
      </c>
      <c r="F8" s="7"/>
      <c r="G8" s="7">
        <v>2021</v>
      </c>
      <c r="H8" s="7"/>
      <c r="I8" s="7">
        <v>2020</v>
      </c>
    </row>
    <row r="9" spans="1:9" ht="18.75" customHeight="1" x14ac:dyDescent="0.25">
      <c r="A9" s="9"/>
      <c r="B9" s="7"/>
      <c r="C9" s="235" t="s">
        <v>72</v>
      </c>
      <c r="D9" s="235"/>
      <c r="E9" s="235"/>
      <c r="F9" s="235"/>
      <c r="G9" s="235"/>
      <c r="H9" s="235"/>
      <c r="I9" s="235"/>
    </row>
    <row r="10" spans="1:9" ht="13.05" customHeight="1" x14ac:dyDescent="0.3">
      <c r="A10" s="26" t="s">
        <v>30</v>
      </c>
      <c r="B10" s="7"/>
      <c r="C10" s="16"/>
      <c r="D10" s="23"/>
      <c r="E10" s="16"/>
      <c r="F10" s="23"/>
      <c r="G10" s="23"/>
      <c r="H10" s="23"/>
      <c r="I10" s="23"/>
    </row>
    <row r="11" spans="1:9" ht="18.75" customHeight="1" x14ac:dyDescent="0.25">
      <c r="A11" s="20" t="s">
        <v>102</v>
      </c>
      <c r="B11" s="7"/>
      <c r="C11" s="57">
        <v>317521</v>
      </c>
      <c r="D11" s="51"/>
      <c r="E11" s="57">
        <f>'PL5-8'!E89</f>
        <v>199539</v>
      </c>
      <c r="F11" s="51"/>
      <c r="G11" s="51">
        <v>145201</v>
      </c>
      <c r="H11" s="51"/>
      <c r="I11" s="51">
        <f>'PL5-8'!I89</f>
        <v>36876</v>
      </c>
    </row>
    <row r="12" spans="1:9" ht="18.45" customHeight="1" x14ac:dyDescent="0.25">
      <c r="A12" s="104" t="s">
        <v>131</v>
      </c>
      <c r="B12" s="7"/>
      <c r="C12" s="57"/>
      <c r="D12" s="51"/>
      <c r="E12" s="57"/>
      <c r="F12" s="51"/>
      <c r="G12" s="51"/>
      <c r="H12" s="51"/>
      <c r="I12" s="51"/>
    </row>
    <row r="13" spans="1:9" ht="18.75" customHeight="1" x14ac:dyDescent="0.25">
      <c r="A13" s="30" t="s">
        <v>97</v>
      </c>
      <c r="B13" s="7"/>
      <c r="C13" s="57">
        <v>49560</v>
      </c>
      <c r="D13" s="51"/>
      <c r="E13" s="57">
        <f>-'PL5-8'!E88</f>
        <v>10952</v>
      </c>
      <c r="F13" s="51"/>
      <c r="G13" s="51">
        <v>6928</v>
      </c>
      <c r="H13" s="51"/>
      <c r="I13" s="51">
        <f>-'PL5-8'!I88</f>
        <v>1323</v>
      </c>
    </row>
    <row r="14" spans="1:9" ht="18.75" customHeight="1" x14ac:dyDescent="0.25">
      <c r="A14" s="20" t="s">
        <v>31</v>
      </c>
      <c r="B14" s="7"/>
      <c r="C14" s="56">
        <v>31277</v>
      </c>
      <c r="D14" s="51"/>
      <c r="E14" s="56">
        <f>-'PL5-8'!E84</f>
        <v>19870</v>
      </c>
      <c r="F14" s="51"/>
      <c r="G14" s="51">
        <v>12069</v>
      </c>
      <c r="H14" s="51"/>
      <c r="I14" s="51">
        <v>8975</v>
      </c>
    </row>
    <row r="15" spans="1:9" ht="18.75" customHeight="1" x14ac:dyDescent="0.25">
      <c r="A15" s="27" t="s">
        <v>114</v>
      </c>
      <c r="B15" s="7"/>
      <c r="C15" s="57">
        <v>215784</v>
      </c>
      <c r="D15" s="51"/>
      <c r="E15" s="57">
        <v>179621</v>
      </c>
      <c r="F15" s="51">
        <f>SUM(F11:F14)</f>
        <v>0</v>
      </c>
      <c r="G15" s="51">
        <v>11997</v>
      </c>
      <c r="H15" s="51">
        <f>SUM(H11:H14)</f>
        <v>0</v>
      </c>
      <c r="I15" s="51">
        <v>14123</v>
      </c>
    </row>
    <row r="16" spans="1:9" ht="18.75" customHeight="1" x14ac:dyDescent="0.25">
      <c r="A16" s="27" t="s">
        <v>53</v>
      </c>
      <c r="B16" s="7"/>
      <c r="C16" s="57">
        <v>850</v>
      </c>
      <c r="D16" s="51"/>
      <c r="E16" s="57">
        <v>842</v>
      </c>
      <c r="F16" s="51"/>
      <c r="G16" s="56" t="s">
        <v>0</v>
      </c>
      <c r="H16" s="51"/>
      <c r="I16" s="56" t="s">
        <v>0</v>
      </c>
    </row>
    <row r="17" spans="1:9" ht="18.75" customHeight="1" x14ac:dyDescent="0.25">
      <c r="A17" s="27" t="s">
        <v>174</v>
      </c>
      <c r="B17" s="7"/>
      <c r="C17" s="57">
        <v>15454</v>
      </c>
      <c r="D17" s="51"/>
      <c r="E17" s="57">
        <v>16436</v>
      </c>
      <c r="F17" s="51"/>
      <c r="G17" s="51">
        <v>2684</v>
      </c>
      <c r="H17" s="51"/>
      <c r="I17" s="51">
        <v>2684</v>
      </c>
    </row>
    <row r="18" spans="1:9" ht="18.75" customHeight="1" x14ac:dyDescent="0.25">
      <c r="A18" s="27" t="s">
        <v>91</v>
      </c>
      <c r="B18" s="7"/>
      <c r="C18" s="57">
        <v>5332</v>
      </c>
      <c r="D18" s="51"/>
      <c r="E18" s="57">
        <v>4748</v>
      </c>
      <c r="F18" s="51"/>
      <c r="G18" s="51">
        <v>1259</v>
      </c>
      <c r="H18" s="51"/>
      <c r="I18" s="51">
        <v>590</v>
      </c>
    </row>
    <row r="19" spans="1:9" ht="18.75" customHeight="1" x14ac:dyDescent="0.25">
      <c r="A19" s="27" t="s">
        <v>126</v>
      </c>
      <c r="B19" s="7"/>
      <c r="C19" s="57">
        <v>2810</v>
      </c>
      <c r="D19" s="51"/>
      <c r="E19" s="57">
        <v>-17768</v>
      </c>
      <c r="F19" s="51"/>
      <c r="G19" s="51">
        <v>475</v>
      </c>
      <c r="H19" s="51"/>
      <c r="I19" s="51">
        <v>-2064</v>
      </c>
    </row>
    <row r="20" spans="1:9" ht="18.75" customHeight="1" x14ac:dyDescent="0.25">
      <c r="A20" s="4" t="s">
        <v>83</v>
      </c>
      <c r="B20" s="7"/>
      <c r="C20" s="57">
        <v>3157</v>
      </c>
      <c r="D20" s="51"/>
      <c r="E20" s="57">
        <v>-36827</v>
      </c>
      <c r="F20" s="51"/>
      <c r="G20" s="56" t="s">
        <v>0</v>
      </c>
      <c r="H20" s="51"/>
      <c r="I20" s="56" t="s">
        <v>0</v>
      </c>
    </row>
    <row r="21" spans="1:9" ht="18.75" customHeight="1" x14ac:dyDescent="0.25">
      <c r="A21" s="4" t="s">
        <v>213</v>
      </c>
      <c r="B21" s="7"/>
      <c r="C21" s="57">
        <v>2615</v>
      </c>
      <c r="D21" s="51"/>
      <c r="E21" s="57">
        <v>192</v>
      </c>
      <c r="F21" s="51"/>
      <c r="G21" s="56" t="s">
        <v>0</v>
      </c>
      <c r="H21" s="51"/>
      <c r="I21" s="56" t="s">
        <v>0</v>
      </c>
    </row>
    <row r="22" spans="1:9" ht="18.75" customHeight="1" x14ac:dyDescent="0.25">
      <c r="A22" s="4" t="s">
        <v>223</v>
      </c>
      <c r="B22" s="7"/>
      <c r="C22" s="56" t="s">
        <v>0</v>
      </c>
      <c r="D22" s="51"/>
      <c r="E22" s="57">
        <v>4218</v>
      </c>
      <c r="F22" s="51"/>
      <c r="G22" s="56" t="s">
        <v>0</v>
      </c>
      <c r="H22" s="51"/>
      <c r="I22" s="56" t="s">
        <v>0</v>
      </c>
    </row>
    <row r="23" spans="1:9" ht="18.75" customHeight="1" x14ac:dyDescent="0.25">
      <c r="A23" s="162" t="s">
        <v>214</v>
      </c>
      <c r="B23" s="7"/>
      <c r="C23" s="57">
        <v>1000</v>
      </c>
      <c r="D23" s="51"/>
      <c r="E23" s="57">
        <v>151</v>
      </c>
      <c r="F23" s="51"/>
      <c r="G23" s="56" t="s">
        <v>0</v>
      </c>
      <c r="H23" s="51"/>
      <c r="I23" s="56" t="s">
        <v>0</v>
      </c>
    </row>
    <row r="24" spans="1:9" ht="18.75" customHeight="1" x14ac:dyDescent="0.25">
      <c r="A24" s="4" t="s">
        <v>120</v>
      </c>
      <c r="B24" s="7"/>
      <c r="C24" s="57">
        <v>1262</v>
      </c>
      <c r="D24" s="51"/>
      <c r="E24" s="57">
        <v>12057</v>
      </c>
      <c r="F24" s="51"/>
      <c r="G24" s="56">
        <v>61</v>
      </c>
      <c r="H24" s="51"/>
      <c r="I24" s="56">
        <v>-5</v>
      </c>
    </row>
    <row r="25" spans="1:9" ht="18.75" customHeight="1" x14ac:dyDescent="0.25">
      <c r="A25" s="4" t="s">
        <v>215</v>
      </c>
      <c r="B25" s="7"/>
      <c r="C25" s="57">
        <v>-864</v>
      </c>
      <c r="D25" s="51"/>
      <c r="E25" s="57">
        <v>174</v>
      </c>
      <c r="F25" s="51"/>
      <c r="G25" s="56" t="s">
        <v>0</v>
      </c>
      <c r="H25" s="51"/>
      <c r="I25" s="56">
        <v>1</v>
      </c>
    </row>
    <row r="26" spans="1:9" ht="18.75" customHeight="1" x14ac:dyDescent="0.25">
      <c r="A26" s="4" t="s">
        <v>127</v>
      </c>
      <c r="B26" s="7"/>
      <c r="C26" s="57">
        <v>477</v>
      </c>
      <c r="D26" s="51"/>
      <c r="E26" s="57">
        <v>2115</v>
      </c>
      <c r="F26" s="51"/>
      <c r="G26" s="56" t="s">
        <v>0</v>
      </c>
      <c r="H26" s="51"/>
      <c r="I26" s="56" t="s">
        <v>0</v>
      </c>
    </row>
    <row r="27" spans="1:9" ht="18.75" customHeight="1" x14ac:dyDescent="0.25">
      <c r="A27" s="4" t="s">
        <v>224</v>
      </c>
      <c r="B27" s="7"/>
      <c r="C27" s="57">
        <v>23</v>
      </c>
      <c r="D27" s="51"/>
      <c r="E27" s="56" t="s">
        <v>0</v>
      </c>
      <c r="F27" s="51"/>
      <c r="G27" s="56">
        <v>23</v>
      </c>
      <c r="H27" s="51"/>
      <c r="I27" s="56" t="s">
        <v>0</v>
      </c>
    </row>
    <row r="28" spans="1:9" ht="18.75" customHeight="1" x14ac:dyDescent="0.25">
      <c r="A28" s="162" t="s">
        <v>201</v>
      </c>
      <c r="B28" s="7"/>
      <c r="C28" s="57">
        <v>-2998</v>
      </c>
      <c r="D28" s="51"/>
      <c r="E28" s="56" t="s">
        <v>0</v>
      </c>
      <c r="F28" s="51"/>
      <c r="G28" s="56" t="s">
        <v>0</v>
      </c>
      <c r="H28" s="51"/>
      <c r="I28" s="56" t="s">
        <v>0</v>
      </c>
    </row>
    <row r="29" spans="1:9" ht="18.75" customHeight="1" x14ac:dyDescent="0.25">
      <c r="A29" s="20" t="s">
        <v>92</v>
      </c>
      <c r="B29" s="7"/>
      <c r="C29" s="56" t="s">
        <v>0</v>
      </c>
      <c r="D29" s="51"/>
      <c r="E29" s="56" t="s">
        <v>0</v>
      </c>
      <c r="F29" s="51"/>
      <c r="G29" s="56">
        <v>-120000</v>
      </c>
      <c r="H29" s="56"/>
      <c r="I29" s="56" t="s">
        <v>0</v>
      </c>
    </row>
    <row r="30" spans="1:9" ht="18.75" customHeight="1" x14ac:dyDescent="0.25">
      <c r="A30" s="27" t="s">
        <v>57</v>
      </c>
      <c r="B30" s="7"/>
      <c r="C30" s="57">
        <v>-1271</v>
      </c>
      <c r="D30" s="51"/>
      <c r="E30" s="57">
        <f>-'PL5-8'!E75</f>
        <v>-2932</v>
      </c>
      <c r="F30" s="51"/>
      <c r="G30" s="51">
        <v>-23936</v>
      </c>
      <c r="H30" s="51"/>
      <c r="I30" s="51">
        <f>-'PL5-8'!I75</f>
        <v>-38581</v>
      </c>
    </row>
    <row r="31" spans="1:9" ht="18.45" customHeight="1" x14ac:dyDescent="0.25">
      <c r="B31" s="7"/>
      <c r="C31" s="65">
        <f>SUM(C11:C30)</f>
        <v>641989</v>
      </c>
      <c r="D31" s="51"/>
      <c r="E31" s="65">
        <f>SUM(E11:E30)</f>
        <v>393388</v>
      </c>
      <c r="F31" s="51"/>
      <c r="G31" s="65">
        <f>SUM(G11:G30)</f>
        <v>36761</v>
      </c>
      <c r="H31" s="51"/>
      <c r="I31" s="65">
        <f>SUM(I11:I30)</f>
        <v>23922</v>
      </c>
    </row>
    <row r="32" spans="1:9" ht="18.45" customHeight="1" x14ac:dyDescent="0.25">
      <c r="A32" s="100" t="s">
        <v>32</v>
      </c>
      <c r="B32" s="7"/>
      <c r="C32" s="16"/>
      <c r="D32" s="23"/>
      <c r="E32" s="16"/>
      <c r="F32" s="23"/>
      <c r="G32" s="23"/>
      <c r="H32" s="23"/>
      <c r="I32" s="23"/>
    </row>
    <row r="33" spans="1:9" ht="18.75" customHeight="1" x14ac:dyDescent="0.25">
      <c r="A33" s="20" t="s">
        <v>175</v>
      </c>
      <c r="B33" s="7"/>
      <c r="C33" s="16">
        <v>-718086</v>
      </c>
      <c r="D33" s="23"/>
      <c r="E33" s="16">
        <v>-314948</v>
      </c>
      <c r="F33" s="23"/>
      <c r="G33" s="23">
        <v>-22604</v>
      </c>
      <c r="H33" s="23"/>
      <c r="I33" s="23">
        <v>5624</v>
      </c>
    </row>
    <row r="34" spans="1:9" ht="18.75" customHeight="1" x14ac:dyDescent="0.25">
      <c r="A34" s="20" t="s">
        <v>144</v>
      </c>
      <c r="B34" s="7"/>
      <c r="C34" s="16">
        <v>-28992</v>
      </c>
      <c r="D34" s="23"/>
      <c r="E34" s="16">
        <v>-19615</v>
      </c>
      <c r="F34" s="23"/>
      <c r="G34" s="23">
        <v>-11780</v>
      </c>
      <c r="H34" s="23"/>
      <c r="I34" s="23">
        <v>7064</v>
      </c>
    </row>
    <row r="35" spans="1:9" ht="18.75" customHeight="1" x14ac:dyDescent="0.25">
      <c r="A35" s="20" t="s">
        <v>3</v>
      </c>
      <c r="B35" s="7"/>
      <c r="C35" s="16">
        <v>-148219</v>
      </c>
      <c r="D35" s="23"/>
      <c r="E35" s="16">
        <v>-485811</v>
      </c>
      <c r="F35" s="23"/>
      <c r="G35" s="23">
        <v>-7981</v>
      </c>
      <c r="H35" s="23"/>
      <c r="I35" s="23">
        <v>2607</v>
      </c>
    </row>
    <row r="36" spans="1:9" ht="18.75" customHeight="1" x14ac:dyDescent="0.25">
      <c r="A36" s="27" t="s">
        <v>4</v>
      </c>
      <c r="B36" s="7"/>
      <c r="C36" s="16">
        <v>24531</v>
      </c>
      <c r="D36" s="23"/>
      <c r="E36" s="16">
        <v>467</v>
      </c>
      <c r="F36" s="23"/>
      <c r="G36" s="23">
        <v>-3602</v>
      </c>
      <c r="H36" s="23"/>
      <c r="I36" s="23">
        <v>-595</v>
      </c>
    </row>
    <row r="37" spans="1:9" ht="18.75" customHeight="1" x14ac:dyDescent="0.25">
      <c r="A37" s="27" t="s">
        <v>11</v>
      </c>
      <c r="B37" s="7"/>
      <c r="C37" s="16">
        <v>-12963</v>
      </c>
      <c r="D37" s="23"/>
      <c r="E37" s="16">
        <v>1145</v>
      </c>
      <c r="F37" s="23"/>
      <c r="G37" s="56" t="s">
        <v>0</v>
      </c>
      <c r="H37" s="23"/>
      <c r="I37" s="56" t="s">
        <v>0</v>
      </c>
    </row>
    <row r="38" spans="1:9" ht="18.75" customHeight="1" x14ac:dyDescent="0.25">
      <c r="A38" s="27" t="s">
        <v>206</v>
      </c>
      <c r="B38" s="7"/>
      <c r="C38" s="17">
        <v>1055771</v>
      </c>
      <c r="D38" s="23"/>
      <c r="E38" s="17">
        <v>1172201</v>
      </c>
      <c r="F38" s="23"/>
      <c r="G38" s="23">
        <v>30130</v>
      </c>
      <c r="H38" s="23"/>
      <c r="I38" s="23">
        <v>-14640</v>
      </c>
    </row>
    <row r="39" spans="1:9" ht="18.75" customHeight="1" x14ac:dyDescent="0.25">
      <c r="A39" s="27" t="s">
        <v>115</v>
      </c>
      <c r="B39" s="7"/>
      <c r="C39" s="56" t="s">
        <v>0</v>
      </c>
      <c r="D39" s="23"/>
      <c r="E39" s="114">
        <f>-9883</f>
        <v>-9883</v>
      </c>
      <c r="F39" s="23"/>
      <c r="G39" s="56" t="s">
        <v>0</v>
      </c>
      <c r="H39" s="23"/>
      <c r="I39" s="23">
        <v>-2859</v>
      </c>
    </row>
    <row r="40" spans="1:9" ht="18.75" customHeight="1" x14ac:dyDescent="0.25">
      <c r="A40" s="27" t="s">
        <v>15</v>
      </c>
      <c r="B40" s="7"/>
      <c r="C40" s="17">
        <v>-5591</v>
      </c>
      <c r="D40" s="23"/>
      <c r="E40" s="17">
        <v>-4796</v>
      </c>
      <c r="F40" s="23"/>
      <c r="G40" s="23">
        <v>931</v>
      </c>
      <c r="H40" s="23"/>
      <c r="I40" s="23">
        <v>-956</v>
      </c>
    </row>
    <row r="41" spans="1:9" ht="18.75" customHeight="1" x14ac:dyDescent="0.25">
      <c r="A41" s="20" t="s">
        <v>66</v>
      </c>
      <c r="B41" s="7"/>
      <c r="C41" s="17">
        <v>-1085</v>
      </c>
      <c r="D41" s="23"/>
      <c r="E41" s="17">
        <v>-2216</v>
      </c>
      <c r="F41" s="23"/>
      <c r="G41" s="56" t="s">
        <v>0</v>
      </c>
      <c r="H41" s="23"/>
      <c r="I41" s="56" t="s">
        <v>0</v>
      </c>
    </row>
    <row r="42" spans="1:9" ht="18.75" customHeight="1" x14ac:dyDescent="0.25">
      <c r="A42" s="20" t="s">
        <v>65</v>
      </c>
      <c r="B42" s="7"/>
      <c r="C42" s="56" t="s">
        <v>0</v>
      </c>
      <c r="D42" s="23"/>
      <c r="E42" s="17">
        <v>126</v>
      </c>
      <c r="F42" s="23"/>
      <c r="G42" s="56" t="s">
        <v>0</v>
      </c>
      <c r="H42" s="23"/>
      <c r="I42" s="56" t="s">
        <v>0</v>
      </c>
    </row>
    <row r="43" spans="1:9" ht="18.45" customHeight="1" x14ac:dyDescent="0.25">
      <c r="A43" s="27" t="s">
        <v>132</v>
      </c>
      <c r="B43" s="7"/>
      <c r="C43" s="101">
        <f>SUM(C33:C42)+C31</f>
        <v>807355</v>
      </c>
      <c r="D43" s="23"/>
      <c r="E43" s="101">
        <f>SUM(E33:E42)+E31</f>
        <v>730058</v>
      </c>
      <c r="F43" s="23"/>
      <c r="G43" s="101">
        <f>SUM(G33:G42)+G31</f>
        <v>21855</v>
      </c>
      <c r="H43" s="23"/>
      <c r="I43" s="101">
        <f>SUM(I33:I42)+I31</f>
        <v>20167</v>
      </c>
    </row>
    <row r="44" spans="1:9" ht="18.75" customHeight="1" x14ac:dyDescent="0.25">
      <c r="A44" s="27" t="s">
        <v>176</v>
      </c>
      <c r="B44" s="7"/>
      <c r="C44" s="16">
        <v>-35310</v>
      </c>
      <c r="D44" s="23"/>
      <c r="E44" s="16">
        <v>-84801</v>
      </c>
      <c r="F44" s="23"/>
      <c r="G44" s="23">
        <v>-9226</v>
      </c>
      <c r="H44" s="23"/>
      <c r="I44" s="23">
        <v>-81651</v>
      </c>
    </row>
    <row r="45" spans="1:9" ht="18.75" customHeight="1" x14ac:dyDescent="0.25">
      <c r="A45" s="10" t="s">
        <v>186</v>
      </c>
      <c r="B45" s="7"/>
      <c r="C45" s="24">
        <f>SUM(C43:C44)</f>
        <v>772045</v>
      </c>
      <c r="D45" s="6"/>
      <c r="E45" s="24">
        <f>SUM(E43:E44)</f>
        <v>645257</v>
      </c>
      <c r="F45" s="6"/>
      <c r="G45" s="24">
        <f>SUM(G43:G44)</f>
        <v>12629</v>
      </c>
      <c r="H45" s="6"/>
      <c r="I45" s="24">
        <f>SUM(I43:I44)</f>
        <v>-61484</v>
      </c>
    </row>
    <row r="46" spans="1:9" ht="20.25" customHeight="1" x14ac:dyDescent="0.25">
      <c r="C46" s="4"/>
      <c r="E46" s="4"/>
    </row>
    <row r="47" spans="1:9" s="33" customFormat="1" ht="18.75" customHeight="1" x14ac:dyDescent="0.35">
      <c r="A47" s="34" t="s">
        <v>43</v>
      </c>
    </row>
    <row r="48" spans="1:9" s="35" customFormat="1" ht="18.75" customHeight="1" x14ac:dyDescent="0.3">
      <c r="A48" s="18" t="s">
        <v>77</v>
      </c>
    </row>
    <row r="49" spans="1:9" ht="7.05" customHeight="1" x14ac:dyDescent="0.25">
      <c r="A49" s="3"/>
      <c r="B49" s="7"/>
      <c r="C49" s="48"/>
      <c r="D49" s="52"/>
      <c r="E49" s="48"/>
      <c r="F49" s="52"/>
      <c r="G49" s="53"/>
      <c r="H49" s="52"/>
      <c r="I49" s="53"/>
    </row>
    <row r="50" spans="1:9" s="35" customFormat="1" ht="13.95" customHeight="1" x14ac:dyDescent="0.3">
      <c r="A50" s="3"/>
      <c r="B50" s="4"/>
      <c r="C50" s="231" t="s">
        <v>36</v>
      </c>
      <c r="D50" s="231"/>
      <c r="E50" s="231"/>
      <c r="F50" s="4"/>
      <c r="G50" s="231" t="s">
        <v>37</v>
      </c>
      <c r="H50" s="231"/>
      <c r="I50" s="231"/>
    </row>
    <row r="51" spans="1:9" s="35" customFormat="1" ht="13.95" customHeight="1" x14ac:dyDescent="0.3">
      <c r="A51" s="9"/>
      <c r="B51" s="7"/>
      <c r="C51" s="233" t="s">
        <v>42</v>
      </c>
      <c r="D51" s="233"/>
      <c r="E51" s="233"/>
      <c r="F51" s="8"/>
      <c r="G51" s="233" t="s">
        <v>42</v>
      </c>
      <c r="H51" s="233"/>
      <c r="I51" s="233"/>
    </row>
    <row r="52" spans="1:9" ht="13.95" customHeight="1" x14ac:dyDescent="0.25">
      <c r="A52" s="9"/>
      <c r="B52" s="7"/>
      <c r="C52" s="243" t="s">
        <v>90</v>
      </c>
      <c r="D52" s="243"/>
      <c r="E52" s="243"/>
      <c r="F52" s="8"/>
      <c r="G52" s="243" t="s">
        <v>90</v>
      </c>
      <c r="H52" s="243"/>
      <c r="I52" s="243"/>
    </row>
    <row r="53" spans="1:9" ht="13.95" customHeight="1" x14ac:dyDescent="0.25">
      <c r="A53" s="9"/>
      <c r="B53" s="7"/>
      <c r="C53" s="243" t="s">
        <v>85</v>
      </c>
      <c r="D53" s="243"/>
      <c r="E53" s="243"/>
      <c r="F53" s="8"/>
      <c r="G53" s="243" t="s">
        <v>85</v>
      </c>
      <c r="H53" s="243"/>
      <c r="I53" s="243"/>
    </row>
    <row r="54" spans="1:9" ht="13.95" customHeight="1" x14ac:dyDescent="0.25">
      <c r="A54" s="3"/>
      <c r="B54" s="5"/>
      <c r="C54" s="7">
        <v>2021</v>
      </c>
      <c r="D54" s="7"/>
      <c r="E54" s="7">
        <v>2020</v>
      </c>
      <c r="F54" s="7"/>
      <c r="G54" s="7">
        <v>2021</v>
      </c>
      <c r="H54" s="7"/>
      <c r="I54" s="7">
        <v>2020</v>
      </c>
    </row>
    <row r="55" spans="1:9" ht="13.95" customHeight="1" x14ac:dyDescent="0.25">
      <c r="A55" s="9"/>
      <c r="B55" s="7"/>
      <c r="C55" s="235" t="s">
        <v>72</v>
      </c>
      <c r="D55" s="235"/>
      <c r="E55" s="235"/>
      <c r="F55" s="235"/>
      <c r="G55" s="235"/>
      <c r="H55" s="235"/>
      <c r="I55" s="235"/>
    </row>
    <row r="56" spans="1:9" ht="14.55" customHeight="1" x14ac:dyDescent="0.3">
      <c r="A56" s="26" t="s">
        <v>34</v>
      </c>
      <c r="B56" s="7"/>
      <c r="C56" s="16"/>
      <c r="D56" s="23"/>
      <c r="E56" s="16"/>
      <c r="F56" s="23"/>
      <c r="G56" s="23"/>
      <c r="H56" s="23"/>
      <c r="I56" s="23"/>
    </row>
    <row r="57" spans="1:9" ht="18" customHeight="1" x14ac:dyDescent="0.25">
      <c r="A57" s="31" t="s">
        <v>202</v>
      </c>
      <c r="B57" s="7"/>
      <c r="C57" s="56" t="s">
        <v>0</v>
      </c>
      <c r="D57" s="23"/>
      <c r="E57" s="56" t="s">
        <v>0</v>
      </c>
      <c r="F57" s="23"/>
      <c r="G57" s="23">
        <v>-35000</v>
      </c>
      <c r="H57" s="23"/>
      <c r="I57" s="56" t="s">
        <v>0</v>
      </c>
    </row>
    <row r="58" spans="1:9" ht="18" customHeight="1" x14ac:dyDescent="0.25">
      <c r="A58" s="45" t="s">
        <v>203</v>
      </c>
      <c r="B58" s="7"/>
      <c r="C58" s="56">
        <v>15000</v>
      </c>
      <c r="D58" s="23"/>
      <c r="E58" s="56" t="s">
        <v>0</v>
      </c>
      <c r="F58" s="23"/>
      <c r="G58" s="56" t="s">
        <v>0</v>
      </c>
      <c r="H58" s="23"/>
      <c r="I58" s="56" t="s">
        <v>0</v>
      </c>
    </row>
    <row r="59" spans="1:9" ht="18" customHeight="1" x14ac:dyDescent="0.25">
      <c r="A59" s="31" t="s">
        <v>140</v>
      </c>
      <c r="B59" s="5"/>
      <c r="C59" s="56" t="s">
        <v>0</v>
      </c>
      <c r="D59" s="51"/>
      <c r="E59" s="56" t="s">
        <v>0</v>
      </c>
      <c r="F59" s="51"/>
      <c r="G59" s="56" t="s">
        <v>0</v>
      </c>
      <c r="H59" s="51"/>
      <c r="I59" s="56">
        <v>-44079</v>
      </c>
    </row>
    <row r="60" spans="1:9" ht="18" customHeight="1" x14ac:dyDescent="0.25">
      <c r="A60" s="31" t="s">
        <v>177</v>
      </c>
      <c r="B60" s="134"/>
      <c r="C60" s="56">
        <v>-5000</v>
      </c>
      <c r="D60" s="51"/>
      <c r="E60" s="56">
        <v>-5000</v>
      </c>
      <c r="F60" s="51"/>
      <c r="G60" s="56">
        <v>-5000</v>
      </c>
      <c r="H60" s="51"/>
      <c r="I60" s="56">
        <v>-5000</v>
      </c>
    </row>
    <row r="61" spans="1:9" ht="18" customHeight="1" x14ac:dyDescent="0.25">
      <c r="A61" s="45" t="s">
        <v>135</v>
      </c>
      <c r="B61" s="116"/>
      <c r="C61" s="56" t="s">
        <v>0</v>
      </c>
      <c r="D61" s="51"/>
      <c r="E61" s="56">
        <v>-148658</v>
      </c>
      <c r="F61" s="51"/>
      <c r="G61" s="56" t="s">
        <v>0</v>
      </c>
      <c r="H61" s="51"/>
      <c r="I61" s="56" t="s">
        <v>0</v>
      </c>
    </row>
    <row r="62" spans="1:9" ht="18" customHeight="1" x14ac:dyDescent="0.25">
      <c r="A62" s="4" t="s">
        <v>99</v>
      </c>
      <c r="B62" s="5"/>
      <c r="C62" s="56">
        <v>864</v>
      </c>
      <c r="D62" s="51"/>
      <c r="E62" s="56">
        <v>474</v>
      </c>
      <c r="F62" s="51"/>
      <c r="G62" s="56" t="s">
        <v>0</v>
      </c>
      <c r="H62" s="51"/>
      <c r="I62" s="51">
        <v>7</v>
      </c>
    </row>
    <row r="63" spans="1:9" ht="18" customHeight="1" x14ac:dyDescent="0.25">
      <c r="A63" s="30" t="s">
        <v>116</v>
      </c>
      <c r="B63" s="7"/>
      <c r="C63" s="56">
        <v>-571363</v>
      </c>
      <c r="D63" s="51"/>
      <c r="E63" s="57">
        <v>-341902</v>
      </c>
      <c r="F63" s="51"/>
      <c r="G63" s="51">
        <v>-4754</v>
      </c>
      <c r="H63" s="51"/>
      <c r="I63" s="51">
        <v>-12868</v>
      </c>
    </row>
    <row r="64" spans="1:9" ht="18" customHeight="1" x14ac:dyDescent="0.25">
      <c r="A64" s="31" t="s">
        <v>100</v>
      </c>
      <c r="B64" s="5"/>
      <c r="C64" s="56">
        <v>-1321</v>
      </c>
      <c r="D64" s="51"/>
      <c r="E64" s="56">
        <v>-5677</v>
      </c>
      <c r="F64" s="51"/>
      <c r="G64" s="56" t="s">
        <v>0</v>
      </c>
      <c r="H64" s="51"/>
      <c r="I64" s="51">
        <v>-5365</v>
      </c>
    </row>
    <row r="65" spans="1:9" ht="18" customHeight="1" x14ac:dyDescent="0.25">
      <c r="A65" s="31" t="s">
        <v>209</v>
      </c>
      <c r="B65" s="220"/>
      <c r="C65" s="56">
        <v>-4234</v>
      </c>
      <c r="D65" s="51"/>
      <c r="E65" s="56" t="s">
        <v>0</v>
      </c>
      <c r="F65" s="51"/>
      <c r="G65" s="56" t="s">
        <v>0</v>
      </c>
      <c r="H65" s="51"/>
      <c r="I65" s="56" t="s">
        <v>0</v>
      </c>
    </row>
    <row r="66" spans="1:9" ht="18" customHeight="1" x14ac:dyDescent="0.25">
      <c r="A66" s="45" t="s">
        <v>146</v>
      </c>
      <c r="B66" s="134"/>
      <c r="C66" s="56" t="s">
        <v>0</v>
      </c>
      <c r="D66" s="51"/>
      <c r="E66" s="56">
        <v>-63000</v>
      </c>
      <c r="F66" s="51"/>
      <c r="G66" s="56" t="s">
        <v>0</v>
      </c>
      <c r="H66" s="51"/>
      <c r="I66" s="56" t="s">
        <v>0</v>
      </c>
    </row>
    <row r="67" spans="1:9" ht="18" customHeight="1" x14ac:dyDescent="0.25">
      <c r="A67" s="113" t="s">
        <v>101</v>
      </c>
      <c r="B67" s="5"/>
      <c r="C67" s="56" t="s">
        <v>0</v>
      </c>
      <c r="D67" s="51"/>
      <c r="E67" s="56" t="s">
        <v>0</v>
      </c>
      <c r="F67" s="51"/>
      <c r="G67" s="51">
        <v>486000</v>
      </c>
      <c r="H67" s="51"/>
      <c r="I67" s="51">
        <v>100000</v>
      </c>
    </row>
    <row r="68" spans="1:9" ht="18" customHeight="1" x14ac:dyDescent="0.25">
      <c r="A68" s="31" t="s">
        <v>61</v>
      </c>
      <c r="B68" s="5"/>
      <c r="C68" s="56" t="s">
        <v>0</v>
      </c>
      <c r="D68" s="51"/>
      <c r="E68" s="56" t="s">
        <v>0</v>
      </c>
      <c r="F68" s="51"/>
      <c r="G68" s="56">
        <v>-290000</v>
      </c>
      <c r="H68" s="51"/>
      <c r="I68" s="56">
        <v>-444700</v>
      </c>
    </row>
    <row r="69" spans="1:9" ht="18" customHeight="1" x14ac:dyDescent="0.25">
      <c r="A69" s="27" t="s">
        <v>92</v>
      </c>
      <c r="B69" s="7"/>
      <c r="C69" s="56" t="s">
        <v>0</v>
      </c>
      <c r="D69" s="51"/>
      <c r="E69" s="56" t="s">
        <v>0</v>
      </c>
      <c r="F69" s="51"/>
      <c r="G69" s="56">
        <v>120000</v>
      </c>
      <c r="H69" s="51"/>
      <c r="I69" s="56" t="s">
        <v>0</v>
      </c>
    </row>
    <row r="70" spans="1:9" ht="18" customHeight="1" x14ac:dyDescent="0.25">
      <c r="A70" s="20" t="s">
        <v>35</v>
      </c>
      <c r="B70" s="7"/>
      <c r="C70" s="57">
        <v>1267</v>
      </c>
      <c r="D70" s="51"/>
      <c r="E70" s="57">
        <v>3395</v>
      </c>
      <c r="F70" s="51"/>
      <c r="G70" s="51">
        <v>24320</v>
      </c>
      <c r="H70" s="51"/>
      <c r="I70" s="51">
        <v>37616</v>
      </c>
    </row>
    <row r="71" spans="1:9" ht="18" customHeight="1" x14ac:dyDescent="0.25">
      <c r="A71" s="10" t="s">
        <v>121</v>
      </c>
      <c r="B71" s="7"/>
      <c r="C71" s="62">
        <f>SUM(C57:C70)</f>
        <v>-564787</v>
      </c>
      <c r="D71" s="52"/>
      <c r="E71" s="62">
        <f>SUM(E57:E70)</f>
        <v>-560368</v>
      </c>
      <c r="F71" s="52"/>
      <c r="G71" s="62">
        <f>SUM(G57:G70)</f>
        <v>295566</v>
      </c>
      <c r="H71" s="52"/>
      <c r="I71" s="62">
        <f>SUM(I57:I70)</f>
        <v>-374389</v>
      </c>
    </row>
    <row r="72" spans="1:9" ht="7.05" customHeight="1" x14ac:dyDescent="0.25">
      <c r="A72" s="3"/>
      <c r="B72" s="7"/>
      <c r="C72" s="48"/>
      <c r="D72" s="52"/>
      <c r="E72" s="48"/>
      <c r="F72" s="52"/>
      <c r="G72" s="53"/>
      <c r="H72" s="52"/>
      <c r="I72" s="53"/>
    </row>
    <row r="73" spans="1:9" ht="15" customHeight="1" x14ac:dyDescent="0.3">
      <c r="A73" s="26" t="s">
        <v>33</v>
      </c>
      <c r="B73" s="7"/>
      <c r="C73" s="57"/>
      <c r="D73" s="51"/>
      <c r="E73" s="57"/>
      <c r="F73" s="51"/>
      <c r="G73" s="51"/>
      <c r="H73" s="51"/>
      <c r="I73" s="51"/>
    </row>
    <row r="74" spans="1:9" ht="18" customHeight="1" x14ac:dyDescent="0.25">
      <c r="A74" s="30" t="s">
        <v>169</v>
      </c>
      <c r="B74" s="132"/>
      <c r="C74" s="56"/>
      <c r="D74" s="51"/>
      <c r="E74" s="56"/>
      <c r="F74" s="51"/>
      <c r="G74" s="56"/>
      <c r="H74" s="51"/>
      <c r="I74" s="56"/>
    </row>
    <row r="75" spans="1:9" ht="18" customHeight="1" x14ac:dyDescent="0.25">
      <c r="A75" s="30" t="s">
        <v>170</v>
      </c>
      <c r="B75" s="132"/>
      <c r="C75" s="56" t="s">
        <v>0</v>
      </c>
      <c r="D75" s="51"/>
      <c r="E75" s="56">
        <v>-9079</v>
      </c>
      <c r="F75" s="51"/>
      <c r="G75" s="56" t="s">
        <v>0</v>
      </c>
      <c r="H75" s="56"/>
      <c r="I75" s="56" t="s">
        <v>0</v>
      </c>
    </row>
    <row r="76" spans="1:9" ht="18" customHeight="1" x14ac:dyDescent="0.25">
      <c r="A76" s="20" t="s">
        <v>232</v>
      </c>
      <c r="B76" s="7"/>
      <c r="C76" s="57">
        <v>1068822</v>
      </c>
      <c r="D76" s="51"/>
      <c r="E76" s="57">
        <v>2334000</v>
      </c>
      <c r="F76" s="51"/>
      <c r="G76" s="56">
        <v>400000</v>
      </c>
      <c r="H76" s="51"/>
      <c r="I76" s="56">
        <v>1894000</v>
      </c>
    </row>
    <row r="77" spans="1:9" ht="18" customHeight="1" x14ac:dyDescent="0.25">
      <c r="A77" s="4" t="s">
        <v>233</v>
      </c>
      <c r="B77" s="7"/>
      <c r="C77" s="57">
        <v>-310082</v>
      </c>
      <c r="D77" s="51"/>
      <c r="E77" s="57">
        <v>-1399667</v>
      </c>
      <c r="F77" s="51"/>
      <c r="G77" s="56">
        <v>-220000</v>
      </c>
      <c r="H77" s="51"/>
      <c r="I77" s="56">
        <v>-1338000</v>
      </c>
    </row>
    <row r="78" spans="1:9" ht="18" customHeight="1" x14ac:dyDescent="0.25">
      <c r="A78" s="4" t="s">
        <v>178</v>
      </c>
      <c r="B78" s="134"/>
      <c r="C78" s="56">
        <v>-18702</v>
      </c>
      <c r="D78" s="51"/>
      <c r="E78" s="56">
        <v>-19814</v>
      </c>
      <c r="F78" s="51"/>
      <c r="G78" s="56">
        <v>-3299</v>
      </c>
      <c r="H78" s="51"/>
      <c r="I78" s="56">
        <v>-3300</v>
      </c>
    </row>
    <row r="79" spans="1:9" ht="18" customHeight="1" x14ac:dyDescent="0.25">
      <c r="A79" s="20" t="s">
        <v>230</v>
      </c>
      <c r="B79" s="220"/>
      <c r="C79" s="56" t="s">
        <v>0</v>
      </c>
      <c r="D79" s="51"/>
      <c r="E79" s="56" t="s">
        <v>0</v>
      </c>
      <c r="F79" s="51"/>
      <c r="G79" s="56">
        <v>50000</v>
      </c>
      <c r="H79" s="51"/>
      <c r="I79" s="56" t="s">
        <v>0</v>
      </c>
    </row>
    <row r="80" spans="1:9" ht="18" customHeight="1" x14ac:dyDescent="0.25">
      <c r="A80" s="4" t="s">
        <v>231</v>
      </c>
      <c r="B80" s="220"/>
      <c r="C80" s="56" t="s">
        <v>0</v>
      </c>
      <c r="D80" s="51"/>
      <c r="E80" s="56" t="s">
        <v>0</v>
      </c>
      <c r="F80" s="51"/>
      <c r="G80" s="56">
        <v>-30000</v>
      </c>
      <c r="H80" s="51"/>
      <c r="I80" s="56" t="s">
        <v>0</v>
      </c>
    </row>
    <row r="81" spans="1:9" ht="18" customHeight="1" x14ac:dyDescent="0.25">
      <c r="A81" s="4" t="s">
        <v>117</v>
      </c>
      <c r="B81" s="134"/>
      <c r="C81" s="56">
        <v>-115111</v>
      </c>
      <c r="D81" s="51"/>
      <c r="E81" s="56">
        <v>-100722</v>
      </c>
      <c r="F81" s="51"/>
      <c r="G81" s="51">
        <v>-115111</v>
      </c>
      <c r="H81" s="51"/>
      <c r="I81" s="51">
        <v>-100722</v>
      </c>
    </row>
    <row r="82" spans="1:9" ht="18" customHeight="1" x14ac:dyDescent="0.25">
      <c r="A82" s="27" t="s">
        <v>59</v>
      </c>
      <c r="B82" s="7"/>
      <c r="C82" s="57">
        <v>-24653</v>
      </c>
      <c r="D82" s="51"/>
      <c r="E82" s="57">
        <v>-12064</v>
      </c>
      <c r="F82" s="51"/>
      <c r="G82" s="56">
        <v>-11912</v>
      </c>
      <c r="H82" s="51"/>
      <c r="I82" s="56">
        <v>-7297</v>
      </c>
    </row>
    <row r="83" spans="1:9" ht="18" customHeight="1" x14ac:dyDescent="0.25">
      <c r="A83" s="10" t="s">
        <v>225</v>
      </c>
      <c r="B83" s="7"/>
      <c r="C83" s="66">
        <f>SUM(C74:C82)</f>
        <v>600274</v>
      </c>
      <c r="D83" s="52"/>
      <c r="E83" s="66">
        <f>SUM(E74:E82)</f>
        <v>792654</v>
      </c>
      <c r="F83" s="52"/>
      <c r="G83" s="66">
        <f>SUM(G74:G82)</f>
        <v>69678</v>
      </c>
      <c r="H83" s="52"/>
      <c r="I83" s="66">
        <f>SUM(I74:I82)</f>
        <v>444681</v>
      </c>
    </row>
    <row r="84" spans="1:9" ht="7.05" customHeight="1" x14ac:dyDescent="0.25">
      <c r="A84" s="3"/>
      <c r="B84" s="7"/>
      <c r="C84" s="48"/>
      <c r="D84" s="52"/>
      <c r="E84" s="48"/>
      <c r="F84" s="52"/>
      <c r="G84" s="53"/>
      <c r="H84" s="52"/>
      <c r="I84" s="53"/>
    </row>
    <row r="85" spans="1:9" ht="15" customHeight="1" x14ac:dyDescent="0.25">
      <c r="A85" s="30" t="s">
        <v>185</v>
      </c>
      <c r="B85" s="132"/>
      <c r="C85" s="56"/>
      <c r="D85" s="51"/>
      <c r="E85" s="56"/>
      <c r="F85" s="51"/>
      <c r="G85" s="51"/>
      <c r="H85" s="51"/>
      <c r="I85" s="51"/>
    </row>
    <row r="86" spans="1:9" ht="18" customHeight="1" x14ac:dyDescent="0.25">
      <c r="A86" s="4" t="s">
        <v>171</v>
      </c>
      <c r="B86" s="141"/>
      <c r="C86" s="56">
        <v>807532</v>
      </c>
      <c r="D86" s="51"/>
      <c r="E86" s="56">
        <f>SUM(E45,E71,E83)</f>
        <v>877543</v>
      </c>
      <c r="F86" s="51"/>
      <c r="G86" s="56">
        <v>377873</v>
      </c>
      <c r="H86" s="51"/>
      <c r="I86" s="56">
        <f>SUM(I45,I71,I83)</f>
        <v>8808</v>
      </c>
    </row>
    <row r="87" spans="1:9" ht="18" customHeight="1" x14ac:dyDescent="0.25">
      <c r="A87" s="4" t="s">
        <v>172</v>
      </c>
      <c r="B87" s="141"/>
      <c r="C87" s="61">
        <v>24710</v>
      </c>
      <c r="D87" s="51"/>
      <c r="E87" s="61">
        <v>4709</v>
      </c>
      <c r="F87" s="51"/>
      <c r="G87" s="61" t="s">
        <v>0</v>
      </c>
      <c r="H87" s="51"/>
      <c r="I87" s="61" t="s">
        <v>0</v>
      </c>
    </row>
    <row r="88" spans="1:9" ht="18" customHeight="1" x14ac:dyDescent="0.25">
      <c r="A88" s="10" t="s">
        <v>78</v>
      </c>
      <c r="B88" s="7"/>
      <c r="C88" s="225">
        <f>SUM(C86:C87)</f>
        <v>832242</v>
      </c>
      <c r="D88" s="52">
        <v>0</v>
      </c>
      <c r="E88" s="225">
        <f>SUM(E86:E87)</f>
        <v>882252</v>
      </c>
      <c r="F88" s="52">
        <v>0</v>
      </c>
      <c r="G88" s="225">
        <f>SUM(G86:G87)</f>
        <v>377873</v>
      </c>
      <c r="H88" s="52">
        <v>0</v>
      </c>
      <c r="I88" s="225">
        <f>SUM(I86:I87)</f>
        <v>8808</v>
      </c>
    </row>
    <row r="89" spans="1:9" ht="18" customHeight="1" x14ac:dyDescent="0.25">
      <c r="A89" s="4" t="s">
        <v>118</v>
      </c>
      <c r="B89" s="7"/>
      <c r="C89" s="57">
        <v>1235026</v>
      </c>
      <c r="D89" s="51"/>
      <c r="E89" s="57">
        <v>836768</v>
      </c>
      <c r="F89" s="51"/>
      <c r="G89" s="51">
        <v>183456</v>
      </c>
      <c r="H89" s="51"/>
      <c r="I89" s="51">
        <v>84765</v>
      </c>
    </row>
    <row r="90" spans="1:9" ht="18" customHeight="1" thickBot="1" x14ac:dyDescent="0.3">
      <c r="A90" s="28" t="s">
        <v>122</v>
      </c>
      <c r="B90" s="5"/>
      <c r="C90" s="55">
        <f>C88+C89</f>
        <v>2067268</v>
      </c>
      <c r="D90" s="52"/>
      <c r="E90" s="55">
        <f>E88+E89</f>
        <v>1719020</v>
      </c>
      <c r="F90" s="52"/>
      <c r="G90" s="55">
        <f>G88+G89</f>
        <v>561329</v>
      </c>
      <c r="H90" s="52"/>
      <c r="I90" s="55">
        <f>I88+I89</f>
        <v>93573</v>
      </c>
    </row>
    <row r="91" spans="1:9" ht="7.05" customHeight="1" thickTop="1" x14ac:dyDescent="0.25">
      <c r="A91" s="3"/>
      <c r="B91" s="7"/>
      <c r="C91" s="48"/>
      <c r="D91" s="52"/>
      <c r="E91" s="48"/>
      <c r="F91" s="52"/>
      <c r="G91" s="53"/>
      <c r="H91" s="52"/>
      <c r="I91" s="53"/>
    </row>
    <row r="92" spans="1:9" ht="15" customHeight="1" x14ac:dyDescent="0.3">
      <c r="A92" s="29" t="s">
        <v>60</v>
      </c>
      <c r="B92" s="25"/>
      <c r="C92" s="102"/>
      <c r="D92" s="52"/>
      <c r="E92" s="102"/>
      <c r="F92" s="52"/>
      <c r="G92" s="53"/>
      <c r="H92" s="52"/>
      <c r="I92" s="53"/>
    </row>
    <row r="93" spans="1:9" ht="18" customHeight="1" x14ac:dyDescent="0.25">
      <c r="A93" s="4" t="s">
        <v>119</v>
      </c>
      <c r="B93" s="7"/>
      <c r="C93" s="56">
        <v>75585</v>
      </c>
      <c r="D93" s="51"/>
      <c r="E93" s="56">
        <v>16525</v>
      </c>
      <c r="F93" s="51"/>
      <c r="G93" s="51">
        <v>4727</v>
      </c>
      <c r="H93" s="51"/>
      <c r="I93" s="51">
        <v>1281</v>
      </c>
    </row>
    <row r="94" spans="1:9" ht="18" customHeight="1" x14ac:dyDescent="0.25">
      <c r="A94" s="4" t="s">
        <v>136</v>
      </c>
      <c r="C94" s="56">
        <v>125225</v>
      </c>
      <c r="D94" s="51"/>
      <c r="E94" s="56">
        <v>5409</v>
      </c>
      <c r="F94" s="51"/>
      <c r="G94" s="56" t="s">
        <v>0</v>
      </c>
      <c r="H94" s="51"/>
      <c r="I94" s="56" t="s">
        <v>0</v>
      </c>
    </row>
    <row r="95" spans="1:9" ht="18" customHeight="1" x14ac:dyDescent="0.25">
      <c r="A95" s="4" t="s">
        <v>212</v>
      </c>
      <c r="C95" s="56"/>
      <c r="D95" s="51"/>
      <c r="E95" s="56"/>
      <c r="F95" s="51"/>
      <c r="G95" s="56"/>
      <c r="H95" s="51"/>
      <c r="I95" s="56"/>
    </row>
    <row r="96" spans="1:9" ht="18" customHeight="1" x14ac:dyDescent="0.25">
      <c r="A96" s="224" t="s">
        <v>211</v>
      </c>
      <c r="C96" s="56">
        <v>11385</v>
      </c>
      <c r="D96" s="51"/>
      <c r="E96" s="56" t="s">
        <v>0</v>
      </c>
      <c r="F96" s="51"/>
      <c r="G96" s="56" t="s">
        <v>0</v>
      </c>
      <c r="H96" s="51"/>
      <c r="I96" s="56" t="s">
        <v>0</v>
      </c>
    </row>
    <row r="97" spans="1:9" ht="18" customHeight="1" x14ac:dyDescent="0.25">
      <c r="A97" s="4" t="s">
        <v>204</v>
      </c>
      <c r="C97" s="56">
        <v>13272</v>
      </c>
      <c r="D97" s="51"/>
      <c r="E97" s="56" t="s">
        <v>0</v>
      </c>
      <c r="F97" s="51"/>
      <c r="G97" s="56">
        <v>4172</v>
      </c>
      <c r="H97" s="51"/>
      <c r="I97" s="56" t="s">
        <v>0</v>
      </c>
    </row>
    <row r="98" spans="1:9" ht="18" customHeight="1" x14ac:dyDescent="0.25">
      <c r="A98" s="4" t="s">
        <v>179</v>
      </c>
      <c r="C98" s="56">
        <v>18819</v>
      </c>
      <c r="D98" s="51"/>
      <c r="E98" s="56">
        <v>327338</v>
      </c>
      <c r="F98" s="51"/>
      <c r="G98" s="56" t="s">
        <v>0</v>
      </c>
      <c r="H98" s="51"/>
      <c r="I98" s="56">
        <v>53691</v>
      </c>
    </row>
    <row r="99" spans="1:9" ht="18" customHeight="1" x14ac:dyDescent="0.25">
      <c r="A99" s="4" t="s">
        <v>180</v>
      </c>
      <c r="C99" s="56">
        <v>25975</v>
      </c>
      <c r="D99" s="51"/>
      <c r="E99" s="56">
        <v>327338</v>
      </c>
      <c r="F99" s="51"/>
      <c r="G99" s="56" t="s">
        <v>0</v>
      </c>
      <c r="H99" s="51"/>
      <c r="I99" s="56">
        <v>53691</v>
      </c>
    </row>
    <row r="100" spans="1:9" ht="18" customHeight="1" x14ac:dyDescent="0.25">
      <c r="A100" s="4" t="s">
        <v>210</v>
      </c>
      <c r="C100" s="56">
        <v>4158</v>
      </c>
      <c r="D100" s="51"/>
      <c r="E100" s="56" t="s">
        <v>0</v>
      </c>
      <c r="F100" s="51"/>
      <c r="G100" s="56" t="s">
        <v>0</v>
      </c>
      <c r="H100" s="51"/>
      <c r="I100" s="56" t="s">
        <v>0</v>
      </c>
    </row>
  </sheetData>
  <mergeCells count="18">
    <mergeCell ref="C9:I9"/>
    <mergeCell ref="C55:I55"/>
    <mergeCell ref="C51:E51"/>
    <mergeCell ref="G51:I51"/>
    <mergeCell ref="C52:E52"/>
    <mergeCell ref="G52:I52"/>
    <mergeCell ref="C53:E53"/>
    <mergeCell ref="G53:I53"/>
    <mergeCell ref="C50:E50"/>
    <mergeCell ref="G50:I50"/>
    <mergeCell ref="C7:E7"/>
    <mergeCell ref="G7:I7"/>
    <mergeCell ref="G5:I5"/>
    <mergeCell ref="C4:E4"/>
    <mergeCell ref="G4:I4"/>
    <mergeCell ref="C5:E5"/>
    <mergeCell ref="C6:E6"/>
    <mergeCell ref="G6:I6"/>
  </mergeCells>
  <phoneticPr fontId="0" type="noConversion"/>
  <pageMargins left="0.7" right="0.7" top="0.48" bottom="0.5" header="0.5" footer="0.5"/>
  <pageSetup paperSize="9" scale="81" firstPageNumber="13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6" max="16383" man="1"/>
  </rowBreaks>
  <customProperties>
    <customPr name="KSheetIndex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PL5-8</vt:lpstr>
      <vt:lpstr>CH-Conso-9</vt:lpstr>
      <vt:lpstr>CH-Conso-10</vt:lpstr>
      <vt:lpstr>CH-Separate-11</vt:lpstr>
      <vt:lpstr>CH-Separate-12</vt:lpstr>
      <vt:lpstr>Cash flow13-14</vt:lpstr>
      <vt:lpstr>'Cash flow13-14'!_Hlk120336604</vt:lpstr>
      <vt:lpstr>'Cash flow13-14'!Print_Area</vt:lpstr>
      <vt:lpstr>'CH-Conso-10'!Print_Area</vt:lpstr>
      <vt:lpstr>'CH-Conso-9'!Print_Area</vt:lpstr>
      <vt:lpstr>'CH-Separate-11'!Print_Area</vt:lpstr>
      <vt:lpstr>'CH-Separate-12'!Print_Area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SSMA_Wanna Sirisubwattana</cp:lastModifiedBy>
  <cp:lastPrinted>2021-08-05T15:48:14Z</cp:lastPrinted>
  <dcterms:created xsi:type="dcterms:W3CDTF">2006-01-06T08:39:44Z</dcterms:created>
  <dcterms:modified xsi:type="dcterms:W3CDTF">2021-08-13T12:37:05Z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