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Filter_2021\06\SET\FS Q2 2021 TH\"/>
    </mc:Choice>
  </mc:AlternateContent>
  <bookViews>
    <workbookView xWindow="-120" yWindow="-120" windowWidth="20736" windowHeight="11160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Cashflow!$A$1:$A$102</definedName>
    <definedName name="_xlnm.Print_Area" localSheetId="0">BS!$A$1:$K$103</definedName>
    <definedName name="_xlnm.Print_Area" localSheetId="4">Cashflow!$A$1:$K$97</definedName>
    <definedName name="_xlnm.Print_Area" localSheetId="1">PL!$A$1:$K$132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0" i="4" l="1"/>
  <c r="H46" i="4"/>
  <c r="H80" i="4"/>
  <c r="H65" i="4"/>
  <c r="H68" i="4"/>
  <c r="H85" i="2" l="1"/>
  <c r="H84" i="2"/>
  <c r="D85" i="2"/>
  <c r="D84" i="2"/>
  <c r="H78" i="2"/>
  <c r="H77" i="2"/>
  <c r="D78" i="2"/>
  <c r="D77" i="2"/>
  <c r="F13" i="2" l="1"/>
  <c r="D22" i="2"/>
  <c r="D87" i="2"/>
  <c r="D21" i="2" s="1"/>
  <c r="H24" i="2" l="1"/>
  <c r="H22" i="2"/>
  <c r="F22" i="2"/>
  <c r="F87" i="2"/>
  <c r="F21" i="2" s="1"/>
  <c r="F84" i="2"/>
  <c r="R28" i="5" l="1"/>
  <c r="V28" i="5" s="1"/>
  <c r="R29" i="5"/>
  <c r="R30" i="5"/>
  <c r="D130" i="2"/>
  <c r="F130" i="2"/>
  <c r="F129" i="2"/>
  <c r="H130" i="2" l="1"/>
  <c r="F14" i="2"/>
  <c r="F30" i="2"/>
  <c r="F34" i="2"/>
  <c r="F28" i="2"/>
  <c r="F20" i="2"/>
  <c r="F19" i="2"/>
  <c r="F18" i="2"/>
  <c r="F15" i="2"/>
  <c r="F12" i="2"/>
  <c r="F77" i="2"/>
  <c r="F11" i="2" s="1"/>
  <c r="F64" i="2" l="1"/>
  <c r="F63" i="2"/>
  <c r="M21" i="6"/>
  <c r="I22" i="6"/>
  <c r="E22" i="6"/>
  <c r="G22" i="6"/>
  <c r="G23" i="6" s="1"/>
  <c r="H30" i="2"/>
  <c r="H28" i="2"/>
  <c r="H20" i="2"/>
  <c r="H19" i="2"/>
  <c r="H18" i="2"/>
  <c r="H15" i="2"/>
  <c r="H14" i="2"/>
  <c r="H13" i="2"/>
  <c r="H12" i="2"/>
  <c r="H11" i="2"/>
  <c r="D53" i="2"/>
  <c r="D11" i="2"/>
  <c r="D34" i="2"/>
  <c r="D64" i="2" s="1"/>
  <c r="D30" i="2"/>
  <c r="D28" i="2"/>
  <c r="D20" i="2"/>
  <c r="D19" i="2"/>
  <c r="D18" i="2"/>
  <c r="D15" i="2"/>
  <c r="D14" i="2"/>
  <c r="D13" i="2"/>
  <c r="D12" i="2"/>
  <c r="H87" i="2" l="1"/>
  <c r="H21" i="2" s="1"/>
  <c r="F11" i="4" l="1"/>
  <c r="F34" i="4" s="1"/>
  <c r="J130" i="2" l="1"/>
  <c r="R23" i="5" l="1"/>
  <c r="R20" i="5"/>
  <c r="R18" i="5"/>
  <c r="R15" i="5"/>
  <c r="R13" i="5"/>
  <c r="J81" i="4" l="1"/>
  <c r="J71" i="4"/>
  <c r="F81" i="4"/>
  <c r="F71" i="4"/>
  <c r="J92" i="2"/>
  <c r="J82" i="2"/>
  <c r="F92" i="2"/>
  <c r="F82" i="2"/>
  <c r="J26" i="2"/>
  <c r="J16" i="2"/>
  <c r="F26" i="2"/>
  <c r="F16" i="2"/>
  <c r="V20" i="5"/>
  <c r="V17" i="5"/>
  <c r="J93" i="2" l="1"/>
  <c r="J95" i="2" s="1"/>
  <c r="J97" i="2" s="1"/>
  <c r="J101" i="2" s="1"/>
  <c r="J106" i="2" s="1"/>
  <c r="J27" i="2"/>
  <c r="J29" i="2" s="1"/>
  <c r="J31" i="2" s="1"/>
  <c r="J35" i="2" s="1"/>
  <c r="J40" i="2" s="1"/>
  <c r="F93" i="2"/>
  <c r="F95" i="2" s="1"/>
  <c r="F27" i="2"/>
  <c r="F29" i="2" s="1"/>
  <c r="F31" i="2" s="1"/>
  <c r="F35" i="2" s="1"/>
  <c r="V18" i="5"/>
  <c r="J9" i="4" l="1"/>
  <c r="J11" i="4" s="1"/>
  <c r="J34" i="4" s="1"/>
  <c r="J49" i="4" s="1"/>
  <c r="J52" i="4" s="1"/>
  <c r="J82" i="4" s="1"/>
  <c r="J84" i="4" s="1"/>
  <c r="F40" i="2"/>
  <c r="F54" i="2"/>
  <c r="F97" i="2"/>
  <c r="F49" i="4"/>
  <c r="F52" i="4" s="1"/>
  <c r="F82" i="4" s="1"/>
  <c r="F84" i="4" s="1"/>
  <c r="H71" i="4"/>
  <c r="D71" i="4"/>
  <c r="F101" i="2" l="1"/>
  <c r="F58" i="2"/>
  <c r="F106" i="2" l="1"/>
  <c r="F124" i="2" s="1"/>
  <c r="F120" i="2"/>
  <c r="H92" i="2"/>
  <c r="D92" i="2"/>
  <c r="H26" i="2"/>
  <c r="D26" i="2"/>
  <c r="I32" i="1" l="1"/>
  <c r="D81" i="4" l="1"/>
  <c r="H81" i="4"/>
  <c r="H16" i="2" l="1"/>
  <c r="H27" i="2" s="1"/>
  <c r="H29" i="2" s="1"/>
  <c r="D16" i="2"/>
  <c r="H31" i="2" l="1"/>
  <c r="H35" i="2" s="1"/>
  <c r="H40" i="2" s="1"/>
  <c r="H56" i="2" s="1"/>
  <c r="D27" i="2"/>
  <c r="D29" i="2" s="1"/>
  <c r="D31" i="2" s="1"/>
  <c r="D35" i="2" s="1"/>
  <c r="J56" i="2"/>
  <c r="J52" i="2"/>
  <c r="J63" i="2" s="1"/>
  <c r="V29" i="5"/>
  <c r="H52" i="2" l="1"/>
  <c r="H63" i="2" s="1"/>
  <c r="J26" i="5"/>
  <c r="J31" i="5" s="1"/>
  <c r="J32" i="5" s="1"/>
  <c r="J16" i="5"/>
  <c r="J21" i="5" s="1"/>
  <c r="D40" i="2" l="1"/>
  <c r="D58" i="2" s="1"/>
  <c r="D56" i="2" s="1"/>
  <c r="D63" i="2" s="1"/>
  <c r="D54" i="2"/>
  <c r="D52" i="2" s="1"/>
  <c r="M10" i="6"/>
  <c r="K93" i="1" l="1"/>
  <c r="K95" i="1" s="1"/>
  <c r="I93" i="1"/>
  <c r="I95" i="1" s="1"/>
  <c r="G93" i="1"/>
  <c r="G95" i="1" s="1"/>
  <c r="E93" i="1"/>
  <c r="E95" i="1" s="1"/>
  <c r="K66" i="1"/>
  <c r="K58" i="1"/>
  <c r="G58" i="1"/>
  <c r="I66" i="1"/>
  <c r="E66" i="1"/>
  <c r="I58" i="1"/>
  <c r="E58" i="1"/>
  <c r="K32" i="1"/>
  <c r="K20" i="1"/>
  <c r="G32" i="1"/>
  <c r="G20" i="1"/>
  <c r="E32" i="1"/>
  <c r="I20" i="1"/>
  <c r="E20" i="1"/>
  <c r="G66" i="1" l="1"/>
  <c r="G67" i="1" s="1"/>
  <c r="G96" i="1" s="1"/>
  <c r="E67" i="1"/>
  <c r="E96" i="1" s="1"/>
  <c r="I67" i="1"/>
  <c r="I96" i="1" s="1"/>
  <c r="K33" i="1"/>
  <c r="E33" i="1"/>
  <c r="K67" i="1"/>
  <c r="K96" i="1" s="1"/>
  <c r="G33" i="1"/>
  <c r="I33" i="1"/>
  <c r="E97" i="1" l="1"/>
  <c r="I97" i="1"/>
  <c r="G97" i="1"/>
  <c r="K97" i="1"/>
  <c r="T25" i="5" l="1"/>
  <c r="J122" i="2" l="1"/>
  <c r="J118" i="2"/>
  <c r="J129" i="2" s="1"/>
  <c r="N25" i="5"/>
  <c r="R25" i="5" s="1"/>
  <c r="M16" i="6" l="1"/>
  <c r="T24" i="5"/>
  <c r="V13" i="5"/>
  <c r="D82" i="2" l="1"/>
  <c r="D93" i="2" s="1"/>
  <c r="D95" i="2" s="1"/>
  <c r="D97" i="2" l="1"/>
  <c r="D101" i="2" s="1"/>
  <c r="D120" i="2" s="1"/>
  <c r="D118" i="2" s="1"/>
  <c r="D9" i="4"/>
  <c r="M12" i="6"/>
  <c r="I13" i="6"/>
  <c r="I14" i="6" s="1"/>
  <c r="G13" i="6"/>
  <c r="G14" i="6" s="1"/>
  <c r="E13" i="6"/>
  <c r="E14" i="6" s="1"/>
  <c r="M18" i="6"/>
  <c r="D106" i="2" l="1"/>
  <c r="V15" i="5"/>
  <c r="P16" i="5"/>
  <c r="P21" i="5" s="1"/>
  <c r="L16" i="5"/>
  <c r="L21" i="5" s="1"/>
  <c r="H16" i="5"/>
  <c r="H21" i="5" s="1"/>
  <c r="F16" i="5"/>
  <c r="F21" i="5" s="1"/>
  <c r="V25" i="5" l="1"/>
  <c r="I19" i="6" l="1"/>
  <c r="I23" i="6" s="1"/>
  <c r="G19" i="6"/>
  <c r="E19" i="6"/>
  <c r="E23" i="6" s="1"/>
  <c r="L26" i="5"/>
  <c r="L31" i="5" s="1"/>
  <c r="H26" i="5"/>
  <c r="H31" i="5" s="1"/>
  <c r="F26" i="5"/>
  <c r="F31" i="5" s="1"/>
  <c r="V23" i="5"/>
  <c r="H82" i="2"/>
  <c r="H93" i="2" s="1"/>
  <c r="H95" i="2" s="1"/>
  <c r="H97" i="2" s="1"/>
  <c r="H101" i="2" s="1"/>
  <c r="H106" i="2" s="1"/>
  <c r="T26" i="5"/>
  <c r="T31" i="5" s="1"/>
  <c r="F32" i="5" l="1"/>
  <c r="L32" i="5"/>
  <c r="H32" i="5"/>
  <c r="T32" i="5"/>
  <c r="D11" i="4"/>
  <c r="D34" i="4" s="1"/>
  <c r="T16" i="5"/>
  <c r="T21" i="5" s="1"/>
  <c r="P26" i="5"/>
  <c r="P31" i="5" s="1"/>
  <c r="P32" i="5" l="1"/>
  <c r="H9" i="4"/>
  <c r="H11" i="4" s="1"/>
  <c r="H34" i="4" s="1"/>
  <c r="H122" i="2"/>
  <c r="R14" i="5"/>
  <c r="V30" i="5" l="1"/>
  <c r="D124" i="2"/>
  <c r="D122" i="2" s="1"/>
  <c r="D129" i="2" s="1"/>
  <c r="H118" i="2"/>
  <c r="H129" i="2" s="1"/>
  <c r="D49" i="4"/>
  <c r="D52" i="4" s="1"/>
  <c r="D82" i="4" s="1"/>
  <c r="D84" i="4" s="1"/>
  <c r="D85" i="4" s="1"/>
  <c r="H49" i="4"/>
  <c r="K11" i="6"/>
  <c r="N24" i="5" l="1"/>
  <c r="R24" i="5" s="1"/>
  <c r="K17" i="6"/>
  <c r="M17" i="6" s="1"/>
  <c r="M19" i="6" s="1"/>
  <c r="H52" i="4"/>
  <c r="H82" i="4" s="1"/>
  <c r="H84" i="4" s="1"/>
  <c r="H85" i="4" s="1"/>
  <c r="N16" i="5"/>
  <c r="M11" i="6"/>
  <c r="M13" i="6" s="1"/>
  <c r="M14" i="6" s="1"/>
  <c r="K13" i="6"/>
  <c r="K14" i="6" s="1"/>
  <c r="M22" i="6" l="1"/>
  <c r="M23" i="6" s="1"/>
  <c r="N21" i="5"/>
  <c r="R16" i="5"/>
  <c r="R26" i="5"/>
  <c r="R31" i="5" s="1"/>
  <c r="N26" i="5"/>
  <c r="N31" i="5" s="1"/>
  <c r="N32" i="5" s="1"/>
  <c r="K19" i="6"/>
  <c r="R21" i="5"/>
  <c r="K22" i="6" l="1"/>
  <c r="K23" i="6" s="1"/>
  <c r="V24" i="5"/>
  <c r="V26" i="5" s="1"/>
  <c r="R32" i="5"/>
  <c r="V14" i="5"/>
  <c r="V16" i="5" s="1"/>
  <c r="V21" i="5" s="1"/>
  <c r="V31" i="5" l="1"/>
  <c r="V32" i="5" s="1"/>
</calcChain>
</file>

<file path=xl/sharedStrings.xml><?xml version="1.0" encoding="utf-8"?>
<sst xmlns="http://schemas.openxmlformats.org/spreadsheetml/2006/main" count="425" uniqueCount="256">
  <si>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</si>
  <si>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</si>
  <si>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</si>
  <si>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</si>
  <si>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</si>
  <si>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</si>
  <si>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</si>
  <si>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</si>
  <si>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</si>
  <si>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</si>
  <si>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</si>
  <si>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</si>
  <si>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</si>
  <si>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</si>
  <si>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</si>
  <si>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</si>
  <si>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</si>
  <si>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</si>
  <si>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</si>
  <si>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</si>
  <si>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</si>
  <si>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</si>
  <si>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</si>
  <si>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</si>
  <si>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</si>
  <si>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</si>
  <si>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</si>
  <si>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</si>
  <si>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</si>
  <si>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</si>
  <si>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</si>
  <si>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</si>
  <si>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</si>
  <si>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</si>
  <si>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</si>
  <si>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</si>
  <si>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</si>
  <si>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</si>
  <si>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</si>
  <si>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</si>
  <si>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</si>
  <si>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</si>
  <si>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</si>
  <si>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</si>
  <si>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</si>
  <si>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</si>
  <si>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</si>
  <si>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</si>
  <si>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</si>
  <si>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</si>
  <si>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</si>
  <si>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</si>
  <si>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</si>
  <si>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</si>
  <si>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</si>
  <si>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</si>
  <si>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</si>
  <si>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</si>
  <si>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</si>
  <si>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</si>
  <si>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</si>
  <si>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</si>
  <si>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</si>
  <si>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</si>
  <si>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</si>
  <si>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</si>
  <si>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</si>
  <si>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</si>
  <si>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</si>
  <si>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</si>
  <si>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</si>
  <si>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</si>
  <si>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</si>
  <si>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</si>
  <si>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</si>
  <si>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</si>
  <si>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</si>
  <si>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</si>
  <si>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</si>
  <si>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</si>
  <si>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</si>
  <si>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</si>
  <si>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</si>
  <si>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</si>
  <si>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</si>
  <si>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</si>
  <si>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</si>
  <si>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</si>
  <si>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</si>
  <si>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</si>
  <si>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</si>
  <si>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</si>
  <si>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</si>
  <si>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</si>
  <si>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</si>
  <si>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</si>
  <si>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</si>
  <si>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</si>
  <si>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</si>
  <si>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</si>
  <si>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</si>
  <si>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</si>
  <si>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</si>
  <si>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</si>
  <si>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</si>
  <si>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</si>
  <si>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</si>
  <si>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</si>
  <si>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</si>
  <si>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รายได้จากสัญญาเช่าการเงินและขายผ่อนชำระ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</si>
  <si>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</si>
  <si>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</si>
  <si>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</si>
  <si>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</si>
  <si>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</si>
  <si>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</si>
  <si>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</si>
  <si>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</si>
  <si>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</si>
  <si>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</si>
  <si>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</si>
  <si>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</si>
  <si>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</si>
  <si>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</si>
  <si>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</si>
  <si>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</si>
  <si>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</si>
  <si>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</si>
  <si>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</si>
  <si>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</si>
  <si>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</si>
  <si>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</si>
  <si>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 xml:space="preserve"> </t>
  </si>
  <si>
    <t>ขาดทุนสำหรับงวด</t>
  </si>
  <si>
    <t>กำไรจากการดำเนินงานก่อนการเปลี่ยนแปลงในสินทรัพย์</t>
  </si>
  <si>
    <t xml:space="preserve">   รายได้รับล่วงหน้า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</si>
  <si>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</si>
  <si>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</si>
  <si>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</si>
  <si>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</si>
  <si>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รายได้ (ค่าใช้จ่าย) ภาษีเงินได้</t>
  </si>
  <si>
    <t>รายได้จากการบริการรับเหมา</t>
  </si>
  <si>
    <t>ต้นทุนจากการบริการรับเหมา</t>
  </si>
  <si>
    <t xml:space="preserve">   รายได้สัญญาเช่าทางการเงิน</t>
  </si>
  <si>
    <t>งบกำไรขาดทุนเบ็ดเสร็จ (ต่อ)</t>
  </si>
  <si>
    <t>ค่าใช้จ่ายในการขายและจัดจำหน่าย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</si>
  <si>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</si>
  <si>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</si>
  <si>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</si>
  <si>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</si>
  <si>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</si>
  <si>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</si>
  <si>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 xml:space="preserve">   กำไรจากการจำหน่าย/ตัดจำหน่ายอุปกรณ์</t>
  </si>
  <si>
    <t>ยอดคงเหลือ ณ วันที่ 1 มกราคม 2563</t>
  </si>
  <si>
    <t>ลูกหนี้ตามสัญญาเช่าการเงินและขายผ่อนชำระที่ถึงกำหนดชำระ</t>
  </si>
  <si>
    <t xml:space="preserve">   ภายในหนึ่งปี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</si>
  <si>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</si>
  <si>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</si>
  <si>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</si>
  <si>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</si>
  <si>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</si>
  <si>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กำไร (ขาดทุน) จากกิจกรรมดำเนินงาน</t>
  </si>
  <si>
    <t>กำไร (ขาดทุน) ต่อหุ้นขั้นพื้นฐาน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</si>
  <si>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</si>
  <si>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</si>
  <si>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</si>
  <si>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</si>
  <si>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</si>
  <si>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</si>
  <si>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</si>
  <si>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 xml:space="preserve">   หนี้สินตามสัญญาเช่าเพิ่มขึ้น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</si>
  <si>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</si>
  <si>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</si>
  <si>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</si>
  <si>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ส่วนต่ำกว่าทุน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</si>
  <si>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</si>
  <si>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</si>
  <si>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 xml:space="preserve">   หนี้สินประมาณการรื้อถอนเพิ่มขึ้น</t>
  </si>
  <si>
    <t xml:space="preserve">   โอนยานพาหนะไปเป็นสินทรัพย์สิทธิการใช้</t>
  </si>
  <si>
    <t>เงินสดรับจากการออกหุ้นสามัญของบริษัทย่อย</t>
  </si>
  <si>
    <t xml:space="preserve">   เงินมัดจำจ่ายเพื่อซื้อทรัพย์สินลดลง</t>
  </si>
  <si>
    <t>ยอดคงเหลือ ณ วันที่ 30 มิถุนายน 2563</t>
  </si>
  <si>
    <t xml:space="preserve">   ดอกเบี้ยรับ</t>
  </si>
  <si>
    <t>หนี้สินทางการเงินหมุนเวียนอื่น</t>
  </si>
  <si>
    <t>เงินสดรับสุทธิจากการขายเงินลงทุนในบริษัทย่อย</t>
  </si>
  <si>
    <t>ขาดทุนจากการขายเงินลงทุนในบริษัทย่อย</t>
  </si>
  <si>
    <t xml:space="preserve">   ผลต่างจากการลดค่าเช่า</t>
  </si>
  <si>
    <t xml:space="preserve">   รายได้อื่น</t>
  </si>
  <si>
    <t xml:space="preserve">   โอนยานพาหนะออกจากสินทรัพย์สิทธิการใช้</t>
  </si>
  <si>
    <t>ส่วนต่ำกว่าทุนจากการเปลี่ยนแปลงสัดส่วนการถือหุ้นในบริษัทย่อย</t>
  </si>
  <si>
    <t xml:space="preserve">   ขาดทุนจากการขายเงินลงทุนในบริษัทย่อย</t>
  </si>
  <si>
    <t xml:space="preserve">   จากการเปลี่ยนแปลงสัดส่วนเงินลงทุนในบริษัทย่อย</t>
  </si>
  <si>
    <t>ส่วนของผู้มีส่วนได้เสียที่ไม่มีอำนาจควบคุมของบริษัทย่อยลดลง</t>
  </si>
  <si>
    <t xml:space="preserve">   สินทรัพย์สิทธิการใช้และหนี้สินตามสัญญาเช่าลดลง</t>
  </si>
  <si>
    <t xml:space="preserve">      จากการทบทวนสิทธิขยายอายุสัญญาเช่า</t>
  </si>
  <si>
    <t>กำไร (ขาดทุน) ก่อนภาษีเงินได้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</si>
  <si>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</si>
  <si>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</si>
  <si>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ณ วันที่ 30 มิถุนายน 2564</t>
  </si>
  <si>
    <t>30 มิถุนายน 2564</t>
  </si>
  <si>
    <t>31 ธันวาคม 2563</t>
  </si>
  <si>
    <t>ประมาณการหนี้สินจากการค้ำประกัน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</si>
  <si>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</si>
  <si>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</si>
  <si>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</si>
  <si>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</si>
  <si>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กำไรขาดทุน:</t>
  </si>
  <si>
    <t>การดำเนินงานต่อเนื่อง</t>
  </si>
  <si>
    <t>(จัดประเภทใหม่)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</si>
  <si>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</si>
  <si>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</si>
  <si>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</t>
  </si>
  <si>
    <t>องค์ประกอบอื่นของ</t>
  </si>
  <si>
    <t>กำไรสะสม (ขาดทุน)</t>
  </si>
  <si>
    <t xml:space="preserve">      (31 ธันวาคม 2563: หุ้นสามัญ 711,005,673 หุ้น </t>
  </si>
  <si>
    <t xml:space="preserve">         มูลค่าหุ้นละ 0.50 บาท)</t>
  </si>
  <si>
    <t xml:space="preserve">      กำไร (ขาดทุน) จากการดำเนินงานที่ยกเลิก</t>
  </si>
  <si>
    <t>2, 3</t>
  </si>
  <si>
    <t>2, 12</t>
  </si>
  <si>
    <t>กำไร (ขาดทุน) ก่อนภาษีจากการดำเนินงานต่อเนื่อง</t>
  </si>
  <si>
    <t>ผลขาดทุนทางด้านเครดิตที่คาดว่าจะเกิดขึ้น (โอนกลับ)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</si>
  <si>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</si>
  <si>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</si>
  <si>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</si>
  <si>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ผลขาดทุนทางเครดิตที่คาดว่าจะเกิดขึ้น (โอนกลับ)</t>
  </si>
  <si>
    <t xml:space="preserve">   ขาดทุนจากการด้อยค่าเงินให้กู้ยืมระยะสั้นแก่บริษัทย่อย (โอนกลับ)</t>
  </si>
  <si>
    <t xml:space="preserve">   ขาดทุนจากการด้อยค่าดอกเบี้ยค้างรับจากบริษัทย่อย</t>
  </si>
  <si>
    <t>โอนทุนสำรองตามกฎหมายและส่วนเกินมูลค่าหุ้นสามัญ</t>
  </si>
  <si>
    <t xml:space="preserve">      หุ้นสามัญ 565,142,959 หุ้น มูลค่าหุ้นละ 0.50 บาท</t>
  </si>
  <si>
    <t xml:space="preserve">      หุ้นสามัญ 565,142,959  หุ้น มูลค่าหุ้นละ 0.50 บาท</t>
  </si>
  <si>
    <t xml:space="preserve">   เพื่อชดเชยขาดทุนสะสม (หมายเหตุฯ 16)</t>
  </si>
  <si>
    <t>กำไรสำหรับงวด</t>
  </si>
  <si>
    <t>กำไร (ขาดทุน) ก่อนภาษีจากการดำเนินงานที่ยกเลิก (หมายเหตุ 17)</t>
  </si>
  <si>
    <t xml:space="preserve">   เงินค้างจ่ายค่าซื้ออุปกรณ์เพิ่มขึ้น (ลดลง)</t>
  </si>
  <si>
    <t xml:space="preserve">ผลขาดทุนทางด้านเครดิตที่คาดว่าจะเกิดขึ้น </t>
  </si>
  <si>
    <t>เงินสดจากกิจกรรมดำเนินงาน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</si>
  <si>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</si>
  <si>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>กระแสเงินสดสุทธิจาก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</si>
  <si>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</si>
  <si>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</si>
  <si>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</si>
  <si>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ขาดทุนจากการด้อยค่าของเงินให้กู้ยืมระยะสั้น</t>
  </si>
  <si>
    <t xml:space="preserve">   และดอกเบี้ยค้างรับจากบริษัทย่อย (โอนกลับ)</t>
  </si>
  <si>
    <t xml:space="preserve">   (กำไร) ขาดทุนจากสินค้าเสื่อมสภาพ</t>
  </si>
  <si>
    <t xml:space="preserve">   (กำไร) ขาดทุนจากการปรับมูลค่ายุติธรรมตราสารอนุพันธ์</t>
  </si>
  <si>
    <t xml:space="preserve">   (กำไร) ขาดทุนที่ยังไม่เกิดขึ้นจริงจากอัตราแลกเปลี่ยน</t>
  </si>
  <si>
    <t xml:space="preserve">   (กำไร) ขาดทุนจากการยกเลิกสัญญาเช่า</t>
  </si>
  <si>
    <t>การเปลี่ยนแปลงสัดส่วนการถือหุ้นในบริษัทย่อย (หมายเหตุฯ 7)</t>
  </si>
  <si>
    <t>บริษัทย่อยออกหุ้นเพิ่มทุน (หมายเหตุฯ 7)</t>
  </si>
  <si>
    <t xml:space="preserve">   กำไรสะสม - ยังไม่ได้จัดสรร (ขาดทุน)</t>
  </si>
  <si>
    <t xml:space="preserve">      กำไร (ขาดทุน) จากการดำเนินงานต่อเนื่อง</t>
  </si>
  <si>
    <t>ขาดทุนสะสม</t>
  </si>
  <si>
    <t>(ขาดทุน)</t>
  </si>
  <si>
    <t>ซื้อเงินลงทุนในบริษัทย่อย</t>
  </si>
  <si>
    <t>ค่าใช้จ่ายทางการเงิน</t>
  </si>
  <si>
    <t>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</si>
</sst>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_);_(* \(#,##0\);_(* \-_);_(@_)"/>
    <numFmt numFmtId="192" formatCode="#,##0;\(#,##0\)"/>
    <numFmt numFmtId="193" formatCode="_(* #,##0.00_);_(* \(#,##0.00\);_(* \-??_);_(@_)"/>
    <numFmt numFmtId="194" formatCode="_(* #,##0.00_);_(* \(#,##0.00\);_(* \-_);_(@_)"/>
    <numFmt numFmtId="195" formatCode="_(* #,##0_);_(* \(#,##0\);_(* &quot;-&quot;??_);_(@_)"/>
    <numFmt numFmtId="196" formatCode="_(* #,##0.0000_);_(* \(#,##0.0000\);_(* \-??_);_(@_)"/>
    <numFmt numFmtId="197" formatCode="_(* #,##0.00000_);_(* \(#,##0.00000\);_(* &quot;-&quot;??_);_(@_)"/>
    <numFmt numFmtId="198" formatCode="_(* #,##0.000_);_(* \(#,##0.000\);_(* \-??_);_(@_)"/>
  </numFmts>
  <fonts count="31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93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</cellStyleXfs>
  <cellXfs count="189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89" fontId="20" fillId="0" borderId="0" xfId="0" applyNumberFormat="1" applyFont="1" applyFill="1" applyAlignment="1">
      <alignment vertical="center"/>
    </xf>
    <xf numFmtId="190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190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horizontal="right" vertical="center"/>
    </xf>
    <xf numFmtId="193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91" fontId="20" fillId="0" borderId="0" xfId="0" applyNumberFormat="1" applyFont="1" applyFill="1" applyAlignment="1">
      <alignment horizontal="right" vertical="top"/>
    </xf>
    <xf numFmtId="194" fontId="20" fillId="0" borderId="0" xfId="0" applyNumberFormat="1" applyFont="1" applyFill="1" applyAlignment="1">
      <alignment vertical="top"/>
    </xf>
    <xf numFmtId="191" fontId="20" fillId="0" borderId="0" xfId="0" applyNumberFormat="1" applyFont="1" applyFill="1" applyAlignment="1">
      <alignment vertical="top"/>
    </xf>
    <xf numFmtId="194" fontId="20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0" fontId="21" fillId="0" borderId="0" xfId="0" applyNumberFormat="1" applyFont="1" applyFill="1" applyAlignment="1">
      <alignment vertical="top"/>
    </xf>
    <xf numFmtId="192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91" fontId="20" fillId="0" borderId="0" xfId="0" applyNumberFormat="1" applyFont="1" applyFill="1" applyBorder="1" applyAlignment="1">
      <alignment horizontal="right" vertical="top"/>
    </xf>
    <xf numFmtId="194" fontId="20" fillId="0" borderId="0" xfId="0" applyNumberFormat="1" applyFont="1" applyFill="1" applyBorder="1" applyAlignment="1">
      <alignment vertical="top"/>
    </xf>
    <xf numFmtId="191" fontId="20" fillId="0" borderId="0" xfId="0" applyNumberFormat="1" applyFont="1" applyFill="1" applyBorder="1" applyAlignment="1">
      <alignment vertical="top"/>
    </xf>
    <xf numFmtId="194" fontId="20" fillId="0" borderId="0" xfId="0" applyNumberFormat="1" applyFont="1" applyFill="1" applyBorder="1" applyAlignment="1">
      <alignment horizontal="right" vertical="top"/>
    </xf>
    <xf numFmtId="192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92" fontId="20" fillId="0" borderId="0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horizontal="left" vertical="top"/>
    </xf>
    <xf numFmtId="192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justify" vertical="top"/>
    </xf>
    <xf numFmtId="191" fontId="20" fillId="0" borderId="0" xfId="0" applyNumberFormat="1" applyFont="1" applyFill="1" applyAlignment="1">
      <alignment horizontal="justify" vertical="top"/>
    </xf>
    <xf numFmtId="0" fontId="24" fillId="0" borderId="0" xfId="0" applyNumberFormat="1" applyFont="1" applyFill="1" applyAlignment="1">
      <alignment horizontal="center" vertical="center"/>
    </xf>
    <xf numFmtId="195" fontId="20" fillId="0" borderId="0" xfId="0" applyNumberFormat="1" applyFont="1" applyFill="1" applyBorder="1" applyAlignment="1">
      <alignment horizontal="right" vertical="top"/>
    </xf>
    <xf numFmtId="195" fontId="26" fillId="0" borderId="0" xfId="43" applyNumberFormat="1" applyFont="1" applyFill="1" applyAlignment="1">
      <alignment vertical="top"/>
    </xf>
    <xf numFmtId="195" fontId="25" fillId="0" borderId="0" xfId="43" quotePrefix="1" applyNumberFormat="1" applyFont="1" applyFill="1" applyAlignment="1">
      <alignment horizontal="left" vertical="top"/>
    </xf>
    <xf numFmtId="195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95" fontId="26" fillId="0" borderId="0" xfId="43" applyNumberFormat="1" applyFont="1" applyFill="1" applyAlignment="1">
      <alignment horizontal="center" vertical="top"/>
    </xf>
    <xf numFmtId="195" fontId="25" fillId="0" borderId="0" xfId="43" applyNumberFormat="1" applyFont="1" applyFill="1" applyBorder="1" applyAlignment="1">
      <alignment vertical="top"/>
    </xf>
    <xf numFmtId="195" fontId="26" fillId="0" borderId="0" xfId="43" applyNumberFormat="1" applyFont="1" applyFill="1" applyBorder="1" applyAlignment="1">
      <alignment horizontal="centerContinuous" vertical="top"/>
    </xf>
    <xf numFmtId="195" fontId="25" fillId="0" borderId="0" xfId="43" applyNumberFormat="1" applyFont="1" applyFill="1" applyBorder="1" applyAlignment="1">
      <alignment horizontal="center" vertical="top"/>
    </xf>
    <xf numFmtId="195" fontId="26" fillId="0" borderId="0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95" fontId="26" fillId="0" borderId="0" xfId="43" applyNumberFormat="1" applyFont="1" applyFill="1" applyBorder="1" applyAlignment="1">
      <alignment vertical="top"/>
    </xf>
    <xf numFmtId="195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0" fillId="0" borderId="0" xfId="43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91" fontId="20" fillId="0" borderId="0" xfId="0" applyNumberFormat="1" applyFont="1" applyFill="1" applyBorder="1" applyAlignment="1">
      <alignment vertical="center"/>
    </xf>
    <xf numFmtId="191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91" fontId="20" fillId="0" borderId="0" xfId="44" applyNumberFormat="1" applyFont="1" applyFill="1" applyBorder="1" applyAlignment="1">
      <alignment horizontal="right" vertical="top"/>
    </xf>
    <xf numFmtId="195" fontId="20" fillId="0" borderId="0" xfId="0" applyNumberFormat="1" applyFont="1" applyFill="1" applyAlignment="1">
      <alignment vertical="top"/>
    </xf>
    <xf numFmtId="195" fontId="20" fillId="0" borderId="0" xfId="0" applyNumberFormat="1" applyFont="1" applyFill="1" applyAlignment="1">
      <alignment horizontal="right" vertical="top"/>
    </xf>
    <xf numFmtId="195" fontId="20" fillId="0" borderId="0" xfId="0" applyNumberFormat="1" applyFont="1" applyFill="1" applyBorder="1" applyAlignment="1">
      <alignment horizontal="center" vertical="top"/>
    </xf>
    <xf numFmtId="191" fontId="20" fillId="0" borderId="14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top"/>
    </xf>
    <xf numFmtId="187" fontId="26" fillId="0" borderId="0" xfId="43" applyNumberFormat="1" applyFont="1" applyFill="1" applyAlignment="1">
      <alignment vertical="top"/>
    </xf>
    <xf numFmtId="187" fontId="26" fillId="0" borderId="16" xfId="43" applyNumberFormat="1" applyFont="1" applyFill="1" applyBorder="1" applyAlignment="1">
      <alignment vertical="top"/>
    </xf>
    <xf numFmtId="187" fontId="26" fillId="0" borderId="0" xfId="43" applyNumberFormat="1" applyFont="1" applyFill="1" applyAlignment="1">
      <alignment horizontal="center" vertical="top"/>
    </xf>
    <xf numFmtId="187" fontId="26" fillId="0" borderId="0" xfId="43" applyNumberFormat="1" applyFont="1" applyFill="1" applyBorder="1" applyAlignment="1">
      <alignment horizontal="center" vertical="top"/>
    </xf>
    <xf numFmtId="187" fontId="26" fillId="0" borderId="0" xfId="43" applyNumberFormat="1" applyFont="1" applyFill="1" applyBorder="1" applyAlignment="1">
      <alignment vertical="top"/>
    </xf>
    <xf numFmtId="187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95" fontId="26" fillId="0" borderId="0" xfId="43" applyNumberFormat="1" applyFont="1" applyFill="1" applyBorder="1" applyAlignment="1">
      <alignment horizontal="center" vertical="top"/>
    </xf>
    <xf numFmtId="189" fontId="20" fillId="0" borderId="0" xfId="0" applyNumberFormat="1" applyFont="1" applyFill="1" applyAlignment="1">
      <alignment horizontal="right" vertical="center"/>
    </xf>
    <xf numFmtId="195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194" fontId="21" fillId="0" borderId="0" xfId="0" applyNumberFormat="1" applyFont="1" applyFill="1" applyAlignment="1">
      <alignment horizontal="center" vertical="top"/>
    </xf>
    <xf numFmtId="191" fontId="20" fillId="0" borderId="17" xfId="0" applyNumberFormat="1" applyFont="1" applyFill="1" applyBorder="1" applyAlignment="1">
      <alignment vertical="center"/>
    </xf>
    <xf numFmtId="191" fontId="20" fillId="0" borderId="0" xfId="0" applyNumberFormat="1" applyFont="1" applyFill="1" applyBorder="1" applyAlignment="1">
      <alignment horizontal="right" vertical="center"/>
    </xf>
    <xf numFmtId="191" fontId="20" fillId="0" borderId="10" xfId="0" applyNumberFormat="1" applyFont="1" applyFill="1" applyBorder="1" applyAlignment="1">
      <alignment horizontal="right" vertical="top"/>
    </xf>
    <xf numFmtId="192" fontId="20" fillId="0" borderId="0" xfId="0" applyNumberFormat="1" applyFont="1" applyFill="1" applyAlignment="1">
      <alignment vertical="top"/>
    </xf>
    <xf numFmtId="189" fontId="20" fillId="0" borderId="0" xfId="0" applyNumberFormat="1" applyFont="1" applyFill="1" applyAlignment="1">
      <alignment horizontal="right" vertical="top"/>
    </xf>
    <xf numFmtId="0" fontId="20" fillId="0" borderId="11" xfId="0" applyNumberFormat="1" applyFont="1" applyFill="1" applyBorder="1" applyAlignment="1">
      <alignment horizontal="center" vertical="top"/>
    </xf>
    <xf numFmtId="191" fontId="20" fillId="0" borderId="13" xfId="0" applyNumberFormat="1" applyFont="1" applyFill="1" applyBorder="1" applyAlignment="1">
      <alignment horizontal="right" vertical="top"/>
    </xf>
    <xf numFmtId="191" fontId="20" fillId="0" borderId="11" xfId="0" applyNumberFormat="1" applyFont="1" applyFill="1" applyBorder="1" applyAlignment="1">
      <alignment horizontal="right" vertical="top"/>
    </xf>
    <xf numFmtId="191" fontId="20" fillId="0" borderId="12" xfId="0" applyNumberFormat="1" applyFont="1" applyFill="1" applyBorder="1" applyAlignment="1">
      <alignment horizontal="right" vertical="center"/>
    </xf>
    <xf numFmtId="191" fontId="20" fillId="0" borderId="14" xfId="0" applyNumberFormat="1" applyFont="1" applyFill="1" applyBorder="1" applyAlignment="1">
      <alignment horizontal="right" vertical="top"/>
    </xf>
    <xf numFmtId="37" fontId="21" fillId="0" borderId="0" xfId="43" applyNumberFormat="1" applyFont="1" applyFill="1" applyAlignment="1">
      <alignment horizontal="left" vertical="top"/>
    </xf>
    <xf numFmtId="187" fontId="26" fillId="0" borderId="19" xfId="43" applyNumberFormat="1" applyFont="1" applyFill="1" applyBorder="1" applyAlignment="1">
      <alignment vertical="top"/>
    </xf>
    <xf numFmtId="187" fontId="26" fillId="0" borderId="20" xfId="43" applyNumberFormat="1" applyFont="1" applyFill="1" applyBorder="1" applyAlignment="1">
      <alignment vertical="top"/>
    </xf>
    <xf numFmtId="187" fontId="26" fillId="0" borderId="19" xfId="43" applyNumberFormat="1" applyFont="1" applyFill="1" applyBorder="1" applyAlignment="1">
      <alignment horizontal="center" vertical="top"/>
    </xf>
    <xf numFmtId="187" fontId="26" fillId="0" borderId="20" xfId="43" applyNumberFormat="1" applyFont="1" applyFill="1" applyBorder="1" applyAlignment="1">
      <alignment horizontal="center" vertical="top"/>
    </xf>
    <xf numFmtId="191" fontId="20" fillId="0" borderId="15" xfId="0" applyNumberFormat="1" applyFont="1" applyFill="1" applyBorder="1" applyAlignment="1">
      <alignment vertical="center"/>
    </xf>
    <xf numFmtId="191" fontId="20" fillId="0" borderId="16" xfId="0" applyNumberFormat="1" applyFont="1" applyFill="1" applyBorder="1" applyAlignment="1">
      <alignment vertical="center"/>
    </xf>
    <xf numFmtId="187" fontId="26" fillId="0" borderId="16" xfId="0" applyNumberFormat="1" applyFont="1" applyFill="1" applyBorder="1" applyAlignment="1">
      <alignment horizontal="center" vertical="center"/>
    </xf>
    <xf numFmtId="191" fontId="20" fillId="0" borderId="14" xfId="28" applyNumberFormat="1" applyFont="1" applyFill="1" applyBorder="1" applyAlignment="1">
      <alignment horizontal="right"/>
    </xf>
    <xf numFmtId="187" fontId="20" fillId="0" borderId="0" xfId="0" applyNumberFormat="1" applyFont="1" applyFill="1" applyAlignment="1">
      <alignment horizontal="right" vertical="center"/>
    </xf>
    <xf numFmtId="196" fontId="20" fillId="0" borderId="0" xfId="0" applyNumberFormat="1" applyFont="1" applyFill="1" applyAlignment="1">
      <alignment vertical="center"/>
    </xf>
    <xf numFmtId="191" fontId="20" fillId="0" borderId="10" xfId="0" applyNumberFormat="1" applyFont="1" applyFill="1" applyBorder="1" applyAlignment="1">
      <alignment horizontal="right" vertical="center"/>
    </xf>
    <xf numFmtId="191" fontId="20" fillId="0" borderId="0" xfId="0" applyNumberFormat="1" applyFont="1" applyFill="1" applyAlignment="1">
      <alignment horizontal="right" vertical="center"/>
    </xf>
    <xf numFmtId="191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95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187" fontId="26" fillId="0" borderId="0" xfId="0" applyNumberFormat="1" applyFont="1" applyFill="1" applyAlignment="1">
      <alignment horizontal="right" vertical="top"/>
    </xf>
    <xf numFmtId="187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95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187" fontId="26" fillId="0" borderId="14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Alignment="1">
      <alignment horizontal="center" vertical="top"/>
    </xf>
    <xf numFmtId="195" fontId="26" fillId="0" borderId="0" xfId="0" applyNumberFormat="1" applyFont="1" applyFill="1" applyBorder="1" applyAlignment="1">
      <alignment horizontal="center" vertical="top"/>
    </xf>
    <xf numFmtId="195" fontId="26" fillId="0" borderId="0" xfId="0" applyNumberFormat="1" applyFont="1" applyFill="1" applyAlignment="1">
      <alignment horizontal="right" vertical="top"/>
    </xf>
    <xf numFmtId="195" fontId="26" fillId="0" borderId="0" xfId="0" applyNumberFormat="1" applyFont="1" applyFill="1" applyAlignment="1">
      <alignment horizontal="left" vertical="top"/>
    </xf>
    <xf numFmtId="195" fontId="26" fillId="0" borderId="15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95" fontId="26" fillId="0" borderId="14" xfId="0" applyNumberFormat="1" applyFont="1" applyFill="1" applyBorder="1" applyAlignment="1">
      <alignment horizontal="right" vertical="top"/>
    </xf>
    <xf numFmtId="195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89" fontId="26" fillId="0" borderId="0" xfId="0" applyNumberFormat="1" applyFont="1" applyFill="1" applyAlignment="1">
      <alignment vertical="center"/>
    </xf>
    <xf numFmtId="189" fontId="26" fillId="0" borderId="0" xfId="0" applyNumberFormat="1" applyFont="1" applyFill="1" applyBorder="1" applyAlignment="1">
      <alignment vertical="center"/>
    </xf>
    <xf numFmtId="189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95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95" fontId="27" fillId="0" borderId="0" xfId="0" applyNumberFormat="1" applyFont="1" applyFill="1" applyBorder="1" applyAlignment="1">
      <alignment horizontal="center" vertical="top"/>
    </xf>
    <xf numFmtId="187" fontId="27" fillId="0" borderId="0" xfId="0" applyNumberFormat="1" applyFont="1" applyFill="1" applyBorder="1" applyAlignment="1">
      <alignment horizontal="right" vertical="top"/>
    </xf>
    <xf numFmtId="187" fontId="26" fillId="0" borderId="17" xfId="0" applyNumberFormat="1" applyFont="1" applyFill="1" applyBorder="1" applyAlignment="1">
      <alignment horizontal="right" vertical="top"/>
    </xf>
    <xf numFmtId="187" fontId="26" fillId="0" borderId="16" xfId="0" applyNumberFormat="1" applyFont="1" applyFill="1" applyBorder="1" applyAlignment="1">
      <alignment horizontal="right" vertical="top"/>
    </xf>
    <xf numFmtId="195" fontId="26" fillId="0" borderId="17" xfId="0" applyNumberFormat="1" applyFont="1" applyFill="1" applyBorder="1" applyAlignment="1">
      <alignment horizontal="center" vertical="top"/>
    </xf>
    <xf numFmtId="195" fontId="26" fillId="0" borderId="14" xfId="0" applyNumberFormat="1" applyFont="1" applyFill="1" applyBorder="1" applyAlignment="1">
      <alignment horizontal="center" vertical="top"/>
    </xf>
    <xf numFmtId="191" fontId="20" fillId="0" borderId="21" xfId="0" applyNumberFormat="1" applyFont="1" applyFill="1" applyBorder="1" applyAlignment="1">
      <alignment vertical="center"/>
    </xf>
    <xf numFmtId="191" fontId="26" fillId="0" borderId="0" xfId="0" applyNumberFormat="1" applyFont="1" applyFill="1" applyBorder="1" applyAlignment="1">
      <alignment vertical="center"/>
    </xf>
    <xf numFmtId="188" fontId="26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center"/>
    </xf>
    <xf numFmtId="197" fontId="20" fillId="0" borderId="0" xfId="0" applyNumberFormat="1" applyFont="1" applyFill="1" applyAlignment="1">
      <alignment vertical="center"/>
    </xf>
    <xf numFmtId="0" fontId="20" fillId="0" borderId="0" xfId="46" applyFont="1" applyFill="1" applyAlignment="1">
      <alignment horizontal="left" vertical="center"/>
    </xf>
    <xf numFmtId="187" fontId="26" fillId="0" borderId="0" xfId="0" applyNumberFormat="1" applyFont="1" applyFill="1" applyBorder="1" applyAlignment="1">
      <alignment horizontal="center" vertical="center"/>
    </xf>
    <xf numFmtId="198" fontId="20" fillId="0" borderId="12" xfId="0" applyNumberFormat="1" applyFont="1" applyFill="1" applyBorder="1" applyAlignment="1">
      <alignment vertical="center"/>
    </xf>
    <xf numFmtId="198" fontId="20" fillId="0" borderId="0" xfId="0" applyNumberFormat="1" applyFont="1" applyFill="1" applyAlignment="1">
      <alignment vertical="center"/>
    </xf>
    <xf numFmtId="187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95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187" fontId="29" fillId="0" borderId="0" xfId="0" applyNumberFormat="1" applyFont="1" applyFill="1" applyAlignment="1">
      <alignment horizontal="right" vertical="top"/>
    </xf>
    <xf numFmtId="195" fontId="29" fillId="0" borderId="0" xfId="0" applyNumberFormat="1" applyFont="1" applyFill="1" applyBorder="1" applyAlignment="1">
      <alignment horizontal="center" vertical="top"/>
    </xf>
    <xf numFmtId="191" fontId="30" fillId="0" borderId="0" xfId="44" applyNumberFormat="1" applyFont="1" applyFill="1" applyBorder="1" applyAlignment="1">
      <alignment horizontal="right" vertical="top"/>
    </xf>
    <xf numFmtId="191" fontId="30" fillId="0" borderId="0" xfId="28" applyNumberFormat="1" applyFont="1" applyFill="1" applyBorder="1" applyAlignment="1">
      <alignment horizontal="right"/>
    </xf>
    <xf numFmtId="195" fontId="26" fillId="0" borderId="14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191" fontId="20" fillId="0" borderId="14" xfId="44" applyNumberFormat="1" applyFont="1" applyFill="1" applyBorder="1" applyAlignment="1">
      <alignment horizontal="right" vertical="top"/>
    </xf>
    <xf numFmtId="191" fontId="30" fillId="0" borderId="0" xfId="0" applyNumberFormat="1" applyFont="1" applyFill="1" applyBorder="1" applyAlignment="1">
      <alignment horizontal="right" vertical="top"/>
    </xf>
    <xf numFmtId="190" fontId="25" fillId="0" borderId="14" xfId="0" applyNumberFormat="1" applyFont="1" applyFill="1" applyBorder="1" applyAlignment="1">
      <alignment horizontal="center" vertical="center"/>
    </xf>
    <xf numFmtId="190" fontId="21" fillId="0" borderId="10" xfId="0" applyNumberFormat="1" applyFont="1" applyFill="1" applyBorder="1" applyAlignment="1">
      <alignment horizontal="center" vertical="center"/>
    </xf>
    <xf numFmtId="195" fontId="25" fillId="0" borderId="14" xfId="43" applyNumberFormat="1" applyFont="1" applyFill="1" applyBorder="1" applyAlignment="1">
      <alignment horizontal="center" vertical="top"/>
    </xf>
    <xf numFmtId="195" fontId="26" fillId="0" borderId="17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194" fontId="21" fillId="0" borderId="10" xfId="0" applyNumberFormat="1" applyFont="1" applyFill="1" applyBorder="1" applyAlignment="1">
      <alignment horizontal="center" vertical="top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2" xfId="43"/>
    <cellStyle name="Normal 3" xfId="46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/>
  </cellStyles>
  <dxfs count="0"/>
  <tableStyles count="0" defaultTableStyle="TableStyleMedium9" defaultPivotStyle="PivotStyleLight16"/>
  <colors>
    <mruColors>
      <color rgb="FFFFFF99"/>
      <color rgb="FFFFCCFF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tabSelected="1" view="pageBreakPreview" zoomScaleNormal="110" zoomScaleSheetLayoutView="100" workbookViewId="0">
      <selection activeCell="L1" sqref="L1"/>
    </sheetView>
  </sheetViews>
  <sheetFormatPr defaultColWidth="9.125" defaultRowHeight="21.6" customHeight="1" x14ac:dyDescent="0.6"/>
  <cols>
    <col min="1" max="1" width="60" style="140" bestFit="1" customWidth="1"/>
    <col min="2" max="2" width="1.25" style="140" customWidth="1"/>
    <col min="3" max="3" width="8" style="141" customWidth="1"/>
    <col min="4" max="4" width="1.25" style="140" customWidth="1"/>
    <col min="5" max="5" width="14.75" style="142" customWidth="1"/>
    <col min="6" max="6" width="2.625" style="140" customWidth="1"/>
    <col min="7" max="7" width="14.75" style="142" customWidth="1"/>
    <col min="8" max="8" width="2.625" style="140" customWidth="1"/>
    <col min="9" max="9" width="14.75" style="142" customWidth="1"/>
    <col min="10" max="10" width="2.625" style="140" customWidth="1"/>
    <col min="11" max="11" width="14.75" style="142" customWidth="1"/>
    <col min="12" max="12" width="9.125" style="140"/>
    <col min="13" max="13" width="9.75" style="140" bestFit="1" customWidth="1"/>
    <col min="14" max="14" width="9.625" style="140" bestFit="1" customWidth="1"/>
    <col min="15" max="15" width="13.25" style="140" bestFit="1" customWidth="1"/>
    <col min="16" max="16384" width="9.125" style="140"/>
  </cols>
  <sheetData>
    <row r="1" spans="1:11" ht="21.6" customHeight="1" x14ac:dyDescent="0.6">
      <c r="A1" s="139" t="s">
        <v>87</v>
      </c>
    </row>
    <row r="2" spans="1:11" ht="21.6" customHeight="1" x14ac:dyDescent="0.6">
      <c r="A2" s="139" t="s">
        <v>38</v>
      </c>
    </row>
    <row r="3" spans="1:11" ht="21.6" customHeight="1" x14ac:dyDescent="0.6">
      <c r="A3" s="139" t="s">
        <v>198</v>
      </c>
    </row>
    <row r="4" spans="1:11" ht="21.6" customHeight="1" x14ac:dyDescent="0.6">
      <c r="E4" s="143"/>
      <c r="G4" s="144"/>
      <c r="I4" s="144"/>
      <c r="K4" s="145" t="s">
        <v>68</v>
      </c>
    </row>
    <row r="5" spans="1:11" ht="21.6" customHeight="1" x14ac:dyDescent="0.6">
      <c r="E5" s="183" t="s">
        <v>0</v>
      </c>
      <c r="F5" s="183"/>
      <c r="G5" s="183"/>
      <c r="I5" s="183" t="s">
        <v>1</v>
      </c>
      <c r="J5" s="183"/>
      <c r="K5" s="183"/>
    </row>
    <row r="6" spans="1:11" ht="21.6" customHeight="1" x14ac:dyDescent="0.6">
      <c r="C6" s="146" t="s">
        <v>2</v>
      </c>
      <c r="E6" s="146" t="s">
        <v>199</v>
      </c>
      <c r="G6" s="146" t="s">
        <v>200</v>
      </c>
      <c r="I6" s="146" t="s">
        <v>199</v>
      </c>
      <c r="K6" s="146" t="s">
        <v>200</v>
      </c>
    </row>
    <row r="7" spans="1:11" ht="21.6" customHeight="1" x14ac:dyDescent="0.6">
      <c r="C7" s="147"/>
      <c r="E7" s="147" t="s">
        <v>69</v>
      </c>
      <c r="G7" s="147" t="s">
        <v>70</v>
      </c>
      <c r="I7" s="147" t="s">
        <v>69</v>
      </c>
      <c r="K7" s="147" t="s">
        <v>70</v>
      </c>
    </row>
    <row r="8" spans="1:11" ht="21.6" customHeight="1" x14ac:dyDescent="0.6">
      <c r="C8" s="147"/>
      <c r="E8" s="147" t="s">
        <v>71</v>
      </c>
      <c r="G8" s="147"/>
      <c r="I8" s="147" t="s">
        <v>71</v>
      </c>
      <c r="K8" s="147"/>
    </row>
    <row r="9" spans="1:11" s="118" customFormat="1" ht="23.4" x14ac:dyDescent="0.6">
      <c r="A9" s="117" t="s">
        <v>3</v>
      </c>
      <c r="C9" s="119"/>
    </row>
    <row r="10" spans="1:11" s="118" customFormat="1" ht="23.4" x14ac:dyDescent="0.6">
      <c r="A10" s="117" t="s">
        <v>4</v>
      </c>
      <c r="C10" s="120"/>
    </row>
    <row r="11" spans="1:11" s="118" customFormat="1" ht="23.4" x14ac:dyDescent="0.6">
      <c r="A11" s="119" t="s">
        <v>5</v>
      </c>
      <c r="C11" s="120"/>
      <c r="E11" s="121">
        <v>137745</v>
      </c>
      <c r="F11" s="121"/>
      <c r="G11" s="121">
        <v>76511</v>
      </c>
      <c r="H11" s="121"/>
      <c r="I11" s="121">
        <v>60974</v>
      </c>
      <c r="J11" s="121"/>
      <c r="K11" s="121">
        <v>27876</v>
      </c>
    </row>
    <row r="12" spans="1:11" s="118" customFormat="1" ht="23.4" x14ac:dyDescent="0.6">
      <c r="A12" s="119" t="s">
        <v>75</v>
      </c>
      <c r="C12" s="120" t="s">
        <v>217</v>
      </c>
      <c r="D12" s="153"/>
      <c r="E12" s="122">
        <v>163974</v>
      </c>
      <c r="F12" s="154"/>
      <c r="G12" s="121">
        <v>150371</v>
      </c>
      <c r="H12" s="168"/>
      <c r="I12" s="121">
        <v>51627</v>
      </c>
      <c r="J12" s="168"/>
      <c r="K12" s="121">
        <v>58212</v>
      </c>
    </row>
    <row r="13" spans="1:11" s="118" customFormat="1" ht="23.4" x14ac:dyDescent="0.6">
      <c r="A13" s="119" t="s">
        <v>154</v>
      </c>
      <c r="C13" s="120"/>
      <c r="D13" s="153"/>
      <c r="E13" s="154"/>
      <c r="F13" s="154"/>
      <c r="G13" s="168"/>
      <c r="H13" s="168"/>
      <c r="I13" s="168"/>
      <c r="J13" s="168"/>
      <c r="K13" s="168"/>
    </row>
    <row r="14" spans="1:11" s="118" customFormat="1" ht="23.4" x14ac:dyDescent="0.6">
      <c r="A14" s="119" t="s">
        <v>155</v>
      </c>
      <c r="C14" s="120">
        <v>4</v>
      </c>
      <c r="D14" s="153"/>
      <c r="E14" s="121">
        <v>3404</v>
      </c>
      <c r="F14" s="154"/>
      <c r="G14" s="121">
        <v>3807</v>
      </c>
      <c r="H14" s="168"/>
      <c r="I14" s="121">
        <v>238</v>
      </c>
      <c r="J14" s="168"/>
      <c r="K14" s="121">
        <v>585</v>
      </c>
    </row>
    <row r="15" spans="1:11" s="118" customFormat="1" ht="23.4" x14ac:dyDescent="0.6">
      <c r="A15" s="125" t="s">
        <v>97</v>
      </c>
      <c r="B15" s="124"/>
      <c r="C15" s="120">
        <v>2</v>
      </c>
      <c r="E15" s="121">
        <v>0</v>
      </c>
      <c r="F15" s="121"/>
      <c r="G15" s="121">
        <v>0</v>
      </c>
      <c r="H15" s="121"/>
      <c r="I15" s="121">
        <v>0</v>
      </c>
      <c r="J15" s="121"/>
      <c r="K15" s="121">
        <v>95646</v>
      </c>
    </row>
    <row r="16" spans="1:11" s="118" customFormat="1" ht="23.4" x14ac:dyDescent="0.6">
      <c r="A16" s="123" t="s">
        <v>119</v>
      </c>
      <c r="B16" s="124"/>
      <c r="C16" s="120">
        <v>5</v>
      </c>
      <c r="E16" s="121">
        <v>130343</v>
      </c>
      <c r="F16" s="121"/>
      <c r="G16" s="121">
        <v>134071</v>
      </c>
      <c r="H16" s="121"/>
      <c r="I16" s="121">
        <v>105573</v>
      </c>
      <c r="J16" s="121"/>
      <c r="K16" s="121">
        <v>109352</v>
      </c>
    </row>
    <row r="17" spans="1:11" s="118" customFormat="1" ht="23.4" x14ac:dyDescent="0.6">
      <c r="A17" s="123" t="s">
        <v>83</v>
      </c>
      <c r="B17" s="124"/>
      <c r="C17" s="120"/>
      <c r="E17" s="174">
        <v>3458</v>
      </c>
      <c r="F17" s="121"/>
      <c r="G17" s="121">
        <v>1729</v>
      </c>
      <c r="H17" s="121"/>
      <c r="I17" s="121">
        <v>3187</v>
      </c>
      <c r="J17" s="121"/>
      <c r="K17" s="121">
        <v>1699</v>
      </c>
    </row>
    <row r="18" spans="1:11" s="118" customFormat="1" ht="23.4" x14ac:dyDescent="0.6">
      <c r="A18" s="123" t="s">
        <v>157</v>
      </c>
      <c r="B18" s="124"/>
      <c r="C18" s="120"/>
      <c r="E18" s="121">
        <v>754</v>
      </c>
      <c r="F18" s="121"/>
      <c r="G18" s="121">
        <v>7</v>
      </c>
      <c r="H18" s="121"/>
      <c r="I18" s="121">
        <v>754</v>
      </c>
      <c r="J18" s="121"/>
      <c r="K18" s="121">
        <v>7</v>
      </c>
    </row>
    <row r="19" spans="1:11" s="118" customFormat="1" ht="23.4" x14ac:dyDescent="0.6">
      <c r="A19" s="119" t="s">
        <v>6</v>
      </c>
      <c r="C19" s="120"/>
      <c r="E19" s="121">
        <v>13192</v>
      </c>
      <c r="F19" s="121"/>
      <c r="G19" s="121">
        <v>20528</v>
      </c>
      <c r="H19" s="121"/>
      <c r="I19" s="121">
        <v>4582</v>
      </c>
      <c r="J19" s="121"/>
      <c r="K19" s="121">
        <v>4326</v>
      </c>
    </row>
    <row r="20" spans="1:11" s="118" customFormat="1" ht="23.4" x14ac:dyDescent="0.6">
      <c r="A20" s="117" t="s">
        <v>7</v>
      </c>
      <c r="C20" s="120"/>
      <c r="E20" s="155">
        <f>SUM(E11:E19)</f>
        <v>452870</v>
      </c>
      <c r="F20" s="121"/>
      <c r="G20" s="155">
        <f>SUM(G11:G19)</f>
        <v>387024</v>
      </c>
      <c r="H20" s="121"/>
      <c r="I20" s="155">
        <f>SUM(I11:I19)</f>
        <v>226935</v>
      </c>
      <c r="J20" s="121"/>
      <c r="K20" s="155">
        <f>SUM(K11:K19)</f>
        <v>297703</v>
      </c>
    </row>
    <row r="21" spans="1:11" s="118" customFormat="1" ht="23.4" x14ac:dyDescent="0.6">
      <c r="A21" s="117" t="s">
        <v>8</v>
      </c>
      <c r="C21" s="120"/>
      <c r="E21" s="121"/>
      <c r="F21" s="121"/>
      <c r="G21" s="121"/>
      <c r="H21" s="121"/>
      <c r="I21" s="121"/>
      <c r="J21" s="121"/>
      <c r="K21" s="121"/>
    </row>
    <row r="22" spans="1:11" s="118" customFormat="1" ht="23.4" x14ac:dyDescent="0.6">
      <c r="A22" s="119" t="s">
        <v>120</v>
      </c>
      <c r="C22" s="120">
        <v>6</v>
      </c>
      <c r="E22" s="121">
        <v>16206</v>
      </c>
      <c r="F22" s="121"/>
      <c r="G22" s="121">
        <v>12179</v>
      </c>
      <c r="H22" s="121"/>
      <c r="I22" s="121">
        <v>11182</v>
      </c>
      <c r="J22" s="121"/>
      <c r="K22" s="121">
        <v>7157</v>
      </c>
    </row>
    <row r="23" spans="1:11" s="118" customFormat="1" ht="23.4" x14ac:dyDescent="0.6">
      <c r="A23" s="119" t="s">
        <v>85</v>
      </c>
      <c r="C23" s="120">
        <v>7</v>
      </c>
      <c r="E23" s="121">
        <v>0</v>
      </c>
      <c r="F23" s="121"/>
      <c r="G23" s="121">
        <v>0</v>
      </c>
      <c r="H23" s="121"/>
      <c r="I23" s="121">
        <v>152319</v>
      </c>
      <c r="J23" s="121"/>
      <c r="K23" s="121">
        <v>52319</v>
      </c>
    </row>
    <row r="24" spans="1:11" s="118" customFormat="1" ht="23.4" x14ac:dyDescent="0.6">
      <c r="A24" s="119" t="s">
        <v>121</v>
      </c>
      <c r="C24" s="120"/>
      <c r="E24" s="121"/>
      <c r="F24" s="121"/>
      <c r="G24" s="121"/>
      <c r="H24" s="121"/>
      <c r="I24" s="121"/>
      <c r="J24" s="121"/>
      <c r="K24" s="121"/>
    </row>
    <row r="25" spans="1:11" s="118" customFormat="1" ht="23.4" x14ac:dyDescent="0.6">
      <c r="A25" s="119" t="s">
        <v>122</v>
      </c>
      <c r="C25" s="120">
        <v>4</v>
      </c>
      <c r="E25" s="121">
        <v>4548</v>
      </c>
      <c r="F25" s="121"/>
      <c r="G25" s="121">
        <v>3884</v>
      </c>
      <c r="H25" s="121"/>
      <c r="I25" s="121">
        <v>0</v>
      </c>
      <c r="J25" s="121"/>
      <c r="K25" s="121">
        <v>0</v>
      </c>
    </row>
    <row r="26" spans="1:11" s="118" customFormat="1" ht="23.4" x14ac:dyDescent="0.6">
      <c r="A26" s="125" t="s">
        <v>123</v>
      </c>
      <c r="B26" s="124"/>
      <c r="C26" s="120">
        <v>8</v>
      </c>
      <c r="E26" s="121">
        <v>30481</v>
      </c>
      <c r="F26" s="121"/>
      <c r="G26" s="121">
        <v>30481</v>
      </c>
      <c r="H26" s="121"/>
      <c r="I26" s="121">
        <v>56052</v>
      </c>
      <c r="J26" s="121"/>
      <c r="K26" s="121">
        <v>56584</v>
      </c>
    </row>
    <row r="27" spans="1:11" s="118" customFormat="1" ht="23.4" x14ac:dyDescent="0.6">
      <c r="A27" s="123" t="s">
        <v>124</v>
      </c>
      <c r="B27" s="124"/>
      <c r="C27" s="120">
        <v>9</v>
      </c>
      <c r="E27" s="121">
        <v>257167</v>
      </c>
      <c r="F27" s="121"/>
      <c r="G27" s="121">
        <v>257683</v>
      </c>
      <c r="H27" s="121"/>
      <c r="I27" s="121">
        <v>134958</v>
      </c>
      <c r="J27" s="121"/>
      <c r="K27" s="121">
        <v>138706</v>
      </c>
    </row>
    <row r="28" spans="1:11" s="118" customFormat="1" ht="23.4" x14ac:dyDescent="0.6">
      <c r="A28" s="123" t="s">
        <v>158</v>
      </c>
      <c r="B28" s="124"/>
      <c r="C28" s="120">
        <v>10</v>
      </c>
      <c r="E28" s="121">
        <v>24623</v>
      </c>
      <c r="F28" s="121"/>
      <c r="G28" s="121">
        <v>23362</v>
      </c>
      <c r="H28" s="121"/>
      <c r="I28" s="121">
        <v>14610</v>
      </c>
      <c r="J28" s="121"/>
      <c r="K28" s="121">
        <v>13845</v>
      </c>
    </row>
    <row r="29" spans="1:11" s="118" customFormat="1" ht="23.4" x14ac:dyDescent="0.6">
      <c r="A29" s="125" t="s">
        <v>76</v>
      </c>
      <c r="B29" s="124"/>
      <c r="C29" s="120"/>
      <c r="E29" s="121">
        <v>5670</v>
      </c>
      <c r="F29" s="121"/>
      <c r="G29" s="121">
        <v>5399</v>
      </c>
      <c r="H29" s="121"/>
      <c r="I29" s="121">
        <v>5237</v>
      </c>
      <c r="J29" s="121"/>
      <c r="K29" s="121">
        <v>4921</v>
      </c>
    </row>
    <row r="30" spans="1:11" s="118" customFormat="1" ht="23.4" x14ac:dyDescent="0.6">
      <c r="A30" s="125" t="s">
        <v>78</v>
      </c>
      <c r="B30" s="124"/>
      <c r="C30" s="120"/>
      <c r="E30" s="121">
        <v>15240</v>
      </c>
      <c r="F30" s="121"/>
      <c r="G30" s="121">
        <v>14891</v>
      </c>
      <c r="H30" s="121"/>
      <c r="I30" s="121">
        <v>7035</v>
      </c>
      <c r="J30" s="121"/>
      <c r="K30" s="121">
        <v>7383</v>
      </c>
    </row>
    <row r="31" spans="1:11" s="118" customFormat="1" ht="23.4" x14ac:dyDescent="0.6">
      <c r="A31" s="119" t="s">
        <v>9</v>
      </c>
      <c r="C31" s="120"/>
      <c r="E31" s="126">
        <v>4133</v>
      </c>
      <c r="F31" s="121"/>
      <c r="G31" s="126">
        <v>1999</v>
      </c>
      <c r="H31" s="121"/>
      <c r="I31" s="126">
        <v>274</v>
      </c>
      <c r="J31" s="121"/>
      <c r="K31" s="126">
        <v>275</v>
      </c>
    </row>
    <row r="32" spans="1:11" s="118" customFormat="1" ht="23.4" x14ac:dyDescent="0.6">
      <c r="A32" s="117" t="s">
        <v>10</v>
      </c>
      <c r="C32" s="120"/>
      <c r="E32" s="121">
        <f>SUM(E22:E31)</f>
        <v>358068</v>
      </c>
      <c r="F32" s="121"/>
      <c r="G32" s="121">
        <f>SUM(G22:G31)</f>
        <v>349878</v>
      </c>
      <c r="H32" s="121"/>
      <c r="I32" s="121">
        <f>SUM(I22:I31)</f>
        <v>381667</v>
      </c>
      <c r="J32" s="121"/>
      <c r="K32" s="121">
        <f>SUM(K22:K31)</f>
        <v>281190</v>
      </c>
    </row>
    <row r="33" spans="1:14" s="118" customFormat="1" ht="24" thickBot="1" x14ac:dyDescent="0.65">
      <c r="A33" s="117" t="s">
        <v>11</v>
      </c>
      <c r="C33" s="119"/>
      <c r="E33" s="156">
        <f>SUM(E20,E32)</f>
        <v>810938</v>
      </c>
      <c r="F33" s="121"/>
      <c r="G33" s="156">
        <f>SUM(G20,G32)</f>
        <v>736902</v>
      </c>
      <c r="H33" s="121"/>
      <c r="I33" s="156">
        <f>SUM(I20,I32)</f>
        <v>608602</v>
      </c>
      <c r="J33" s="122"/>
      <c r="K33" s="156">
        <f>SUM(K20,K32)</f>
        <v>578893</v>
      </c>
    </row>
    <row r="34" spans="1:14" s="118" customFormat="1" ht="24" thickTop="1" x14ac:dyDescent="0.6">
      <c r="A34" s="117"/>
      <c r="C34" s="119"/>
      <c r="E34" s="122"/>
      <c r="G34" s="122"/>
      <c r="I34" s="122"/>
      <c r="K34" s="122"/>
    </row>
    <row r="35" spans="1:14" s="65" customFormat="1" ht="23.4" x14ac:dyDescent="0.6">
      <c r="A35" s="65" t="s">
        <v>12</v>
      </c>
      <c r="B35" s="64"/>
      <c r="C35" s="64"/>
      <c r="D35" s="64"/>
      <c r="F35" s="64"/>
      <c r="H35" s="64"/>
      <c r="J35" s="64"/>
      <c r="L35" s="148"/>
      <c r="N35" s="118"/>
    </row>
    <row r="36" spans="1:14" s="65" customFormat="1" ht="23.4" x14ac:dyDescent="0.6">
      <c r="B36" s="64"/>
      <c r="C36" s="64"/>
      <c r="D36" s="64"/>
      <c r="F36" s="64"/>
      <c r="H36" s="64"/>
      <c r="J36" s="64"/>
      <c r="L36" s="148"/>
      <c r="N36" s="118"/>
    </row>
    <row r="37" spans="1:14" ht="20.25" customHeight="1" x14ac:dyDescent="0.6">
      <c r="A37" s="139" t="s">
        <v>87</v>
      </c>
      <c r="L37" s="148"/>
      <c r="N37" s="118"/>
    </row>
    <row r="38" spans="1:14" ht="20.25" customHeight="1" x14ac:dyDescent="0.6">
      <c r="A38" s="149" t="s">
        <v>113</v>
      </c>
      <c r="B38" s="150"/>
      <c r="C38" s="147"/>
      <c r="D38" s="150"/>
      <c r="E38" s="143"/>
      <c r="F38" s="150"/>
      <c r="G38" s="143"/>
      <c r="H38" s="150"/>
      <c r="I38" s="143"/>
      <c r="J38" s="150"/>
      <c r="K38" s="143"/>
      <c r="L38" s="148"/>
      <c r="N38" s="118"/>
    </row>
    <row r="39" spans="1:14" ht="21.6" customHeight="1" x14ac:dyDescent="0.6">
      <c r="A39" s="139" t="s">
        <v>198</v>
      </c>
      <c r="L39" s="148"/>
      <c r="N39" s="118"/>
    </row>
    <row r="40" spans="1:14" ht="21.6" customHeight="1" x14ac:dyDescent="0.6">
      <c r="E40" s="143"/>
      <c r="G40" s="144"/>
      <c r="I40" s="144"/>
      <c r="K40" s="145" t="s">
        <v>68</v>
      </c>
      <c r="L40" s="148"/>
      <c r="N40" s="118"/>
    </row>
    <row r="41" spans="1:14" ht="21.6" customHeight="1" x14ac:dyDescent="0.6">
      <c r="E41" s="183" t="s">
        <v>0</v>
      </c>
      <c r="F41" s="183"/>
      <c r="G41" s="183"/>
      <c r="I41" s="183" t="s">
        <v>1</v>
      </c>
      <c r="J41" s="183"/>
      <c r="K41" s="183"/>
    </row>
    <row r="42" spans="1:14" ht="20.25" customHeight="1" x14ac:dyDescent="0.6">
      <c r="C42" s="146" t="s">
        <v>2</v>
      </c>
      <c r="E42" s="146" t="s">
        <v>199</v>
      </c>
      <c r="G42" s="146" t="s">
        <v>200</v>
      </c>
      <c r="I42" s="146" t="s">
        <v>199</v>
      </c>
      <c r="K42" s="146" t="s">
        <v>200</v>
      </c>
      <c r="L42" s="148"/>
      <c r="N42" s="118"/>
    </row>
    <row r="43" spans="1:14" ht="20.25" customHeight="1" x14ac:dyDescent="0.6">
      <c r="C43" s="147"/>
      <c r="E43" s="147" t="s">
        <v>69</v>
      </c>
      <c r="G43" s="147" t="s">
        <v>70</v>
      </c>
      <c r="I43" s="147" t="s">
        <v>69</v>
      </c>
      <c r="K43" s="147" t="s">
        <v>70</v>
      </c>
      <c r="L43" s="148"/>
      <c r="N43" s="118"/>
    </row>
    <row r="44" spans="1:14" ht="20.25" customHeight="1" x14ac:dyDescent="0.6">
      <c r="C44" s="147"/>
      <c r="E44" s="147" t="s">
        <v>71</v>
      </c>
      <c r="G44" s="147"/>
      <c r="I44" s="147" t="s">
        <v>71</v>
      </c>
      <c r="K44" s="147"/>
      <c r="L44" s="148"/>
      <c r="N44" s="118"/>
    </row>
    <row r="45" spans="1:14" s="118" customFormat="1" ht="23.4" x14ac:dyDescent="0.6">
      <c r="A45" s="117" t="s">
        <v>13</v>
      </c>
      <c r="C45" s="119"/>
    </row>
    <row r="46" spans="1:14" s="118" customFormat="1" ht="23.4" x14ac:dyDescent="0.6">
      <c r="A46" s="117" t="s">
        <v>14</v>
      </c>
      <c r="C46" s="119"/>
    </row>
    <row r="47" spans="1:14" s="118" customFormat="1" ht="23.4" x14ac:dyDescent="0.6">
      <c r="A47" s="119" t="s">
        <v>137</v>
      </c>
      <c r="C47" s="119"/>
    </row>
    <row r="48" spans="1:14" s="118" customFormat="1" ht="23.4" x14ac:dyDescent="0.6">
      <c r="A48" s="119" t="s">
        <v>138</v>
      </c>
      <c r="C48" s="120">
        <v>11</v>
      </c>
      <c r="E48" s="118">
        <v>79003</v>
      </c>
      <c r="G48" s="118">
        <v>80390</v>
      </c>
      <c r="I48" s="118">
        <v>69697</v>
      </c>
      <c r="K48" s="118">
        <v>70692</v>
      </c>
    </row>
    <row r="49" spans="1:11" s="118" customFormat="1" ht="23.4" x14ac:dyDescent="0.6">
      <c r="A49" s="123" t="s">
        <v>77</v>
      </c>
      <c r="B49" s="124"/>
      <c r="C49" s="120" t="s">
        <v>218</v>
      </c>
      <c r="E49" s="127">
        <v>161358</v>
      </c>
      <c r="F49" s="127"/>
      <c r="G49" s="127">
        <v>173968</v>
      </c>
      <c r="H49" s="127"/>
      <c r="I49" s="127">
        <v>43096</v>
      </c>
      <c r="J49" s="127"/>
      <c r="K49" s="127">
        <v>48109</v>
      </c>
    </row>
    <row r="50" spans="1:11" s="118" customFormat="1" ht="23.4" x14ac:dyDescent="0.6">
      <c r="A50" s="123" t="s">
        <v>118</v>
      </c>
      <c r="B50" s="124"/>
      <c r="C50" s="120">
        <v>13</v>
      </c>
      <c r="E50" s="127">
        <v>10563</v>
      </c>
      <c r="F50" s="127"/>
      <c r="G50" s="127">
        <v>13552</v>
      </c>
      <c r="H50" s="127"/>
      <c r="I50" s="127">
        <v>6096</v>
      </c>
      <c r="J50" s="127"/>
      <c r="K50" s="127">
        <v>8675</v>
      </c>
    </row>
    <row r="51" spans="1:11" s="118" customFormat="1" ht="23.4" x14ac:dyDescent="0.6">
      <c r="A51" s="125" t="s">
        <v>159</v>
      </c>
      <c r="B51" s="124"/>
      <c r="C51" s="120"/>
      <c r="E51" s="127">
        <v>10458</v>
      </c>
      <c r="F51" s="127"/>
      <c r="G51" s="127">
        <v>11162</v>
      </c>
      <c r="H51" s="127"/>
      <c r="I51" s="127">
        <v>5990</v>
      </c>
      <c r="J51" s="127"/>
      <c r="K51" s="127">
        <v>5462</v>
      </c>
    </row>
    <row r="52" spans="1:11" s="118" customFormat="1" ht="23.4" x14ac:dyDescent="0.6">
      <c r="A52" s="125" t="s">
        <v>107</v>
      </c>
      <c r="B52" s="124"/>
      <c r="C52" s="120"/>
      <c r="E52" s="127">
        <v>975</v>
      </c>
      <c r="F52" s="127"/>
      <c r="G52" s="127">
        <v>2098</v>
      </c>
      <c r="H52" s="127"/>
      <c r="I52" s="127">
        <v>0</v>
      </c>
      <c r="J52" s="127"/>
      <c r="K52" s="127">
        <v>1188</v>
      </c>
    </row>
    <row r="53" spans="1:11" s="118" customFormat="1" ht="23.4" x14ac:dyDescent="0.6">
      <c r="A53" s="125" t="s">
        <v>156</v>
      </c>
      <c r="B53" s="124"/>
      <c r="C53" s="120"/>
      <c r="E53" s="127">
        <v>27084</v>
      </c>
      <c r="F53" s="127"/>
      <c r="G53" s="118">
        <v>35215</v>
      </c>
      <c r="I53" s="118">
        <v>1128</v>
      </c>
      <c r="K53" s="118">
        <v>1657</v>
      </c>
    </row>
    <row r="54" spans="1:11" s="118" customFormat="1" ht="23.4" x14ac:dyDescent="0.6">
      <c r="A54" s="169" t="s">
        <v>201</v>
      </c>
      <c r="B54" s="124"/>
      <c r="C54" s="120"/>
      <c r="E54" s="127">
        <v>0</v>
      </c>
      <c r="F54" s="127"/>
      <c r="G54" s="121">
        <v>0</v>
      </c>
      <c r="H54" s="127"/>
      <c r="I54" s="121">
        <v>9905</v>
      </c>
      <c r="J54" s="127"/>
      <c r="K54" s="127">
        <v>9905</v>
      </c>
    </row>
    <row r="55" spans="1:11" s="118" customFormat="1" ht="23.4" x14ac:dyDescent="0.6">
      <c r="A55" s="170" t="s">
        <v>173</v>
      </c>
      <c r="B55" s="124"/>
      <c r="C55" s="120"/>
      <c r="E55" s="127">
        <v>471</v>
      </c>
      <c r="F55" s="127"/>
      <c r="G55" s="121">
        <v>1580</v>
      </c>
      <c r="H55" s="121"/>
      <c r="I55" s="121">
        <v>0</v>
      </c>
      <c r="J55" s="121"/>
      <c r="K55" s="121">
        <v>0</v>
      </c>
    </row>
    <row r="56" spans="1:11" s="118" customFormat="1" ht="23.4" x14ac:dyDescent="0.6">
      <c r="A56" s="169" t="s">
        <v>183</v>
      </c>
      <c r="B56" s="124"/>
      <c r="C56" s="120"/>
      <c r="E56" s="127">
        <v>0</v>
      </c>
      <c r="F56" s="127"/>
      <c r="G56" s="127">
        <v>1521</v>
      </c>
      <c r="H56" s="127"/>
      <c r="I56" s="121">
        <v>0</v>
      </c>
      <c r="J56" s="127"/>
      <c r="K56" s="127">
        <v>1521</v>
      </c>
    </row>
    <row r="57" spans="1:11" s="118" customFormat="1" ht="23.4" x14ac:dyDescent="0.6">
      <c r="A57" s="119" t="s">
        <v>15</v>
      </c>
      <c r="C57" s="120"/>
      <c r="E57" s="127">
        <v>12293</v>
      </c>
      <c r="F57" s="127"/>
      <c r="G57" s="127">
        <v>13634</v>
      </c>
      <c r="H57" s="127"/>
      <c r="I57" s="127">
        <v>5199</v>
      </c>
      <c r="J57" s="127"/>
      <c r="K57" s="127">
        <v>6693</v>
      </c>
    </row>
    <row r="58" spans="1:11" s="118" customFormat="1" ht="23.4" x14ac:dyDescent="0.6">
      <c r="A58" s="117" t="s">
        <v>16</v>
      </c>
      <c r="C58" s="120"/>
      <c r="E58" s="157">
        <f>SUM(E48:E57)</f>
        <v>302205</v>
      </c>
      <c r="F58" s="128"/>
      <c r="G58" s="157">
        <f>SUM(G48:G57)</f>
        <v>333120</v>
      </c>
      <c r="H58" s="127"/>
      <c r="I58" s="157">
        <f>SUM(I48:I57)</f>
        <v>141111</v>
      </c>
      <c r="J58" s="128"/>
      <c r="K58" s="157">
        <f>SUM(K48:K57)</f>
        <v>153902</v>
      </c>
    </row>
    <row r="59" spans="1:11" s="118" customFormat="1" ht="23.4" x14ac:dyDescent="0.6">
      <c r="A59" s="117" t="s">
        <v>17</v>
      </c>
      <c r="C59" s="120"/>
      <c r="E59" s="128"/>
      <c r="F59" s="128"/>
      <c r="G59" s="128"/>
      <c r="H59" s="127"/>
      <c r="I59" s="128"/>
      <c r="J59" s="128"/>
      <c r="K59" s="128"/>
    </row>
    <row r="60" spans="1:11" s="118" customFormat="1" ht="23.4" x14ac:dyDescent="0.6">
      <c r="A60" s="119" t="s">
        <v>125</v>
      </c>
      <c r="E60" s="128"/>
      <c r="F60" s="128"/>
      <c r="G60" s="128"/>
      <c r="H60" s="127"/>
      <c r="I60" s="128"/>
      <c r="J60" s="128"/>
      <c r="K60" s="128"/>
    </row>
    <row r="61" spans="1:11" s="118" customFormat="1" ht="23.4" x14ac:dyDescent="0.6">
      <c r="A61" s="119" t="s">
        <v>126</v>
      </c>
      <c r="C61" s="120">
        <v>13</v>
      </c>
      <c r="E61" s="128">
        <v>59451</v>
      </c>
      <c r="F61" s="128"/>
      <c r="G61" s="127">
        <v>50979</v>
      </c>
      <c r="H61" s="127"/>
      <c r="I61" s="127">
        <v>37189</v>
      </c>
      <c r="J61" s="127"/>
      <c r="K61" s="127">
        <v>38140</v>
      </c>
    </row>
    <row r="62" spans="1:11" s="118" customFormat="1" ht="23.4" x14ac:dyDescent="0.6">
      <c r="A62" s="119" t="s">
        <v>165</v>
      </c>
      <c r="C62" s="120"/>
      <c r="E62" s="128"/>
      <c r="F62" s="128"/>
      <c r="G62" s="127"/>
      <c r="H62" s="127"/>
      <c r="I62" s="127"/>
      <c r="J62" s="127"/>
      <c r="K62" s="127"/>
    </row>
    <row r="63" spans="1:11" s="118" customFormat="1" ht="23.4" x14ac:dyDescent="0.6">
      <c r="A63" s="119" t="s">
        <v>84</v>
      </c>
      <c r="C63" s="120"/>
      <c r="E63" s="128">
        <v>14466</v>
      </c>
      <c r="F63" s="128"/>
      <c r="G63" s="127">
        <v>14426</v>
      </c>
      <c r="H63" s="127"/>
      <c r="I63" s="127">
        <v>7762</v>
      </c>
      <c r="J63" s="127"/>
      <c r="K63" s="127">
        <v>7686</v>
      </c>
    </row>
    <row r="64" spans="1:11" s="118" customFormat="1" ht="23.4" x14ac:dyDescent="0.6">
      <c r="A64" s="119" t="s">
        <v>98</v>
      </c>
      <c r="C64" s="120"/>
      <c r="E64" s="175">
        <v>25576</v>
      </c>
      <c r="F64" s="128"/>
      <c r="G64" s="127">
        <v>24372</v>
      </c>
      <c r="H64" s="127"/>
      <c r="I64" s="127">
        <v>20629</v>
      </c>
      <c r="J64" s="127"/>
      <c r="K64" s="127">
        <v>19780</v>
      </c>
    </row>
    <row r="65" spans="1:14" s="118" customFormat="1" ht="23.4" x14ac:dyDescent="0.6">
      <c r="A65" s="119" t="s">
        <v>43</v>
      </c>
      <c r="C65" s="120"/>
      <c r="E65" s="158">
        <v>322</v>
      </c>
      <c r="F65" s="128"/>
      <c r="G65" s="158">
        <v>253</v>
      </c>
      <c r="H65" s="127"/>
      <c r="I65" s="158">
        <v>446</v>
      </c>
      <c r="J65" s="127"/>
      <c r="K65" s="158">
        <v>431</v>
      </c>
    </row>
    <row r="66" spans="1:14" s="118" customFormat="1" ht="23.4" x14ac:dyDescent="0.6">
      <c r="A66" s="117" t="s">
        <v>18</v>
      </c>
      <c r="C66" s="120"/>
      <c r="E66" s="128">
        <f>SUM(E60:E65)</f>
        <v>99815</v>
      </c>
      <c r="F66" s="128"/>
      <c r="G66" s="128">
        <f>SUM(G60:G65)</f>
        <v>90030</v>
      </c>
      <c r="H66" s="127"/>
      <c r="I66" s="128">
        <f>SUM(I60:I65)</f>
        <v>66026</v>
      </c>
      <c r="J66" s="128"/>
      <c r="K66" s="128">
        <f>SUM(K60:K65)</f>
        <v>66037</v>
      </c>
    </row>
    <row r="67" spans="1:14" s="118" customFormat="1" ht="23.4" x14ac:dyDescent="0.6">
      <c r="A67" s="117" t="s">
        <v>19</v>
      </c>
      <c r="C67" s="119"/>
      <c r="E67" s="157">
        <f>SUM(E58,E66)</f>
        <v>402020</v>
      </c>
      <c r="F67" s="128"/>
      <c r="G67" s="157">
        <f>SUM(G58,G66)</f>
        <v>423150</v>
      </c>
      <c r="H67" s="127"/>
      <c r="I67" s="157">
        <f>SUM(I58,I66)</f>
        <v>207137</v>
      </c>
      <c r="J67" s="128"/>
      <c r="K67" s="157">
        <f>SUM(K58,K66)</f>
        <v>219939</v>
      </c>
    </row>
    <row r="68" spans="1:14" s="118" customFormat="1" ht="23.4" x14ac:dyDescent="0.6">
      <c r="A68" s="117"/>
      <c r="C68" s="119"/>
      <c r="E68" s="128"/>
      <c r="G68" s="128"/>
      <c r="I68" s="128"/>
      <c r="K68" s="128"/>
    </row>
    <row r="69" spans="1:14" s="65" customFormat="1" ht="23.4" x14ac:dyDescent="0.6">
      <c r="A69" s="65" t="s">
        <v>12</v>
      </c>
      <c r="B69" s="64"/>
      <c r="C69" s="64"/>
      <c r="D69" s="64"/>
      <c r="F69" s="64"/>
      <c r="H69" s="64"/>
      <c r="J69" s="64"/>
      <c r="L69" s="148"/>
      <c r="N69" s="118"/>
    </row>
    <row r="70" spans="1:14" s="65" customFormat="1" ht="23.4" x14ac:dyDescent="0.6">
      <c r="B70" s="64"/>
      <c r="C70" s="64"/>
      <c r="D70" s="64"/>
      <c r="F70" s="64"/>
      <c r="H70" s="64"/>
      <c r="J70" s="64"/>
      <c r="L70" s="148"/>
      <c r="N70" s="118"/>
    </row>
    <row r="71" spans="1:14" ht="20.25" customHeight="1" x14ac:dyDescent="0.6">
      <c r="A71" s="139" t="s">
        <v>87</v>
      </c>
      <c r="L71" s="148"/>
      <c r="N71" s="118"/>
    </row>
    <row r="72" spans="1:14" ht="20.25" customHeight="1" x14ac:dyDescent="0.6">
      <c r="A72" s="149" t="s">
        <v>113</v>
      </c>
      <c r="B72" s="150"/>
      <c r="C72" s="147"/>
      <c r="D72" s="150"/>
      <c r="E72" s="143"/>
      <c r="F72" s="150"/>
      <c r="G72" s="143"/>
      <c r="H72" s="150"/>
      <c r="I72" s="143"/>
      <c r="J72" s="150"/>
      <c r="K72" s="143"/>
      <c r="L72" s="148"/>
      <c r="N72" s="118"/>
    </row>
    <row r="73" spans="1:14" ht="21.6" customHeight="1" x14ac:dyDescent="0.6">
      <c r="A73" s="139" t="s">
        <v>198</v>
      </c>
      <c r="L73" s="148"/>
      <c r="N73" s="118"/>
    </row>
    <row r="74" spans="1:14" ht="21.6" customHeight="1" x14ac:dyDescent="0.6">
      <c r="E74" s="143"/>
      <c r="G74" s="144"/>
      <c r="I74" s="144"/>
      <c r="K74" s="145" t="s">
        <v>68</v>
      </c>
      <c r="L74" s="148"/>
      <c r="N74" s="118"/>
    </row>
    <row r="75" spans="1:14" ht="21.6" customHeight="1" x14ac:dyDescent="0.6">
      <c r="E75" s="183" t="s">
        <v>0</v>
      </c>
      <c r="F75" s="183"/>
      <c r="G75" s="183"/>
      <c r="I75" s="183" t="s">
        <v>1</v>
      </c>
      <c r="J75" s="183"/>
      <c r="K75" s="183"/>
    </row>
    <row r="76" spans="1:14" ht="20.25" customHeight="1" x14ac:dyDescent="0.6">
      <c r="C76" s="146" t="s">
        <v>2</v>
      </c>
      <c r="E76" s="146" t="s">
        <v>199</v>
      </c>
      <c r="G76" s="146" t="s">
        <v>200</v>
      </c>
      <c r="I76" s="146" t="s">
        <v>199</v>
      </c>
      <c r="K76" s="146" t="s">
        <v>200</v>
      </c>
      <c r="L76" s="148"/>
      <c r="N76" s="118"/>
    </row>
    <row r="77" spans="1:14" ht="20.25" customHeight="1" x14ac:dyDescent="0.6">
      <c r="C77" s="147"/>
      <c r="E77" s="147" t="s">
        <v>69</v>
      </c>
      <c r="G77" s="147" t="s">
        <v>70</v>
      </c>
      <c r="I77" s="147" t="s">
        <v>69</v>
      </c>
      <c r="K77" s="147" t="s">
        <v>70</v>
      </c>
      <c r="L77" s="148"/>
      <c r="N77" s="118"/>
    </row>
    <row r="78" spans="1:14" ht="20.25" customHeight="1" x14ac:dyDescent="0.6">
      <c r="C78" s="147"/>
      <c r="E78" s="147" t="s">
        <v>71</v>
      </c>
      <c r="G78" s="147"/>
      <c r="I78" s="147" t="s">
        <v>71</v>
      </c>
      <c r="K78" s="147"/>
      <c r="L78" s="148"/>
      <c r="N78" s="118"/>
    </row>
    <row r="79" spans="1:14" s="118" customFormat="1" ht="23.4" x14ac:dyDescent="0.6">
      <c r="A79" s="117" t="s">
        <v>20</v>
      </c>
      <c r="C79" s="172"/>
      <c r="E79" s="129"/>
      <c r="F79" s="129"/>
      <c r="G79" s="129"/>
      <c r="I79" s="129"/>
      <c r="J79" s="129"/>
      <c r="K79" s="129"/>
    </row>
    <row r="80" spans="1:14" s="118" customFormat="1" ht="23.4" x14ac:dyDescent="0.6">
      <c r="A80" s="119" t="s">
        <v>21</v>
      </c>
      <c r="C80" s="173"/>
      <c r="E80" s="129"/>
      <c r="F80" s="129"/>
      <c r="G80" s="129"/>
      <c r="I80" s="129"/>
      <c r="J80" s="129"/>
      <c r="K80" s="129"/>
    </row>
    <row r="81" spans="1:12" s="118" customFormat="1" ht="23.4" x14ac:dyDescent="0.6">
      <c r="A81" s="125" t="s">
        <v>22</v>
      </c>
      <c r="B81" s="124"/>
      <c r="C81" s="173"/>
      <c r="E81" s="129"/>
      <c r="F81" s="129"/>
      <c r="G81" s="129"/>
      <c r="I81" s="129"/>
      <c r="J81" s="129"/>
      <c r="K81" s="129"/>
    </row>
    <row r="82" spans="1:12" s="118" customFormat="1" ht="23.4" x14ac:dyDescent="0.6">
      <c r="A82" s="125" t="s">
        <v>228</v>
      </c>
      <c r="B82" s="124"/>
      <c r="C82" s="120"/>
      <c r="E82" s="129"/>
      <c r="F82" s="129"/>
      <c r="G82" s="129"/>
      <c r="I82" s="129"/>
      <c r="J82" s="129"/>
      <c r="K82" s="129"/>
    </row>
    <row r="83" spans="1:12" s="118" customFormat="1" ht="23.4" x14ac:dyDescent="0.6">
      <c r="A83" s="125" t="s">
        <v>214</v>
      </c>
      <c r="B83" s="124"/>
      <c r="C83" s="120"/>
      <c r="E83" s="129"/>
      <c r="F83" s="129"/>
      <c r="G83" s="129"/>
      <c r="I83" s="129"/>
      <c r="J83" s="129"/>
      <c r="K83" s="129"/>
    </row>
    <row r="84" spans="1:12" s="118" customFormat="1" ht="24" thickBot="1" x14ac:dyDescent="0.65">
      <c r="A84" s="125" t="s">
        <v>215</v>
      </c>
      <c r="B84" s="124"/>
      <c r="C84" s="120">
        <v>15</v>
      </c>
      <c r="E84" s="131">
        <v>282571</v>
      </c>
      <c r="F84" s="132"/>
      <c r="G84" s="131">
        <v>355503</v>
      </c>
      <c r="H84" s="133"/>
      <c r="I84" s="131">
        <v>282571</v>
      </c>
      <c r="J84" s="132"/>
      <c r="K84" s="131">
        <v>355503</v>
      </c>
    </row>
    <row r="85" spans="1:12" s="118" customFormat="1" ht="24" thickTop="1" x14ac:dyDescent="0.6">
      <c r="A85" s="125" t="s">
        <v>221</v>
      </c>
      <c r="B85" s="124"/>
      <c r="C85" s="120"/>
      <c r="E85" s="129"/>
      <c r="F85" s="129"/>
      <c r="G85" s="129"/>
      <c r="I85" s="129"/>
      <c r="J85" s="129"/>
      <c r="K85" s="129"/>
    </row>
    <row r="86" spans="1:12" s="118" customFormat="1" ht="23.4" x14ac:dyDescent="0.6">
      <c r="A86" s="125" t="s">
        <v>229</v>
      </c>
      <c r="B86" s="124"/>
      <c r="C86" s="119"/>
      <c r="E86" s="132">
        <v>282571</v>
      </c>
      <c r="F86" s="132"/>
      <c r="G86" s="132">
        <v>282571</v>
      </c>
      <c r="H86" s="133"/>
      <c r="I86" s="132">
        <v>282571</v>
      </c>
      <c r="J86" s="132"/>
      <c r="K86" s="132">
        <v>282571</v>
      </c>
    </row>
    <row r="87" spans="1:12" s="118" customFormat="1" ht="23.4" x14ac:dyDescent="0.6">
      <c r="A87" s="119" t="s">
        <v>127</v>
      </c>
      <c r="C87" s="120">
        <v>16</v>
      </c>
      <c r="E87" s="129">
        <v>76383</v>
      </c>
      <c r="F87" s="129"/>
      <c r="G87" s="129">
        <v>314001</v>
      </c>
      <c r="I87" s="129">
        <v>76383</v>
      </c>
      <c r="J87" s="129"/>
      <c r="K87" s="129">
        <v>314001</v>
      </c>
    </row>
    <row r="88" spans="1:12" s="118" customFormat="1" ht="23.4" x14ac:dyDescent="0.6">
      <c r="A88" s="119" t="s">
        <v>189</v>
      </c>
      <c r="C88" s="120">
        <v>7</v>
      </c>
      <c r="E88" s="129">
        <v>-19592</v>
      </c>
      <c r="F88" s="129"/>
      <c r="G88" s="129">
        <v>-417</v>
      </c>
      <c r="H88" s="121"/>
      <c r="I88" s="121">
        <v>0</v>
      </c>
      <c r="J88" s="121"/>
      <c r="K88" s="121">
        <v>0</v>
      </c>
    </row>
    <row r="89" spans="1:12" s="118" customFormat="1" ht="23.4" x14ac:dyDescent="0.6">
      <c r="A89" s="125" t="s">
        <v>213</v>
      </c>
      <c r="B89" s="130"/>
      <c r="C89" s="120"/>
      <c r="E89" s="129"/>
      <c r="F89" s="129"/>
      <c r="G89" s="129"/>
      <c r="I89" s="129"/>
      <c r="J89" s="129"/>
      <c r="K89" s="129"/>
    </row>
    <row r="90" spans="1:12" s="118" customFormat="1" ht="23.4" x14ac:dyDescent="0.6">
      <c r="A90" s="125" t="s">
        <v>37</v>
      </c>
      <c r="B90" s="130"/>
      <c r="C90" s="120">
        <v>16</v>
      </c>
      <c r="E90" s="121">
        <v>0</v>
      </c>
      <c r="F90" s="129"/>
      <c r="G90" s="129">
        <v>7326</v>
      </c>
      <c r="I90" s="121">
        <v>0</v>
      </c>
      <c r="J90" s="129"/>
      <c r="K90" s="129">
        <v>7326</v>
      </c>
    </row>
    <row r="91" spans="1:12" s="118" customFormat="1" ht="23.4" x14ac:dyDescent="0.6">
      <c r="A91" s="134" t="s">
        <v>249</v>
      </c>
      <c r="B91" s="130"/>
      <c r="C91" s="120">
        <v>16</v>
      </c>
      <c r="E91" s="129">
        <v>-39059</v>
      </c>
      <c r="F91" s="132"/>
      <c r="G91" s="129">
        <v>-299118</v>
      </c>
      <c r="H91" s="133"/>
      <c r="I91" s="132">
        <v>42511</v>
      </c>
      <c r="J91" s="132"/>
      <c r="K91" s="132">
        <v>-244944</v>
      </c>
    </row>
    <row r="92" spans="1:12" s="118" customFormat="1" ht="23.4" x14ac:dyDescent="0.6">
      <c r="A92" s="134" t="s">
        <v>39</v>
      </c>
      <c r="B92" s="130"/>
      <c r="C92" s="119"/>
      <c r="E92" s="135">
        <v>3365</v>
      </c>
      <c r="F92" s="132"/>
      <c r="G92" s="135">
        <v>3365</v>
      </c>
      <c r="H92" s="133"/>
      <c r="I92" s="126">
        <v>0</v>
      </c>
      <c r="J92" s="132"/>
      <c r="K92" s="126">
        <v>0</v>
      </c>
    </row>
    <row r="93" spans="1:12" s="118" customFormat="1" ht="23.25" customHeight="1" x14ac:dyDescent="0.6">
      <c r="A93" s="125" t="s">
        <v>128</v>
      </c>
      <c r="B93" s="130"/>
      <c r="C93" s="119"/>
      <c r="E93" s="129">
        <f>SUM(E86:E92)</f>
        <v>303668</v>
      </c>
      <c r="F93" s="129"/>
      <c r="G93" s="129">
        <f>SUM(G86:G92)</f>
        <v>307728</v>
      </c>
      <c r="I93" s="129">
        <f>SUM(I86:I92)</f>
        <v>401465</v>
      </c>
      <c r="J93" s="129"/>
      <c r="K93" s="129">
        <f>SUM(K86:K92)</f>
        <v>358954</v>
      </c>
    </row>
    <row r="94" spans="1:12" s="133" customFormat="1" ht="23.25" customHeight="1" x14ac:dyDescent="0.6">
      <c r="A94" s="125" t="s">
        <v>101</v>
      </c>
      <c r="B94" s="136"/>
      <c r="C94" s="120"/>
      <c r="E94" s="135">
        <v>105250</v>
      </c>
      <c r="F94" s="132"/>
      <c r="G94" s="135">
        <v>6024</v>
      </c>
      <c r="I94" s="126">
        <v>0</v>
      </c>
      <c r="J94" s="132"/>
      <c r="K94" s="126">
        <v>0</v>
      </c>
      <c r="L94" s="118"/>
    </row>
    <row r="95" spans="1:12" s="118" customFormat="1" ht="23.25" customHeight="1" x14ac:dyDescent="0.6">
      <c r="A95" s="137" t="s">
        <v>129</v>
      </c>
      <c r="B95" s="130"/>
      <c r="C95" s="119"/>
      <c r="E95" s="135">
        <f>SUM(E93:E94)</f>
        <v>408918</v>
      </c>
      <c r="F95" s="129"/>
      <c r="G95" s="135">
        <f>SUM(G93:G94)</f>
        <v>313752</v>
      </c>
      <c r="I95" s="135">
        <f>SUM(I93:I94)</f>
        <v>401465</v>
      </c>
      <c r="J95" s="129"/>
      <c r="K95" s="135">
        <f>SUM(K93:K94)</f>
        <v>358954</v>
      </c>
    </row>
    <row r="96" spans="1:12" s="118" customFormat="1" ht="23.25" customHeight="1" thickBot="1" x14ac:dyDescent="0.65">
      <c r="A96" s="117" t="s">
        <v>23</v>
      </c>
      <c r="C96" s="119"/>
      <c r="E96" s="131">
        <f>SUM(E67,E95)</f>
        <v>810938</v>
      </c>
      <c r="F96" s="129"/>
      <c r="G96" s="131">
        <f>SUM(G95,G67)</f>
        <v>736902</v>
      </c>
      <c r="I96" s="131">
        <f>SUM(I67,I95)</f>
        <v>608602</v>
      </c>
      <c r="J96" s="129"/>
      <c r="K96" s="131">
        <f>SUM(K95,K67)</f>
        <v>578893</v>
      </c>
    </row>
    <row r="97" spans="1:11" s="118" customFormat="1" ht="23.25" customHeight="1" thickTop="1" x14ac:dyDescent="0.6">
      <c r="A97" s="119"/>
      <c r="C97" s="138"/>
      <c r="E97" s="159">
        <f>SUM(E96-E33)</f>
        <v>0</v>
      </c>
      <c r="G97" s="159">
        <f>G96-G33</f>
        <v>0</v>
      </c>
      <c r="I97" s="159">
        <f>SUM(I96-I33)</f>
        <v>0</v>
      </c>
      <c r="K97" s="159">
        <f>K96-K33</f>
        <v>0</v>
      </c>
    </row>
    <row r="98" spans="1:11" s="118" customFormat="1" ht="23.25" customHeight="1" x14ac:dyDescent="0.6">
      <c r="A98" s="119" t="s">
        <v>12</v>
      </c>
      <c r="C98" s="138"/>
      <c r="E98" s="161"/>
      <c r="I98" s="161"/>
      <c r="K98" s="161"/>
    </row>
    <row r="99" spans="1:11" s="118" customFormat="1" ht="23.25" customHeight="1" x14ac:dyDescent="0.6">
      <c r="A99" s="119"/>
      <c r="C99" s="138"/>
      <c r="E99" s="160"/>
      <c r="G99" s="160"/>
      <c r="I99" s="160"/>
      <c r="K99" s="160"/>
    </row>
    <row r="100" spans="1:11" s="65" customFormat="1" ht="23.4" x14ac:dyDescent="0.6">
      <c r="A100" s="151"/>
      <c r="B100" s="64"/>
      <c r="C100" s="152"/>
      <c r="D100" s="64"/>
      <c r="E100" s="64"/>
      <c r="F100" s="64"/>
      <c r="G100" s="64"/>
      <c r="H100" s="64"/>
      <c r="J100" s="64"/>
    </row>
    <row r="101" spans="1:11" s="65" customFormat="1" ht="23.4" x14ac:dyDescent="0.6">
      <c r="A101" s="89"/>
      <c r="B101" s="64"/>
      <c r="C101" s="64"/>
      <c r="D101" s="64"/>
      <c r="E101" s="90"/>
      <c r="F101" s="64"/>
      <c r="G101" s="90"/>
      <c r="H101" s="64"/>
      <c r="I101" s="90"/>
      <c r="J101" s="64"/>
      <c r="K101" s="90"/>
    </row>
    <row r="102" spans="1:11" s="65" customFormat="1" ht="23.4" x14ac:dyDescent="0.6">
      <c r="B102" s="64"/>
      <c r="C102" s="64" t="s">
        <v>42</v>
      </c>
      <c r="D102" s="64"/>
      <c r="E102" s="64"/>
      <c r="F102" s="64"/>
      <c r="G102" s="64"/>
      <c r="H102" s="64"/>
      <c r="J102" s="64"/>
    </row>
    <row r="103" spans="1:11" s="65" customFormat="1" ht="23.4" x14ac:dyDescent="0.6">
      <c r="A103" s="151"/>
      <c r="B103" s="64"/>
      <c r="C103" s="152"/>
      <c r="D103" s="64"/>
      <c r="E103" s="64"/>
      <c r="F103" s="64"/>
      <c r="G103" s="64"/>
      <c r="H103" s="64"/>
      <c r="J103" s="64"/>
    </row>
    <row r="104" spans="1:11" s="65" customFormat="1" ht="23.4" x14ac:dyDescent="0.6">
      <c r="A104" s="89"/>
      <c r="B104" s="64"/>
      <c r="C104" s="152"/>
      <c r="D104" s="64"/>
      <c r="E104" s="64"/>
      <c r="F104" s="64"/>
      <c r="G104" s="64"/>
      <c r="H104" s="64"/>
      <c r="J104" s="64"/>
    </row>
    <row r="105" spans="1:11" s="65" customFormat="1" ht="23.4" x14ac:dyDescent="0.6">
      <c r="A105" s="89"/>
      <c r="B105" s="64"/>
      <c r="C105" s="152"/>
      <c r="D105" s="64"/>
      <c r="E105" s="64"/>
      <c r="F105" s="64"/>
      <c r="G105" s="64"/>
      <c r="H105" s="64"/>
      <c r="J105" s="64"/>
    </row>
  </sheetData>
  <sheetProtection selectLockedCells="1" selectUnlockedCells="1"/>
  <mergeCells count="6">
    <mergeCell ref="I5:K5"/>
    <mergeCell ref="I41:K41"/>
    <mergeCell ref="I75:K75"/>
    <mergeCell ref="E5:G5"/>
    <mergeCell ref="E41:G41"/>
    <mergeCell ref="E75:G7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1" fitToHeight="4" orientation="portrait" useFirstPageNumber="1" r:id="rId1"/>
  <headerFooter scaleWithDoc="0"/>
  <rowBreaks count="2" manualBreakCount="2">
    <brk id="36" max="16383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"/>
  <sheetViews>
    <sheetView showGridLines="0" view="pageBreakPreview" zoomScale="115" zoomScaleNormal="70" zoomScaleSheetLayoutView="115" workbookViewId="0">
      <selection activeCell="L1" sqref="L1"/>
    </sheetView>
  </sheetViews>
  <sheetFormatPr defaultColWidth="9.125" defaultRowHeight="22.2" customHeight="1" x14ac:dyDescent="0.6"/>
  <cols>
    <col min="1" max="1" width="47.875" style="1" customWidth="1"/>
    <col min="2" max="2" width="7.75" style="2" customWidth="1"/>
    <col min="3" max="3" width="1.625" style="1" customWidth="1"/>
    <col min="4" max="4" width="12.75" style="3" customWidth="1"/>
    <col min="5" max="5" width="0.875" style="4" customWidth="1"/>
    <col min="6" max="6" width="12.75" style="3" customWidth="1"/>
    <col min="7" max="7" width="0.875" style="4" customWidth="1"/>
    <col min="8" max="8" width="12.75" style="3" customWidth="1"/>
    <col min="9" max="9" width="0.875" style="4" customWidth="1"/>
    <col min="10" max="10" width="12.75" style="3" customWidth="1"/>
    <col min="11" max="11" width="0.75" style="13" customWidth="1"/>
    <col min="12" max="16384" width="9.125" style="1"/>
  </cols>
  <sheetData>
    <row r="1" spans="1:15" ht="20.100000000000001" customHeight="1" x14ac:dyDescent="0.6">
      <c r="H1" s="1"/>
      <c r="K1" s="87" t="s">
        <v>50</v>
      </c>
    </row>
    <row r="2" spans="1:15" ht="20.100000000000001" customHeight="1" x14ac:dyDescent="0.6">
      <c r="A2" s="5" t="s">
        <v>87</v>
      </c>
    </row>
    <row r="3" spans="1:15" ht="20.100000000000001" customHeight="1" x14ac:dyDescent="0.6">
      <c r="A3" s="5" t="s">
        <v>106</v>
      </c>
    </row>
    <row r="4" spans="1:15" ht="20.100000000000001" customHeight="1" x14ac:dyDescent="0.6">
      <c r="A4" s="6" t="s">
        <v>205</v>
      </c>
      <c r="B4" s="85"/>
      <c r="C4" s="7"/>
      <c r="D4" s="8"/>
      <c r="E4" s="9"/>
      <c r="F4" s="8"/>
      <c r="G4" s="9"/>
      <c r="H4" s="8"/>
      <c r="I4" s="9"/>
      <c r="J4" s="8"/>
    </row>
    <row r="5" spans="1:15" ht="20.100000000000001" customHeight="1" x14ac:dyDescent="0.6">
      <c r="A5" s="7"/>
      <c r="B5" s="85"/>
      <c r="C5" s="7"/>
      <c r="D5" s="12"/>
      <c r="E5" s="12"/>
      <c r="F5" s="12"/>
      <c r="G5" s="12"/>
      <c r="H5" s="12"/>
      <c r="I5" s="12"/>
      <c r="K5" s="10" t="s">
        <v>68</v>
      </c>
    </row>
    <row r="6" spans="1:15" ht="20.100000000000001" customHeight="1" x14ac:dyDescent="0.6">
      <c r="D6" s="184" t="s">
        <v>0</v>
      </c>
      <c r="E6" s="184"/>
      <c r="F6" s="184"/>
      <c r="G6" s="91"/>
      <c r="H6" s="184" t="s">
        <v>1</v>
      </c>
      <c r="I6" s="184"/>
      <c r="J6" s="184"/>
    </row>
    <row r="7" spans="1:15" ht="20.100000000000001" customHeight="1" x14ac:dyDescent="0.6">
      <c r="B7" s="11" t="s">
        <v>2</v>
      </c>
      <c r="D7" s="11">
        <v>2564</v>
      </c>
      <c r="E7" s="14"/>
      <c r="F7" s="11">
        <v>2563</v>
      </c>
      <c r="G7" s="14"/>
      <c r="H7" s="11">
        <v>2564</v>
      </c>
      <c r="I7" s="14"/>
      <c r="J7" s="11">
        <v>2563</v>
      </c>
    </row>
    <row r="8" spans="1:15" ht="20.100000000000001" customHeight="1" x14ac:dyDescent="0.6">
      <c r="A8" s="22" t="s">
        <v>206</v>
      </c>
      <c r="B8" s="85"/>
      <c r="D8" s="85"/>
      <c r="E8" s="14"/>
      <c r="F8" s="180" t="s">
        <v>208</v>
      </c>
      <c r="G8" s="14"/>
      <c r="H8" s="85"/>
      <c r="I8" s="14"/>
      <c r="J8" s="85"/>
    </row>
    <row r="9" spans="1:15" ht="20.100000000000001" customHeight="1" x14ac:dyDescent="0.6">
      <c r="A9" s="22" t="s">
        <v>207</v>
      </c>
      <c r="B9" s="85"/>
      <c r="D9" s="85"/>
      <c r="E9" s="14"/>
      <c r="F9" s="85"/>
      <c r="G9" s="14"/>
      <c r="H9" s="85"/>
      <c r="I9" s="14"/>
      <c r="J9" s="85"/>
    </row>
    <row r="10" spans="1:15" ht="20.100000000000001" customHeight="1" x14ac:dyDescent="0.6">
      <c r="A10" s="22" t="s">
        <v>44</v>
      </c>
      <c r="B10" s="85"/>
      <c r="D10" s="85"/>
      <c r="E10" s="14"/>
      <c r="F10" s="85"/>
      <c r="G10" s="14"/>
      <c r="H10" s="85"/>
      <c r="I10" s="14"/>
      <c r="J10" s="85"/>
    </row>
    <row r="11" spans="1:15" ht="20.100000000000001" customHeight="1" x14ac:dyDescent="0.5">
      <c r="A11" s="1" t="s">
        <v>171</v>
      </c>
      <c r="B11" s="44">
        <v>2</v>
      </c>
      <c r="D11" s="116">
        <f>D77-139019</f>
        <v>139032</v>
      </c>
      <c r="E11" s="69"/>
      <c r="F11" s="116">
        <f>F77-125417</f>
        <v>119801</v>
      </c>
      <c r="G11" s="69"/>
      <c r="H11" s="116">
        <f>H77-77877</f>
        <v>74272</v>
      </c>
      <c r="I11" s="69"/>
      <c r="J11" s="116">
        <v>68328</v>
      </c>
      <c r="M11" s="69"/>
    </row>
    <row r="12" spans="1:15" ht="20.100000000000001" customHeight="1" x14ac:dyDescent="0.5">
      <c r="A12" s="1" t="s">
        <v>141</v>
      </c>
      <c r="B12" s="44">
        <v>2</v>
      </c>
      <c r="D12" s="116">
        <f>D78-9356</f>
        <v>12548</v>
      </c>
      <c r="E12" s="69"/>
      <c r="F12" s="116">
        <f>F78-13115</f>
        <v>14903</v>
      </c>
      <c r="G12" s="69"/>
      <c r="H12" s="116">
        <f>H78-5874</f>
        <v>10706</v>
      </c>
      <c r="I12" s="69"/>
      <c r="J12" s="116">
        <v>14903</v>
      </c>
      <c r="M12" s="69"/>
    </row>
    <row r="13" spans="1:15" ht="20.100000000000001" customHeight="1" x14ac:dyDescent="0.5">
      <c r="A13" s="1" t="s">
        <v>109</v>
      </c>
      <c r="B13" s="44"/>
      <c r="D13" s="116">
        <f>D79-232</f>
        <v>249</v>
      </c>
      <c r="E13" s="69"/>
      <c r="F13" s="177">
        <f>F79-240</f>
        <v>386</v>
      </c>
      <c r="G13" s="69"/>
      <c r="H13" s="116">
        <f>H79-6</f>
        <v>4</v>
      </c>
      <c r="I13" s="69"/>
      <c r="J13" s="116">
        <v>39</v>
      </c>
      <c r="O13" s="69"/>
    </row>
    <row r="14" spans="1:15" ht="20.100000000000001" customHeight="1" x14ac:dyDescent="0.5">
      <c r="A14" s="1" t="s">
        <v>160</v>
      </c>
      <c r="B14" s="44">
        <v>2</v>
      </c>
      <c r="D14" s="116">
        <f>D80-10</f>
        <v>42</v>
      </c>
      <c r="E14" s="69"/>
      <c r="F14" s="116">
        <f>F80-30</f>
        <v>76</v>
      </c>
      <c r="G14" s="69"/>
      <c r="H14" s="116">
        <f>H80-2167</f>
        <v>1091</v>
      </c>
      <c r="I14" s="69"/>
      <c r="J14" s="116">
        <v>4653</v>
      </c>
    </row>
    <row r="15" spans="1:15" ht="20.100000000000001" customHeight="1" x14ac:dyDescent="0.5">
      <c r="A15" s="1" t="s">
        <v>24</v>
      </c>
      <c r="B15" s="44">
        <v>2</v>
      </c>
      <c r="D15" s="111">
        <f>D81-258</f>
        <v>1084</v>
      </c>
      <c r="E15" s="69"/>
      <c r="F15" s="111">
        <f>F81-1455</f>
        <v>230</v>
      </c>
      <c r="G15" s="69"/>
      <c r="H15" s="111">
        <f>H81-1494</f>
        <v>1685</v>
      </c>
      <c r="I15" s="69"/>
      <c r="J15" s="111">
        <v>1645</v>
      </c>
    </row>
    <row r="16" spans="1:15" ht="20.100000000000001" customHeight="1" x14ac:dyDescent="0.6">
      <c r="A16" s="5" t="s">
        <v>45</v>
      </c>
      <c r="B16" s="44"/>
      <c r="D16" s="93">
        <f>SUM(D11:D15)</f>
        <v>152955</v>
      </c>
      <c r="E16" s="69"/>
      <c r="F16" s="93">
        <f>SUM(F11:F15)</f>
        <v>135396</v>
      </c>
      <c r="G16" s="69"/>
      <c r="H16" s="93">
        <f>SUM(H11:H15)</f>
        <v>87758</v>
      </c>
      <c r="I16" s="69"/>
      <c r="J16" s="93">
        <f>SUM(J11:J15)</f>
        <v>89568</v>
      </c>
    </row>
    <row r="17" spans="1:13" ht="20.100000000000001" customHeight="1" x14ac:dyDescent="0.6">
      <c r="A17" s="5" t="s">
        <v>46</v>
      </c>
      <c r="B17" s="44"/>
      <c r="D17" s="70"/>
      <c r="E17" s="69"/>
      <c r="F17" s="70"/>
      <c r="G17" s="69"/>
      <c r="H17" s="70"/>
      <c r="I17" s="69"/>
      <c r="J17" s="70"/>
    </row>
    <row r="18" spans="1:13" ht="20.100000000000001" customHeight="1" x14ac:dyDescent="0.6">
      <c r="A18" s="1" t="s">
        <v>172</v>
      </c>
      <c r="B18" s="44">
        <v>2</v>
      </c>
      <c r="C18" s="7"/>
      <c r="D18" s="73">
        <f>D84-97514</f>
        <v>102006</v>
      </c>
      <c r="E18" s="70"/>
      <c r="F18" s="73">
        <f>F84-88111</f>
        <v>88151</v>
      </c>
      <c r="G18" s="70"/>
      <c r="H18" s="73">
        <f>H84-48725</f>
        <v>49559</v>
      </c>
      <c r="I18" s="70"/>
      <c r="J18" s="73">
        <v>48633</v>
      </c>
      <c r="L18" s="7"/>
      <c r="M18" s="7"/>
    </row>
    <row r="19" spans="1:13" ht="20.100000000000001" customHeight="1" x14ac:dyDescent="0.6">
      <c r="A19" s="1" t="s">
        <v>142</v>
      </c>
      <c r="B19" s="44">
        <v>2</v>
      </c>
      <c r="C19" s="7"/>
      <c r="D19" s="73">
        <f>D85-8035</f>
        <v>8484</v>
      </c>
      <c r="E19" s="70"/>
      <c r="F19" s="73">
        <f>F85-8379</f>
        <v>11791</v>
      </c>
      <c r="G19" s="70"/>
      <c r="H19" s="73">
        <f>H85-4425</f>
        <v>6899</v>
      </c>
      <c r="I19" s="70"/>
      <c r="J19" s="73">
        <v>11791</v>
      </c>
      <c r="L19" s="7"/>
      <c r="M19" s="7"/>
    </row>
    <row r="20" spans="1:13" ht="20.100000000000001" customHeight="1" x14ac:dyDescent="0.6">
      <c r="A20" s="1" t="s">
        <v>145</v>
      </c>
      <c r="B20" s="44"/>
      <c r="D20" s="73">
        <f>D86-4895</f>
        <v>4439</v>
      </c>
      <c r="E20" s="69"/>
      <c r="F20" s="73">
        <f>F86-4176</f>
        <v>4189</v>
      </c>
      <c r="G20" s="69"/>
      <c r="H20" s="73">
        <f>H86-3916</f>
        <v>3554</v>
      </c>
      <c r="I20" s="69"/>
      <c r="J20" s="73">
        <v>3290</v>
      </c>
    </row>
    <row r="21" spans="1:13" ht="20.100000000000001" customHeight="1" x14ac:dyDescent="0.6">
      <c r="A21" s="1" t="s">
        <v>25</v>
      </c>
      <c r="B21" s="44">
        <v>2</v>
      </c>
      <c r="D21" s="176">
        <f>D87-28635+1163+1</f>
        <v>28270</v>
      </c>
      <c r="E21" s="70"/>
      <c r="F21" s="73">
        <f>F87-31571+2928</f>
        <v>27226</v>
      </c>
      <c r="G21" s="70"/>
      <c r="H21" s="73">
        <f>H87-20917+487-239</f>
        <v>20099</v>
      </c>
      <c r="I21" s="70"/>
      <c r="J21" s="73">
        <v>20346</v>
      </c>
    </row>
    <row r="22" spans="1:13" ht="20.100000000000001" customHeight="1" x14ac:dyDescent="0.6">
      <c r="A22" s="1" t="s">
        <v>234</v>
      </c>
      <c r="B22" s="44"/>
      <c r="D22" s="176">
        <f>D88-1163-1</f>
        <v>294</v>
      </c>
      <c r="E22" s="70"/>
      <c r="F22" s="73">
        <f>F88-2928</f>
        <v>17910</v>
      </c>
      <c r="G22" s="70"/>
      <c r="H22" s="73">
        <f>H88+239</f>
        <v>130</v>
      </c>
      <c r="I22" s="70"/>
      <c r="J22" s="73">
        <v>3208</v>
      </c>
    </row>
    <row r="23" spans="1:13" ht="20.100000000000001" customHeight="1" x14ac:dyDescent="0.6">
      <c r="A23" s="1" t="s">
        <v>241</v>
      </c>
      <c r="B23" s="44"/>
      <c r="D23" s="73"/>
      <c r="E23" s="70"/>
      <c r="F23" s="73"/>
      <c r="G23" s="70"/>
      <c r="H23" s="73"/>
      <c r="I23" s="70"/>
      <c r="J23" s="73"/>
    </row>
    <row r="24" spans="1:13" ht="20.100000000000001" customHeight="1" x14ac:dyDescent="0.6">
      <c r="A24" s="1" t="s">
        <v>242</v>
      </c>
      <c r="B24" s="44"/>
      <c r="D24" s="73">
        <v>0</v>
      </c>
      <c r="E24" s="70"/>
      <c r="F24" s="73">
        <v>0</v>
      </c>
      <c r="G24" s="70"/>
      <c r="H24" s="73">
        <f>H90-487</f>
        <v>-30626</v>
      </c>
      <c r="I24" s="70"/>
      <c r="J24" s="73">
        <v>20079</v>
      </c>
    </row>
    <row r="25" spans="1:13" ht="20.100000000000001" customHeight="1" x14ac:dyDescent="0.6">
      <c r="A25" s="1" t="s">
        <v>185</v>
      </c>
      <c r="B25" s="44"/>
      <c r="D25" s="73">
        <v>0</v>
      </c>
      <c r="E25" s="70"/>
      <c r="F25" s="73">
        <v>0</v>
      </c>
      <c r="G25" s="70"/>
      <c r="H25" s="73">
        <v>0</v>
      </c>
      <c r="I25" s="70"/>
      <c r="J25" s="73">
        <v>5722</v>
      </c>
    </row>
    <row r="26" spans="1:13" ht="20.100000000000001" customHeight="1" x14ac:dyDescent="0.6">
      <c r="A26" s="5" t="s">
        <v>47</v>
      </c>
      <c r="B26" s="44"/>
      <c r="D26" s="93">
        <f>SUM(D18:D25)</f>
        <v>143493</v>
      </c>
      <c r="E26" s="73"/>
      <c r="F26" s="93">
        <f>SUM(F18:F25)</f>
        <v>149267</v>
      </c>
      <c r="G26" s="70"/>
      <c r="H26" s="93">
        <f>SUM(H18:H25)</f>
        <v>49615</v>
      </c>
      <c r="I26" s="70"/>
      <c r="J26" s="93">
        <f>SUM(J18:J25)</f>
        <v>113069</v>
      </c>
    </row>
    <row r="27" spans="1:13" ht="20.100000000000001" customHeight="1" x14ac:dyDescent="0.6">
      <c r="A27" s="5" t="s">
        <v>161</v>
      </c>
      <c r="B27" s="44"/>
      <c r="D27" s="70">
        <f>D16-D26</f>
        <v>9462</v>
      </c>
      <c r="E27" s="69"/>
      <c r="F27" s="70">
        <f>F16-F26</f>
        <v>-13871</v>
      </c>
      <c r="G27" s="69"/>
      <c r="H27" s="70">
        <f>H16-H26</f>
        <v>38143</v>
      </c>
      <c r="I27" s="70"/>
      <c r="J27" s="70">
        <f>J16-J26</f>
        <v>-23501</v>
      </c>
    </row>
    <row r="28" spans="1:13" ht="20.100000000000001" customHeight="1" x14ac:dyDescent="0.6">
      <c r="A28" s="1" t="s">
        <v>254</v>
      </c>
      <c r="B28" s="44"/>
      <c r="D28" s="77">
        <f>D94+1786</f>
        <v>-1770</v>
      </c>
      <c r="E28" s="69"/>
      <c r="F28" s="77">
        <f>F94+1840</f>
        <v>-1675</v>
      </c>
      <c r="G28" s="69"/>
      <c r="H28" s="77">
        <f>H94+1273</f>
        <v>-1250</v>
      </c>
      <c r="I28" s="70"/>
      <c r="J28" s="77">
        <v>-1288</v>
      </c>
    </row>
    <row r="29" spans="1:13" ht="20.100000000000001" customHeight="1" x14ac:dyDescent="0.6">
      <c r="A29" s="5" t="s">
        <v>195</v>
      </c>
      <c r="B29" s="44"/>
      <c r="D29" s="70">
        <f>SUM(D27:D28)</f>
        <v>7692</v>
      </c>
      <c r="E29" s="69"/>
      <c r="F29" s="70">
        <f>SUM(F27:F28)</f>
        <v>-15546</v>
      </c>
      <c r="G29" s="69"/>
      <c r="H29" s="70">
        <f>SUM(H27:H28)</f>
        <v>36893</v>
      </c>
      <c r="I29" s="70"/>
      <c r="J29" s="70">
        <f>SUM(J27:J28)</f>
        <v>-24789</v>
      </c>
    </row>
    <row r="30" spans="1:13" ht="20.100000000000001" customHeight="1" x14ac:dyDescent="0.6">
      <c r="A30" s="1" t="s">
        <v>140</v>
      </c>
      <c r="B30" s="44">
        <v>14</v>
      </c>
      <c r="D30" s="181">
        <f>D96+1925</f>
        <v>-2238</v>
      </c>
      <c r="E30" s="69"/>
      <c r="F30" s="181">
        <f>F96+2056</f>
        <v>2992</v>
      </c>
      <c r="G30" s="69"/>
      <c r="H30" s="181">
        <f>H96+1512</f>
        <v>-1032</v>
      </c>
      <c r="I30" s="69"/>
      <c r="J30" s="181">
        <v>-64552</v>
      </c>
    </row>
    <row r="31" spans="1:13" ht="20.100000000000001" customHeight="1" x14ac:dyDescent="0.6">
      <c r="A31" s="5" t="s">
        <v>209</v>
      </c>
      <c r="B31" s="44"/>
      <c r="D31" s="93">
        <f>SUM(D29:D30)</f>
        <v>5454</v>
      </c>
      <c r="E31" s="70"/>
      <c r="F31" s="93">
        <f>SUM(F29:F30)</f>
        <v>-12554</v>
      </c>
      <c r="G31" s="70"/>
      <c r="H31" s="93">
        <f>SUM(H29:H30)</f>
        <v>35861</v>
      </c>
      <c r="I31" s="70"/>
      <c r="J31" s="93">
        <f>SUM(J29:J30)</f>
        <v>-89341</v>
      </c>
    </row>
    <row r="32" spans="1:13" ht="20.100000000000001" customHeight="1" x14ac:dyDescent="0.6">
      <c r="A32" s="5"/>
      <c r="B32" s="44"/>
      <c r="D32" s="70"/>
      <c r="E32" s="70"/>
      <c r="F32" s="70"/>
      <c r="G32" s="70"/>
      <c r="H32" s="70"/>
      <c r="I32" s="70"/>
      <c r="J32" s="70"/>
    </row>
    <row r="33" spans="1:11" ht="20.100000000000001" customHeight="1" x14ac:dyDescent="0.6">
      <c r="A33" s="5" t="s">
        <v>210</v>
      </c>
      <c r="B33" s="44"/>
      <c r="D33" s="70"/>
      <c r="E33" s="70"/>
      <c r="F33" s="70"/>
      <c r="G33" s="70"/>
      <c r="H33" s="70"/>
      <c r="I33" s="70"/>
      <c r="J33" s="70"/>
    </row>
    <row r="34" spans="1:11" ht="20.100000000000001" customHeight="1" x14ac:dyDescent="0.6">
      <c r="A34" s="1" t="s">
        <v>211</v>
      </c>
      <c r="B34" s="44">
        <v>17</v>
      </c>
      <c r="D34" s="77">
        <f>D100-2370</f>
        <v>1257</v>
      </c>
      <c r="E34" s="70"/>
      <c r="F34" s="77">
        <f>F100+11789</f>
        <v>-18685.532999999999</v>
      </c>
      <c r="G34" s="70"/>
      <c r="H34" s="77">
        <v>0</v>
      </c>
      <c r="I34" s="70"/>
      <c r="J34" s="77">
        <v>0</v>
      </c>
    </row>
    <row r="35" spans="1:11" ht="20.100000000000001" customHeight="1" x14ac:dyDescent="0.6">
      <c r="A35" s="5" t="s">
        <v>114</v>
      </c>
      <c r="B35" s="44"/>
      <c r="D35" s="93">
        <f>SUM(D31,D34)</f>
        <v>6711</v>
      </c>
      <c r="E35" s="70"/>
      <c r="F35" s="93">
        <f>SUM(F31,F34)</f>
        <v>-31239.532999999999</v>
      </c>
      <c r="G35" s="70"/>
      <c r="H35" s="93">
        <f>SUM(H31,H34)</f>
        <v>35861</v>
      </c>
      <c r="I35" s="70"/>
      <c r="J35" s="93">
        <f>SUM(J31,J34)</f>
        <v>-89341</v>
      </c>
    </row>
    <row r="36" spans="1:11" ht="20.100000000000001" customHeight="1" x14ac:dyDescent="0.6">
      <c r="A36" s="5"/>
      <c r="B36" s="44"/>
      <c r="D36" s="70"/>
      <c r="E36" s="70"/>
      <c r="F36" s="70"/>
      <c r="G36" s="70"/>
      <c r="H36" s="70"/>
      <c r="I36" s="70"/>
      <c r="J36" s="70"/>
    </row>
    <row r="37" spans="1:11" ht="20.100000000000001" customHeight="1" x14ac:dyDescent="0.6">
      <c r="A37" s="5" t="s">
        <v>99</v>
      </c>
      <c r="B37" s="44"/>
      <c r="D37" s="70"/>
      <c r="E37" s="70"/>
      <c r="F37" s="70"/>
      <c r="G37" s="70"/>
      <c r="H37" s="70"/>
      <c r="I37" s="70"/>
      <c r="J37" s="70"/>
    </row>
    <row r="38" spans="1:11" ht="20.100000000000001" customHeight="1" x14ac:dyDescent="0.6">
      <c r="A38" s="5" t="s">
        <v>40</v>
      </c>
      <c r="B38" s="44"/>
      <c r="D38" s="77">
        <v>0</v>
      </c>
      <c r="E38" s="70"/>
      <c r="F38" s="77">
        <v>0</v>
      </c>
      <c r="G38" s="70"/>
      <c r="H38" s="77">
        <v>0</v>
      </c>
      <c r="I38" s="70"/>
      <c r="J38" s="77">
        <v>0</v>
      </c>
    </row>
    <row r="39" spans="1:11" ht="20.100000000000001" customHeight="1" x14ac:dyDescent="0.6">
      <c r="A39" s="5"/>
      <c r="B39" s="44"/>
      <c r="D39" s="70"/>
      <c r="E39" s="70"/>
      <c r="F39" s="70"/>
      <c r="G39" s="70"/>
      <c r="H39" s="70"/>
      <c r="I39" s="70"/>
      <c r="J39" s="70"/>
    </row>
    <row r="40" spans="1:11" ht="20.100000000000001" customHeight="1" thickBot="1" x14ac:dyDescent="0.65">
      <c r="A40" s="5" t="s">
        <v>41</v>
      </c>
      <c r="B40" s="44"/>
      <c r="D40" s="108">
        <f>SUM(D35,D38)</f>
        <v>6711</v>
      </c>
      <c r="E40" s="70"/>
      <c r="F40" s="108">
        <f>SUM(F35,F38)</f>
        <v>-31239.532999999999</v>
      </c>
      <c r="G40" s="70"/>
      <c r="H40" s="108">
        <f>SUM(H35,H38)</f>
        <v>35861</v>
      </c>
      <c r="I40" s="70"/>
      <c r="J40" s="108">
        <f>SUM(J35,J38)</f>
        <v>-89341</v>
      </c>
    </row>
    <row r="41" spans="1:11" ht="20.100000000000001" customHeight="1" thickTop="1" x14ac:dyDescent="0.6">
      <c r="A41" s="5"/>
      <c r="B41" s="44"/>
      <c r="D41" s="70"/>
      <c r="E41" s="70"/>
      <c r="F41" s="70"/>
      <c r="G41" s="70"/>
      <c r="H41" s="70"/>
      <c r="I41" s="70"/>
      <c r="J41" s="70"/>
    </row>
    <row r="42" spans="1:11" ht="20.100000000000001" customHeight="1" x14ac:dyDescent="0.6">
      <c r="A42" s="67" t="s">
        <v>12</v>
      </c>
      <c r="B42" s="44"/>
      <c r="D42" s="70"/>
      <c r="E42" s="70"/>
      <c r="F42" s="70"/>
      <c r="G42" s="70"/>
      <c r="H42" s="70"/>
      <c r="I42" s="70"/>
      <c r="J42" s="70"/>
    </row>
    <row r="43" spans="1:11" ht="20.100000000000001" customHeight="1" x14ac:dyDescent="0.6">
      <c r="H43" s="1"/>
      <c r="K43" s="87" t="s">
        <v>50</v>
      </c>
    </row>
    <row r="44" spans="1:11" ht="20.100000000000001" customHeight="1" x14ac:dyDescent="0.6">
      <c r="A44" s="5" t="s">
        <v>87</v>
      </c>
    </row>
    <row r="45" spans="1:11" ht="20.100000000000001" customHeight="1" x14ac:dyDescent="0.6">
      <c r="A45" s="5" t="s">
        <v>144</v>
      </c>
    </row>
    <row r="46" spans="1:11" ht="20.100000000000001" customHeight="1" x14ac:dyDescent="0.6">
      <c r="A46" s="6" t="s">
        <v>205</v>
      </c>
      <c r="B46" s="85"/>
      <c r="C46" s="7"/>
      <c r="D46" s="8"/>
      <c r="E46" s="9"/>
      <c r="F46" s="8"/>
      <c r="G46" s="9"/>
      <c r="H46" s="8"/>
      <c r="I46" s="9"/>
      <c r="J46" s="8"/>
    </row>
    <row r="47" spans="1:11" ht="20.100000000000001" customHeight="1" x14ac:dyDescent="0.6">
      <c r="A47" s="7"/>
      <c r="B47" s="85"/>
      <c r="C47" s="7"/>
      <c r="D47" s="12"/>
      <c r="E47" s="12"/>
      <c r="F47" s="12"/>
      <c r="G47" s="12"/>
      <c r="H47" s="12"/>
      <c r="I47" s="12"/>
      <c r="K47" s="10" t="s">
        <v>68</v>
      </c>
    </row>
    <row r="48" spans="1:11" ht="20.100000000000001" customHeight="1" x14ac:dyDescent="0.6">
      <c r="D48" s="184" t="s">
        <v>0</v>
      </c>
      <c r="E48" s="184"/>
      <c r="F48" s="184"/>
      <c r="G48" s="91"/>
      <c r="H48" s="184" t="s">
        <v>1</v>
      </c>
      <c r="I48" s="184"/>
      <c r="J48" s="184"/>
    </row>
    <row r="49" spans="1:13" ht="20.100000000000001" customHeight="1" x14ac:dyDescent="0.6">
      <c r="B49" s="85"/>
      <c r="D49" s="11">
        <v>2564</v>
      </c>
      <c r="E49" s="14"/>
      <c r="F49" s="11">
        <v>2563</v>
      </c>
      <c r="G49" s="14"/>
      <c r="H49" s="11">
        <v>2564</v>
      </c>
      <c r="I49" s="14"/>
      <c r="J49" s="11">
        <v>2563</v>
      </c>
    </row>
    <row r="50" spans="1:13" ht="20.100000000000001" customHeight="1" x14ac:dyDescent="0.6">
      <c r="B50" s="85"/>
      <c r="D50" s="85"/>
      <c r="E50" s="14"/>
      <c r="F50" s="70" t="s">
        <v>208</v>
      </c>
      <c r="G50" s="14"/>
      <c r="H50" s="85"/>
      <c r="I50" s="14"/>
      <c r="J50" s="85"/>
    </row>
    <row r="51" spans="1:13" ht="20.100000000000001" customHeight="1" x14ac:dyDescent="0.6">
      <c r="A51" s="5" t="s">
        <v>147</v>
      </c>
      <c r="B51" s="44"/>
      <c r="D51" s="70"/>
      <c r="E51" s="70"/>
      <c r="F51" s="70"/>
      <c r="G51" s="70"/>
      <c r="H51" s="70"/>
      <c r="I51" s="70"/>
      <c r="J51" s="70"/>
      <c r="M51" s="163"/>
    </row>
    <row r="52" spans="1:13" ht="20.100000000000001" customHeight="1" thickBot="1" x14ac:dyDescent="0.65">
      <c r="A52" s="1" t="s">
        <v>48</v>
      </c>
      <c r="B52" s="44"/>
      <c r="D52" s="45">
        <f>D54-D53</f>
        <v>6667</v>
      </c>
      <c r="E52" s="74"/>
      <c r="F52" s="45">
        <v>-29872</v>
      </c>
      <c r="G52" s="74"/>
      <c r="H52" s="108">
        <f>H31</f>
        <v>35861</v>
      </c>
      <c r="I52" s="75"/>
      <c r="J52" s="108">
        <f>J31</f>
        <v>-89341</v>
      </c>
      <c r="M52" s="162"/>
    </row>
    <row r="53" spans="1:13" ht="20.100000000000001" customHeight="1" thickTop="1" x14ac:dyDescent="0.6">
      <c r="A53" s="1" t="s">
        <v>49</v>
      </c>
      <c r="B53" s="44"/>
      <c r="D53" s="63">
        <f>D119-7</f>
        <v>44</v>
      </c>
      <c r="E53" s="74"/>
      <c r="F53" s="63">
        <v>-1368</v>
      </c>
      <c r="G53" s="74"/>
      <c r="H53" s="75"/>
      <c r="I53" s="75"/>
      <c r="J53" s="75"/>
      <c r="M53" s="162"/>
    </row>
    <row r="54" spans="1:13" ht="20.100000000000001" customHeight="1" thickBot="1" x14ac:dyDescent="0.65">
      <c r="B54" s="44"/>
      <c r="D54" s="71">
        <f>D35</f>
        <v>6711</v>
      </c>
      <c r="E54" s="70"/>
      <c r="F54" s="71">
        <f>F35</f>
        <v>-31239.532999999999</v>
      </c>
      <c r="G54" s="76"/>
      <c r="H54" s="76"/>
      <c r="I54" s="76"/>
      <c r="J54" s="76"/>
      <c r="M54" s="163"/>
    </row>
    <row r="55" spans="1:13" ht="20.100000000000001" customHeight="1" thickTop="1" x14ac:dyDescent="0.6">
      <c r="A55" s="5" t="s">
        <v>100</v>
      </c>
      <c r="B55" s="44"/>
      <c r="D55" s="70"/>
      <c r="E55" s="70"/>
      <c r="F55" s="70"/>
      <c r="G55" s="76"/>
      <c r="H55" s="76"/>
      <c r="I55" s="76"/>
      <c r="J55" s="76"/>
      <c r="M55" s="163"/>
    </row>
    <row r="56" spans="1:13" ht="20.100000000000001" customHeight="1" thickBot="1" x14ac:dyDescent="0.65">
      <c r="A56" s="1" t="s">
        <v>48</v>
      </c>
      <c r="B56" s="44"/>
      <c r="D56" s="45">
        <f>D58-D57</f>
        <v>6667</v>
      </c>
      <c r="E56" s="70"/>
      <c r="F56" s="45">
        <v>-29872</v>
      </c>
      <c r="G56" s="76"/>
      <c r="H56" s="108">
        <f>H40</f>
        <v>35861</v>
      </c>
      <c r="I56" s="76"/>
      <c r="J56" s="108">
        <f>J40</f>
        <v>-89341</v>
      </c>
      <c r="M56" s="162"/>
    </row>
    <row r="57" spans="1:13" ht="20.100000000000001" customHeight="1" thickTop="1" x14ac:dyDescent="0.6">
      <c r="A57" s="1" t="s">
        <v>49</v>
      </c>
      <c r="B57" s="44"/>
      <c r="D57" s="63">
        <v>44</v>
      </c>
      <c r="E57" s="70"/>
      <c r="F57" s="63">
        <v>-1368</v>
      </c>
      <c r="G57" s="76"/>
      <c r="H57" s="76"/>
      <c r="I57" s="76"/>
      <c r="J57" s="76"/>
      <c r="M57" s="163"/>
    </row>
    <row r="58" spans="1:13" ht="20.100000000000001" customHeight="1" thickBot="1" x14ac:dyDescent="0.65">
      <c r="B58" s="44"/>
      <c r="D58" s="109">
        <f>D40</f>
        <v>6711</v>
      </c>
      <c r="E58" s="70"/>
      <c r="F58" s="109">
        <f>F40</f>
        <v>-31239.532999999999</v>
      </c>
      <c r="G58" s="76"/>
      <c r="H58" s="76"/>
      <c r="I58" s="76"/>
      <c r="J58" s="76"/>
      <c r="M58" s="163"/>
    </row>
    <row r="59" spans="1:13" ht="20.100000000000001" customHeight="1" thickTop="1" x14ac:dyDescent="0.6">
      <c r="A59" s="5"/>
      <c r="B59" s="44"/>
      <c r="D59" s="70"/>
      <c r="E59" s="70"/>
      <c r="F59" s="70"/>
      <c r="G59" s="70"/>
      <c r="H59" s="70"/>
      <c r="I59" s="70"/>
      <c r="J59" s="70"/>
      <c r="K59" s="10" t="s">
        <v>72</v>
      </c>
    </row>
    <row r="60" spans="1:13" ht="20.100000000000001" customHeight="1" x14ac:dyDescent="0.6">
      <c r="A60" s="5" t="s">
        <v>26</v>
      </c>
      <c r="B60" s="44"/>
      <c r="D60" s="8"/>
      <c r="E60" s="9"/>
      <c r="F60" s="8"/>
      <c r="G60" s="9"/>
      <c r="H60" s="8"/>
      <c r="I60" s="9"/>
      <c r="J60" s="8"/>
    </row>
    <row r="61" spans="1:13" ht="20.100000000000001" customHeight="1" x14ac:dyDescent="0.6">
      <c r="A61" s="1" t="s">
        <v>162</v>
      </c>
    </row>
    <row r="62" spans="1:13" ht="20.100000000000001" customHeight="1" x14ac:dyDescent="0.6">
      <c r="A62" s="1" t="s">
        <v>115</v>
      </c>
      <c r="D62" s="1"/>
      <c r="E62" s="1"/>
      <c r="F62" s="1"/>
      <c r="G62" s="1"/>
      <c r="H62" s="1"/>
      <c r="I62" s="1"/>
      <c r="J62" s="1"/>
    </row>
    <row r="63" spans="1:13" ht="20.100000000000001" customHeight="1" thickBot="1" x14ac:dyDescent="0.65">
      <c r="A63" s="1" t="s">
        <v>250</v>
      </c>
      <c r="D63" s="166">
        <f>(D56-D34)/565143</f>
        <v>9.5727983890802858E-3</v>
      </c>
      <c r="E63" s="113"/>
      <c r="F63" s="166">
        <f>(F56-F34)/565143+0.0001</f>
        <v>-1.9694046816469461E-2</v>
      </c>
      <c r="G63" s="167"/>
      <c r="H63" s="166">
        <f>H52/565142</f>
        <v>6.3454848515948209E-2</v>
      </c>
      <c r="I63" s="167"/>
      <c r="J63" s="166">
        <f>J52/565142</f>
        <v>-0.15808593238513508</v>
      </c>
    </row>
    <row r="64" spans="1:13" ht="20.100000000000001" customHeight="1" thickTop="1" thickBot="1" x14ac:dyDescent="0.65">
      <c r="A64" s="1" t="s">
        <v>216</v>
      </c>
      <c r="D64" s="166">
        <f>D34/565143</f>
        <v>2.2242158179434234E-3</v>
      </c>
      <c r="E64" s="113"/>
      <c r="F64" s="166">
        <f>F34/565143</f>
        <v>-3.3063371571442977E-2</v>
      </c>
      <c r="G64" s="167"/>
      <c r="H64" s="166">
        <v>0</v>
      </c>
      <c r="I64" s="167"/>
      <c r="J64" s="166">
        <v>0</v>
      </c>
    </row>
    <row r="65" spans="1:14" ht="21" customHeight="1" thickTop="1" x14ac:dyDescent="0.6">
      <c r="D65" s="113"/>
      <c r="F65" s="113"/>
      <c r="J65" s="3" t="s">
        <v>132</v>
      </c>
    </row>
    <row r="66" spans="1:14" s="67" customFormat="1" ht="19.8" x14ac:dyDescent="0.6">
      <c r="A66" s="67" t="s">
        <v>12</v>
      </c>
      <c r="B66" s="68"/>
      <c r="C66" s="68"/>
      <c r="G66" s="72"/>
    </row>
    <row r="67" spans="1:14" ht="20.100000000000001" customHeight="1" x14ac:dyDescent="0.6">
      <c r="H67" s="1"/>
      <c r="K67" s="87" t="s">
        <v>50</v>
      </c>
    </row>
    <row r="68" spans="1:14" ht="20.100000000000001" customHeight="1" x14ac:dyDescent="0.6">
      <c r="A68" s="5" t="s">
        <v>87</v>
      </c>
    </row>
    <row r="69" spans="1:14" ht="20.100000000000001" customHeight="1" x14ac:dyDescent="0.6">
      <c r="A69" s="5" t="s">
        <v>106</v>
      </c>
    </row>
    <row r="70" spans="1:14" ht="20.100000000000001" customHeight="1" x14ac:dyDescent="0.6">
      <c r="A70" s="6" t="s">
        <v>202</v>
      </c>
      <c r="B70" s="85"/>
      <c r="C70" s="7"/>
      <c r="D70" s="8"/>
      <c r="E70" s="9"/>
      <c r="F70" s="8"/>
      <c r="G70" s="9"/>
      <c r="H70" s="8"/>
      <c r="I70" s="9"/>
      <c r="J70" s="8"/>
    </row>
    <row r="71" spans="1:14" ht="20.100000000000001" customHeight="1" x14ac:dyDescent="0.6">
      <c r="A71" s="7"/>
      <c r="B71" s="85"/>
      <c r="C71" s="7"/>
      <c r="D71" s="12"/>
      <c r="E71" s="12"/>
      <c r="F71" s="12"/>
      <c r="G71" s="12"/>
      <c r="H71" s="12"/>
      <c r="I71" s="12"/>
      <c r="K71" s="10" t="s">
        <v>68</v>
      </c>
    </row>
    <row r="72" spans="1:14" ht="20.100000000000001" customHeight="1" x14ac:dyDescent="0.6">
      <c r="D72" s="184" t="s">
        <v>0</v>
      </c>
      <c r="E72" s="184"/>
      <c r="F72" s="184"/>
      <c r="G72" s="91"/>
      <c r="H72" s="184" t="s">
        <v>1</v>
      </c>
      <c r="I72" s="184"/>
      <c r="J72" s="184"/>
    </row>
    <row r="73" spans="1:14" ht="20.100000000000001" customHeight="1" x14ac:dyDescent="0.6">
      <c r="B73" s="11" t="s">
        <v>2</v>
      </c>
      <c r="D73" s="11">
        <v>2564</v>
      </c>
      <c r="E73" s="14"/>
      <c r="F73" s="11">
        <v>2563</v>
      </c>
      <c r="G73" s="14"/>
      <c r="H73" s="11">
        <v>2564</v>
      </c>
      <c r="I73" s="14"/>
      <c r="J73" s="11">
        <v>2563</v>
      </c>
    </row>
    <row r="74" spans="1:14" ht="20.100000000000001" customHeight="1" x14ac:dyDescent="0.6">
      <c r="A74" s="22" t="s">
        <v>206</v>
      </c>
      <c r="B74" s="85"/>
      <c r="D74" s="85"/>
      <c r="E74" s="14"/>
      <c r="F74" s="85" t="s">
        <v>208</v>
      </c>
      <c r="G74" s="14"/>
      <c r="H74" s="85"/>
      <c r="I74" s="14"/>
      <c r="J74" s="85"/>
    </row>
    <row r="75" spans="1:14" ht="20.100000000000001" customHeight="1" x14ac:dyDescent="0.6">
      <c r="A75" s="22" t="s">
        <v>207</v>
      </c>
      <c r="B75" s="85"/>
      <c r="D75" s="85"/>
      <c r="E75" s="14"/>
      <c r="F75" s="85"/>
      <c r="G75" s="14"/>
      <c r="H75" s="85"/>
      <c r="I75" s="14"/>
      <c r="J75" s="85"/>
    </row>
    <row r="76" spans="1:14" ht="20.100000000000001" customHeight="1" x14ac:dyDescent="0.6">
      <c r="A76" s="22" t="s">
        <v>44</v>
      </c>
      <c r="B76" s="85"/>
      <c r="D76" s="85"/>
      <c r="E76" s="14"/>
      <c r="F76" s="85"/>
      <c r="G76" s="14"/>
      <c r="H76" s="85"/>
      <c r="I76" s="14"/>
      <c r="J76" s="85"/>
    </row>
    <row r="77" spans="1:14" ht="20.100000000000001" customHeight="1" x14ac:dyDescent="0.5">
      <c r="A77" s="1" t="s">
        <v>171</v>
      </c>
      <c r="B77" s="44">
        <v>2</v>
      </c>
      <c r="D77" s="116">
        <f>271357+6694</f>
        <v>278051</v>
      </c>
      <c r="E77" s="69"/>
      <c r="F77" s="116">
        <f>273236-F78</f>
        <v>245218</v>
      </c>
      <c r="G77" s="69"/>
      <c r="H77" s="116">
        <f>145455+6694</f>
        <v>152149</v>
      </c>
      <c r="I77" s="69"/>
      <c r="J77" s="116">
        <v>153021</v>
      </c>
    </row>
    <row r="78" spans="1:14" ht="20.100000000000001" customHeight="1" x14ac:dyDescent="0.5">
      <c r="A78" s="1" t="s">
        <v>141</v>
      </c>
      <c r="B78" s="44">
        <v>2</v>
      </c>
      <c r="D78" s="116">
        <f>28598-6694</f>
        <v>21904</v>
      </c>
      <c r="E78" s="69"/>
      <c r="F78" s="116">
        <v>28018</v>
      </c>
      <c r="G78" s="69"/>
      <c r="H78" s="116">
        <f>23274-6694</f>
        <v>16580</v>
      </c>
      <c r="I78" s="69"/>
      <c r="J78" s="116">
        <v>28018</v>
      </c>
      <c r="N78" s="69"/>
    </row>
    <row r="79" spans="1:14" ht="20.100000000000001" customHeight="1" x14ac:dyDescent="0.5">
      <c r="A79" s="1" t="s">
        <v>109</v>
      </c>
      <c r="B79" s="44"/>
      <c r="D79" s="116">
        <v>481</v>
      </c>
      <c r="E79" s="69"/>
      <c r="F79" s="177">
        <v>626</v>
      </c>
      <c r="G79" s="69"/>
      <c r="H79" s="116">
        <v>10</v>
      </c>
      <c r="I79" s="69"/>
      <c r="J79" s="116">
        <v>91</v>
      </c>
      <c r="N79" s="69"/>
    </row>
    <row r="80" spans="1:14" ht="20.100000000000001" customHeight="1" x14ac:dyDescent="0.5">
      <c r="A80" s="1" t="s">
        <v>160</v>
      </c>
      <c r="B80" s="44">
        <v>2</v>
      </c>
      <c r="D80" s="116">
        <v>52</v>
      </c>
      <c r="E80" s="69"/>
      <c r="F80" s="116">
        <v>106</v>
      </c>
      <c r="G80" s="69"/>
      <c r="H80" s="116">
        <v>3258</v>
      </c>
      <c r="I80" s="69"/>
      <c r="J80" s="116">
        <v>9170</v>
      </c>
    </row>
    <row r="81" spans="1:13" ht="20.100000000000001" customHeight="1" x14ac:dyDescent="0.5">
      <c r="A81" s="1" t="s">
        <v>24</v>
      </c>
      <c r="B81" s="44">
        <v>2</v>
      </c>
      <c r="D81" s="111">
        <v>1342</v>
      </c>
      <c r="E81" s="69"/>
      <c r="F81" s="111">
        <v>1685</v>
      </c>
      <c r="G81" s="69"/>
      <c r="H81" s="111">
        <v>3179</v>
      </c>
      <c r="I81" s="69"/>
      <c r="J81" s="111">
        <v>4643</v>
      </c>
    </row>
    <row r="82" spans="1:13" ht="20.100000000000001" customHeight="1" x14ac:dyDescent="0.6">
      <c r="A82" s="5" t="s">
        <v>45</v>
      </c>
      <c r="B82" s="44"/>
      <c r="D82" s="93">
        <f>SUM(D77:D81)</f>
        <v>301830</v>
      </c>
      <c r="E82" s="69"/>
      <c r="F82" s="93">
        <f>SUM(F77:F81)</f>
        <v>275653</v>
      </c>
      <c r="G82" s="69"/>
      <c r="H82" s="93">
        <f>SUM(H77:H81)</f>
        <v>175176</v>
      </c>
      <c r="I82" s="69"/>
      <c r="J82" s="93">
        <f>SUM(J77:J81)</f>
        <v>194943</v>
      </c>
    </row>
    <row r="83" spans="1:13" ht="20.100000000000001" customHeight="1" x14ac:dyDescent="0.6">
      <c r="A83" s="5" t="s">
        <v>46</v>
      </c>
      <c r="B83" s="44"/>
      <c r="D83" s="70"/>
      <c r="E83" s="69"/>
      <c r="F83" s="70"/>
      <c r="G83" s="69"/>
      <c r="H83" s="70"/>
      <c r="I83" s="69"/>
      <c r="J83" s="70"/>
    </row>
    <row r="84" spans="1:13" ht="20.100000000000001" customHeight="1" x14ac:dyDescent="0.6">
      <c r="A84" s="1" t="s">
        <v>172</v>
      </c>
      <c r="B84" s="44">
        <v>2</v>
      </c>
      <c r="C84" s="7"/>
      <c r="D84" s="73">
        <f>193900+5620</f>
        <v>199520</v>
      </c>
      <c r="E84" s="70"/>
      <c r="F84" s="73">
        <f>196432-F85</f>
        <v>176262</v>
      </c>
      <c r="G84" s="70"/>
      <c r="H84" s="73">
        <f>92665+5619</f>
        <v>98284</v>
      </c>
      <c r="I84" s="70"/>
      <c r="J84" s="73">
        <v>101807</v>
      </c>
      <c r="L84" s="7"/>
      <c r="M84" s="7"/>
    </row>
    <row r="85" spans="1:13" ht="20.100000000000001" customHeight="1" x14ac:dyDescent="0.6">
      <c r="A85" s="1" t="s">
        <v>142</v>
      </c>
      <c r="B85" s="44">
        <v>2</v>
      </c>
      <c r="C85" s="7"/>
      <c r="D85" s="73">
        <f>22139-5620</f>
        <v>16519</v>
      </c>
      <c r="E85" s="70"/>
      <c r="F85" s="73">
        <v>20170</v>
      </c>
      <c r="G85" s="70"/>
      <c r="H85" s="73">
        <f>16943-5619</f>
        <v>11324</v>
      </c>
      <c r="I85" s="70"/>
      <c r="J85" s="73">
        <v>20170</v>
      </c>
      <c r="L85" s="7"/>
      <c r="M85" s="7"/>
    </row>
    <row r="86" spans="1:13" ht="20.100000000000001" customHeight="1" x14ac:dyDescent="0.6">
      <c r="A86" s="1" t="s">
        <v>145</v>
      </c>
      <c r="B86" s="44"/>
      <c r="D86" s="73">
        <v>9334</v>
      </c>
      <c r="E86" s="69"/>
      <c r="F86" s="73">
        <v>8365</v>
      </c>
      <c r="G86" s="69"/>
      <c r="H86" s="73">
        <v>7470</v>
      </c>
      <c r="I86" s="69"/>
      <c r="J86" s="73">
        <v>6566</v>
      </c>
    </row>
    <row r="87" spans="1:13" ht="20.100000000000001" customHeight="1" x14ac:dyDescent="0.6">
      <c r="A87" s="1" t="s">
        <v>25</v>
      </c>
      <c r="B87" s="44">
        <v>2</v>
      </c>
      <c r="D87" s="73">
        <f>57199-D88</f>
        <v>55741</v>
      </c>
      <c r="E87" s="69"/>
      <c r="F87" s="73">
        <f>76707-F88</f>
        <v>55869</v>
      </c>
      <c r="G87" s="69"/>
      <c r="H87" s="73">
        <f>10520+30139+109</f>
        <v>40768</v>
      </c>
      <c r="I87" s="69"/>
      <c r="J87" s="73">
        <v>42901</v>
      </c>
    </row>
    <row r="88" spans="1:13" ht="20.100000000000001" customHeight="1" x14ac:dyDescent="0.6">
      <c r="A88" s="1" t="s">
        <v>220</v>
      </c>
      <c r="B88" s="44"/>
      <c r="D88" s="73">
        <v>1458</v>
      </c>
      <c r="E88" s="69"/>
      <c r="F88" s="73">
        <v>20838</v>
      </c>
      <c r="G88" s="69"/>
      <c r="H88" s="73">
        <v>-109</v>
      </c>
      <c r="I88" s="69"/>
      <c r="J88" s="73">
        <v>4006</v>
      </c>
    </row>
    <row r="89" spans="1:13" ht="20.100000000000001" customHeight="1" x14ac:dyDescent="0.6">
      <c r="A89" s="1" t="s">
        <v>241</v>
      </c>
      <c r="B89" s="44"/>
      <c r="D89" s="73"/>
      <c r="E89" s="69"/>
      <c r="F89" s="73"/>
      <c r="G89" s="69"/>
      <c r="H89" s="73"/>
      <c r="I89" s="69"/>
      <c r="J89" s="73"/>
    </row>
    <row r="90" spans="1:13" ht="20.100000000000001" customHeight="1" x14ac:dyDescent="0.6">
      <c r="A90" s="1" t="s">
        <v>242</v>
      </c>
      <c r="B90" s="44"/>
      <c r="D90" s="73">
        <v>0</v>
      </c>
      <c r="E90" s="69"/>
      <c r="F90" s="73">
        <v>0</v>
      </c>
      <c r="G90" s="69"/>
      <c r="H90" s="73">
        <v>-30139</v>
      </c>
      <c r="I90" s="69"/>
      <c r="J90" s="73">
        <v>20079</v>
      </c>
    </row>
    <row r="91" spans="1:13" ht="20.100000000000001" customHeight="1" x14ac:dyDescent="0.6">
      <c r="A91" s="1" t="s">
        <v>185</v>
      </c>
      <c r="B91" s="44"/>
      <c r="D91" s="73">
        <v>0</v>
      </c>
      <c r="E91" s="69"/>
      <c r="F91" s="73">
        <v>0</v>
      </c>
      <c r="G91" s="69"/>
      <c r="H91" s="73">
        <v>0</v>
      </c>
      <c r="I91" s="69"/>
      <c r="J91" s="73">
        <v>5722</v>
      </c>
    </row>
    <row r="92" spans="1:13" ht="20.100000000000001" customHeight="1" x14ac:dyDescent="0.6">
      <c r="A92" s="5" t="s">
        <v>47</v>
      </c>
      <c r="B92" s="44"/>
      <c r="D92" s="93">
        <f>SUM(D84:D91)</f>
        <v>282572</v>
      </c>
      <c r="E92" s="73"/>
      <c r="F92" s="93">
        <f>SUM(F84:F91)</f>
        <v>281504</v>
      </c>
      <c r="G92" s="70"/>
      <c r="H92" s="93">
        <f>SUM(H84:H91)</f>
        <v>127598</v>
      </c>
      <c r="I92" s="70"/>
      <c r="J92" s="93">
        <f>SUM(J84:J91)</f>
        <v>201251</v>
      </c>
    </row>
    <row r="93" spans="1:13" ht="20.100000000000001" customHeight="1" x14ac:dyDescent="0.6">
      <c r="A93" s="5" t="s">
        <v>161</v>
      </c>
      <c r="B93" s="44"/>
      <c r="D93" s="70">
        <f>D82-D92</f>
        <v>19258</v>
      </c>
      <c r="E93" s="69"/>
      <c r="F93" s="70">
        <f>F82-F92</f>
        <v>-5851</v>
      </c>
      <c r="G93" s="69"/>
      <c r="H93" s="70">
        <f>H82-H92</f>
        <v>47578</v>
      </c>
      <c r="I93" s="70"/>
      <c r="J93" s="70">
        <f>J82-J92</f>
        <v>-6308</v>
      </c>
    </row>
    <row r="94" spans="1:13" ht="20.100000000000001" customHeight="1" x14ac:dyDescent="0.6">
      <c r="A94" s="1" t="s">
        <v>254</v>
      </c>
      <c r="B94" s="44"/>
      <c r="D94" s="77">
        <v>-3556</v>
      </c>
      <c r="E94" s="69"/>
      <c r="F94" s="77">
        <v>-3515</v>
      </c>
      <c r="G94" s="69"/>
      <c r="H94" s="77">
        <v>-2523</v>
      </c>
      <c r="I94" s="70"/>
      <c r="J94" s="77">
        <v>-2721</v>
      </c>
    </row>
    <row r="95" spans="1:13" ht="20.100000000000001" customHeight="1" x14ac:dyDescent="0.6">
      <c r="A95" s="5" t="s">
        <v>195</v>
      </c>
      <c r="B95" s="44"/>
      <c r="D95" s="70">
        <f>SUM(D93:D94)</f>
        <v>15702</v>
      </c>
      <c r="E95" s="69"/>
      <c r="F95" s="70">
        <f>SUM(F93:F94)</f>
        <v>-9366</v>
      </c>
      <c r="G95" s="69"/>
      <c r="H95" s="70">
        <f>SUM(H93:H94)</f>
        <v>45055</v>
      </c>
      <c r="I95" s="70"/>
      <c r="J95" s="70">
        <f>SUM(J93:J94)</f>
        <v>-9029</v>
      </c>
    </row>
    <row r="96" spans="1:13" ht="20.100000000000001" customHeight="1" x14ac:dyDescent="0.6">
      <c r="A96" s="1" t="s">
        <v>140</v>
      </c>
      <c r="B96" s="44">
        <v>14</v>
      </c>
      <c r="D96" s="181">
        <v>-4163</v>
      </c>
      <c r="E96" s="69"/>
      <c r="F96" s="181">
        <v>936</v>
      </c>
      <c r="G96" s="69"/>
      <c r="H96" s="181">
        <v>-2544</v>
      </c>
      <c r="I96" s="69"/>
      <c r="J96" s="181">
        <v>-67508</v>
      </c>
    </row>
    <row r="97" spans="1:11" ht="20.100000000000001" customHeight="1" x14ac:dyDescent="0.6">
      <c r="A97" s="5" t="s">
        <v>209</v>
      </c>
      <c r="B97" s="44"/>
      <c r="D97" s="93">
        <f>SUM(D95:D96)</f>
        <v>11539</v>
      </c>
      <c r="E97" s="70"/>
      <c r="F97" s="93">
        <f>SUM(F95:F96)</f>
        <v>-8430</v>
      </c>
      <c r="G97" s="70"/>
      <c r="H97" s="93">
        <f>SUM(H95:H96)</f>
        <v>42511</v>
      </c>
      <c r="I97" s="70"/>
      <c r="J97" s="93">
        <f>SUM(J95:J96)</f>
        <v>-76537</v>
      </c>
    </row>
    <row r="98" spans="1:11" ht="20.100000000000001" customHeight="1" x14ac:dyDescent="0.6">
      <c r="A98" s="5"/>
      <c r="B98" s="44"/>
      <c r="D98" s="70"/>
      <c r="E98" s="70"/>
      <c r="F98" s="70"/>
      <c r="G98" s="70"/>
      <c r="H98" s="70"/>
      <c r="I98" s="70"/>
      <c r="J98" s="70"/>
    </row>
    <row r="99" spans="1:11" ht="20.100000000000001" customHeight="1" x14ac:dyDescent="0.6">
      <c r="A99" s="5" t="s">
        <v>210</v>
      </c>
      <c r="B99" s="44"/>
      <c r="D99" s="70"/>
      <c r="E99" s="70"/>
      <c r="F99" s="70"/>
      <c r="G99" s="70"/>
      <c r="H99" s="70"/>
      <c r="I99" s="70"/>
      <c r="J99" s="70"/>
    </row>
    <row r="100" spans="1:11" ht="20.100000000000001" customHeight="1" x14ac:dyDescent="0.6">
      <c r="A100" s="1" t="s">
        <v>211</v>
      </c>
      <c r="B100" s="44">
        <v>17</v>
      </c>
      <c r="D100" s="77">
        <v>3627</v>
      </c>
      <c r="E100" s="70"/>
      <c r="F100" s="77">
        <v>-30474.532999999999</v>
      </c>
      <c r="G100" s="70"/>
      <c r="H100" s="77">
        <v>0</v>
      </c>
      <c r="I100" s="70"/>
      <c r="J100" s="77">
        <v>0</v>
      </c>
    </row>
    <row r="101" spans="1:11" ht="20.100000000000001" customHeight="1" x14ac:dyDescent="0.6">
      <c r="A101" s="5" t="s">
        <v>114</v>
      </c>
      <c r="B101" s="44"/>
      <c r="D101" s="93">
        <f>SUM(D97,D100)</f>
        <v>15166</v>
      </c>
      <c r="E101" s="70"/>
      <c r="F101" s="93">
        <f>SUM(F97,F100)</f>
        <v>-38904.532999999996</v>
      </c>
      <c r="G101" s="70"/>
      <c r="H101" s="93">
        <f>SUM(H97,H100)</f>
        <v>42511</v>
      </c>
      <c r="I101" s="70"/>
      <c r="J101" s="93">
        <f>SUM(J97,J100)</f>
        <v>-76537</v>
      </c>
    </row>
    <row r="102" spans="1:11" ht="20.100000000000001" customHeight="1" x14ac:dyDescent="0.6">
      <c r="A102" s="5"/>
      <c r="B102" s="44"/>
      <c r="D102" s="70"/>
      <c r="E102" s="70"/>
      <c r="F102" s="70"/>
      <c r="G102" s="70"/>
      <c r="H102" s="70"/>
      <c r="I102" s="70"/>
      <c r="J102" s="70"/>
    </row>
    <row r="103" spans="1:11" ht="20.100000000000001" customHeight="1" x14ac:dyDescent="0.6">
      <c r="A103" s="5" t="s">
        <v>99</v>
      </c>
      <c r="B103" s="44"/>
      <c r="D103" s="70"/>
      <c r="E103" s="70"/>
      <c r="F103" s="70"/>
      <c r="G103" s="70"/>
      <c r="H103" s="70"/>
      <c r="I103" s="70"/>
      <c r="J103" s="70"/>
    </row>
    <row r="104" spans="1:11" ht="20.100000000000001" customHeight="1" x14ac:dyDescent="0.6">
      <c r="A104" s="5" t="s">
        <v>40</v>
      </c>
      <c r="B104" s="44"/>
      <c r="D104" s="77">
        <v>0</v>
      </c>
      <c r="E104" s="70"/>
      <c r="F104" s="77">
        <v>0</v>
      </c>
      <c r="G104" s="70"/>
      <c r="H104" s="77">
        <v>0</v>
      </c>
      <c r="I104" s="70"/>
      <c r="J104" s="77">
        <v>0</v>
      </c>
    </row>
    <row r="105" spans="1:11" ht="20.100000000000001" customHeight="1" x14ac:dyDescent="0.6">
      <c r="A105" s="5"/>
      <c r="B105" s="44"/>
      <c r="D105" s="70"/>
      <c r="E105" s="70"/>
      <c r="F105" s="70"/>
      <c r="G105" s="70"/>
      <c r="H105" s="70"/>
      <c r="I105" s="70"/>
      <c r="J105" s="70"/>
    </row>
    <row r="106" spans="1:11" ht="20.100000000000001" customHeight="1" thickBot="1" x14ac:dyDescent="0.65">
      <c r="A106" s="5" t="s">
        <v>41</v>
      </c>
      <c r="B106" s="44"/>
      <c r="D106" s="108">
        <f>SUM(D101,D104)</f>
        <v>15166</v>
      </c>
      <c r="E106" s="70"/>
      <c r="F106" s="108">
        <f>SUM(F101,F104)</f>
        <v>-38904.532999999996</v>
      </c>
      <c r="G106" s="70"/>
      <c r="H106" s="108">
        <f>SUM(H101,H104)</f>
        <v>42511</v>
      </c>
      <c r="I106" s="70"/>
      <c r="J106" s="108">
        <f>SUM(J101,J104)</f>
        <v>-76537</v>
      </c>
    </row>
    <row r="107" spans="1:11" ht="20.100000000000001" customHeight="1" thickTop="1" x14ac:dyDescent="0.6">
      <c r="A107" s="5"/>
      <c r="B107" s="44"/>
      <c r="D107" s="70"/>
      <c r="E107" s="70"/>
      <c r="F107" s="70"/>
      <c r="G107" s="70"/>
      <c r="H107" s="70"/>
      <c r="I107" s="70"/>
      <c r="J107" s="70"/>
    </row>
    <row r="108" spans="1:11" ht="20.100000000000001" customHeight="1" x14ac:dyDescent="0.6">
      <c r="A108" s="67" t="s">
        <v>12</v>
      </c>
      <c r="B108" s="44"/>
      <c r="D108" s="70"/>
      <c r="E108" s="70"/>
      <c r="F108" s="70"/>
      <c r="G108" s="70"/>
      <c r="H108" s="70"/>
      <c r="I108" s="70"/>
      <c r="J108" s="70"/>
    </row>
    <row r="109" spans="1:11" ht="20.100000000000001" customHeight="1" x14ac:dyDescent="0.6">
      <c r="H109" s="1"/>
      <c r="K109" s="87" t="s">
        <v>50</v>
      </c>
    </row>
    <row r="110" spans="1:11" ht="20.100000000000001" customHeight="1" x14ac:dyDescent="0.6">
      <c r="A110" s="5" t="s">
        <v>87</v>
      </c>
    </row>
    <row r="111" spans="1:11" ht="20.100000000000001" customHeight="1" x14ac:dyDescent="0.6">
      <c r="A111" s="5" t="s">
        <v>144</v>
      </c>
    </row>
    <row r="112" spans="1:11" ht="20.100000000000001" customHeight="1" x14ac:dyDescent="0.6">
      <c r="A112" s="6" t="s">
        <v>202</v>
      </c>
      <c r="B112" s="85"/>
      <c r="C112" s="7"/>
      <c r="D112" s="8"/>
      <c r="E112" s="9"/>
      <c r="F112" s="8"/>
      <c r="G112" s="9"/>
      <c r="H112" s="8"/>
      <c r="I112" s="9"/>
      <c r="J112" s="8"/>
    </row>
    <row r="113" spans="1:13" ht="20.100000000000001" customHeight="1" x14ac:dyDescent="0.6">
      <c r="A113" s="7"/>
      <c r="B113" s="85"/>
      <c r="C113" s="7"/>
      <c r="D113" s="12"/>
      <c r="E113" s="12"/>
      <c r="F113" s="12"/>
      <c r="G113" s="12"/>
      <c r="H113" s="12"/>
      <c r="I113" s="12"/>
      <c r="K113" s="10" t="s">
        <v>68</v>
      </c>
    </row>
    <row r="114" spans="1:13" ht="20.100000000000001" customHeight="1" x14ac:dyDescent="0.6">
      <c r="D114" s="184" t="s">
        <v>0</v>
      </c>
      <c r="E114" s="184"/>
      <c r="F114" s="184"/>
      <c r="G114" s="91"/>
      <c r="H114" s="184" t="s">
        <v>1</v>
      </c>
      <c r="I114" s="184"/>
      <c r="J114" s="184"/>
    </row>
    <row r="115" spans="1:13" ht="20.100000000000001" customHeight="1" x14ac:dyDescent="0.6">
      <c r="B115" s="85"/>
      <c r="D115" s="11">
        <v>2564</v>
      </c>
      <c r="E115" s="14"/>
      <c r="F115" s="11">
        <v>2563</v>
      </c>
      <c r="G115" s="14"/>
      <c r="H115" s="11">
        <v>2564</v>
      </c>
      <c r="I115" s="14"/>
      <c r="J115" s="11">
        <v>2563</v>
      </c>
    </row>
    <row r="116" spans="1:13" ht="20.100000000000001" customHeight="1" x14ac:dyDescent="0.6">
      <c r="B116" s="85"/>
      <c r="D116" s="85"/>
      <c r="E116" s="14"/>
      <c r="F116" s="70" t="s">
        <v>208</v>
      </c>
      <c r="G116" s="14"/>
      <c r="H116" s="85"/>
      <c r="I116" s="14"/>
      <c r="J116" s="85"/>
    </row>
    <row r="117" spans="1:13" ht="20.100000000000001" customHeight="1" x14ac:dyDescent="0.6">
      <c r="A117" s="5" t="s">
        <v>147</v>
      </c>
      <c r="B117" s="44"/>
      <c r="D117" s="70"/>
      <c r="E117" s="70"/>
      <c r="F117" s="70"/>
      <c r="G117" s="70"/>
      <c r="H117" s="70"/>
      <c r="I117" s="70"/>
      <c r="J117" s="70"/>
      <c r="M117" s="163"/>
    </row>
    <row r="118" spans="1:13" ht="20.100000000000001" customHeight="1" thickBot="1" x14ac:dyDescent="0.65">
      <c r="A118" s="1" t="s">
        <v>48</v>
      </c>
      <c r="B118" s="44"/>
      <c r="D118" s="45">
        <f>D120-D119</f>
        <v>15115</v>
      </c>
      <c r="E118" s="74"/>
      <c r="F118" s="45">
        <v>-36495</v>
      </c>
      <c r="G118" s="74"/>
      <c r="H118" s="108">
        <f>H97</f>
        <v>42511</v>
      </c>
      <c r="I118" s="75"/>
      <c r="J118" s="108">
        <f>J97</f>
        <v>-76537</v>
      </c>
      <c r="M118" s="162"/>
    </row>
    <row r="119" spans="1:13" ht="20.100000000000001" customHeight="1" thickTop="1" x14ac:dyDescent="0.6">
      <c r="A119" s="1" t="s">
        <v>49</v>
      </c>
      <c r="B119" s="44"/>
      <c r="D119" s="63">
        <v>51</v>
      </c>
      <c r="E119" s="74"/>
      <c r="F119" s="63">
        <v>-2410</v>
      </c>
      <c r="G119" s="74"/>
      <c r="H119" s="75"/>
      <c r="I119" s="75"/>
      <c r="J119" s="75"/>
      <c r="M119" s="162"/>
    </row>
    <row r="120" spans="1:13" ht="20.100000000000001" customHeight="1" thickBot="1" x14ac:dyDescent="0.65">
      <c r="B120" s="44"/>
      <c r="D120" s="71">
        <f>D101</f>
        <v>15166</v>
      </c>
      <c r="E120" s="70"/>
      <c r="F120" s="71">
        <f>F101</f>
        <v>-38904.532999999996</v>
      </c>
      <c r="G120" s="76"/>
      <c r="H120" s="76"/>
      <c r="I120" s="76"/>
      <c r="J120" s="76"/>
      <c r="M120" s="163"/>
    </row>
    <row r="121" spans="1:13" ht="20.100000000000001" customHeight="1" thickTop="1" x14ac:dyDescent="0.6">
      <c r="A121" s="5" t="s">
        <v>100</v>
      </c>
      <c r="B121" s="44"/>
      <c r="D121" s="70"/>
      <c r="E121" s="70"/>
      <c r="F121" s="70"/>
      <c r="G121" s="76"/>
      <c r="H121" s="76"/>
      <c r="I121" s="76"/>
      <c r="J121" s="76"/>
      <c r="M121" s="163"/>
    </row>
    <row r="122" spans="1:13" ht="20.100000000000001" customHeight="1" thickBot="1" x14ac:dyDescent="0.65">
      <c r="A122" s="1" t="s">
        <v>48</v>
      </c>
      <c r="B122" s="44"/>
      <c r="D122" s="45">
        <f>D124-D123</f>
        <v>15115</v>
      </c>
      <c r="E122" s="70"/>
      <c r="F122" s="45">
        <v>-36495</v>
      </c>
      <c r="G122" s="76"/>
      <c r="H122" s="108">
        <f>H106</f>
        <v>42511</v>
      </c>
      <c r="I122" s="76"/>
      <c r="J122" s="108">
        <f>J106</f>
        <v>-76537</v>
      </c>
      <c r="M122" s="162"/>
    </row>
    <row r="123" spans="1:13" ht="20.100000000000001" customHeight="1" thickTop="1" x14ac:dyDescent="0.6">
      <c r="A123" s="1" t="s">
        <v>49</v>
      </c>
      <c r="B123" s="44"/>
      <c r="D123" s="63">
        <v>51</v>
      </c>
      <c r="E123" s="70"/>
      <c r="F123" s="63">
        <v>-2410</v>
      </c>
      <c r="G123" s="76"/>
      <c r="H123" s="76"/>
      <c r="I123" s="76"/>
      <c r="J123" s="76"/>
      <c r="M123" s="163"/>
    </row>
    <row r="124" spans="1:13" ht="20.100000000000001" customHeight="1" thickBot="1" x14ac:dyDescent="0.65">
      <c r="B124" s="44"/>
      <c r="D124" s="109">
        <f>D106</f>
        <v>15166</v>
      </c>
      <c r="E124" s="70"/>
      <c r="F124" s="109">
        <f>F106</f>
        <v>-38904.532999999996</v>
      </c>
      <c r="G124" s="76"/>
      <c r="H124" s="76"/>
      <c r="I124" s="76"/>
      <c r="J124" s="76"/>
      <c r="M124" s="163"/>
    </row>
    <row r="125" spans="1:13" ht="20.100000000000001" customHeight="1" thickTop="1" x14ac:dyDescent="0.6">
      <c r="A125" s="5"/>
      <c r="B125" s="44"/>
      <c r="D125" s="70"/>
      <c r="E125" s="70"/>
      <c r="F125" s="70"/>
      <c r="G125" s="70"/>
      <c r="H125" s="70"/>
      <c r="I125" s="70"/>
      <c r="J125" s="70"/>
      <c r="K125" s="10" t="s">
        <v>72</v>
      </c>
    </row>
    <row r="126" spans="1:13" ht="20.100000000000001" customHeight="1" x14ac:dyDescent="0.6">
      <c r="A126" s="5" t="s">
        <v>26</v>
      </c>
      <c r="B126" s="44"/>
      <c r="D126" s="8"/>
      <c r="E126" s="9"/>
      <c r="F126" s="8"/>
      <c r="G126" s="9"/>
      <c r="H126" s="8"/>
      <c r="I126" s="9"/>
      <c r="J126" s="8"/>
    </row>
    <row r="127" spans="1:13" ht="20.100000000000001" customHeight="1" x14ac:dyDescent="0.6">
      <c r="A127" s="1" t="s">
        <v>162</v>
      </c>
    </row>
    <row r="128" spans="1:13" ht="20.100000000000001" customHeight="1" x14ac:dyDescent="0.6">
      <c r="A128" s="1" t="s">
        <v>115</v>
      </c>
      <c r="D128" s="1"/>
      <c r="E128" s="1"/>
      <c r="F128" s="1"/>
      <c r="G128" s="1"/>
      <c r="H128" s="1"/>
      <c r="I128" s="1"/>
      <c r="J128" s="1"/>
    </row>
    <row r="129" spans="1:11" ht="20.100000000000001" customHeight="1" thickBot="1" x14ac:dyDescent="0.65">
      <c r="A129" s="1" t="s">
        <v>250</v>
      </c>
      <c r="D129" s="166">
        <f>(D122-D100)/565143</f>
        <v>2.0327598501618173E-2</v>
      </c>
      <c r="E129" s="167"/>
      <c r="F129" s="166">
        <f>(F122-F100)/565143+0.0001</f>
        <v>-1.0552997559909617E-2</v>
      </c>
      <c r="G129" s="167"/>
      <c r="H129" s="166">
        <f>H118/565142</f>
        <v>7.5221802661985832E-2</v>
      </c>
      <c r="I129" s="167"/>
      <c r="J129" s="166">
        <f>J118/565142</f>
        <v>-0.13542967962034322</v>
      </c>
    </row>
    <row r="130" spans="1:11" ht="20.100000000000001" customHeight="1" thickTop="1" thickBot="1" x14ac:dyDescent="0.65">
      <c r="A130" s="1" t="s">
        <v>216</v>
      </c>
      <c r="D130" s="166">
        <f>D100/565143</f>
        <v>6.4178446870968939E-3</v>
      </c>
      <c r="E130" s="167"/>
      <c r="F130" s="166">
        <f>F100/565143</f>
        <v>-5.3923578634080226E-2</v>
      </c>
      <c r="G130" s="167"/>
      <c r="H130" s="166">
        <f>H119/565142</f>
        <v>0</v>
      </c>
      <c r="I130" s="167"/>
      <c r="J130" s="166">
        <f>J119/565142</f>
        <v>0</v>
      </c>
    </row>
    <row r="131" spans="1:11" ht="21" customHeight="1" thickTop="1" x14ac:dyDescent="0.6">
      <c r="D131" s="113"/>
      <c r="F131" s="113"/>
      <c r="J131" s="3" t="s">
        <v>132</v>
      </c>
    </row>
    <row r="132" spans="1:11" s="67" customFormat="1" ht="19.8" x14ac:dyDescent="0.6">
      <c r="A132" s="67" t="s">
        <v>12</v>
      </c>
      <c r="B132" s="68"/>
      <c r="C132" s="68"/>
      <c r="G132" s="72"/>
    </row>
    <row r="133" spans="1:11" ht="22.2" customHeight="1" x14ac:dyDescent="0.6">
      <c r="A133" s="67"/>
      <c r="B133" s="68"/>
      <c r="C133" s="68"/>
      <c r="D133" s="8"/>
      <c r="E133" s="9"/>
      <c r="F133" s="8"/>
      <c r="G133" s="9"/>
      <c r="H133" s="8"/>
      <c r="I133" s="9"/>
      <c r="J133" s="8"/>
      <c r="K133" s="1"/>
    </row>
  </sheetData>
  <sheetProtection selectLockedCells="1" selectUnlockedCells="1"/>
  <mergeCells count="8">
    <mergeCell ref="D72:F72"/>
    <mergeCell ref="H72:J72"/>
    <mergeCell ref="D114:F114"/>
    <mergeCell ref="H114:J114"/>
    <mergeCell ref="D6:F6"/>
    <mergeCell ref="H6:J6"/>
    <mergeCell ref="D48:F48"/>
    <mergeCell ref="H48:J4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2" max="16383" man="1"/>
    <brk id="66" max="16383" man="1"/>
    <brk id="10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zoomScaleNormal="100" zoomScaleSheetLayoutView="70" workbookViewId="0">
      <selection activeCell="X1" sqref="X1"/>
    </sheetView>
  </sheetViews>
  <sheetFormatPr defaultColWidth="9.125" defaultRowHeight="23.4" x14ac:dyDescent="0.6"/>
  <cols>
    <col min="1" max="1" width="12.875" style="46" customWidth="1"/>
    <col min="2" max="2" width="9.875" style="46" customWidth="1"/>
    <col min="3" max="3" width="24.375" style="46" customWidth="1"/>
    <col min="4" max="4" width="7.125" style="62" customWidth="1"/>
    <col min="5" max="5" width="1.25" style="62" customWidth="1"/>
    <col min="6" max="6" width="15" style="46" customWidth="1"/>
    <col min="7" max="7" width="1.75" style="46" customWidth="1"/>
    <col min="8" max="8" width="15" style="46" customWidth="1"/>
    <col min="9" max="9" width="1.25" style="46" customWidth="1"/>
    <col min="10" max="10" width="15" style="46" customWidth="1"/>
    <col min="11" max="11" width="1.75" style="46" customWidth="1"/>
    <col min="12" max="12" width="15" style="46" customWidth="1"/>
    <col min="13" max="13" width="1.625" style="46" customWidth="1"/>
    <col min="14" max="14" width="15" style="46" customWidth="1"/>
    <col min="15" max="15" width="1.75" style="46" customWidth="1"/>
    <col min="16" max="16" width="17.625" style="46" customWidth="1"/>
    <col min="17" max="17" width="1.75" style="46" customWidth="1"/>
    <col min="18" max="18" width="15" style="46" customWidth="1"/>
    <col min="19" max="19" width="1.75" style="46" customWidth="1"/>
    <col min="20" max="20" width="15" style="46" customWidth="1"/>
    <col min="21" max="21" width="1.75" style="46" customWidth="1"/>
    <col min="22" max="22" width="15" style="46" customWidth="1"/>
    <col min="23" max="23" width="0.875" style="46" customWidth="1"/>
    <col min="24" max="16384" width="9.125" style="46"/>
  </cols>
  <sheetData>
    <row r="1" spans="1:22" ht="22.5" customHeight="1" x14ac:dyDescent="0.6">
      <c r="B1" s="47"/>
      <c r="C1" s="47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53" t="s">
        <v>50</v>
      </c>
    </row>
    <row r="2" spans="1:22" ht="22.5" customHeight="1" x14ac:dyDescent="0.6">
      <c r="A2" s="49" t="s">
        <v>87</v>
      </c>
      <c r="B2" s="49"/>
      <c r="C2" s="49"/>
      <c r="D2" s="50"/>
      <c r="E2" s="50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2.5" customHeight="1" x14ac:dyDescent="0.6">
      <c r="A3" s="49" t="s">
        <v>27</v>
      </c>
      <c r="B3" s="49"/>
      <c r="C3" s="49"/>
      <c r="D3" s="50"/>
      <c r="E3" s="50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t="22.5" customHeight="1" x14ac:dyDescent="0.6">
      <c r="A4" s="49" t="s">
        <v>202</v>
      </c>
      <c r="B4" s="49"/>
      <c r="C4" s="49"/>
      <c r="D4" s="50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22.5" customHeight="1" x14ac:dyDescent="0.6">
      <c r="B5" s="51"/>
      <c r="C5" s="51"/>
      <c r="D5" s="52"/>
      <c r="E5" s="52"/>
      <c r="F5" s="51"/>
      <c r="G5" s="51"/>
      <c r="H5" s="51"/>
      <c r="I5" s="51"/>
      <c r="J5" s="51"/>
      <c r="K5" s="51"/>
      <c r="L5" s="51"/>
      <c r="M5" s="51"/>
      <c r="N5" s="51"/>
      <c r="O5" s="51"/>
      <c r="P5" s="53"/>
      <c r="Q5" s="51"/>
      <c r="R5" s="53"/>
      <c r="S5" s="51"/>
      <c r="T5" s="51"/>
      <c r="U5" s="51"/>
      <c r="V5" s="53" t="s">
        <v>74</v>
      </c>
    </row>
    <row r="6" spans="1:22" ht="22.5" customHeight="1" x14ac:dyDescent="0.6">
      <c r="A6" s="54"/>
      <c r="B6" s="54"/>
      <c r="C6" s="54"/>
      <c r="D6" s="55"/>
      <c r="E6" s="55"/>
      <c r="F6" s="185" t="s">
        <v>0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ht="22.5" customHeight="1" x14ac:dyDescent="0.6">
      <c r="A7" s="54"/>
      <c r="B7" s="54"/>
      <c r="C7" s="54"/>
      <c r="D7" s="56"/>
      <c r="E7" s="56"/>
      <c r="F7" s="186" t="s">
        <v>51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57"/>
      <c r="T7" s="54"/>
      <c r="U7" s="57"/>
      <c r="V7" s="57"/>
    </row>
    <row r="8" spans="1:22" ht="22.5" customHeight="1" x14ac:dyDescent="0.6">
      <c r="A8" s="54"/>
      <c r="B8" s="54"/>
      <c r="C8" s="54"/>
      <c r="D8" s="56"/>
      <c r="E8" s="56"/>
      <c r="F8" s="86"/>
      <c r="G8" s="86"/>
      <c r="H8" s="86"/>
      <c r="I8" s="86"/>
      <c r="J8" s="86"/>
      <c r="K8" s="86"/>
      <c r="L8" s="86"/>
      <c r="M8" s="86"/>
      <c r="N8" s="86"/>
      <c r="O8" s="86"/>
      <c r="P8" s="62" t="s">
        <v>212</v>
      </c>
      <c r="Q8" s="86"/>
      <c r="R8" s="86"/>
      <c r="S8" s="57"/>
      <c r="T8" s="54" t="s">
        <v>52</v>
      </c>
      <c r="U8" s="57"/>
      <c r="V8" s="57"/>
    </row>
    <row r="9" spans="1:22" ht="22.5" customHeight="1" x14ac:dyDescent="0.6">
      <c r="A9" s="54"/>
      <c r="B9" s="54"/>
      <c r="C9" s="54"/>
      <c r="D9" s="56"/>
      <c r="E9" s="56"/>
      <c r="F9" s="86"/>
      <c r="G9" s="86"/>
      <c r="H9" s="86"/>
      <c r="I9" s="86"/>
      <c r="J9" s="54" t="s">
        <v>174</v>
      </c>
      <c r="K9" s="86"/>
      <c r="L9" s="86"/>
      <c r="M9" s="86"/>
      <c r="N9" s="86"/>
      <c r="O9" s="86"/>
      <c r="P9" s="171" t="s">
        <v>20</v>
      </c>
      <c r="Q9" s="62"/>
      <c r="R9" s="86"/>
      <c r="S9" s="57"/>
      <c r="T9" s="54" t="s">
        <v>53</v>
      </c>
      <c r="U9" s="57"/>
      <c r="V9" s="57"/>
    </row>
    <row r="10" spans="1:22" s="54" customFormat="1" ht="22.5" customHeight="1" x14ac:dyDescent="0.6">
      <c r="D10" s="86"/>
      <c r="E10" s="86"/>
      <c r="J10" s="54" t="s">
        <v>166</v>
      </c>
      <c r="L10" s="187" t="s">
        <v>213</v>
      </c>
      <c r="M10" s="187"/>
      <c r="N10" s="187"/>
      <c r="O10" s="86"/>
      <c r="P10" s="54" t="s">
        <v>88</v>
      </c>
      <c r="Q10" s="86"/>
      <c r="R10" s="54" t="s">
        <v>29</v>
      </c>
      <c r="S10" s="86"/>
      <c r="T10" s="54" t="s">
        <v>54</v>
      </c>
      <c r="U10" s="86"/>
      <c r="V10" s="54" t="s">
        <v>29</v>
      </c>
    </row>
    <row r="11" spans="1:22" s="54" customFormat="1" ht="22.5" customHeight="1" x14ac:dyDescent="0.6">
      <c r="E11" s="62"/>
      <c r="F11" s="86" t="s">
        <v>222</v>
      </c>
      <c r="H11" s="54" t="s">
        <v>91</v>
      </c>
      <c r="J11" s="86" t="s">
        <v>167</v>
      </c>
      <c r="L11" s="54" t="s">
        <v>148</v>
      </c>
      <c r="O11" s="86"/>
      <c r="P11" s="54" t="s">
        <v>89</v>
      </c>
      <c r="Q11" s="86"/>
      <c r="R11" s="54" t="s">
        <v>20</v>
      </c>
      <c r="S11" s="86"/>
      <c r="T11" s="54" t="s">
        <v>55</v>
      </c>
      <c r="U11" s="86"/>
      <c r="V11" s="54" t="s">
        <v>56</v>
      </c>
    </row>
    <row r="12" spans="1:22" s="54" customFormat="1" ht="22.5" customHeight="1" x14ac:dyDescent="0.6">
      <c r="D12" s="88"/>
      <c r="E12" s="86"/>
      <c r="F12" s="179" t="s">
        <v>223</v>
      </c>
      <c r="H12" s="179" t="s">
        <v>92</v>
      </c>
      <c r="I12" s="86"/>
      <c r="J12" s="179" t="s">
        <v>168</v>
      </c>
      <c r="L12" s="179" t="s">
        <v>149</v>
      </c>
      <c r="N12" s="179" t="s">
        <v>251</v>
      </c>
      <c r="P12" s="179" t="s">
        <v>90</v>
      </c>
      <c r="R12" s="179" t="s">
        <v>57</v>
      </c>
      <c r="T12" s="179" t="s">
        <v>58</v>
      </c>
      <c r="V12" s="179" t="s">
        <v>59</v>
      </c>
    </row>
    <row r="13" spans="1:22" s="54" customFormat="1" ht="25.5" customHeight="1" x14ac:dyDescent="0.6">
      <c r="A13" s="60" t="s">
        <v>153</v>
      </c>
      <c r="E13" s="86"/>
      <c r="F13" s="82">
        <v>282571</v>
      </c>
      <c r="G13" s="79"/>
      <c r="H13" s="79">
        <v>314001</v>
      </c>
      <c r="I13" s="79"/>
      <c r="J13" s="79">
        <v>0</v>
      </c>
      <c r="K13" s="79"/>
      <c r="L13" s="79">
        <v>7326</v>
      </c>
      <c r="M13" s="79"/>
      <c r="N13" s="79">
        <v>-211708</v>
      </c>
      <c r="O13" s="79"/>
      <c r="P13" s="79">
        <v>3365</v>
      </c>
      <c r="Q13" s="79"/>
      <c r="R13" s="81">
        <f>SUM(F13:P13)</f>
        <v>395555</v>
      </c>
      <c r="S13" s="81"/>
      <c r="T13" s="79">
        <v>15011</v>
      </c>
      <c r="U13" s="81"/>
      <c r="V13" s="81">
        <f>SUM(R13:T13)</f>
        <v>410566</v>
      </c>
    </row>
    <row r="14" spans="1:22" s="54" customFormat="1" ht="25.5" customHeight="1" x14ac:dyDescent="0.6">
      <c r="A14" s="61" t="s">
        <v>133</v>
      </c>
      <c r="B14" s="46"/>
      <c r="C14" s="46"/>
      <c r="D14" s="88"/>
      <c r="E14" s="86"/>
      <c r="F14" s="104">
        <v>0</v>
      </c>
      <c r="G14" s="83"/>
      <c r="H14" s="104">
        <v>0</v>
      </c>
      <c r="I14" s="83"/>
      <c r="J14" s="104">
        <v>0</v>
      </c>
      <c r="K14" s="83"/>
      <c r="L14" s="104">
        <v>0</v>
      </c>
      <c r="M14" s="83"/>
      <c r="N14" s="104">
        <v>-36495</v>
      </c>
      <c r="O14" s="83"/>
      <c r="P14" s="104">
        <v>0</v>
      </c>
      <c r="Q14" s="83"/>
      <c r="R14" s="106">
        <f t="shared" ref="R14:R16" si="0">SUM(F14:P14)</f>
        <v>-36495</v>
      </c>
      <c r="S14" s="83"/>
      <c r="T14" s="104">
        <v>-2410</v>
      </c>
      <c r="U14" s="83"/>
      <c r="V14" s="106">
        <f>SUM(R14:T14)</f>
        <v>-38905</v>
      </c>
    </row>
    <row r="15" spans="1:22" s="54" customFormat="1" ht="25.5" customHeight="1" x14ac:dyDescent="0.6">
      <c r="A15" s="61" t="s">
        <v>40</v>
      </c>
      <c r="B15" s="46"/>
      <c r="C15" s="46"/>
      <c r="D15" s="88"/>
      <c r="E15" s="86"/>
      <c r="F15" s="105">
        <v>0</v>
      </c>
      <c r="G15" s="83"/>
      <c r="H15" s="105">
        <v>0</v>
      </c>
      <c r="I15" s="83"/>
      <c r="J15" s="105">
        <v>0</v>
      </c>
      <c r="K15" s="83"/>
      <c r="L15" s="105">
        <v>0</v>
      </c>
      <c r="M15" s="83"/>
      <c r="N15" s="105">
        <v>0</v>
      </c>
      <c r="O15" s="83"/>
      <c r="P15" s="105">
        <v>0</v>
      </c>
      <c r="Q15" s="83"/>
      <c r="R15" s="107">
        <f t="shared" si="0"/>
        <v>0</v>
      </c>
      <c r="S15" s="83"/>
      <c r="T15" s="105">
        <v>0</v>
      </c>
      <c r="U15" s="83"/>
      <c r="V15" s="107">
        <f>SUM(R15:T15)</f>
        <v>0</v>
      </c>
    </row>
    <row r="16" spans="1:22" s="54" customFormat="1" ht="25.5" customHeight="1" x14ac:dyDescent="0.6">
      <c r="A16" s="61" t="s">
        <v>41</v>
      </c>
      <c r="B16" s="46"/>
      <c r="C16" s="46"/>
      <c r="D16" s="88"/>
      <c r="E16" s="86"/>
      <c r="F16" s="79">
        <f>SUM(F14:F15)</f>
        <v>0</v>
      </c>
      <c r="G16" s="79"/>
      <c r="H16" s="79">
        <f>SUM(H14:H15)</f>
        <v>0</v>
      </c>
      <c r="I16" s="79"/>
      <c r="J16" s="79">
        <f>SUM(J14:J15)</f>
        <v>0</v>
      </c>
      <c r="K16" s="79"/>
      <c r="L16" s="79">
        <f>SUM(L14:L15)</f>
        <v>0</v>
      </c>
      <c r="M16" s="79"/>
      <c r="N16" s="79">
        <f>SUM(N14:N15)</f>
        <v>-36495</v>
      </c>
      <c r="O16" s="79"/>
      <c r="P16" s="79">
        <f>SUM(P14:P15)</f>
        <v>0</v>
      </c>
      <c r="Q16" s="83"/>
      <c r="R16" s="79">
        <f t="shared" si="0"/>
        <v>-36495</v>
      </c>
      <c r="S16" s="83"/>
      <c r="T16" s="79">
        <f>SUM(T14:T15)</f>
        <v>-2410</v>
      </c>
      <c r="U16" s="79"/>
      <c r="V16" s="79">
        <f>SUM(V14:V15)</f>
        <v>-38905</v>
      </c>
    </row>
    <row r="17" spans="1:22" ht="22.5" customHeight="1" x14ac:dyDescent="0.6">
      <c r="A17" s="61" t="s">
        <v>175</v>
      </c>
      <c r="D17" s="88"/>
      <c r="E17" s="86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0</v>
      </c>
      <c r="Q17" s="83"/>
      <c r="R17" s="79">
        <v>0</v>
      </c>
      <c r="S17" s="83"/>
      <c r="T17" s="79">
        <v>680</v>
      </c>
      <c r="U17" s="79"/>
      <c r="V17" s="81">
        <f>SUM(R17:T17)</f>
        <v>680</v>
      </c>
    </row>
    <row r="18" spans="1:22" ht="22.5" customHeight="1" x14ac:dyDescent="0.6">
      <c r="A18" s="61" t="s">
        <v>176</v>
      </c>
      <c r="D18" s="88"/>
      <c r="E18" s="86"/>
      <c r="F18" s="79">
        <v>0</v>
      </c>
      <c r="G18" s="79"/>
      <c r="H18" s="79">
        <v>0</v>
      </c>
      <c r="I18" s="79"/>
      <c r="J18" s="79">
        <v>-417</v>
      </c>
      <c r="K18" s="79"/>
      <c r="L18" s="79">
        <v>0</v>
      </c>
      <c r="M18" s="79"/>
      <c r="N18" s="79">
        <v>0</v>
      </c>
      <c r="O18" s="79"/>
      <c r="P18" s="79">
        <v>0</v>
      </c>
      <c r="Q18" s="83"/>
      <c r="R18" s="81">
        <f>SUM(F18:P18)</f>
        <v>-417</v>
      </c>
      <c r="S18" s="83"/>
      <c r="T18" s="79">
        <v>417</v>
      </c>
      <c r="U18" s="79"/>
      <c r="V18" s="81">
        <f>SUM(R18:T18)</f>
        <v>0</v>
      </c>
    </row>
    <row r="19" spans="1:22" ht="22.5" customHeight="1" x14ac:dyDescent="0.6">
      <c r="A19" s="61" t="s">
        <v>196</v>
      </c>
      <c r="D19" s="88"/>
      <c r="E19" s="86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83"/>
      <c r="R19" s="81"/>
      <c r="S19" s="83"/>
      <c r="T19" s="79"/>
      <c r="U19" s="79"/>
      <c r="V19" s="81"/>
    </row>
    <row r="20" spans="1:22" ht="22.5" customHeight="1" x14ac:dyDescent="0.6">
      <c r="A20" s="61" t="s">
        <v>197</v>
      </c>
      <c r="D20" s="88"/>
      <c r="E20" s="86"/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v>0</v>
      </c>
      <c r="Q20" s="83"/>
      <c r="R20" s="81">
        <f>SUM(F20:P20)</f>
        <v>0</v>
      </c>
      <c r="S20" s="83"/>
      <c r="T20" s="79">
        <v>-6569</v>
      </c>
      <c r="U20" s="79"/>
      <c r="V20" s="81">
        <f>SUM(R20:T20)</f>
        <v>-6569</v>
      </c>
    </row>
    <row r="21" spans="1:22" ht="22.5" customHeight="1" thickBot="1" x14ac:dyDescent="0.65">
      <c r="A21" s="60" t="s">
        <v>181</v>
      </c>
      <c r="D21" s="88"/>
      <c r="E21" s="86"/>
      <c r="F21" s="110">
        <f>SUM(F13,F16:F20)</f>
        <v>282571</v>
      </c>
      <c r="G21" s="82"/>
      <c r="H21" s="110">
        <f>SUM(H13,H16:H20)</f>
        <v>314001</v>
      </c>
      <c r="I21" s="165"/>
      <c r="J21" s="110">
        <f>SUM(J13,J16:J20)</f>
        <v>-417</v>
      </c>
      <c r="K21" s="82"/>
      <c r="L21" s="110">
        <f>SUM(L13,L16:L20)</f>
        <v>7326</v>
      </c>
      <c r="M21" s="82"/>
      <c r="N21" s="110">
        <f>SUM(N13,N16:N20)</f>
        <v>-248203</v>
      </c>
      <c r="O21" s="81"/>
      <c r="P21" s="110">
        <f>SUM(P13,P16:P20)</f>
        <v>3365</v>
      </c>
      <c r="Q21" s="81"/>
      <c r="R21" s="110">
        <f>SUM(R13,R16:R20)</f>
        <v>358643</v>
      </c>
      <c r="S21" s="81"/>
      <c r="T21" s="110">
        <f>SUM(T13,T16:T20)</f>
        <v>7129</v>
      </c>
      <c r="U21" s="81"/>
      <c r="V21" s="110">
        <f>SUM(V13,V16:V20)</f>
        <v>365772</v>
      </c>
    </row>
    <row r="22" spans="1:22" ht="12" customHeight="1" thickTop="1" x14ac:dyDescent="0.6">
      <c r="A22" s="61"/>
      <c r="D22" s="88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</row>
    <row r="23" spans="1:22" s="54" customFormat="1" ht="25.5" customHeight="1" x14ac:dyDescent="0.6">
      <c r="A23" s="60" t="s">
        <v>203</v>
      </c>
      <c r="E23" s="86"/>
      <c r="F23" s="82">
        <v>282571</v>
      </c>
      <c r="G23" s="79"/>
      <c r="H23" s="79">
        <v>314001</v>
      </c>
      <c r="I23" s="79"/>
      <c r="J23" s="79">
        <v>-417</v>
      </c>
      <c r="K23" s="79"/>
      <c r="L23" s="79">
        <v>7326</v>
      </c>
      <c r="M23" s="79"/>
      <c r="N23" s="79">
        <v>-299118</v>
      </c>
      <c r="O23" s="79"/>
      <c r="P23" s="79">
        <v>3365</v>
      </c>
      <c r="Q23" s="79"/>
      <c r="R23" s="81">
        <f>SUM(F23:P23)</f>
        <v>307728</v>
      </c>
      <c r="S23" s="81"/>
      <c r="T23" s="79">
        <v>6024</v>
      </c>
      <c r="U23" s="81"/>
      <c r="V23" s="81">
        <f>SUM(R23:T23)</f>
        <v>313752</v>
      </c>
    </row>
    <row r="24" spans="1:22" ht="22.5" customHeight="1" x14ac:dyDescent="0.6">
      <c r="A24" s="61" t="s">
        <v>231</v>
      </c>
      <c r="D24" s="88"/>
      <c r="E24" s="86"/>
      <c r="F24" s="104">
        <v>0</v>
      </c>
      <c r="G24" s="79"/>
      <c r="H24" s="104">
        <v>0</v>
      </c>
      <c r="I24" s="83"/>
      <c r="J24" s="104">
        <v>0</v>
      </c>
      <c r="K24" s="79"/>
      <c r="L24" s="104">
        <v>0</v>
      </c>
      <c r="M24" s="79"/>
      <c r="N24" s="104">
        <f>SUM(PL!D118)</f>
        <v>15115</v>
      </c>
      <c r="O24" s="79"/>
      <c r="P24" s="104">
        <v>0</v>
      </c>
      <c r="Q24" s="83"/>
      <c r="R24" s="106">
        <f t="shared" ref="R24:R25" si="1">SUM(F24:P24)</f>
        <v>15115</v>
      </c>
      <c r="S24" s="83"/>
      <c r="T24" s="104">
        <f>SUM(PL!D119)</f>
        <v>51</v>
      </c>
      <c r="U24" s="79"/>
      <c r="V24" s="106">
        <f>SUM(R24:T24)</f>
        <v>15166</v>
      </c>
    </row>
    <row r="25" spans="1:22" ht="22.5" customHeight="1" x14ac:dyDescent="0.6">
      <c r="A25" s="61" t="s">
        <v>40</v>
      </c>
      <c r="D25" s="88"/>
      <c r="E25" s="86"/>
      <c r="F25" s="105">
        <v>0</v>
      </c>
      <c r="G25" s="79"/>
      <c r="H25" s="105">
        <v>0</v>
      </c>
      <c r="I25" s="83"/>
      <c r="J25" s="105">
        <v>0</v>
      </c>
      <c r="K25" s="79"/>
      <c r="L25" s="105">
        <v>0</v>
      </c>
      <c r="M25" s="79"/>
      <c r="N25" s="105">
        <f>PL!D104-T25</f>
        <v>0</v>
      </c>
      <c r="O25" s="79"/>
      <c r="P25" s="105">
        <v>0</v>
      </c>
      <c r="Q25" s="83"/>
      <c r="R25" s="107">
        <f t="shared" si="1"/>
        <v>0</v>
      </c>
      <c r="S25" s="83"/>
      <c r="T25" s="105">
        <f>PL!D123-PL!D119</f>
        <v>0</v>
      </c>
      <c r="U25" s="79"/>
      <c r="V25" s="107">
        <f>SUM(R25:T25)</f>
        <v>0</v>
      </c>
    </row>
    <row r="26" spans="1:22" ht="22.5" customHeight="1" x14ac:dyDescent="0.6">
      <c r="A26" s="61" t="s">
        <v>41</v>
      </c>
      <c r="D26" s="88"/>
      <c r="E26" s="86"/>
      <c r="F26" s="79">
        <f>SUM(F24:F25)</f>
        <v>0</v>
      </c>
      <c r="G26" s="79"/>
      <c r="H26" s="79">
        <f>SUM(H24:H25)</f>
        <v>0</v>
      </c>
      <c r="I26" s="79"/>
      <c r="J26" s="79">
        <f>SUM(J24:J25)</f>
        <v>0</v>
      </c>
      <c r="K26" s="79"/>
      <c r="L26" s="79">
        <f>SUM(L24:L25)</f>
        <v>0</v>
      </c>
      <c r="M26" s="79"/>
      <c r="N26" s="79">
        <f>SUM(N24:N25)</f>
        <v>15115</v>
      </c>
      <c r="O26" s="79"/>
      <c r="P26" s="79">
        <f>SUM(P24:P25)</f>
        <v>0</v>
      </c>
      <c r="Q26" s="83"/>
      <c r="R26" s="79">
        <f>SUM(R24:R25)</f>
        <v>15115</v>
      </c>
      <c r="S26" s="83"/>
      <c r="T26" s="79">
        <f>SUM(T24:T25)</f>
        <v>51</v>
      </c>
      <c r="U26" s="79"/>
      <c r="V26" s="79">
        <f>SUM(V24:V25)</f>
        <v>15166</v>
      </c>
    </row>
    <row r="27" spans="1:22" ht="22.5" customHeight="1" x14ac:dyDescent="0.6">
      <c r="A27" s="61" t="s">
        <v>227</v>
      </c>
      <c r="D27" s="88"/>
      <c r="E27" s="86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3"/>
      <c r="R27" s="81"/>
      <c r="S27" s="83"/>
      <c r="T27" s="79"/>
      <c r="U27" s="79"/>
      <c r="V27" s="81"/>
    </row>
    <row r="28" spans="1:22" ht="22.5" customHeight="1" x14ac:dyDescent="0.6">
      <c r="A28" s="61" t="s">
        <v>230</v>
      </c>
      <c r="D28" s="88"/>
      <c r="E28" s="86"/>
      <c r="F28" s="79">
        <v>0</v>
      </c>
      <c r="G28" s="79"/>
      <c r="H28" s="79">
        <v>-237618</v>
      </c>
      <c r="I28" s="79"/>
      <c r="J28" s="79">
        <v>0</v>
      </c>
      <c r="K28" s="79"/>
      <c r="L28" s="79">
        <v>-7326</v>
      </c>
      <c r="M28" s="79"/>
      <c r="N28" s="79">
        <v>244944</v>
      </c>
      <c r="O28" s="79"/>
      <c r="P28" s="79">
        <v>0</v>
      </c>
      <c r="Q28" s="83"/>
      <c r="R28" s="81">
        <f>SUM(F28:P28)</f>
        <v>0</v>
      </c>
      <c r="S28" s="83"/>
      <c r="T28" s="79">
        <v>0</v>
      </c>
      <c r="U28" s="79"/>
      <c r="V28" s="81">
        <f>SUM(R28:T28)</f>
        <v>0</v>
      </c>
    </row>
    <row r="29" spans="1:22" ht="22.5" customHeight="1" x14ac:dyDescent="0.6">
      <c r="A29" s="61" t="s">
        <v>248</v>
      </c>
      <c r="D29" s="88"/>
      <c r="E29" s="86"/>
      <c r="F29" s="79">
        <v>0</v>
      </c>
      <c r="G29" s="79"/>
      <c r="H29" s="79">
        <v>0</v>
      </c>
      <c r="I29" s="79"/>
      <c r="J29" s="79">
        <v>0</v>
      </c>
      <c r="K29" s="79"/>
      <c r="L29" s="79">
        <v>0</v>
      </c>
      <c r="M29" s="79"/>
      <c r="N29" s="79">
        <v>0</v>
      </c>
      <c r="O29" s="79"/>
      <c r="P29" s="79">
        <v>0</v>
      </c>
      <c r="Q29" s="83"/>
      <c r="R29" s="81">
        <f t="shared" ref="R29" si="2">SUM(F29:P29)</f>
        <v>0</v>
      </c>
      <c r="S29" s="83"/>
      <c r="T29" s="79">
        <v>80000</v>
      </c>
      <c r="U29" s="79"/>
      <c r="V29" s="81">
        <f>SUM(R29:T29)</f>
        <v>80000</v>
      </c>
    </row>
    <row r="30" spans="1:22" ht="22.5" customHeight="1" x14ac:dyDescent="0.6">
      <c r="A30" s="61" t="s">
        <v>247</v>
      </c>
      <c r="D30" s="88"/>
      <c r="E30" s="86"/>
      <c r="F30" s="79">
        <v>0</v>
      </c>
      <c r="G30" s="79"/>
      <c r="H30" s="79">
        <v>0</v>
      </c>
      <c r="I30" s="79"/>
      <c r="J30" s="79">
        <v>-19175</v>
      </c>
      <c r="K30" s="79"/>
      <c r="L30" s="79">
        <v>0</v>
      </c>
      <c r="M30" s="79"/>
      <c r="N30" s="79">
        <v>0</v>
      </c>
      <c r="O30" s="79"/>
      <c r="P30" s="79">
        <v>0</v>
      </c>
      <c r="Q30" s="83"/>
      <c r="R30" s="81">
        <f>SUM(F30:P30)</f>
        <v>-19175</v>
      </c>
      <c r="S30" s="83"/>
      <c r="T30" s="79">
        <v>19175</v>
      </c>
      <c r="U30" s="79"/>
      <c r="V30" s="81">
        <f>SUM(R30:T30)</f>
        <v>0</v>
      </c>
    </row>
    <row r="31" spans="1:22" ht="22.5" customHeight="1" thickBot="1" x14ac:dyDescent="0.65">
      <c r="A31" s="60" t="s">
        <v>204</v>
      </c>
      <c r="D31" s="88"/>
      <c r="E31" s="86"/>
      <c r="F31" s="110">
        <f>SUM(F23,F26:F30)</f>
        <v>282571</v>
      </c>
      <c r="G31" s="82"/>
      <c r="H31" s="110">
        <f>SUM(H23,H26:H30)</f>
        <v>76383</v>
      </c>
      <c r="I31" s="165"/>
      <c r="J31" s="110">
        <f>SUM(J23,J26:J30)</f>
        <v>-19592</v>
      </c>
      <c r="K31" s="82"/>
      <c r="L31" s="110">
        <f>SUM(L23,L26:L30)</f>
        <v>0</v>
      </c>
      <c r="M31" s="82"/>
      <c r="N31" s="110">
        <f>SUM(N23,N26:N30)</f>
        <v>-39059</v>
      </c>
      <c r="O31" s="81"/>
      <c r="P31" s="110">
        <f>SUM(P23,P26:P30)</f>
        <v>3365</v>
      </c>
      <c r="Q31" s="81"/>
      <c r="R31" s="110">
        <f>SUM(R23,R26:R30)</f>
        <v>303668</v>
      </c>
      <c r="S31" s="81"/>
      <c r="T31" s="110">
        <f>SUM(T23,T26:T30)</f>
        <v>105250</v>
      </c>
      <c r="U31" s="81"/>
      <c r="V31" s="110">
        <f>SUM(V23,V26:V30)</f>
        <v>408918</v>
      </c>
    </row>
    <row r="32" spans="1:22" ht="22.5" customHeight="1" thickTop="1" x14ac:dyDescent="0.6">
      <c r="A32" s="60"/>
      <c r="D32" s="86"/>
      <c r="E32" s="86"/>
      <c r="F32" s="86">
        <f>F31-BS!E86</f>
        <v>0</v>
      </c>
      <c r="G32" s="86"/>
      <c r="H32" s="86">
        <f>H31-BS!E87</f>
        <v>0</v>
      </c>
      <c r="I32" s="86"/>
      <c r="J32" s="86">
        <f>J31-BS!E88</f>
        <v>0</v>
      </c>
      <c r="K32" s="86"/>
      <c r="L32" s="86">
        <f>L31-BS!E90</f>
        <v>0</v>
      </c>
      <c r="M32" s="86"/>
      <c r="N32" s="86">
        <f>N31-BS!E91</f>
        <v>0</v>
      </c>
      <c r="O32" s="54"/>
      <c r="P32" s="86">
        <f>P31-BS!E92</f>
        <v>0</v>
      </c>
      <c r="Q32" s="54"/>
      <c r="R32" s="86">
        <f>R31-BS!E93</f>
        <v>0</v>
      </c>
      <c r="S32" s="54"/>
      <c r="T32" s="86">
        <f>T31-BS!E94</f>
        <v>0</v>
      </c>
      <c r="U32" s="54"/>
      <c r="V32" s="86">
        <f>V31-BS!E95</f>
        <v>0</v>
      </c>
    </row>
    <row r="33" spans="1:13" s="65" customFormat="1" x14ac:dyDescent="0.6">
      <c r="A33" s="65" t="s">
        <v>12</v>
      </c>
      <c r="B33" s="64"/>
      <c r="C33" s="64"/>
      <c r="H33" s="89"/>
      <c r="I33" s="89"/>
      <c r="J33" s="89"/>
    </row>
    <row r="34" spans="1:13" s="65" customFormat="1" x14ac:dyDescent="0.6">
      <c r="B34" s="64"/>
      <c r="C34" s="64"/>
      <c r="D34" s="90"/>
      <c r="E34" s="90"/>
      <c r="F34" s="90"/>
      <c r="G34" s="90"/>
      <c r="H34" s="90"/>
      <c r="I34" s="90"/>
      <c r="J34" s="90"/>
      <c r="K34" s="90"/>
      <c r="L34" s="90"/>
      <c r="M34" s="90"/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zoomScaleNormal="100" zoomScaleSheetLayoutView="100" workbookViewId="0">
      <selection activeCell="O1" sqref="O1"/>
    </sheetView>
  </sheetViews>
  <sheetFormatPr defaultColWidth="9.125" defaultRowHeight="23.4" x14ac:dyDescent="0.6"/>
  <cols>
    <col min="1" max="1" width="12.875" style="46" customWidth="1"/>
    <col min="2" max="2" width="9.875" style="46" customWidth="1"/>
    <col min="3" max="3" width="22.125" style="46" customWidth="1"/>
    <col min="4" max="4" width="6.25" style="62" customWidth="1"/>
    <col min="5" max="5" width="16.625" style="46" customWidth="1"/>
    <col min="6" max="6" width="1.75" style="46" customWidth="1"/>
    <col min="7" max="7" width="16.625" style="46" customWidth="1"/>
    <col min="8" max="8" width="1.75" style="46" customWidth="1"/>
    <col min="9" max="9" width="16.625" style="46" customWidth="1"/>
    <col min="10" max="10" width="1.75" style="46" customWidth="1"/>
    <col min="11" max="11" width="16.625" style="46" customWidth="1"/>
    <col min="12" max="12" width="1.75" style="46" customWidth="1"/>
    <col min="13" max="13" width="16.625" style="46" customWidth="1"/>
    <col min="14" max="14" width="1.875" style="46" customWidth="1"/>
    <col min="15" max="16384" width="9.125" style="46"/>
  </cols>
  <sheetData>
    <row r="1" spans="1:13" ht="22.5" customHeight="1" x14ac:dyDescent="0.6"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53" t="s">
        <v>50</v>
      </c>
    </row>
    <row r="2" spans="1:13" ht="22.5" customHeight="1" x14ac:dyDescent="0.6">
      <c r="A2" s="49" t="s">
        <v>87</v>
      </c>
      <c r="B2" s="49"/>
      <c r="C2" s="49"/>
      <c r="D2" s="50"/>
      <c r="E2" s="49"/>
      <c r="F2" s="49"/>
      <c r="G2" s="49"/>
      <c r="H2" s="49"/>
      <c r="I2" s="49"/>
      <c r="J2" s="49"/>
      <c r="K2" s="49"/>
      <c r="L2" s="49"/>
      <c r="M2" s="49"/>
    </row>
    <row r="3" spans="1:13" ht="22.5" customHeight="1" x14ac:dyDescent="0.6">
      <c r="A3" s="49" t="s">
        <v>27</v>
      </c>
      <c r="B3" s="49"/>
      <c r="C3" s="49"/>
      <c r="D3" s="50"/>
      <c r="E3" s="49"/>
      <c r="F3" s="49"/>
      <c r="G3" s="49"/>
      <c r="H3" s="49"/>
      <c r="I3" s="49"/>
      <c r="J3" s="49"/>
      <c r="K3" s="49"/>
      <c r="L3" s="49"/>
      <c r="M3" s="49"/>
    </row>
    <row r="4" spans="1:13" ht="22.5" customHeight="1" x14ac:dyDescent="0.6">
      <c r="A4" s="49" t="s">
        <v>202</v>
      </c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</row>
    <row r="5" spans="1:13" ht="22.5" customHeight="1" x14ac:dyDescent="0.6">
      <c r="B5" s="51"/>
      <c r="C5" s="51"/>
      <c r="D5" s="52"/>
      <c r="E5" s="51"/>
      <c r="F5" s="51"/>
      <c r="G5" s="51"/>
      <c r="H5" s="51"/>
      <c r="I5" s="51"/>
      <c r="J5" s="51"/>
      <c r="K5" s="51"/>
      <c r="L5" s="51"/>
      <c r="M5" s="53" t="s">
        <v>74</v>
      </c>
    </row>
    <row r="6" spans="1:13" ht="22.5" customHeight="1" x14ac:dyDescent="0.6">
      <c r="A6" s="54"/>
      <c r="B6" s="54"/>
      <c r="C6" s="54"/>
      <c r="D6" s="55"/>
      <c r="E6" s="185" t="s">
        <v>1</v>
      </c>
      <c r="F6" s="185"/>
      <c r="G6" s="185"/>
      <c r="H6" s="185"/>
      <c r="I6" s="185"/>
      <c r="J6" s="185"/>
      <c r="K6" s="185"/>
      <c r="L6" s="185"/>
      <c r="M6" s="185"/>
    </row>
    <row r="7" spans="1:13" ht="22.5" customHeight="1" x14ac:dyDescent="0.6">
      <c r="A7" s="54"/>
      <c r="B7" s="54"/>
      <c r="C7" s="54"/>
      <c r="D7" s="55"/>
      <c r="E7" s="57"/>
      <c r="F7" s="57"/>
      <c r="G7" s="57"/>
      <c r="H7" s="57"/>
      <c r="I7" s="187" t="s">
        <v>213</v>
      </c>
      <c r="J7" s="187"/>
      <c r="K7" s="187"/>
      <c r="L7" s="57"/>
      <c r="M7" s="57"/>
    </row>
    <row r="8" spans="1:13" s="54" customFormat="1" ht="22.5" customHeight="1" x14ac:dyDescent="0.6">
      <c r="E8" s="58" t="s">
        <v>222</v>
      </c>
      <c r="G8" s="54" t="s">
        <v>91</v>
      </c>
      <c r="I8" s="54" t="s">
        <v>148</v>
      </c>
      <c r="K8" s="86" t="s">
        <v>28</v>
      </c>
      <c r="L8" s="58"/>
      <c r="M8" s="54" t="s">
        <v>93</v>
      </c>
    </row>
    <row r="9" spans="1:13" s="54" customFormat="1" ht="22.5" customHeight="1" x14ac:dyDescent="0.6">
      <c r="D9" s="58"/>
      <c r="E9" s="59" t="s">
        <v>223</v>
      </c>
      <c r="G9" s="59" t="s">
        <v>92</v>
      </c>
      <c r="I9" s="59" t="s">
        <v>149</v>
      </c>
      <c r="K9" s="178" t="s">
        <v>252</v>
      </c>
      <c r="M9" s="59" t="s">
        <v>94</v>
      </c>
    </row>
    <row r="10" spans="1:13" s="54" customFormat="1" ht="23.25" customHeight="1" x14ac:dyDescent="0.6">
      <c r="A10" s="60" t="s">
        <v>153</v>
      </c>
      <c r="D10" s="86"/>
      <c r="E10" s="79">
        <v>282571</v>
      </c>
      <c r="F10" s="81"/>
      <c r="G10" s="79">
        <v>314001</v>
      </c>
      <c r="H10" s="81"/>
      <c r="I10" s="79">
        <v>7326</v>
      </c>
      <c r="J10" s="81"/>
      <c r="K10" s="79">
        <v>-119480</v>
      </c>
      <c r="L10" s="81"/>
      <c r="M10" s="79">
        <f>SUM(E10:K10)</f>
        <v>484418</v>
      </c>
    </row>
    <row r="11" spans="1:13" ht="22.5" customHeight="1" x14ac:dyDescent="0.6">
      <c r="A11" s="61" t="s">
        <v>133</v>
      </c>
      <c r="D11" s="86"/>
      <c r="E11" s="104">
        <v>0</v>
      </c>
      <c r="F11" s="83"/>
      <c r="G11" s="104">
        <v>0</v>
      </c>
      <c r="H11" s="83"/>
      <c r="I11" s="104">
        <v>0</v>
      </c>
      <c r="J11" s="83"/>
      <c r="K11" s="104">
        <f>SUM(PL!J118)</f>
        <v>-76537</v>
      </c>
      <c r="L11" s="83"/>
      <c r="M11" s="106">
        <f>SUM(E11:K11)</f>
        <v>-76537</v>
      </c>
    </row>
    <row r="12" spans="1:13" ht="22.5" customHeight="1" x14ac:dyDescent="0.6">
      <c r="A12" s="61" t="s">
        <v>40</v>
      </c>
      <c r="D12" s="86"/>
      <c r="E12" s="105">
        <v>0</v>
      </c>
      <c r="F12" s="79"/>
      <c r="G12" s="105">
        <v>0</v>
      </c>
      <c r="H12" s="79"/>
      <c r="I12" s="105">
        <v>0</v>
      </c>
      <c r="J12" s="79"/>
      <c r="K12" s="105">
        <v>0</v>
      </c>
      <c r="L12" s="79"/>
      <c r="M12" s="107">
        <f>SUM(E12:K12)</f>
        <v>0</v>
      </c>
    </row>
    <row r="13" spans="1:13" ht="22.5" customHeight="1" x14ac:dyDescent="0.6">
      <c r="A13" s="61" t="s">
        <v>41</v>
      </c>
      <c r="D13" s="86"/>
      <c r="E13" s="79">
        <f>SUM(E11:E12)</f>
        <v>0</v>
      </c>
      <c r="F13" s="79"/>
      <c r="G13" s="79">
        <f>SUM(G11:G12)</f>
        <v>0</v>
      </c>
      <c r="H13" s="79"/>
      <c r="I13" s="79">
        <f>SUM(I11:I12)</f>
        <v>0</v>
      </c>
      <c r="J13" s="79"/>
      <c r="K13" s="79">
        <f>SUM(K11:K12)</f>
        <v>-76537</v>
      </c>
      <c r="L13" s="79"/>
      <c r="M13" s="79">
        <f>SUM(M11:M12)</f>
        <v>-76537</v>
      </c>
    </row>
    <row r="14" spans="1:13" ht="22.5" customHeight="1" thickBot="1" x14ac:dyDescent="0.65">
      <c r="A14" s="60" t="s">
        <v>181</v>
      </c>
      <c r="D14" s="58"/>
      <c r="E14" s="80">
        <f>SUM(E10,E13:E13)</f>
        <v>282571</v>
      </c>
      <c r="F14" s="79"/>
      <c r="G14" s="80">
        <f>SUM(G10,G13:G13)</f>
        <v>314001</v>
      </c>
      <c r="H14" s="79"/>
      <c r="I14" s="80">
        <f>SUM(I10,I13:I13)</f>
        <v>7326</v>
      </c>
      <c r="J14" s="82"/>
      <c r="K14" s="80">
        <f>SUM(K10,K13:K13)</f>
        <v>-196017</v>
      </c>
      <c r="L14" s="81"/>
      <c r="M14" s="80">
        <f>SUM(M10,M13:M13)</f>
        <v>407881</v>
      </c>
    </row>
    <row r="15" spans="1:13" ht="22.5" customHeight="1" thickTop="1" x14ac:dyDescent="0.6">
      <c r="A15" s="61"/>
      <c r="E15" s="79"/>
      <c r="F15" s="79"/>
      <c r="G15" s="79"/>
      <c r="H15" s="81"/>
      <c r="I15" s="79"/>
      <c r="J15" s="81"/>
      <c r="K15" s="79"/>
      <c r="L15" s="81"/>
      <c r="M15" s="79"/>
    </row>
    <row r="16" spans="1:13" ht="22.5" customHeight="1" x14ac:dyDescent="0.6">
      <c r="A16" s="60" t="s">
        <v>203</v>
      </c>
      <c r="E16" s="79">
        <v>282571</v>
      </c>
      <c r="F16" s="81"/>
      <c r="G16" s="79">
        <v>314001</v>
      </c>
      <c r="H16" s="81"/>
      <c r="I16" s="79">
        <v>7326</v>
      </c>
      <c r="J16" s="81"/>
      <c r="K16" s="79">
        <v>-244944</v>
      </c>
      <c r="L16" s="81"/>
      <c r="M16" s="79">
        <f>SUM(E16:K16)</f>
        <v>358954</v>
      </c>
    </row>
    <row r="17" spans="1:13" ht="22.5" customHeight="1" x14ac:dyDescent="0.6">
      <c r="A17" s="61" t="s">
        <v>231</v>
      </c>
      <c r="D17" s="58"/>
      <c r="E17" s="104">
        <v>0</v>
      </c>
      <c r="F17" s="81"/>
      <c r="G17" s="104">
        <v>0</v>
      </c>
      <c r="H17" s="81"/>
      <c r="I17" s="104">
        <v>0</v>
      </c>
      <c r="J17" s="81"/>
      <c r="K17" s="104">
        <f>SUM(PL!H118)</f>
        <v>42511</v>
      </c>
      <c r="L17" s="81"/>
      <c r="M17" s="106">
        <f t="shared" ref="M17:M21" si="0">SUM(E17:K17)</f>
        <v>42511</v>
      </c>
    </row>
    <row r="18" spans="1:13" ht="22.5" customHeight="1" x14ac:dyDescent="0.6">
      <c r="A18" s="61" t="s">
        <v>40</v>
      </c>
      <c r="D18" s="86"/>
      <c r="E18" s="105">
        <v>0</v>
      </c>
      <c r="F18" s="81"/>
      <c r="G18" s="105">
        <v>0</v>
      </c>
      <c r="H18" s="81"/>
      <c r="I18" s="105">
        <v>0</v>
      </c>
      <c r="J18" s="81"/>
      <c r="K18" s="105">
        <v>0</v>
      </c>
      <c r="L18" s="81"/>
      <c r="M18" s="107">
        <f t="shared" si="0"/>
        <v>0</v>
      </c>
    </row>
    <row r="19" spans="1:13" ht="22.5" customHeight="1" x14ac:dyDescent="0.6">
      <c r="A19" s="61" t="s">
        <v>41</v>
      </c>
      <c r="D19" s="86"/>
      <c r="E19" s="79">
        <f>SUM(E17:E18)</f>
        <v>0</v>
      </c>
      <c r="F19" s="81"/>
      <c r="G19" s="79">
        <f>SUM(G17:G18)</f>
        <v>0</v>
      </c>
      <c r="H19" s="81"/>
      <c r="I19" s="79">
        <f>SUM(I17:I18)</f>
        <v>0</v>
      </c>
      <c r="J19" s="81"/>
      <c r="K19" s="79">
        <f>SUM(K17:K18)</f>
        <v>42511</v>
      </c>
      <c r="L19" s="81"/>
      <c r="M19" s="79">
        <f>SUM(M17:M18)</f>
        <v>42511</v>
      </c>
    </row>
    <row r="20" spans="1:13" ht="22.5" customHeight="1" x14ac:dyDescent="0.6">
      <c r="A20" s="61" t="s">
        <v>227</v>
      </c>
      <c r="D20" s="86"/>
      <c r="E20" s="79"/>
      <c r="F20" s="81"/>
      <c r="G20" s="79"/>
      <c r="H20" s="81"/>
      <c r="I20" s="79"/>
      <c r="J20" s="81"/>
      <c r="K20" s="79"/>
      <c r="L20" s="81"/>
      <c r="M20" s="79"/>
    </row>
    <row r="21" spans="1:13" ht="22.5" customHeight="1" x14ac:dyDescent="0.6">
      <c r="A21" s="61" t="s">
        <v>230</v>
      </c>
      <c r="D21" s="86"/>
      <c r="E21" s="79">
        <v>0</v>
      </c>
      <c r="F21" s="81"/>
      <c r="G21" s="79">
        <v>-237618</v>
      </c>
      <c r="H21" s="81"/>
      <c r="I21" s="79">
        <v>-7326</v>
      </c>
      <c r="J21" s="81"/>
      <c r="K21" s="79">
        <v>244944</v>
      </c>
      <c r="L21" s="81"/>
      <c r="M21" s="79">
        <f t="shared" si="0"/>
        <v>0</v>
      </c>
    </row>
    <row r="22" spans="1:13" ht="22.5" customHeight="1" thickBot="1" x14ac:dyDescent="0.65">
      <c r="A22" s="60" t="s">
        <v>204</v>
      </c>
      <c r="D22" s="58"/>
      <c r="E22" s="84">
        <f>SUM(E16,E19:E21)</f>
        <v>282571</v>
      </c>
      <c r="F22" s="82"/>
      <c r="G22" s="84">
        <f>SUM(G16,G19:G21)</f>
        <v>76383</v>
      </c>
      <c r="H22" s="82"/>
      <c r="I22" s="84">
        <f>SUM(I16,I19:I21)</f>
        <v>0</v>
      </c>
      <c r="J22" s="82"/>
      <c r="K22" s="84">
        <f>SUM(K16,K19:K21)</f>
        <v>42511</v>
      </c>
      <c r="L22" s="81"/>
      <c r="M22" s="84">
        <f>SUM(M16,M19:M21)</f>
        <v>401465</v>
      </c>
    </row>
    <row r="23" spans="1:13" ht="22.5" customHeight="1" thickTop="1" x14ac:dyDescent="0.6">
      <c r="A23" s="60"/>
      <c r="D23" s="58"/>
      <c r="E23" s="58">
        <f>E22-BS!I86</f>
        <v>0</v>
      </c>
      <c r="F23" s="58"/>
      <c r="G23" s="58">
        <f>G22-BS!I87</f>
        <v>0</v>
      </c>
      <c r="H23" s="58"/>
      <c r="I23" s="58">
        <f>I22-BS!I90</f>
        <v>0</v>
      </c>
      <c r="J23" s="58"/>
      <c r="K23" s="58">
        <f>K22-BS!I91</f>
        <v>0</v>
      </c>
      <c r="L23" s="54"/>
      <c r="M23" s="58">
        <f>M22-BS!I93</f>
        <v>0</v>
      </c>
    </row>
    <row r="24" spans="1:13" ht="22.5" customHeight="1" x14ac:dyDescent="0.6">
      <c r="A24" s="61" t="s">
        <v>12</v>
      </c>
    </row>
  </sheetData>
  <mergeCells count="2">
    <mergeCell ref="E6:M6"/>
    <mergeCell ref="I7:K7"/>
  </mergeCells>
  <pageMargins left="0.78" right="0.31496062992126" top="0.98425196850393704" bottom="0.31496062992126" header="0.31496062992126" footer="0.31496062992126"/>
  <pageSetup paperSize="9" scale="98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GridLines="0" view="pageBreakPreview" zoomScaleNormal="100" zoomScaleSheetLayoutView="100" workbookViewId="0">
      <selection activeCell="L1" sqref="L1"/>
    </sheetView>
  </sheetViews>
  <sheetFormatPr defaultColWidth="9.125" defaultRowHeight="21" customHeight="1" x14ac:dyDescent="0.6"/>
  <cols>
    <col min="1" max="1" width="65.25" style="15" customWidth="1"/>
    <col min="2" max="2" width="7.375" style="16" customWidth="1"/>
    <col min="3" max="3" width="1" style="15" customWidth="1"/>
    <col min="4" max="4" width="12.75" style="17" customWidth="1"/>
    <col min="5" max="5" width="0.75" style="18" customWidth="1"/>
    <col min="6" max="6" width="12.75" style="19" customWidth="1"/>
    <col min="7" max="7" width="0.75" style="18" customWidth="1"/>
    <col min="8" max="8" width="12.75" style="17" customWidth="1"/>
    <col min="9" max="9" width="0.75" style="20" customWidth="1"/>
    <col min="10" max="10" width="12.75" style="17" customWidth="1"/>
    <col min="11" max="11" width="1" style="23" customWidth="1"/>
    <col min="12" max="12" width="9.125" style="21"/>
    <col min="13" max="16384" width="9.125" style="15"/>
  </cols>
  <sheetData>
    <row r="1" spans="1:13" ht="19.649999999999999" customHeight="1" x14ac:dyDescent="0.6">
      <c r="K1" s="97" t="s">
        <v>50</v>
      </c>
    </row>
    <row r="2" spans="1:13" ht="19.649999999999999" customHeight="1" x14ac:dyDescent="0.6">
      <c r="A2" s="103" t="s">
        <v>87</v>
      </c>
    </row>
    <row r="3" spans="1:13" ht="19.649999999999999" customHeight="1" x14ac:dyDescent="0.6">
      <c r="A3" s="24" t="s">
        <v>30</v>
      </c>
    </row>
    <row r="4" spans="1:13" s="34" customFormat="1" ht="19.649999999999999" customHeight="1" x14ac:dyDescent="0.6">
      <c r="A4" s="25" t="s">
        <v>202</v>
      </c>
      <c r="B4" s="26"/>
      <c r="C4" s="27"/>
      <c r="D4" s="28"/>
      <c r="E4" s="29"/>
      <c r="F4" s="30"/>
      <c r="G4" s="29"/>
      <c r="H4" s="28"/>
      <c r="I4" s="31"/>
      <c r="J4" s="28"/>
      <c r="K4" s="32"/>
      <c r="L4" s="33"/>
    </row>
    <row r="5" spans="1:13" s="34" customFormat="1" ht="19.649999999999999" customHeight="1" x14ac:dyDescent="0.6">
      <c r="A5" s="27"/>
      <c r="B5" s="26"/>
      <c r="C5" s="27"/>
      <c r="D5" s="28"/>
      <c r="E5" s="31"/>
      <c r="F5" s="28"/>
      <c r="G5" s="31"/>
      <c r="H5" s="28"/>
      <c r="I5" s="31"/>
      <c r="K5" s="28" t="s">
        <v>68</v>
      </c>
      <c r="L5" s="33"/>
    </row>
    <row r="6" spans="1:13" s="34" customFormat="1" ht="19.649999999999999" customHeight="1" x14ac:dyDescent="0.6">
      <c r="B6" s="35"/>
      <c r="D6" s="188" t="s">
        <v>0</v>
      </c>
      <c r="E6" s="188"/>
      <c r="F6" s="188"/>
      <c r="G6" s="92"/>
      <c r="H6" s="188" t="s">
        <v>1</v>
      </c>
      <c r="I6" s="188"/>
      <c r="J6" s="188"/>
      <c r="K6" s="36"/>
      <c r="L6" s="33"/>
    </row>
    <row r="7" spans="1:13" s="34" customFormat="1" ht="19.649999999999999" customHeight="1" x14ac:dyDescent="0.6">
      <c r="B7" s="16"/>
      <c r="D7" s="98">
        <v>2564</v>
      </c>
      <c r="F7" s="98">
        <v>2563</v>
      </c>
      <c r="G7" s="37"/>
      <c r="H7" s="98">
        <v>2564</v>
      </c>
      <c r="J7" s="98">
        <v>2563</v>
      </c>
      <c r="K7" s="37"/>
    </row>
    <row r="8" spans="1:13" ht="19.649999999999999" customHeight="1" x14ac:dyDescent="0.6">
      <c r="A8" s="24" t="s">
        <v>31</v>
      </c>
      <c r="B8" s="38"/>
      <c r="C8" s="39"/>
      <c r="D8" s="28"/>
      <c r="E8" s="29"/>
      <c r="F8" s="28"/>
      <c r="G8" s="29"/>
      <c r="H8" s="28"/>
      <c r="I8" s="31"/>
      <c r="J8" s="28"/>
      <c r="K8" s="32"/>
    </row>
    <row r="9" spans="1:13" ht="19.649999999999999" customHeight="1" x14ac:dyDescent="0.6">
      <c r="A9" s="15" t="s">
        <v>219</v>
      </c>
      <c r="D9" s="28">
        <f>SUM(PL!D95)</f>
        <v>15702</v>
      </c>
      <c r="F9" s="28">
        <v>-9366</v>
      </c>
      <c r="H9" s="28">
        <f>SUM(PL!H95)</f>
        <v>45055</v>
      </c>
      <c r="J9" s="28">
        <f>SUM(PL!J95)</f>
        <v>-9029</v>
      </c>
      <c r="K9" s="32"/>
      <c r="L9" s="23"/>
    </row>
    <row r="10" spans="1:13" ht="19.649999999999999" customHeight="1" x14ac:dyDescent="0.6">
      <c r="A10" s="15" t="s">
        <v>232</v>
      </c>
      <c r="D10" s="102">
        <v>3627</v>
      </c>
      <c r="F10" s="102">
        <v>-30475</v>
      </c>
      <c r="H10" s="102">
        <v>0</v>
      </c>
      <c r="J10" s="102">
        <v>0</v>
      </c>
      <c r="K10" s="32"/>
      <c r="L10" s="23"/>
      <c r="M10" s="19"/>
    </row>
    <row r="11" spans="1:13" ht="19.649999999999999" customHeight="1" x14ac:dyDescent="0.6">
      <c r="A11" s="15" t="s">
        <v>116</v>
      </c>
      <c r="D11" s="28">
        <f>SUM(D9:D10)</f>
        <v>19329</v>
      </c>
      <c r="F11" s="28">
        <f>SUM(F9:F10)</f>
        <v>-39841</v>
      </c>
      <c r="H11" s="28">
        <f>SUM(H9:H10)</f>
        <v>45055</v>
      </c>
      <c r="J11" s="28">
        <f>SUM(J9:J10)</f>
        <v>-9029</v>
      </c>
      <c r="K11" s="32"/>
      <c r="L11" s="23"/>
    </row>
    <row r="12" spans="1:13" ht="19.649999999999999" customHeight="1" x14ac:dyDescent="0.6">
      <c r="A12" s="15" t="s">
        <v>117</v>
      </c>
      <c r="D12" s="28"/>
      <c r="F12" s="28"/>
      <c r="H12" s="28"/>
      <c r="J12" s="28"/>
      <c r="K12" s="32"/>
      <c r="L12" s="23"/>
    </row>
    <row r="13" spans="1:13" ht="19.649999999999999" customHeight="1" x14ac:dyDescent="0.6">
      <c r="A13" s="15" t="s">
        <v>80</v>
      </c>
      <c r="D13" s="28"/>
      <c r="F13" s="28"/>
      <c r="K13" s="32"/>
      <c r="L13" s="23"/>
    </row>
    <row r="14" spans="1:13" ht="19.649999999999999" customHeight="1" x14ac:dyDescent="0.6">
      <c r="A14" s="40" t="s">
        <v>67</v>
      </c>
      <c r="B14" s="78"/>
      <c r="D14" s="28">
        <v>17894</v>
      </c>
      <c r="E14" s="29"/>
      <c r="F14" s="28">
        <v>21835</v>
      </c>
      <c r="G14" s="29"/>
      <c r="H14" s="28">
        <v>8317</v>
      </c>
      <c r="I14" s="29"/>
      <c r="J14" s="28">
        <v>9053</v>
      </c>
      <c r="K14" s="32"/>
      <c r="L14" s="41"/>
    </row>
    <row r="15" spans="1:13" ht="19.649999999999999" customHeight="1" x14ac:dyDescent="0.6">
      <c r="A15" s="40" t="s">
        <v>224</v>
      </c>
      <c r="B15" s="78"/>
      <c r="D15" s="182">
        <v>1458</v>
      </c>
      <c r="E15" s="29"/>
      <c r="F15" s="28">
        <v>33498</v>
      </c>
      <c r="G15" s="29"/>
      <c r="H15" s="112">
        <v>-109</v>
      </c>
      <c r="I15" s="29"/>
      <c r="J15" s="112">
        <v>4006</v>
      </c>
      <c r="K15" s="32"/>
      <c r="L15" s="41"/>
    </row>
    <row r="16" spans="1:13" ht="19.649999999999999" customHeight="1" x14ac:dyDescent="0.6">
      <c r="A16" s="40" t="s">
        <v>243</v>
      </c>
      <c r="B16" s="78"/>
      <c r="D16" s="28">
        <v>-192</v>
      </c>
      <c r="E16" s="29"/>
      <c r="F16" s="28">
        <v>882</v>
      </c>
      <c r="G16" s="29"/>
      <c r="H16" s="94">
        <v>0</v>
      </c>
      <c r="I16" s="29"/>
      <c r="J16" s="94">
        <v>0</v>
      </c>
      <c r="K16" s="32"/>
      <c r="L16" s="23"/>
    </row>
    <row r="17" spans="1:12" ht="19.649999999999999" customHeight="1" x14ac:dyDescent="0.6">
      <c r="A17" s="40" t="s">
        <v>146</v>
      </c>
      <c r="B17" s="78"/>
      <c r="D17" s="28">
        <v>-30</v>
      </c>
      <c r="E17" s="29"/>
      <c r="F17" s="28">
        <v>263</v>
      </c>
      <c r="G17" s="29"/>
      <c r="H17" s="94">
        <v>-46</v>
      </c>
      <c r="I17" s="29"/>
      <c r="J17" s="94">
        <v>267</v>
      </c>
      <c r="K17" s="32"/>
      <c r="L17" s="23"/>
    </row>
    <row r="18" spans="1:12" ht="19.649999999999999" customHeight="1" x14ac:dyDescent="0.6">
      <c r="A18" s="40" t="s">
        <v>245</v>
      </c>
      <c r="B18" s="78"/>
      <c r="D18" s="28">
        <v>457</v>
      </c>
      <c r="E18" s="29"/>
      <c r="F18" s="28">
        <v>-1292</v>
      </c>
      <c r="G18" s="29"/>
      <c r="H18" s="94">
        <v>444</v>
      </c>
      <c r="I18" s="29"/>
      <c r="J18" s="94">
        <v>-1347</v>
      </c>
      <c r="K18" s="32"/>
      <c r="L18" s="23"/>
    </row>
    <row r="19" spans="1:12" ht="19.649999999999999" customHeight="1" x14ac:dyDescent="0.6">
      <c r="A19" s="40" t="s">
        <v>244</v>
      </c>
      <c r="B19" s="78"/>
      <c r="D19" s="28">
        <v>-2268</v>
      </c>
      <c r="E19" s="29"/>
      <c r="F19" s="28">
        <v>1318</v>
      </c>
      <c r="G19" s="29"/>
      <c r="H19" s="94">
        <v>-2268</v>
      </c>
      <c r="I19" s="29"/>
      <c r="J19" s="94">
        <v>1318</v>
      </c>
      <c r="K19" s="32"/>
      <c r="L19" s="23"/>
    </row>
    <row r="20" spans="1:12" ht="19.649999999999999" customHeight="1" x14ac:dyDescent="0.6">
      <c r="A20" s="40" t="s">
        <v>225</v>
      </c>
      <c r="B20" s="78"/>
      <c r="D20" s="28">
        <v>0</v>
      </c>
      <c r="E20" s="29"/>
      <c r="F20" s="28">
        <v>0</v>
      </c>
      <c r="G20" s="29"/>
      <c r="H20" s="28">
        <v>-30179</v>
      </c>
      <c r="I20" s="29"/>
      <c r="J20" s="94">
        <v>20079</v>
      </c>
      <c r="K20" s="32"/>
      <c r="L20" s="23"/>
    </row>
    <row r="21" spans="1:12" ht="19.649999999999999" customHeight="1" x14ac:dyDescent="0.6">
      <c r="A21" s="40" t="s">
        <v>226</v>
      </c>
      <c r="B21" s="78"/>
      <c r="D21" s="28">
        <v>0</v>
      </c>
      <c r="E21" s="29"/>
      <c r="F21" s="28">
        <v>0</v>
      </c>
      <c r="G21" s="29"/>
      <c r="H21" s="28">
        <v>40</v>
      </c>
      <c r="I21" s="29"/>
      <c r="J21" s="94">
        <v>0</v>
      </c>
      <c r="K21" s="32"/>
      <c r="L21" s="23"/>
    </row>
    <row r="22" spans="1:12" ht="19.649999999999999" customHeight="1" x14ac:dyDescent="0.6">
      <c r="A22" s="40" t="s">
        <v>190</v>
      </c>
      <c r="B22" s="78"/>
      <c r="D22" s="28">
        <v>0</v>
      </c>
      <c r="E22" s="29"/>
      <c r="F22" s="28">
        <v>0</v>
      </c>
      <c r="G22" s="29"/>
      <c r="H22" s="94">
        <v>0</v>
      </c>
      <c r="I22" s="29"/>
      <c r="J22" s="94">
        <v>5722</v>
      </c>
      <c r="K22" s="32"/>
      <c r="L22" s="23"/>
    </row>
    <row r="23" spans="1:12" ht="19.649999999999999" customHeight="1" x14ac:dyDescent="0.6">
      <c r="A23" s="40" t="s">
        <v>152</v>
      </c>
      <c r="B23" s="78"/>
      <c r="D23" s="28">
        <v>-3629</v>
      </c>
      <c r="E23" s="29"/>
      <c r="F23" s="28">
        <v>-96</v>
      </c>
      <c r="G23" s="29"/>
      <c r="H23" s="17">
        <v>-1</v>
      </c>
      <c r="I23" s="29"/>
      <c r="J23" s="17">
        <v>0</v>
      </c>
      <c r="K23" s="32"/>
      <c r="L23" s="23"/>
    </row>
    <row r="24" spans="1:12" ht="19.649999999999999" customHeight="1" x14ac:dyDescent="0.6">
      <c r="A24" s="40" t="s">
        <v>246</v>
      </c>
      <c r="B24" s="78"/>
      <c r="D24" s="28">
        <v>-361</v>
      </c>
      <c r="E24" s="29"/>
      <c r="F24" s="28">
        <v>235</v>
      </c>
      <c r="G24" s="29"/>
      <c r="H24" s="94">
        <v>0</v>
      </c>
      <c r="I24" s="29"/>
      <c r="J24" s="94">
        <v>0</v>
      </c>
      <c r="K24" s="32"/>
      <c r="L24" s="41"/>
    </row>
    <row r="25" spans="1:12" ht="19.649999999999999" customHeight="1" x14ac:dyDescent="0.6">
      <c r="A25" s="40" t="s">
        <v>186</v>
      </c>
      <c r="B25" s="78"/>
      <c r="D25" s="28">
        <v>-204</v>
      </c>
      <c r="E25" s="29"/>
      <c r="F25" s="28">
        <v>-206</v>
      </c>
      <c r="G25" s="29"/>
      <c r="H25" s="94">
        <v>0</v>
      </c>
      <c r="I25" s="29"/>
      <c r="J25" s="94">
        <v>0</v>
      </c>
      <c r="K25" s="32"/>
      <c r="L25" s="41"/>
    </row>
    <row r="26" spans="1:12" ht="19.649999999999999" customHeight="1" x14ac:dyDescent="0.6">
      <c r="A26" s="40" t="s">
        <v>150</v>
      </c>
      <c r="B26" s="78"/>
      <c r="D26" s="28">
        <v>1406</v>
      </c>
      <c r="E26" s="29"/>
      <c r="F26" s="28">
        <v>1629</v>
      </c>
      <c r="G26" s="29"/>
      <c r="H26" s="94">
        <v>980</v>
      </c>
      <c r="I26" s="29"/>
      <c r="J26" s="94">
        <v>1094</v>
      </c>
      <c r="K26" s="32"/>
      <c r="L26" s="41"/>
    </row>
    <row r="27" spans="1:12" ht="19.649999999999999" customHeight="1" x14ac:dyDescent="0.6">
      <c r="A27" s="164" t="s">
        <v>143</v>
      </c>
      <c r="B27" s="78"/>
      <c r="D27" s="28">
        <v>-1761</v>
      </c>
      <c r="E27" s="29"/>
      <c r="F27" s="28">
        <v>-729</v>
      </c>
      <c r="H27" s="17">
        <v>0</v>
      </c>
      <c r="J27" s="17">
        <v>0</v>
      </c>
      <c r="K27" s="32"/>
      <c r="L27" s="41"/>
    </row>
    <row r="28" spans="1:12" ht="19.649999999999999" customHeight="1" x14ac:dyDescent="0.6">
      <c r="A28" s="40" t="s">
        <v>130</v>
      </c>
      <c r="B28" s="78"/>
      <c r="D28" s="28">
        <v>-677</v>
      </c>
      <c r="E28" s="29"/>
      <c r="F28" s="28">
        <v>-626</v>
      </c>
      <c r="H28" s="17">
        <v>0</v>
      </c>
      <c r="J28" s="17">
        <v>0</v>
      </c>
      <c r="K28" s="32"/>
      <c r="L28" s="41"/>
    </row>
    <row r="29" spans="1:12" ht="19.649999999999999" customHeight="1" x14ac:dyDescent="0.6">
      <c r="A29" s="40" t="s">
        <v>131</v>
      </c>
      <c r="B29" s="78"/>
      <c r="D29" s="28">
        <v>-542</v>
      </c>
      <c r="E29" s="29"/>
      <c r="F29" s="28">
        <v>-194</v>
      </c>
      <c r="G29" s="29"/>
      <c r="H29" s="94">
        <v>0</v>
      </c>
      <c r="I29" s="29"/>
      <c r="J29" s="94">
        <v>0</v>
      </c>
      <c r="K29" s="32"/>
      <c r="L29" s="23"/>
    </row>
    <row r="30" spans="1:12" ht="19.649999999999999" customHeight="1" x14ac:dyDescent="0.6">
      <c r="A30" s="40" t="s">
        <v>187</v>
      </c>
      <c r="B30" s="78"/>
      <c r="D30" s="28">
        <v>0</v>
      </c>
      <c r="E30" s="29"/>
      <c r="F30" s="28">
        <v>-10</v>
      </c>
      <c r="H30" s="28">
        <v>0</v>
      </c>
      <c r="J30" s="28">
        <v>0</v>
      </c>
      <c r="K30" s="32"/>
      <c r="L30" s="23"/>
    </row>
    <row r="31" spans="1:12" ht="19.649999999999999" customHeight="1" x14ac:dyDescent="0.6">
      <c r="A31" s="40" t="s">
        <v>61</v>
      </c>
      <c r="B31" s="78"/>
      <c r="D31" s="28">
        <v>3299</v>
      </c>
      <c r="E31" s="29"/>
      <c r="F31" s="28">
        <v>4007</v>
      </c>
      <c r="H31" s="17">
        <v>2248</v>
      </c>
      <c r="J31" s="17">
        <v>2289</v>
      </c>
      <c r="K31" s="32"/>
      <c r="L31" s="23"/>
    </row>
    <row r="32" spans="1:12" ht="19.649999999999999" customHeight="1" x14ac:dyDescent="0.6">
      <c r="A32" s="40" t="s">
        <v>60</v>
      </c>
      <c r="B32" s="78"/>
      <c r="D32" s="102">
        <v>-546</v>
      </c>
      <c r="E32" s="29"/>
      <c r="F32" s="102">
        <v>-733</v>
      </c>
      <c r="H32" s="102">
        <v>-3267</v>
      </c>
      <c r="J32" s="102">
        <v>-9261</v>
      </c>
      <c r="K32" s="32"/>
      <c r="L32" s="23"/>
    </row>
    <row r="33" spans="1:13" ht="19.649999999999999" customHeight="1" x14ac:dyDescent="0.6">
      <c r="A33" s="15" t="s">
        <v>134</v>
      </c>
      <c r="D33" s="28"/>
      <c r="F33" s="28"/>
      <c r="H33" s="94"/>
      <c r="J33" s="94"/>
      <c r="K33" s="32"/>
      <c r="L33" s="23"/>
    </row>
    <row r="34" spans="1:13" ht="19.649999999999999" customHeight="1" x14ac:dyDescent="0.6">
      <c r="A34" s="15" t="s">
        <v>64</v>
      </c>
      <c r="D34" s="28">
        <f>SUM(D11:D32)</f>
        <v>33633</v>
      </c>
      <c r="F34" s="28">
        <f>SUM(F11:F32)</f>
        <v>19940</v>
      </c>
      <c r="H34" s="28">
        <f>SUM(H11:H32)</f>
        <v>21214</v>
      </c>
      <c r="J34" s="28">
        <f>SUM(J11:J32)</f>
        <v>24191</v>
      </c>
      <c r="K34" s="32"/>
      <c r="L34" s="23"/>
    </row>
    <row r="35" spans="1:13" ht="19.649999999999999" customHeight="1" x14ac:dyDescent="0.6">
      <c r="A35" s="15" t="s">
        <v>81</v>
      </c>
      <c r="D35" s="28"/>
      <c r="F35" s="28"/>
      <c r="H35" s="94"/>
      <c r="J35" s="94"/>
      <c r="K35" s="32"/>
      <c r="L35" s="23"/>
    </row>
    <row r="36" spans="1:13" ht="19.649999999999999" customHeight="1" x14ac:dyDescent="0.6">
      <c r="A36" s="15" t="s">
        <v>104</v>
      </c>
      <c r="D36" s="17">
        <v>-15622</v>
      </c>
      <c r="F36" s="17">
        <v>30236</v>
      </c>
      <c r="H36" s="115">
        <v>6153</v>
      </c>
      <c r="I36" s="18"/>
      <c r="J36" s="115">
        <v>44704</v>
      </c>
      <c r="K36" s="32"/>
      <c r="L36" s="23"/>
    </row>
    <row r="37" spans="1:13" ht="19.649999999999999" customHeight="1" x14ac:dyDescent="0.6">
      <c r="A37" s="15" t="s">
        <v>108</v>
      </c>
      <c r="D37" s="17">
        <v>3761</v>
      </c>
      <c r="F37" s="17">
        <v>4087</v>
      </c>
      <c r="H37" s="115">
        <v>357</v>
      </c>
      <c r="I37" s="18"/>
      <c r="J37" s="115">
        <v>2006</v>
      </c>
      <c r="K37" s="32"/>
      <c r="L37" s="23"/>
    </row>
    <row r="38" spans="1:13" ht="19.649999999999999" customHeight="1" x14ac:dyDescent="0.6">
      <c r="A38" s="15" t="s">
        <v>32</v>
      </c>
      <c r="B38" s="78"/>
      <c r="D38" s="17">
        <v>3933</v>
      </c>
      <c r="F38" s="17">
        <v>-4124</v>
      </c>
      <c r="H38" s="115">
        <v>3808</v>
      </c>
      <c r="I38" s="18"/>
      <c r="J38" s="115">
        <v>-4596</v>
      </c>
      <c r="K38" s="32"/>
      <c r="L38" s="23"/>
    </row>
    <row r="39" spans="1:13" ht="19.649999999999999" customHeight="1" x14ac:dyDescent="0.6">
      <c r="A39" s="15" t="s">
        <v>95</v>
      </c>
      <c r="B39" s="78"/>
      <c r="D39" s="17">
        <v>-1729</v>
      </c>
      <c r="F39" s="17">
        <v>2137</v>
      </c>
      <c r="H39" s="115">
        <v>-1487</v>
      </c>
      <c r="I39" s="18"/>
      <c r="J39" s="115">
        <v>1982</v>
      </c>
      <c r="K39" s="32"/>
      <c r="L39" s="23"/>
    </row>
    <row r="40" spans="1:13" ht="19.649999999999999" customHeight="1" x14ac:dyDescent="0.6">
      <c r="A40" s="15" t="s">
        <v>33</v>
      </c>
      <c r="D40" s="17">
        <v>6992</v>
      </c>
      <c r="F40" s="17">
        <v>-1843</v>
      </c>
      <c r="H40" s="115">
        <v>-256</v>
      </c>
      <c r="I40" s="18"/>
      <c r="J40" s="115">
        <v>-2202</v>
      </c>
      <c r="K40" s="32"/>
      <c r="L40" s="41"/>
      <c r="M40" s="96"/>
    </row>
    <row r="41" spans="1:13" ht="19.649999999999999" customHeight="1" x14ac:dyDescent="0.6">
      <c r="A41" s="15" t="s">
        <v>34</v>
      </c>
      <c r="D41" s="17">
        <v>-2484</v>
      </c>
      <c r="F41" s="17">
        <v>10015</v>
      </c>
      <c r="H41" s="115">
        <v>0</v>
      </c>
      <c r="I41" s="18"/>
      <c r="J41" s="115">
        <v>7717</v>
      </c>
      <c r="K41" s="32"/>
      <c r="L41" s="23"/>
    </row>
    <row r="42" spans="1:13" ht="19.649999999999999" customHeight="1" x14ac:dyDescent="0.6">
      <c r="A42" s="15" t="s">
        <v>82</v>
      </c>
      <c r="F42" s="17"/>
      <c r="I42" s="18"/>
      <c r="K42" s="32"/>
      <c r="L42" s="23"/>
    </row>
    <row r="43" spans="1:13" ht="19.649999999999999" customHeight="1" x14ac:dyDescent="0.6">
      <c r="A43" s="15" t="s">
        <v>105</v>
      </c>
      <c r="D43" s="17">
        <v>-16565</v>
      </c>
      <c r="F43" s="17">
        <v>34304</v>
      </c>
      <c r="H43" s="115">
        <v>-5152</v>
      </c>
      <c r="I43" s="18"/>
      <c r="J43" s="115">
        <v>7208</v>
      </c>
      <c r="K43" s="32"/>
      <c r="L43" s="23"/>
    </row>
    <row r="44" spans="1:13" ht="19.649999999999999" customHeight="1" x14ac:dyDescent="0.6">
      <c r="A44" s="15" t="s">
        <v>86</v>
      </c>
      <c r="D44" s="17">
        <v>284</v>
      </c>
      <c r="F44" s="17">
        <v>169</v>
      </c>
      <c r="H44" s="115">
        <v>-529</v>
      </c>
      <c r="I44" s="18"/>
      <c r="J44" s="115">
        <v>-589</v>
      </c>
      <c r="K44" s="32"/>
      <c r="L44" s="23"/>
    </row>
    <row r="45" spans="1:13" ht="19.649999999999999" customHeight="1" x14ac:dyDescent="0.6">
      <c r="A45" s="15" t="s">
        <v>135</v>
      </c>
      <c r="D45" s="17">
        <v>-8415</v>
      </c>
      <c r="F45" s="17">
        <v>-903</v>
      </c>
      <c r="H45" s="115">
        <v>0</v>
      </c>
      <c r="I45" s="18"/>
      <c r="J45" s="115">
        <v>777</v>
      </c>
      <c r="K45" s="32"/>
      <c r="L45" s="23"/>
    </row>
    <row r="46" spans="1:13" ht="19.649999999999999" customHeight="1" x14ac:dyDescent="0.6">
      <c r="A46" s="15" t="s">
        <v>35</v>
      </c>
      <c r="B46" s="32"/>
      <c r="D46" s="17">
        <v>-2100</v>
      </c>
      <c r="F46" s="17">
        <v>2114</v>
      </c>
      <c r="H46" s="115">
        <f>-1496+1</f>
        <v>-1495</v>
      </c>
      <c r="I46" s="18"/>
      <c r="J46" s="115">
        <v>823</v>
      </c>
      <c r="K46" s="32"/>
      <c r="L46" s="23"/>
    </row>
    <row r="47" spans="1:13" ht="19.649999999999999" customHeight="1" x14ac:dyDescent="0.6">
      <c r="A47" s="15" t="s">
        <v>139</v>
      </c>
      <c r="D47" s="17">
        <v>-199</v>
      </c>
      <c r="F47" s="17">
        <v>-74</v>
      </c>
      <c r="H47" s="115">
        <v>-132</v>
      </c>
      <c r="I47" s="18"/>
      <c r="J47" s="115">
        <v>-74</v>
      </c>
      <c r="K47" s="32"/>
      <c r="L47" s="23"/>
    </row>
    <row r="48" spans="1:13" ht="19.649999999999999" customHeight="1" x14ac:dyDescent="0.6">
      <c r="A48" s="15" t="s">
        <v>103</v>
      </c>
      <c r="B48" s="32"/>
      <c r="D48" s="115">
        <v>65</v>
      </c>
      <c r="F48" s="115">
        <v>-1732</v>
      </c>
      <c r="H48" s="114">
        <v>14</v>
      </c>
      <c r="I48" s="18"/>
      <c r="J48" s="114">
        <v>-1133</v>
      </c>
      <c r="K48" s="32"/>
      <c r="L48" s="23"/>
    </row>
    <row r="49" spans="1:12" ht="19.649999999999999" customHeight="1" x14ac:dyDescent="0.6">
      <c r="A49" s="15" t="s">
        <v>235</v>
      </c>
      <c r="D49" s="99">
        <f>SUM(D34:D41,D43:D48)</f>
        <v>1554</v>
      </c>
      <c r="F49" s="99">
        <f>SUM(F34:F41,F43:F48)</f>
        <v>94326</v>
      </c>
      <c r="H49" s="99">
        <f>SUM(H34:H41,H43:H48)</f>
        <v>22495</v>
      </c>
      <c r="J49" s="99">
        <f>SUM(J34:J41,J43:J48)</f>
        <v>80814</v>
      </c>
      <c r="K49" s="32"/>
      <c r="L49" s="23"/>
    </row>
    <row r="50" spans="1:12" ht="19.649999999999999" customHeight="1" x14ac:dyDescent="0.6">
      <c r="A50" s="15" t="s">
        <v>182</v>
      </c>
      <c r="D50" s="17">
        <v>44</v>
      </c>
      <c r="F50" s="17">
        <v>45</v>
      </c>
      <c r="H50" s="17">
        <v>18</v>
      </c>
      <c r="J50" s="17">
        <v>38</v>
      </c>
      <c r="K50" s="32"/>
      <c r="L50" s="23"/>
    </row>
    <row r="51" spans="1:12" ht="19.649999999999999" customHeight="1" x14ac:dyDescent="0.6">
      <c r="A51" s="15" t="s">
        <v>79</v>
      </c>
      <c r="D51" s="17">
        <v>-5792</v>
      </c>
      <c r="F51" s="17">
        <v>-7063</v>
      </c>
      <c r="H51" s="115">
        <v>-3384</v>
      </c>
      <c r="I51" s="18"/>
      <c r="J51" s="115">
        <v>-6074</v>
      </c>
      <c r="K51" s="32"/>
      <c r="L51" s="41"/>
    </row>
    <row r="52" spans="1:12" ht="19.649999999999999" customHeight="1" x14ac:dyDescent="0.6">
      <c r="A52" s="24" t="s">
        <v>136</v>
      </c>
      <c r="D52" s="100">
        <f>SUM(D49:D51)</f>
        <v>-4194</v>
      </c>
      <c r="F52" s="100">
        <f>SUM(F49:F51)</f>
        <v>87308</v>
      </c>
      <c r="H52" s="100">
        <f>SUM(H49:H51)</f>
        <v>19129</v>
      </c>
      <c r="J52" s="100">
        <f>SUM(J49:J51)</f>
        <v>74778</v>
      </c>
      <c r="K52" s="32"/>
      <c r="L52" s="23"/>
    </row>
    <row r="53" spans="1:12" ht="19.649999999999999" customHeight="1" x14ac:dyDescent="0.6">
      <c r="D53" s="28"/>
      <c r="H53" s="28"/>
      <c r="I53" s="18"/>
      <c r="J53" s="28"/>
      <c r="K53" s="32"/>
      <c r="L53" s="23"/>
    </row>
    <row r="54" spans="1:12" ht="21" customHeight="1" x14ac:dyDescent="0.6">
      <c r="A54" s="66" t="s">
        <v>12</v>
      </c>
      <c r="D54" s="28"/>
      <c r="H54" s="28"/>
      <c r="I54" s="18"/>
      <c r="J54" s="28"/>
      <c r="K54" s="32"/>
      <c r="L54" s="23"/>
    </row>
    <row r="55" spans="1:12" ht="21" customHeight="1" x14ac:dyDescent="0.6">
      <c r="K55" s="97" t="s">
        <v>50</v>
      </c>
    </row>
    <row r="56" spans="1:12" ht="21" customHeight="1" x14ac:dyDescent="0.6">
      <c r="A56" s="103" t="s">
        <v>87</v>
      </c>
    </row>
    <row r="57" spans="1:12" ht="21" customHeight="1" x14ac:dyDescent="0.6">
      <c r="A57" s="24" t="s">
        <v>73</v>
      </c>
    </row>
    <row r="58" spans="1:12" s="34" customFormat="1" ht="21" customHeight="1" x14ac:dyDescent="0.6">
      <c r="A58" s="25" t="s">
        <v>202</v>
      </c>
      <c r="B58" s="26"/>
      <c r="C58" s="27"/>
      <c r="D58" s="28"/>
      <c r="E58" s="29"/>
      <c r="G58" s="29"/>
      <c r="H58" s="28"/>
      <c r="I58" s="31"/>
      <c r="J58" s="28"/>
      <c r="K58" s="32"/>
      <c r="L58" s="33"/>
    </row>
    <row r="59" spans="1:12" s="34" customFormat="1" ht="21" customHeight="1" x14ac:dyDescent="0.6">
      <c r="A59" s="27"/>
      <c r="B59" s="26"/>
      <c r="C59" s="27"/>
      <c r="D59" s="28"/>
      <c r="E59" s="31"/>
      <c r="F59" s="28"/>
      <c r="G59" s="31"/>
      <c r="H59" s="28"/>
      <c r="I59" s="31"/>
      <c r="K59" s="28" t="s">
        <v>68</v>
      </c>
      <c r="L59" s="33"/>
    </row>
    <row r="60" spans="1:12" s="34" customFormat="1" ht="18.75" customHeight="1" x14ac:dyDescent="0.6">
      <c r="B60" s="35"/>
      <c r="D60" s="188" t="s">
        <v>0</v>
      </c>
      <c r="E60" s="188"/>
      <c r="F60" s="188"/>
      <c r="G60" s="92"/>
      <c r="H60" s="188" t="s">
        <v>1</v>
      </c>
      <c r="I60" s="188"/>
      <c r="J60" s="188"/>
      <c r="K60" s="36"/>
      <c r="L60" s="33"/>
    </row>
    <row r="61" spans="1:12" s="34" customFormat="1" ht="18.75" customHeight="1" x14ac:dyDescent="0.6">
      <c r="B61" s="16"/>
      <c r="D61" s="98">
        <v>2564</v>
      </c>
      <c r="F61" s="98">
        <v>2563</v>
      </c>
      <c r="G61" s="37"/>
      <c r="H61" s="98">
        <v>2564</v>
      </c>
      <c r="J61" s="98">
        <v>2563</v>
      </c>
      <c r="K61" s="37"/>
    </row>
    <row r="62" spans="1:12" ht="21" customHeight="1" x14ac:dyDescent="0.6">
      <c r="A62" s="24" t="s">
        <v>36</v>
      </c>
      <c r="B62" s="15"/>
      <c r="D62" s="19"/>
      <c r="H62" s="19"/>
      <c r="I62" s="18"/>
      <c r="J62" s="19"/>
      <c r="K62" s="32"/>
    </row>
    <row r="63" spans="1:12" ht="21" customHeight="1" x14ac:dyDescent="0.6">
      <c r="A63" s="15" t="s">
        <v>96</v>
      </c>
      <c r="B63" s="78"/>
      <c r="D63" s="28">
        <v>-4027</v>
      </c>
      <c r="F63" s="28">
        <v>-29</v>
      </c>
      <c r="H63" s="94">
        <v>-4025</v>
      </c>
      <c r="I63" s="18"/>
      <c r="J63" s="94">
        <v>-25</v>
      </c>
      <c r="K63" s="32"/>
    </row>
    <row r="64" spans="1:12" ht="21" customHeight="1" x14ac:dyDescent="0.6">
      <c r="A64" s="15" t="s">
        <v>62</v>
      </c>
      <c r="B64" s="78"/>
      <c r="D64" s="17">
        <v>21</v>
      </c>
      <c r="E64" s="19"/>
      <c r="F64" s="17">
        <v>945</v>
      </c>
      <c r="G64" s="19"/>
      <c r="H64" s="115">
        <v>3739</v>
      </c>
      <c r="I64" s="19"/>
      <c r="J64" s="115">
        <v>1256</v>
      </c>
      <c r="K64" s="32"/>
    </row>
    <row r="65" spans="1:12" ht="21" customHeight="1" x14ac:dyDescent="0.6">
      <c r="A65" s="15" t="s">
        <v>236</v>
      </c>
      <c r="B65" s="78"/>
      <c r="D65" s="17">
        <v>0</v>
      </c>
      <c r="E65" s="19"/>
      <c r="F65" s="17">
        <v>0</v>
      </c>
      <c r="G65" s="19"/>
      <c r="H65" s="115">
        <f>125826-1</f>
        <v>125825</v>
      </c>
      <c r="I65" s="19"/>
      <c r="J65" s="115">
        <v>-17522</v>
      </c>
      <c r="K65" s="32"/>
    </row>
    <row r="66" spans="1:12" ht="21" customHeight="1" x14ac:dyDescent="0.6">
      <c r="A66" s="15" t="s">
        <v>253</v>
      </c>
      <c r="B66" s="78"/>
      <c r="D66" s="17">
        <v>0</v>
      </c>
      <c r="E66" s="19"/>
      <c r="F66" s="17">
        <v>0</v>
      </c>
      <c r="H66" s="94">
        <v>-100000</v>
      </c>
      <c r="I66" s="18"/>
      <c r="J66" s="94">
        <v>-24319</v>
      </c>
      <c r="K66" s="32"/>
    </row>
    <row r="67" spans="1:12" ht="21" customHeight="1" x14ac:dyDescent="0.6">
      <c r="A67" s="15" t="s">
        <v>184</v>
      </c>
      <c r="B67" s="78"/>
      <c r="D67" s="17">
        <v>0</v>
      </c>
      <c r="E67" s="19"/>
      <c r="F67" s="17">
        <v>0</v>
      </c>
      <c r="H67" s="94">
        <v>0</v>
      </c>
      <c r="I67" s="18"/>
      <c r="J67" s="94">
        <v>17752</v>
      </c>
      <c r="K67" s="32"/>
    </row>
    <row r="68" spans="1:12" ht="21" customHeight="1" x14ac:dyDescent="0.6">
      <c r="A68" s="15" t="s">
        <v>151</v>
      </c>
      <c r="B68" s="78"/>
      <c r="D68" s="17">
        <v>3789</v>
      </c>
      <c r="E68" s="19"/>
      <c r="F68" s="17">
        <v>94</v>
      </c>
      <c r="G68" s="19"/>
      <c r="H68" s="115">
        <f>13-1</f>
        <v>12</v>
      </c>
      <c r="I68" s="19"/>
      <c r="J68" s="115">
        <v>0</v>
      </c>
      <c r="K68" s="32"/>
    </row>
    <row r="69" spans="1:12" ht="21" customHeight="1" x14ac:dyDescent="0.6">
      <c r="A69" s="15" t="s">
        <v>255</v>
      </c>
      <c r="B69" s="78"/>
      <c r="D69" s="17">
        <v>-8839</v>
      </c>
      <c r="E69" s="19"/>
      <c r="F69" s="17">
        <v>-19757</v>
      </c>
      <c r="G69" s="19"/>
      <c r="H69" s="115">
        <v>-1053</v>
      </c>
      <c r="I69" s="19"/>
      <c r="J69" s="115">
        <v>-1361</v>
      </c>
      <c r="K69" s="32"/>
      <c r="L69" s="40"/>
    </row>
    <row r="70" spans="1:12" ht="21" customHeight="1" x14ac:dyDescent="0.6">
      <c r="A70" s="15" t="s">
        <v>163</v>
      </c>
      <c r="B70" s="78"/>
      <c r="D70" s="17">
        <v>-610</v>
      </c>
      <c r="E70" s="19"/>
      <c r="F70" s="17">
        <v>-2412</v>
      </c>
      <c r="G70" s="19"/>
      <c r="H70" s="115">
        <v>-610</v>
      </c>
      <c r="I70" s="19"/>
      <c r="J70" s="115">
        <v>-1331</v>
      </c>
      <c r="K70" s="32"/>
      <c r="L70" s="40"/>
    </row>
    <row r="71" spans="1:12" ht="21" customHeight="1" x14ac:dyDescent="0.6">
      <c r="A71" s="24" t="s">
        <v>237</v>
      </c>
      <c r="B71" s="78"/>
      <c r="D71" s="100">
        <f>SUM(D63:D70)</f>
        <v>-9666</v>
      </c>
      <c r="E71" s="17"/>
      <c r="F71" s="100">
        <f>SUM(F63:F70)</f>
        <v>-21159</v>
      </c>
      <c r="G71" s="17"/>
      <c r="H71" s="100">
        <f>SUM(H63:H70)</f>
        <v>23888</v>
      </c>
      <c r="I71" s="17"/>
      <c r="J71" s="100">
        <f>SUM(J63:J70)</f>
        <v>-25550</v>
      </c>
      <c r="K71" s="32"/>
    </row>
    <row r="72" spans="1:12" ht="21" customHeight="1" x14ac:dyDescent="0.6">
      <c r="A72" s="24" t="s">
        <v>63</v>
      </c>
      <c r="B72" s="78"/>
      <c r="D72" s="28"/>
      <c r="E72" s="17"/>
      <c r="F72" s="28"/>
      <c r="G72" s="17"/>
      <c r="H72" s="28"/>
      <c r="I72" s="17"/>
      <c r="J72" s="28"/>
      <c r="K72" s="32"/>
    </row>
    <row r="73" spans="1:12" ht="21" customHeight="1" x14ac:dyDescent="0.6">
      <c r="A73" s="15" t="s">
        <v>238</v>
      </c>
      <c r="B73" s="78"/>
      <c r="D73" s="17">
        <v>-1600</v>
      </c>
      <c r="E73" s="17"/>
      <c r="F73" s="17">
        <v>28606</v>
      </c>
      <c r="G73" s="17"/>
      <c r="H73" s="17">
        <v>-1209</v>
      </c>
      <c r="I73" s="17"/>
      <c r="J73" s="17">
        <v>28665</v>
      </c>
      <c r="K73" s="32"/>
      <c r="L73" s="40"/>
    </row>
    <row r="74" spans="1:12" ht="21" customHeight="1" x14ac:dyDescent="0.6">
      <c r="A74" s="15" t="s">
        <v>169</v>
      </c>
      <c r="B74" s="78"/>
      <c r="D74" s="17">
        <v>-5497</v>
      </c>
      <c r="E74" s="17"/>
      <c r="F74" s="17">
        <v>-5753</v>
      </c>
      <c r="G74" s="17"/>
      <c r="H74" s="115">
        <v>-2804</v>
      </c>
      <c r="I74" s="17"/>
      <c r="J74" s="115">
        <v>-2877</v>
      </c>
      <c r="K74" s="32"/>
    </row>
    <row r="75" spans="1:12" ht="21" customHeight="1" x14ac:dyDescent="0.6">
      <c r="A75" s="15" t="s">
        <v>164</v>
      </c>
      <c r="B75" s="78"/>
      <c r="D75" s="17">
        <v>-4621</v>
      </c>
      <c r="E75" s="17"/>
      <c r="F75" s="17">
        <v>-5470</v>
      </c>
      <c r="G75" s="17"/>
      <c r="H75" s="17">
        <v>-3530</v>
      </c>
      <c r="I75" s="17"/>
      <c r="J75" s="17">
        <v>-3745</v>
      </c>
      <c r="K75" s="32"/>
    </row>
    <row r="76" spans="1:12" ht="21" customHeight="1" x14ac:dyDescent="0.6">
      <c r="A76" s="15" t="s">
        <v>102</v>
      </c>
      <c r="B76" s="78"/>
      <c r="D76" s="17">
        <v>10104</v>
      </c>
      <c r="E76" s="17"/>
      <c r="F76" s="17">
        <v>2660</v>
      </c>
      <c r="G76" s="17"/>
      <c r="H76" s="115">
        <v>0</v>
      </c>
      <c r="I76" s="17"/>
      <c r="J76" s="115">
        <v>0</v>
      </c>
      <c r="K76" s="32"/>
      <c r="L76" s="15"/>
    </row>
    <row r="77" spans="1:12" ht="21" customHeight="1" x14ac:dyDescent="0.6">
      <c r="A77" s="15" t="s">
        <v>179</v>
      </c>
      <c r="B77" s="78"/>
      <c r="D77" s="17">
        <v>80000</v>
      </c>
      <c r="E77" s="17"/>
      <c r="F77" s="17">
        <v>680</v>
      </c>
      <c r="G77" s="17"/>
      <c r="H77" s="115">
        <v>0</v>
      </c>
      <c r="I77" s="17"/>
      <c r="J77" s="115">
        <v>0</v>
      </c>
      <c r="K77" s="32"/>
    </row>
    <row r="78" spans="1:12" ht="21" customHeight="1" x14ac:dyDescent="0.6">
      <c r="A78" s="15" t="s">
        <v>192</v>
      </c>
      <c r="B78" s="78"/>
      <c r="E78" s="17"/>
      <c r="F78" s="17"/>
      <c r="G78" s="17"/>
      <c r="H78" s="115"/>
      <c r="I78" s="17"/>
      <c r="J78" s="115"/>
      <c r="K78" s="32"/>
    </row>
    <row r="79" spans="1:12" ht="21" customHeight="1" x14ac:dyDescent="0.6">
      <c r="A79" s="15" t="s">
        <v>191</v>
      </c>
      <c r="B79" s="78"/>
      <c r="D79" s="17">
        <v>0</v>
      </c>
      <c r="E79" s="17"/>
      <c r="F79" s="17">
        <v>-6569</v>
      </c>
      <c r="G79" s="17"/>
      <c r="H79" s="115">
        <v>0</v>
      </c>
      <c r="I79" s="17"/>
      <c r="J79" s="115">
        <v>0</v>
      </c>
      <c r="K79" s="32"/>
    </row>
    <row r="80" spans="1:12" ht="21" customHeight="1" x14ac:dyDescent="0.6">
      <c r="A80" s="15" t="s">
        <v>110</v>
      </c>
      <c r="B80" s="78"/>
      <c r="D80" s="17">
        <f>-3294+2</f>
        <v>-3292</v>
      </c>
      <c r="F80" s="17">
        <v>-5629</v>
      </c>
      <c r="H80" s="17">
        <f>-2379+3</f>
        <v>-2376</v>
      </c>
      <c r="J80" s="17">
        <v>-1964</v>
      </c>
      <c r="K80" s="32"/>
      <c r="L80" s="40"/>
    </row>
    <row r="81" spans="1:12" ht="21" customHeight="1" x14ac:dyDescent="0.6">
      <c r="A81" s="24" t="s">
        <v>239</v>
      </c>
      <c r="B81" s="78"/>
      <c r="D81" s="100">
        <f>SUM(D73:D80)</f>
        <v>75094</v>
      </c>
      <c r="E81" s="17"/>
      <c r="F81" s="100">
        <f>SUM(F73:F80)</f>
        <v>8525</v>
      </c>
      <c r="G81" s="17"/>
      <c r="H81" s="100">
        <f>SUM(H73:H80)</f>
        <v>-9919</v>
      </c>
      <c r="I81" s="17"/>
      <c r="J81" s="100">
        <f>SUM(J73:J80)</f>
        <v>20079</v>
      </c>
      <c r="K81" s="32"/>
    </row>
    <row r="82" spans="1:12" ht="21" customHeight="1" x14ac:dyDescent="0.6">
      <c r="A82" s="24" t="s">
        <v>240</v>
      </c>
      <c r="D82" s="17">
        <f>SUM(D52,D71,D81)</f>
        <v>61234</v>
      </c>
      <c r="E82" s="19"/>
      <c r="F82" s="17">
        <f>SUM(F52,F71,F81)</f>
        <v>74674</v>
      </c>
      <c r="G82" s="19"/>
      <c r="H82" s="17">
        <f>SUM(H52,H71,H81)</f>
        <v>33098</v>
      </c>
      <c r="I82" s="17"/>
      <c r="J82" s="17">
        <f>SUM(J52,J71,J81)</f>
        <v>69307</v>
      </c>
      <c r="K82" s="32"/>
    </row>
    <row r="83" spans="1:12" ht="21" customHeight="1" x14ac:dyDescent="0.6">
      <c r="A83" s="15" t="s">
        <v>112</v>
      </c>
      <c r="D83" s="95">
        <v>76511</v>
      </c>
      <c r="E83" s="30"/>
      <c r="F83" s="95">
        <v>10792</v>
      </c>
      <c r="G83" s="30"/>
      <c r="H83" s="114">
        <v>27876</v>
      </c>
      <c r="I83" s="28"/>
      <c r="J83" s="114">
        <v>5775</v>
      </c>
      <c r="K83" s="32"/>
    </row>
    <row r="84" spans="1:12" ht="20.399999999999999" x14ac:dyDescent="0.6">
      <c r="A84" s="24" t="s">
        <v>111</v>
      </c>
      <c r="B84" s="78"/>
      <c r="D84" s="101">
        <f>SUM(D82:D83)</f>
        <v>137745</v>
      </c>
      <c r="E84" s="19"/>
      <c r="F84" s="101">
        <f>SUM(F82:F83)</f>
        <v>85466</v>
      </c>
      <c r="G84" s="19"/>
      <c r="H84" s="101">
        <f>SUM(H82:H83)</f>
        <v>60974</v>
      </c>
      <c r="I84" s="17"/>
      <c r="J84" s="101">
        <f>SUM(J82:J83)</f>
        <v>75082</v>
      </c>
    </row>
    <row r="85" spans="1:12" ht="24" customHeight="1" x14ac:dyDescent="0.6">
      <c r="D85" s="17">
        <f>SUM(D84-BS!E11)</f>
        <v>0</v>
      </c>
      <c r="E85" s="17"/>
      <c r="F85" s="17"/>
      <c r="G85" s="19"/>
      <c r="H85" s="17">
        <f>SUM(H84-BS!I11)</f>
        <v>0</v>
      </c>
      <c r="I85" s="17"/>
    </row>
    <row r="86" spans="1:12" ht="21" customHeight="1" x14ac:dyDescent="0.6">
      <c r="A86" s="24" t="s">
        <v>65</v>
      </c>
      <c r="E86" s="19"/>
      <c r="F86" s="17"/>
      <c r="G86" s="19"/>
      <c r="I86" s="17"/>
    </row>
    <row r="87" spans="1:12" ht="21" customHeight="1" x14ac:dyDescent="0.6">
      <c r="A87" s="15" t="s">
        <v>66</v>
      </c>
      <c r="E87" s="19"/>
      <c r="F87" s="17"/>
      <c r="G87" s="19"/>
      <c r="I87" s="17"/>
    </row>
    <row r="88" spans="1:12" ht="21" customHeight="1" x14ac:dyDescent="0.6">
      <c r="A88" s="15" t="s">
        <v>233</v>
      </c>
      <c r="D88" s="17">
        <v>3745</v>
      </c>
      <c r="E88" s="19"/>
      <c r="F88" s="17">
        <v>-11230</v>
      </c>
      <c r="G88" s="19"/>
      <c r="H88" s="17">
        <v>-57</v>
      </c>
      <c r="I88" s="17"/>
      <c r="J88" s="17">
        <v>-28</v>
      </c>
      <c r="L88" s="40"/>
    </row>
    <row r="89" spans="1:12" ht="21" customHeight="1" x14ac:dyDescent="0.6">
      <c r="A89" s="42" t="s">
        <v>170</v>
      </c>
      <c r="B89" s="42"/>
      <c r="C89" s="42"/>
      <c r="D89" s="19">
        <v>6243</v>
      </c>
      <c r="E89" s="43"/>
      <c r="F89" s="19">
        <v>10407</v>
      </c>
      <c r="G89" s="43"/>
      <c r="H89" s="19">
        <v>3887</v>
      </c>
      <c r="I89" s="43"/>
      <c r="J89" s="19">
        <v>7575</v>
      </c>
    </row>
    <row r="90" spans="1:12" ht="21" customHeight="1" x14ac:dyDescent="0.6">
      <c r="A90" s="42" t="s">
        <v>177</v>
      </c>
      <c r="B90" s="42"/>
      <c r="C90" s="42"/>
      <c r="D90" s="19">
        <v>0</v>
      </c>
      <c r="E90" s="43"/>
      <c r="F90" s="19">
        <v>1937</v>
      </c>
      <c r="G90" s="43"/>
      <c r="H90" s="19">
        <v>0</v>
      </c>
      <c r="I90" s="43"/>
      <c r="J90" s="19">
        <v>0</v>
      </c>
    </row>
    <row r="91" spans="1:12" ht="21" customHeight="1" x14ac:dyDescent="0.6">
      <c r="A91" s="42" t="s">
        <v>178</v>
      </c>
      <c r="B91" s="42"/>
      <c r="C91" s="42"/>
      <c r="D91" s="19">
        <v>0</v>
      </c>
      <c r="E91" s="43"/>
      <c r="F91" s="19">
        <v>7391</v>
      </c>
      <c r="G91" s="43"/>
      <c r="H91" s="19">
        <v>0</v>
      </c>
      <c r="I91" s="43"/>
      <c r="J91" s="19">
        <v>3836</v>
      </c>
    </row>
    <row r="92" spans="1:12" ht="21" customHeight="1" x14ac:dyDescent="0.6">
      <c r="A92" s="42" t="s">
        <v>188</v>
      </c>
      <c r="B92" s="42"/>
      <c r="C92" s="42"/>
      <c r="D92" s="19">
        <v>0</v>
      </c>
      <c r="E92" s="43"/>
      <c r="F92" s="19">
        <v>204</v>
      </c>
      <c r="G92" s="43"/>
      <c r="H92" s="19">
        <v>0</v>
      </c>
      <c r="I92" s="43"/>
      <c r="J92" s="19">
        <v>0</v>
      </c>
    </row>
    <row r="93" spans="1:12" ht="21" customHeight="1" x14ac:dyDescent="0.6">
      <c r="A93" s="42" t="s">
        <v>180</v>
      </c>
      <c r="B93" s="42"/>
      <c r="C93" s="42"/>
      <c r="D93" s="19">
        <v>0</v>
      </c>
      <c r="E93" s="43"/>
      <c r="F93" s="19">
        <v>480</v>
      </c>
      <c r="G93" s="43"/>
      <c r="H93" s="19">
        <v>0</v>
      </c>
      <c r="I93" s="43"/>
      <c r="J93" s="19">
        <v>0</v>
      </c>
    </row>
    <row r="94" spans="1:12" ht="21" customHeight="1" x14ac:dyDescent="0.6">
      <c r="A94" s="42" t="s">
        <v>193</v>
      </c>
      <c r="B94" s="42"/>
      <c r="C94" s="42"/>
      <c r="D94" s="19"/>
      <c r="E94" s="43"/>
      <c r="G94" s="43"/>
      <c r="H94" s="19"/>
      <c r="I94" s="43"/>
      <c r="J94" s="19"/>
    </row>
    <row r="95" spans="1:12" ht="21" customHeight="1" x14ac:dyDescent="0.6">
      <c r="A95" s="42" t="s">
        <v>194</v>
      </c>
      <c r="B95" s="42"/>
      <c r="C95" s="42"/>
      <c r="D95" s="43">
        <v>0</v>
      </c>
      <c r="E95" s="43"/>
      <c r="F95" s="43">
        <v>33264</v>
      </c>
      <c r="G95" s="43"/>
      <c r="H95" s="19">
        <v>0</v>
      </c>
      <c r="I95" s="43"/>
      <c r="J95" s="19">
        <v>0</v>
      </c>
    </row>
    <row r="96" spans="1:12" ht="21" customHeight="1" x14ac:dyDescent="0.6">
      <c r="A96" s="42"/>
      <c r="B96" s="42"/>
      <c r="C96" s="42"/>
      <c r="D96" s="43"/>
      <c r="E96" s="43"/>
      <c r="F96" s="43"/>
      <c r="G96" s="43"/>
      <c r="H96" s="19"/>
      <c r="I96" s="43"/>
      <c r="J96" s="19"/>
    </row>
    <row r="97" spans="1:11" s="1" customFormat="1" ht="20.100000000000001" customHeight="1" x14ac:dyDescent="0.6">
      <c r="A97" s="67" t="s">
        <v>12</v>
      </c>
      <c r="B97" s="68"/>
      <c r="C97" s="68"/>
      <c r="D97" s="8"/>
      <c r="E97" s="9"/>
      <c r="F97" s="8"/>
      <c r="G97" s="9"/>
      <c r="H97" s="8"/>
      <c r="I97" s="9"/>
      <c r="J97" s="8"/>
      <c r="K97" s="13"/>
    </row>
    <row r="98" spans="1:11" s="1" customFormat="1" ht="22.2" customHeight="1" x14ac:dyDescent="0.6">
      <c r="A98" s="67"/>
      <c r="B98" s="68"/>
      <c r="C98" s="68"/>
      <c r="D98" s="8"/>
      <c r="E98" s="9"/>
      <c r="F98" s="8"/>
      <c r="G98" s="9"/>
      <c r="H98" s="8"/>
      <c r="I98" s="9"/>
      <c r="J98" s="8"/>
    </row>
    <row r="99" spans="1:11" s="1" customFormat="1" ht="22.2" customHeight="1" x14ac:dyDescent="0.6">
      <c r="A99" s="67"/>
      <c r="B99" s="68"/>
      <c r="C99" s="68"/>
      <c r="D99" s="3"/>
      <c r="E99" s="4"/>
      <c r="F99" s="3"/>
      <c r="G99" s="4"/>
      <c r="H99" s="3"/>
      <c r="I99" s="4"/>
      <c r="J99" s="3"/>
      <c r="K99" s="13"/>
    </row>
    <row r="100" spans="1:11" s="1" customFormat="1" ht="22.2" customHeight="1" x14ac:dyDescent="0.6">
      <c r="A100" s="67"/>
      <c r="B100" s="68"/>
      <c r="C100" s="68"/>
      <c r="D100" s="3"/>
      <c r="E100" s="4"/>
      <c r="F100" s="3"/>
      <c r="G100" s="4"/>
      <c r="H100" s="3"/>
      <c r="I100" s="4"/>
      <c r="J100" s="3"/>
      <c r="K100" s="13"/>
    </row>
    <row r="101" spans="1:11" s="1" customFormat="1" ht="22.2" customHeight="1" x14ac:dyDescent="0.6">
      <c r="A101" s="67"/>
      <c r="B101" s="68"/>
      <c r="C101" s="68"/>
      <c r="D101" s="3"/>
      <c r="E101" s="4"/>
      <c r="F101" s="3"/>
      <c r="G101" s="4"/>
      <c r="H101" s="3"/>
      <c r="I101" s="4"/>
      <c r="J101" s="3"/>
      <c r="K101" s="13"/>
    </row>
    <row r="102" spans="1:11" s="1" customFormat="1" ht="22.2" customHeight="1" x14ac:dyDescent="0.6">
      <c r="A102" s="67"/>
      <c r="B102" s="68"/>
      <c r="C102" s="68"/>
      <c r="D102" s="3"/>
      <c r="E102" s="4"/>
      <c r="F102" s="3"/>
      <c r="G102" s="4"/>
      <c r="H102" s="3"/>
      <c r="I102" s="4"/>
      <c r="J102" s="3"/>
      <c r="K102" s="13"/>
    </row>
  </sheetData>
  <sheetProtection selectLockedCells="1" selectUnlockedCells="1"/>
  <mergeCells count="4">
    <mergeCell ref="D6:F6"/>
    <mergeCell ref="H6:J6"/>
    <mergeCell ref="D60:F60"/>
    <mergeCell ref="H60:J60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rstPageNumber="8" orientation="portrait" useFirstPageNumber="1" r:id="rId1"/>
  <headerFooter scaleWithDoc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nb_account08</cp:lastModifiedBy>
  <cp:lastPrinted>2021-08-13T08:05:32Z</cp:lastPrinted>
  <dcterms:created xsi:type="dcterms:W3CDTF">2011-04-04T11:07:06Z</dcterms:created>
  <dcterms:modified xsi:type="dcterms:W3CDTF">2021-08-13T10:33:10Z</dcterms:modified>
</cp:coreProperties>
</file>