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Wuttipong - Gmail\Group APP\2564\Group APP (Q2'64)\1. APP\100. Other\FS_ส่งตลาด\TH\"/>
    </mc:Choice>
  </mc:AlternateContent>
  <xr:revisionPtr revIDLastSave="0" documentId="13_ncr:1_{AE94C7AC-A0B6-41F5-AB95-ABA97DC042BD}" xr6:coauthVersionLast="47" xr6:coauthVersionMax="47" xr10:uidLastSave="{00000000-0000-0000-0000-000000000000}"/>
  <bookViews>
    <workbookView xWindow="60" yWindow="0" windowWidth="22980" windowHeight="12360" tabRatio="826" xr2:uid="{00000000-000D-0000-FFFF-FFFF00000000}"/>
  </bookViews>
  <sheets>
    <sheet name="BS" sheetId="1" r:id="rId1"/>
    <sheet name="PL (3mปี59)" sheetId="2" state="hidden" r:id="rId2"/>
    <sheet name="PL (3เดือน)" sheetId="11" r:id="rId3"/>
    <sheet name="PL (6เดือน)" sheetId="9" r:id="rId4"/>
    <sheet name="CE" sheetId="4" r:id="rId5"/>
    <sheet name="Separate " sheetId="10" r:id="rId6"/>
    <sheet name="Separate" sheetId="5" state="hidden" r:id="rId7"/>
    <sheet name="CF" sheetId="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2">#REF!</definedName>
    <definedName name="\a" localSheetId="3">#REF!</definedName>
    <definedName name="\a" localSheetId="5">#REF!</definedName>
    <definedName name="\a">#REF!</definedName>
    <definedName name="___________________DAT1" localSheetId="2">#REF!</definedName>
    <definedName name="___________________DAT1" localSheetId="3">#REF!</definedName>
    <definedName name="___________________DAT1" localSheetId="5">#REF!</definedName>
    <definedName name="___________________DAT1">#REF!</definedName>
    <definedName name="__________________DAT1" localSheetId="2">#REF!</definedName>
    <definedName name="__________________DAT1" localSheetId="3">#REF!</definedName>
    <definedName name="__________________DAT1" localSheetId="5">#REF!</definedName>
    <definedName name="__________________DAT1">#REF!</definedName>
    <definedName name="________________DAT1" localSheetId="2">#REF!</definedName>
    <definedName name="________________DAT1" localSheetId="3">#REF!</definedName>
    <definedName name="________________DAT1" localSheetId="5">#REF!</definedName>
    <definedName name="________________DAT1">#REF!</definedName>
    <definedName name="_____________DAT1" localSheetId="2">#REF!</definedName>
    <definedName name="_____________DAT1" localSheetId="3">#REF!</definedName>
    <definedName name="_____________DAT1" localSheetId="5">#REF!</definedName>
    <definedName name="_____________DAT1">#REF!</definedName>
    <definedName name="___________DAT10" localSheetId="2">#REF!</definedName>
    <definedName name="___________DAT10" localSheetId="3">#REF!</definedName>
    <definedName name="___________DAT10" localSheetId="5">#REF!</definedName>
    <definedName name="___________DAT10">#REF!</definedName>
    <definedName name="___________DAT11" localSheetId="2">#REF!</definedName>
    <definedName name="___________DAT11" localSheetId="3">#REF!</definedName>
    <definedName name="___________DAT11" localSheetId="5">#REF!</definedName>
    <definedName name="___________DAT11">#REF!</definedName>
    <definedName name="___________DAT12" localSheetId="2">#REF!</definedName>
    <definedName name="___________DAT12" localSheetId="3">#REF!</definedName>
    <definedName name="___________DAT12" localSheetId="5">#REF!</definedName>
    <definedName name="___________DAT12">#REF!</definedName>
    <definedName name="___________DAT13" localSheetId="2">#REF!</definedName>
    <definedName name="___________DAT13" localSheetId="3">#REF!</definedName>
    <definedName name="___________DAT13" localSheetId="5">#REF!</definedName>
    <definedName name="___________DAT13">#REF!</definedName>
    <definedName name="___________DAT14" localSheetId="2">#REF!</definedName>
    <definedName name="___________DAT14" localSheetId="3">#REF!</definedName>
    <definedName name="___________DAT14" localSheetId="5">#REF!</definedName>
    <definedName name="___________DAT14">#REF!</definedName>
    <definedName name="___________DAT15" localSheetId="2">#REF!</definedName>
    <definedName name="___________DAT15" localSheetId="3">#REF!</definedName>
    <definedName name="___________DAT15" localSheetId="5">#REF!</definedName>
    <definedName name="___________DAT15">#REF!</definedName>
    <definedName name="___________DAT2" localSheetId="2">#REF!</definedName>
    <definedName name="___________DAT2" localSheetId="3">#REF!</definedName>
    <definedName name="___________DAT2" localSheetId="5">#REF!</definedName>
    <definedName name="___________DAT2">#REF!</definedName>
    <definedName name="___________DAT3" localSheetId="2">#REF!</definedName>
    <definedName name="___________DAT3" localSheetId="3">#REF!</definedName>
    <definedName name="___________DAT3" localSheetId="5">#REF!</definedName>
    <definedName name="___________DAT3">#REF!</definedName>
    <definedName name="___________DAT4" localSheetId="2">#REF!</definedName>
    <definedName name="___________DAT4" localSheetId="3">#REF!</definedName>
    <definedName name="___________DAT4" localSheetId="5">#REF!</definedName>
    <definedName name="___________DAT4">#REF!</definedName>
    <definedName name="___________DAT5" localSheetId="2">#REF!</definedName>
    <definedName name="___________DAT5" localSheetId="3">#REF!</definedName>
    <definedName name="___________DAT5" localSheetId="5">#REF!</definedName>
    <definedName name="___________DAT5">#REF!</definedName>
    <definedName name="___________DAT6" localSheetId="2">#REF!</definedName>
    <definedName name="___________DAT6" localSheetId="3">#REF!</definedName>
    <definedName name="___________DAT6" localSheetId="5">#REF!</definedName>
    <definedName name="___________DAT6">#REF!</definedName>
    <definedName name="___________DAT7" localSheetId="2">#REF!</definedName>
    <definedName name="___________DAT7" localSheetId="3">#REF!</definedName>
    <definedName name="___________DAT7" localSheetId="5">#REF!</definedName>
    <definedName name="___________DAT7">#REF!</definedName>
    <definedName name="___________DAT8" localSheetId="2">#REF!</definedName>
    <definedName name="___________DAT8" localSheetId="3">#REF!</definedName>
    <definedName name="___________DAT8" localSheetId="5">#REF!</definedName>
    <definedName name="___________DAT8">#REF!</definedName>
    <definedName name="___________DAT9" localSheetId="2">#REF!</definedName>
    <definedName name="___________DAT9" localSheetId="3">#REF!</definedName>
    <definedName name="___________DAT9" localSheetId="5">#REF!</definedName>
    <definedName name="___________DAT9">#REF!</definedName>
    <definedName name="__________DAT1" localSheetId="2">#REF!</definedName>
    <definedName name="__________DAT1" localSheetId="3">#REF!</definedName>
    <definedName name="__________DAT1" localSheetId="5">#REF!</definedName>
    <definedName name="__________DAT1">#REF!</definedName>
    <definedName name="__________DAT10" localSheetId="2">#REF!</definedName>
    <definedName name="__________DAT10" localSheetId="3">#REF!</definedName>
    <definedName name="__________DAT10" localSheetId="5">#REF!</definedName>
    <definedName name="__________DAT10">#REF!</definedName>
    <definedName name="__________DAT11" localSheetId="2">#REF!</definedName>
    <definedName name="__________DAT11" localSheetId="3">#REF!</definedName>
    <definedName name="__________DAT11" localSheetId="5">#REF!</definedName>
    <definedName name="__________DAT11">#REF!</definedName>
    <definedName name="__________DAT12" localSheetId="2">#REF!</definedName>
    <definedName name="__________DAT12" localSheetId="3">#REF!</definedName>
    <definedName name="__________DAT12" localSheetId="5">#REF!</definedName>
    <definedName name="__________DAT12">#REF!</definedName>
    <definedName name="__________DAT13" localSheetId="2">#REF!</definedName>
    <definedName name="__________DAT13" localSheetId="3">#REF!</definedName>
    <definedName name="__________DAT13" localSheetId="5">#REF!</definedName>
    <definedName name="__________DAT13">#REF!</definedName>
    <definedName name="__________DAT14" localSheetId="2">#REF!</definedName>
    <definedName name="__________DAT14" localSheetId="3">#REF!</definedName>
    <definedName name="__________DAT14" localSheetId="5">#REF!</definedName>
    <definedName name="__________DAT14">#REF!</definedName>
    <definedName name="__________DAT15" localSheetId="2">#REF!</definedName>
    <definedName name="__________DAT15" localSheetId="3">#REF!</definedName>
    <definedName name="__________DAT15" localSheetId="5">#REF!</definedName>
    <definedName name="__________DAT15">#REF!</definedName>
    <definedName name="__________DAT2" localSheetId="2">#REF!</definedName>
    <definedName name="__________DAT2" localSheetId="3">#REF!</definedName>
    <definedName name="__________DAT2" localSheetId="5">#REF!</definedName>
    <definedName name="__________DAT2">#REF!</definedName>
    <definedName name="__________DAT3" localSheetId="2">#REF!</definedName>
    <definedName name="__________DAT3" localSheetId="3">#REF!</definedName>
    <definedName name="__________DAT3" localSheetId="5">#REF!</definedName>
    <definedName name="__________DAT3">#REF!</definedName>
    <definedName name="__________DAT4" localSheetId="2">#REF!</definedName>
    <definedName name="__________DAT4" localSheetId="3">#REF!</definedName>
    <definedName name="__________DAT4" localSheetId="5">#REF!</definedName>
    <definedName name="__________DAT4">#REF!</definedName>
    <definedName name="__________DAT5" localSheetId="2">#REF!</definedName>
    <definedName name="__________DAT5" localSheetId="3">#REF!</definedName>
    <definedName name="__________DAT5" localSheetId="5">#REF!</definedName>
    <definedName name="__________DAT5">#REF!</definedName>
    <definedName name="__________DAT6" localSheetId="2">#REF!</definedName>
    <definedName name="__________DAT6" localSheetId="3">#REF!</definedName>
    <definedName name="__________DAT6" localSheetId="5">#REF!</definedName>
    <definedName name="__________DAT6">#REF!</definedName>
    <definedName name="__________DAT7" localSheetId="2">#REF!</definedName>
    <definedName name="__________DAT7" localSheetId="3">#REF!</definedName>
    <definedName name="__________DAT7" localSheetId="5">#REF!</definedName>
    <definedName name="__________DAT7">#REF!</definedName>
    <definedName name="__________DAT8" localSheetId="2">#REF!</definedName>
    <definedName name="__________DAT8" localSheetId="3">#REF!</definedName>
    <definedName name="__________DAT8" localSheetId="5">#REF!</definedName>
    <definedName name="__________DAT8">#REF!</definedName>
    <definedName name="__________DAT9" localSheetId="2">#REF!</definedName>
    <definedName name="__________DAT9" localSheetId="3">#REF!</definedName>
    <definedName name="__________DAT9" localSheetId="5">#REF!</definedName>
    <definedName name="__________DAT9">#REF!</definedName>
    <definedName name="_________DAT10" localSheetId="2">#REF!</definedName>
    <definedName name="_________DAT10" localSheetId="3">#REF!</definedName>
    <definedName name="_________DAT10" localSheetId="5">#REF!</definedName>
    <definedName name="_________DAT10">#REF!</definedName>
    <definedName name="_________DAT11" localSheetId="2">#REF!</definedName>
    <definedName name="_________DAT11" localSheetId="3">#REF!</definedName>
    <definedName name="_________DAT11" localSheetId="5">#REF!</definedName>
    <definedName name="_________DAT11">#REF!</definedName>
    <definedName name="_________DAT12" localSheetId="2">#REF!</definedName>
    <definedName name="_________DAT12" localSheetId="3">#REF!</definedName>
    <definedName name="_________DAT12" localSheetId="5">#REF!</definedName>
    <definedName name="_________DAT12">#REF!</definedName>
    <definedName name="_________DAT13" localSheetId="2">#REF!</definedName>
    <definedName name="_________DAT13" localSheetId="3">#REF!</definedName>
    <definedName name="_________DAT13" localSheetId="5">#REF!</definedName>
    <definedName name="_________DAT13">#REF!</definedName>
    <definedName name="_________DAT14" localSheetId="2">#REF!</definedName>
    <definedName name="_________DAT14" localSheetId="3">#REF!</definedName>
    <definedName name="_________DAT14" localSheetId="5">#REF!</definedName>
    <definedName name="_________DAT14">#REF!</definedName>
    <definedName name="_________DAT15" localSheetId="2">#REF!</definedName>
    <definedName name="_________DAT15" localSheetId="3">#REF!</definedName>
    <definedName name="_________DAT15" localSheetId="5">#REF!</definedName>
    <definedName name="_________DAT15">#REF!</definedName>
    <definedName name="_________DAT2" localSheetId="2">#REF!</definedName>
    <definedName name="_________DAT2" localSheetId="3">#REF!</definedName>
    <definedName name="_________DAT2" localSheetId="5">#REF!</definedName>
    <definedName name="_________DAT2">#REF!</definedName>
    <definedName name="_________DAT3" localSheetId="2">#REF!</definedName>
    <definedName name="_________DAT3" localSheetId="3">#REF!</definedName>
    <definedName name="_________DAT3" localSheetId="5">#REF!</definedName>
    <definedName name="_________DAT3">#REF!</definedName>
    <definedName name="_________DAT4" localSheetId="2">#REF!</definedName>
    <definedName name="_________DAT4" localSheetId="3">#REF!</definedName>
    <definedName name="_________DAT4" localSheetId="5">#REF!</definedName>
    <definedName name="_________DAT4">#REF!</definedName>
    <definedName name="_________DAT5" localSheetId="2">#REF!</definedName>
    <definedName name="_________DAT5" localSheetId="3">#REF!</definedName>
    <definedName name="_________DAT5" localSheetId="5">#REF!</definedName>
    <definedName name="_________DAT5">#REF!</definedName>
    <definedName name="_________DAT6" localSheetId="2">#REF!</definedName>
    <definedName name="_________DAT6" localSheetId="3">#REF!</definedName>
    <definedName name="_________DAT6" localSheetId="5">#REF!</definedName>
    <definedName name="_________DAT6">#REF!</definedName>
    <definedName name="_________DAT7" localSheetId="2">#REF!</definedName>
    <definedName name="_________DAT7" localSheetId="3">#REF!</definedName>
    <definedName name="_________DAT7" localSheetId="5">#REF!</definedName>
    <definedName name="_________DAT7">#REF!</definedName>
    <definedName name="_________DAT8" localSheetId="2">#REF!</definedName>
    <definedName name="_________DAT8" localSheetId="3">#REF!</definedName>
    <definedName name="_________DAT8" localSheetId="5">#REF!</definedName>
    <definedName name="_________DAT8">#REF!</definedName>
    <definedName name="_________DAT9" localSheetId="2">#REF!</definedName>
    <definedName name="_________DAT9" localSheetId="3">#REF!</definedName>
    <definedName name="_________DAT9" localSheetId="5">#REF!</definedName>
    <definedName name="_________DAT9">#REF!</definedName>
    <definedName name="________DAT1" localSheetId="2">#REF!</definedName>
    <definedName name="________DAT1" localSheetId="3">#REF!</definedName>
    <definedName name="________DAT1" localSheetId="5">#REF!</definedName>
    <definedName name="________DAT1">#REF!</definedName>
    <definedName name="________DAT10" localSheetId="2">#REF!</definedName>
    <definedName name="________DAT10" localSheetId="3">#REF!</definedName>
    <definedName name="________DAT10" localSheetId="5">#REF!</definedName>
    <definedName name="________DAT10">#REF!</definedName>
    <definedName name="________DAT11" localSheetId="2">#REF!</definedName>
    <definedName name="________DAT11" localSheetId="3">#REF!</definedName>
    <definedName name="________DAT11" localSheetId="5">#REF!</definedName>
    <definedName name="________DAT11">#REF!</definedName>
    <definedName name="________DAT12" localSheetId="2">#REF!</definedName>
    <definedName name="________DAT12" localSheetId="3">#REF!</definedName>
    <definedName name="________DAT12" localSheetId="5">#REF!</definedName>
    <definedName name="________DAT12">#REF!</definedName>
    <definedName name="________DAT13" localSheetId="2">#REF!</definedName>
    <definedName name="________DAT13" localSheetId="3">#REF!</definedName>
    <definedName name="________DAT13" localSheetId="5">#REF!</definedName>
    <definedName name="________DAT13">#REF!</definedName>
    <definedName name="________DAT14" localSheetId="2">#REF!</definedName>
    <definedName name="________DAT14" localSheetId="3">#REF!</definedName>
    <definedName name="________DAT14" localSheetId="5">#REF!</definedName>
    <definedName name="________DAT14">#REF!</definedName>
    <definedName name="________DAT15" localSheetId="2">#REF!</definedName>
    <definedName name="________DAT15" localSheetId="3">#REF!</definedName>
    <definedName name="________DAT15" localSheetId="5">#REF!</definedName>
    <definedName name="________DAT15">#REF!</definedName>
    <definedName name="________DAT2" localSheetId="2">#REF!</definedName>
    <definedName name="________DAT2" localSheetId="3">#REF!</definedName>
    <definedName name="________DAT2" localSheetId="5">#REF!</definedName>
    <definedName name="________DAT2">#REF!</definedName>
    <definedName name="________DAT3" localSheetId="2">#REF!</definedName>
    <definedName name="________DAT3" localSheetId="3">#REF!</definedName>
    <definedName name="________DAT3" localSheetId="5">#REF!</definedName>
    <definedName name="________DAT3">#REF!</definedName>
    <definedName name="________DAT4" localSheetId="2">#REF!</definedName>
    <definedName name="________DAT4" localSheetId="3">#REF!</definedName>
    <definedName name="________DAT4" localSheetId="5">#REF!</definedName>
    <definedName name="________DAT4">#REF!</definedName>
    <definedName name="________DAT5" localSheetId="2">#REF!</definedName>
    <definedName name="________DAT5" localSheetId="3">#REF!</definedName>
    <definedName name="________DAT5" localSheetId="5">#REF!</definedName>
    <definedName name="________DAT5">#REF!</definedName>
    <definedName name="________DAT6" localSheetId="2">#REF!</definedName>
    <definedName name="________DAT6" localSheetId="3">#REF!</definedName>
    <definedName name="________DAT6" localSheetId="5">#REF!</definedName>
    <definedName name="________DAT6">#REF!</definedName>
    <definedName name="________DAT7" localSheetId="2">#REF!</definedName>
    <definedName name="________DAT7" localSheetId="3">#REF!</definedName>
    <definedName name="________DAT7" localSheetId="5">#REF!</definedName>
    <definedName name="________DAT7">#REF!</definedName>
    <definedName name="________DAT8" localSheetId="2">#REF!</definedName>
    <definedName name="________DAT8" localSheetId="3">#REF!</definedName>
    <definedName name="________DAT8" localSheetId="5">#REF!</definedName>
    <definedName name="________DAT8">#REF!</definedName>
    <definedName name="________DAT9" localSheetId="2">#REF!</definedName>
    <definedName name="________DAT9" localSheetId="3">#REF!</definedName>
    <definedName name="________DAT9" localSheetId="5">#REF!</definedName>
    <definedName name="________DAT9">#REF!</definedName>
    <definedName name="_______DAT1" localSheetId="2">#REF!</definedName>
    <definedName name="_______DAT1" localSheetId="3">#REF!</definedName>
    <definedName name="_______DAT1" localSheetId="5">#REF!</definedName>
    <definedName name="_______DAT1">#REF!</definedName>
    <definedName name="_______DAT10" localSheetId="2">#REF!</definedName>
    <definedName name="_______DAT10" localSheetId="3">#REF!</definedName>
    <definedName name="_______DAT10" localSheetId="5">#REF!</definedName>
    <definedName name="_______DAT10">#REF!</definedName>
    <definedName name="_______DAT11" localSheetId="2">#REF!</definedName>
    <definedName name="_______DAT11" localSheetId="3">#REF!</definedName>
    <definedName name="_______DAT11" localSheetId="5">#REF!</definedName>
    <definedName name="_______DAT11">#REF!</definedName>
    <definedName name="_______DAT12" localSheetId="2">#REF!</definedName>
    <definedName name="_______DAT12" localSheetId="3">#REF!</definedName>
    <definedName name="_______DAT12" localSheetId="5">#REF!</definedName>
    <definedName name="_______DAT12">#REF!</definedName>
    <definedName name="_______DAT13" localSheetId="2">#REF!</definedName>
    <definedName name="_______DAT13" localSheetId="3">#REF!</definedName>
    <definedName name="_______DAT13" localSheetId="5">#REF!</definedName>
    <definedName name="_______DAT13">#REF!</definedName>
    <definedName name="_______DAT14" localSheetId="2">#REF!</definedName>
    <definedName name="_______DAT14" localSheetId="3">#REF!</definedName>
    <definedName name="_______DAT14" localSheetId="5">#REF!</definedName>
    <definedName name="_______DAT14">#REF!</definedName>
    <definedName name="_______DAT15" localSheetId="2">#REF!</definedName>
    <definedName name="_______DAT15" localSheetId="3">#REF!</definedName>
    <definedName name="_______DAT15" localSheetId="5">#REF!</definedName>
    <definedName name="_______DAT15">#REF!</definedName>
    <definedName name="_______DAT2" localSheetId="2">#REF!</definedName>
    <definedName name="_______DAT2" localSheetId="3">#REF!</definedName>
    <definedName name="_______DAT2" localSheetId="5">#REF!</definedName>
    <definedName name="_______DAT2">#REF!</definedName>
    <definedName name="_______DAT3" localSheetId="2">#REF!</definedName>
    <definedName name="_______DAT3" localSheetId="3">#REF!</definedName>
    <definedName name="_______DAT3" localSheetId="5">#REF!</definedName>
    <definedName name="_______DAT3">#REF!</definedName>
    <definedName name="_______DAT4" localSheetId="2">#REF!</definedName>
    <definedName name="_______DAT4" localSheetId="3">#REF!</definedName>
    <definedName name="_______DAT4" localSheetId="5">#REF!</definedName>
    <definedName name="_______DAT4">#REF!</definedName>
    <definedName name="_______DAT5" localSheetId="2">#REF!</definedName>
    <definedName name="_______DAT5" localSheetId="3">#REF!</definedName>
    <definedName name="_______DAT5" localSheetId="5">#REF!</definedName>
    <definedName name="_______DAT5">#REF!</definedName>
    <definedName name="_______DAT6" localSheetId="2">#REF!</definedName>
    <definedName name="_______DAT6" localSheetId="3">#REF!</definedName>
    <definedName name="_______DAT6" localSheetId="5">#REF!</definedName>
    <definedName name="_______DAT6">#REF!</definedName>
    <definedName name="_______DAT7" localSheetId="2">#REF!</definedName>
    <definedName name="_______DAT7" localSheetId="3">#REF!</definedName>
    <definedName name="_______DAT7" localSheetId="5">#REF!</definedName>
    <definedName name="_______DAT7">#REF!</definedName>
    <definedName name="_______DAT8" localSheetId="2">#REF!</definedName>
    <definedName name="_______DAT8" localSheetId="3">#REF!</definedName>
    <definedName name="_______DAT8" localSheetId="5">#REF!</definedName>
    <definedName name="_______DAT8">#REF!</definedName>
    <definedName name="_______DAT9" localSheetId="2">#REF!</definedName>
    <definedName name="_______DAT9" localSheetId="3">#REF!</definedName>
    <definedName name="_______DAT9" localSheetId="5">#REF!</definedName>
    <definedName name="_______DAT9">#REF!</definedName>
    <definedName name="______DAT1" localSheetId="2">#REF!</definedName>
    <definedName name="______DAT1" localSheetId="3">#REF!</definedName>
    <definedName name="______DAT1" localSheetId="5">#REF!</definedName>
    <definedName name="______DAT1">#REF!</definedName>
    <definedName name="______DAT10" localSheetId="2">#REF!</definedName>
    <definedName name="______DAT10" localSheetId="3">#REF!</definedName>
    <definedName name="______DAT10" localSheetId="5">#REF!</definedName>
    <definedName name="______DAT10">#REF!</definedName>
    <definedName name="______DAT11" localSheetId="2">#REF!</definedName>
    <definedName name="______DAT11" localSheetId="3">#REF!</definedName>
    <definedName name="______DAT11" localSheetId="5">#REF!</definedName>
    <definedName name="______DAT11">#REF!</definedName>
    <definedName name="______DAT12" localSheetId="2">#REF!</definedName>
    <definedName name="______DAT12" localSheetId="3">#REF!</definedName>
    <definedName name="______DAT12" localSheetId="5">#REF!</definedName>
    <definedName name="______DAT12">#REF!</definedName>
    <definedName name="______DAT13" localSheetId="2">#REF!</definedName>
    <definedName name="______DAT13" localSheetId="3">#REF!</definedName>
    <definedName name="______DAT13" localSheetId="5">#REF!</definedName>
    <definedName name="______DAT13">#REF!</definedName>
    <definedName name="______DAT14" localSheetId="2">#REF!</definedName>
    <definedName name="______DAT14" localSheetId="3">#REF!</definedName>
    <definedName name="______DAT14" localSheetId="5">#REF!</definedName>
    <definedName name="______DAT14">#REF!</definedName>
    <definedName name="______DAT15" localSheetId="2">#REF!</definedName>
    <definedName name="______DAT15" localSheetId="3">#REF!</definedName>
    <definedName name="______DAT15" localSheetId="5">#REF!</definedName>
    <definedName name="______DAT15">#REF!</definedName>
    <definedName name="______DAT2" localSheetId="2">#REF!</definedName>
    <definedName name="______DAT2" localSheetId="3">#REF!</definedName>
    <definedName name="______DAT2" localSheetId="5">#REF!</definedName>
    <definedName name="______DAT2">#REF!</definedName>
    <definedName name="______DAT3" localSheetId="2">#REF!</definedName>
    <definedName name="______DAT3" localSheetId="3">#REF!</definedName>
    <definedName name="______DAT3" localSheetId="5">#REF!</definedName>
    <definedName name="______DAT3">#REF!</definedName>
    <definedName name="______DAT4" localSheetId="2">#REF!</definedName>
    <definedName name="______DAT4" localSheetId="3">#REF!</definedName>
    <definedName name="______DAT4" localSheetId="5">#REF!</definedName>
    <definedName name="______DAT4">#REF!</definedName>
    <definedName name="______DAT5" localSheetId="2">#REF!</definedName>
    <definedName name="______DAT5" localSheetId="3">#REF!</definedName>
    <definedName name="______DAT5" localSheetId="5">#REF!</definedName>
    <definedName name="______DAT5">#REF!</definedName>
    <definedName name="______DAT6" localSheetId="2">#REF!</definedName>
    <definedName name="______DAT6" localSheetId="3">#REF!</definedName>
    <definedName name="______DAT6" localSheetId="5">#REF!</definedName>
    <definedName name="______DAT6">#REF!</definedName>
    <definedName name="______DAT7" localSheetId="2">#REF!</definedName>
    <definedName name="______DAT7" localSheetId="3">#REF!</definedName>
    <definedName name="______DAT7" localSheetId="5">#REF!</definedName>
    <definedName name="______DAT7">#REF!</definedName>
    <definedName name="______DAT8" localSheetId="2">#REF!</definedName>
    <definedName name="______DAT8" localSheetId="3">#REF!</definedName>
    <definedName name="______DAT8" localSheetId="5">#REF!</definedName>
    <definedName name="______DAT8">#REF!</definedName>
    <definedName name="______DAT9" localSheetId="2">#REF!</definedName>
    <definedName name="______DAT9" localSheetId="3">#REF!</definedName>
    <definedName name="______DAT9" localSheetId="5">#REF!</definedName>
    <definedName name="______DAT9">#REF!</definedName>
    <definedName name="_____DAT1" localSheetId="2">#REF!</definedName>
    <definedName name="_____DAT1" localSheetId="3">#REF!</definedName>
    <definedName name="_____DAT1" localSheetId="5">#REF!</definedName>
    <definedName name="_____DAT1">#REF!</definedName>
    <definedName name="_____DAT10" localSheetId="2">#REF!</definedName>
    <definedName name="_____DAT10" localSheetId="3">#REF!</definedName>
    <definedName name="_____DAT10" localSheetId="5">#REF!</definedName>
    <definedName name="_____DAT10">#REF!</definedName>
    <definedName name="_____DAT11" localSheetId="2">#REF!</definedName>
    <definedName name="_____DAT11" localSheetId="3">#REF!</definedName>
    <definedName name="_____DAT11" localSheetId="5">#REF!</definedName>
    <definedName name="_____DAT11">#REF!</definedName>
    <definedName name="_____DAT12" localSheetId="2">#REF!</definedName>
    <definedName name="_____DAT12" localSheetId="3">#REF!</definedName>
    <definedName name="_____DAT12" localSheetId="5">#REF!</definedName>
    <definedName name="_____DAT12">#REF!</definedName>
    <definedName name="_____DAT13" localSheetId="2">#REF!</definedName>
    <definedName name="_____DAT13" localSheetId="3">#REF!</definedName>
    <definedName name="_____DAT13" localSheetId="5">#REF!</definedName>
    <definedName name="_____DAT13">#REF!</definedName>
    <definedName name="_____DAT14" localSheetId="2">#REF!</definedName>
    <definedName name="_____DAT14" localSheetId="3">#REF!</definedName>
    <definedName name="_____DAT14" localSheetId="5">#REF!</definedName>
    <definedName name="_____DAT14">#REF!</definedName>
    <definedName name="_____DAT15" localSheetId="2">#REF!</definedName>
    <definedName name="_____DAT15" localSheetId="3">#REF!</definedName>
    <definedName name="_____DAT15" localSheetId="5">#REF!</definedName>
    <definedName name="_____DAT15">#REF!</definedName>
    <definedName name="_____DAT2" localSheetId="2">#REF!</definedName>
    <definedName name="_____DAT2" localSheetId="3">#REF!</definedName>
    <definedName name="_____DAT2" localSheetId="5">#REF!</definedName>
    <definedName name="_____DAT2">#REF!</definedName>
    <definedName name="_____DAT3" localSheetId="2">#REF!</definedName>
    <definedName name="_____DAT3" localSheetId="3">#REF!</definedName>
    <definedName name="_____DAT3" localSheetId="5">#REF!</definedName>
    <definedName name="_____DAT3">#REF!</definedName>
    <definedName name="_____DAT4" localSheetId="2">#REF!</definedName>
    <definedName name="_____DAT4" localSheetId="3">#REF!</definedName>
    <definedName name="_____DAT4" localSheetId="5">#REF!</definedName>
    <definedName name="_____DAT4">#REF!</definedName>
    <definedName name="_____DAT5" localSheetId="2">#REF!</definedName>
    <definedName name="_____DAT5" localSheetId="3">#REF!</definedName>
    <definedName name="_____DAT5" localSheetId="5">#REF!</definedName>
    <definedName name="_____DAT5">#REF!</definedName>
    <definedName name="_____DAT6" localSheetId="2">#REF!</definedName>
    <definedName name="_____DAT6" localSheetId="3">#REF!</definedName>
    <definedName name="_____DAT6" localSheetId="5">#REF!</definedName>
    <definedName name="_____DAT6">#REF!</definedName>
    <definedName name="_____DAT7" localSheetId="2">#REF!</definedName>
    <definedName name="_____DAT7" localSheetId="3">#REF!</definedName>
    <definedName name="_____DAT7" localSheetId="5">#REF!</definedName>
    <definedName name="_____DAT7">#REF!</definedName>
    <definedName name="_____DAT8" localSheetId="2">#REF!</definedName>
    <definedName name="_____DAT8" localSheetId="3">#REF!</definedName>
    <definedName name="_____DAT8" localSheetId="5">#REF!</definedName>
    <definedName name="_____DAT8">#REF!</definedName>
    <definedName name="_____DAT9" localSheetId="2">#REF!</definedName>
    <definedName name="_____DAT9" localSheetId="3">#REF!</definedName>
    <definedName name="_____DAT9" localSheetId="5">#REF!</definedName>
    <definedName name="_____DAT9">#REF!</definedName>
    <definedName name="____DAT1" localSheetId="2">#REF!</definedName>
    <definedName name="____DAT1" localSheetId="3">#REF!</definedName>
    <definedName name="____DAT1" localSheetId="5">#REF!</definedName>
    <definedName name="____DAT1">#REF!</definedName>
    <definedName name="____DAT10" localSheetId="2">#REF!</definedName>
    <definedName name="____DAT10" localSheetId="3">#REF!</definedName>
    <definedName name="____DAT10" localSheetId="5">#REF!</definedName>
    <definedName name="____DAT10">#REF!</definedName>
    <definedName name="____DAT11" localSheetId="2">#REF!</definedName>
    <definedName name="____DAT11" localSheetId="3">#REF!</definedName>
    <definedName name="____DAT11" localSheetId="5">#REF!</definedName>
    <definedName name="____DAT11">#REF!</definedName>
    <definedName name="____DAT12" localSheetId="2">#REF!</definedName>
    <definedName name="____DAT12" localSheetId="3">#REF!</definedName>
    <definedName name="____DAT12" localSheetId="5">#REF!</definedName>
    <definedName name="____DAT12">#REF!</definedName>
    <definedName name="____DAT13" localSheetId="2">#REF!</definedName>
    <definedName name="____DAT13" localSheetId="3">#REF!</definedName>
    <definedName name="____DAT13" localSheetId="5">#REF!</definedName>
    <definedName name="____DAT13">#REF!</definedName>
    <definedName name="____DAT14" localSheetId="2">#REF!</definedName>
    <definedName name="____DAT14" localSheetId="3">#REF!</definedName>
    <definedName name="____DAT14" localSheetId="5">#REF!</definedName>
    <definedName name="____DAT14">#REF!</definedName>
    <definedName name="____DAT15" localSheetId="2">#REF!</definedName>
    <definedName name="____DAT15" localSheetId="3">#REF!</definedName>
    <definedName name="____DAT15" localSheetId="5">#REF!</definedName>
    <definedName name="____DAT15">#REF!</definedName>
    <definedName name="____DAT2" localSheetId="2">#REF!</definedName>
    <definedName name="____DAT2" localSheetId="3">#REF!</definedName>
    <definedName name="____DAT2" localSheetId="5">#REF!</definedName>
    <definedName name="____DAT2">#REF!</definedName>
    <definedName name="____DAT3" localSheetId="2">#REF!</definedName>
    <definedName name="____DAT3" localSheetId="3">#REF!</definedName>
    <definedName name="____DAT3" localSheetId="5">#REF!</definedName>
    <definedName name="____DAT3">#REF!</definedName>
    <definedName name="____DAT4" localSheetId="2">#REF!</definedName>
    <definedName name="____DAT4" localSheetId="3">#REF!</definedName>
    <definedName name="____DAT4" localSheetId="5">#REF!</definedName>
    <definedName name="____DAT4">#REF!</definedName>
    <definedName name="____DAT5" localSheetId="2">#REF!</definedName>
    <definedName name="____DAT5" localSheetId="3">#REF!</definedName>
    <definedName name="____DAT5" localSheetId="5">#REF!</definedName>
    <definedName name="____DAT5">#REF!</definedName>
    <definedName name="____DAT6" localSheetId="2">#REF!</definedName>
    <definedName name="____DAT6" localSheetId="3">#REF!</definedName>
    <definedName name="____DAT6" localSheetId="5">#REF!</definedName>
    <definedName name="____DAT6">#REF!</definedName>
    <definedName name="____DAT7" localSheetId="2">#REF!</definedName>
    <definedName name="____DAT7" localSheetId="3">#REF!</definedName>
    <definedName name="____DAT7" localSheetId="5">#REF!</definedName>
    <definedName name="____DAT7">#REF!</definedName>
    <definedName name="____DAT8" localSheetId="2">#REF!</definedName>
    <definedName name="____DAT8" localSheetId="3">#REF!</definedName>
    <definedName name="____DAT8" localSheetId="5">#REF!</definedName>
    <definedName name="____DAT8">#REF!</definedName>
    <definedName name="____DAT9" localSheetId="2">#REF!</definedName>
    <definedName name="____DAT9" localSheetId="3">#REF!</definedName>
    <definedName name="____DAT9" localSheetId="5">#REF!</definedName>
    <definedName name="____DAT9">#REF!</definedName>
    <definedName name="___DAT1" localSheetId="2">#REF!</definedName>
    <definedName name="___DAT1" localSheetId="3">#REF!</definedName>
    <definedName name="___DAT1" localSheetId="5">#REF!</definedName>
    <definedName name="___DAT1">#REF!</definedName>
    <definedName name="___DAT10" localSheetId="2">#REF!</definedName>
    <definedName name="___DAT10" localSheetId="3">#REF!</definedName>
    <definedName name="___DAT10" localSheetId="5">#REF!</definedName>
    <definedName name="___DAT10">#REF!</definedName>
    <definedName name="___DAT11" localSheetId="2">#REF!</definedName>
    <definedName name="___DAT11" localSheetId="3">#REF!</definedName>
    <definedName name="___DAT11" localSheetId="5">#REF!</definedName>
    <definedName name="___DAT11">#REF!</definedName>
    <definedName name="___DAT12" localSheetId="2">#REF!</definedName>
    <definedName name="___DAT12" localSheetId="3">#REF!</definedName>
    <definedName name="___DAT12" localSheetId="5">#REF!</definedName>
    <definedName name="___DAT12">#REF!</definedName>
    <definedName name="___DAT13" localSheetId="2">#REF!</definedName>
    <definedName name="___DAT13" localSheetId="3">#REF!</definedName>
    <definedName name="___DAT13" localSheetId="5">#REF!</definedName>
    <definedName name="___DAT13">#REF!</definedName>
    <definedName name="___DAT14" localSheetId="2">#REF!</definedName>
    <definedName name="___DAT14" localSheetId="3">#REF!</definedName>
    <definedName name="___DAT14" localSheetId="5">#REF!</definedName>
    <definedName name="___DAT14">#REF!</definedName>
    <definedName name="___DAT15" localSheetId="2">#REF!</definedName>
    <definedName name="___DAT15" localSheetId="3">#REF!</definedName>
    <definedName name="___DAT15" localSheetId="5">#REF!</definedName>
    <definedName name="___DAT15">#REF!</definedName>
    <definedName name="___DAT2" localSheetId="2">#REF!</definedName>
    <definedName name="___DAT2" localSheetId="3">#REF!</definedName>
    <definedName name="___DAT2" localSheetId="5">#REF!</definedName>
    <definedName name="___DAT2">#REF!</definedName>
    <definedName name="___DAT3" localSheetId="2">#REF!</definedName>
    <definedName name="___DAT3" localSheetId="3">#REF!</definedName>
    <definedName name="___DAT3" localSheetId="5">#REF!</definedName>
    <definedName name="___DAT3">#REF!</definedName>
    <definedName name="___DAT4" localSheetId="2">#REF!</definedName>
    <definedName name="___DAT4" localSheetId="3">#REF!</definedName>
    <definedName name="___DAT4" localSheetId="5">#REF!</definedName>
    <definedName name="___DAT4">#REF!</definedName>
    <definedName name="___DAT5" localSheetId="2">#REF!</definedName>
    <definedName name="___DAT5" localSheetId="3">#REF!</definedName>
    <definedName name="___DAT5" localSheetId="5">#REF!</definedName>
    <definedName name="___DAT5">#REF!</definedName>
    <definedName name="___DAT6" localSheetId="2">#REF!</definedName>
    <definedName name="___DAT6" localSheetId="3">#REF!</definedName>
    <definedName name="___DAT6" localSheetId="5">#REF!</definedName>
    <definedName name="___DAT6">#REF!</definedName>
    <definedName name="___DAT7" localSheetId="2">#REF!</definedName>
    <definedName name="___DAT7" localSheetId="3">#REF!</definedName>
    <definedName name="___DAT7" localSheetId="5">#REF!</definedName>
    <definedName name="___DAT7">#REF!</definedName>
    <definedName name="___DAT8" localSheetId="2">#REF!</definedName>
    <definedName name="___DAT8" localSheetId="3">#REF!</definedName>
    <definedName name="___DAT8" localSheetId="5">#REF!</definedName>
    <definedName name="___DAT8">#REF!</definedName>
    <definedName name="___DAT9" localSheetId="2">#REF!</definedName>
    <definedName name="___DAT9" localSheetId="3">#REF!</definedName>
    <definedName name="___DAT9" localSheetId="5">#REF!</definedName>
    <definedName name="___DAT9">#REF!</definedName>
    <definedName name="__A100000" localSheetId="2">'[1]ot1-15'!#REF!</definedName>
    <definedName name="__A100000" localSheetId="3">'[1]ot1-15'!#REF!</definedName>
    <definedName name="__A100000" localSheetId="5">'[1]ot1-15'!#REF!</definedName>
    <definedName name="__A100000">'[1]ot1-15'!#REF!</definedName>
    <definedName name="__A68000" localSheetId="2">'[1]ot1-15'!#REF!</definedName>
    <definedName name="__A68000" localSheetId="3">'[1]ot1-15'!#REF!</definedName>
    <definedName name="__A68000" localSheetId="5">'[1]ot1-15'!#REF!</definedName>
    <definedName name="__A68000">'[1]ot1-15'!#REF!</definedName>
    <definedName name="__A69999" localSheetId="2">'[1]ot1-15'!#REF!</definedName>
    <definedName name="__A69999" localSheetId="3">'[1]ot1-15'!#REF!</definedName>
    <definedName name="__A69999" localSheetId="5">'[1]ot1-15'!#REF!</definedName>
    <definedName name="__A69999">'[1]ot1-15'!#REF!</definedName>
    <definedName name="__A70000" localSheetId="2">'[1]ot1-15'!#REF!</definedName>
    <definedName name="__A70000" localSheetId="3">'[1]ot1-15'!#REF!</definedName>
    <definedName name="__A70000" localSheetId="5">'[1]ot1-15'!#REF!</definedName>
    <definedName name="__A70000">'[1]ot1-15'!#REF!</definedName>
    <definedName name="__DAT1" localSheetId="2">#REF!</definedName>
    <definedName name="__DAT1" localSheetId="3">#REF!</definedName>
    <definedName name="__DAT1" localSheetId="5">#REF!</definedName>
    <definedName name="__DAT1">#REF!</definedName>
    <definedName name="__DAT10" localSheetId="2">#REF!</definedName>
    <definedName name="__DAT10" localSheetId="3">#REF!</definedName>
    <definedName name="__DAT10" localSheetId="5">#REF!</definedName>
    <definedName name="__DAT10">#REF!</definedName>
    <definedName name="__DAT11" localSheetId="2">#REF!</definedName>
    <definedName name="__DAT11" localSheetId="3">#REF!</definedName>
    <definedName name="__DAT11" localSheetId="5">#REF!</definedName>
    <definedName name="__DAT11">#REF!</definedName>
    <definedName name="__DAT12" localSheetId="2">#REF!</definedName>
    <definedName name="__DAT12" localSheetId="3">#REF!</definedName>
    <definedName name="__DAT12" localSheetId="5">#REF!</definedName>
    <definedName name="__DAT12">#REF!</definedName>
    <definedName name="__DAT13" localSheetId="2">#REF!</definedName>
    <definedName name="__DAT13" localSheetId="3">#REF!</definedName>
    <definedName name="__DAT13" localSheetId="5">#REF!</definedName>
    <definedName name="__DAT13">#REF!</definedName>
    <definedName name="__DAT14" localSheetId="2">#REF!</definedName>
    <definedName name="__DAT14" localSheetId="3">#REF!</definedName>
    <definedName name="__DAT14" localSheetId="5">#REF!</definedName>
    <definedName name="__DAT14">#REF!</definedName>
    <definedName name="__DAT15" localSheetId="2">#REF!</definedName>
    <definedName name="__DAT15" localSheetId="3">#REF!</definedName>
    <definedName name="__DAT15" localSheetId="5">#REF!</definedName>
    <definedName name="__DAT15">#REF!</definedName>
    <definedName name="__DAT2" localSheetId="2">#REF!</definedName>
    <definedName name="__DAT2" localSheetId="3">#REF!</definedName>
    <definedName name="__DAT2" localSheetId="5">#REF!</definedName>
    <definedName name="__DAT2">#REF!</definedName>
    <definedName name="__DAT3" localSheetId="2">#REF!</definedName>
    <definedName name="__DAT3" localSheetId="3">#REF!</definedName>
    <definedName name="__DAT3" localSheetId="5">#REF!</definedName>
    <definedName name="__DAT3">#REF!</definedName>
    <definedName name="__DAT4" localSheetId="2">[2]JAN!#REF!</definedName>
    <definedName name="__DAT4" localSheetId="3">[2]JAN!#REF!</definedName>
    <definedName name="__DAT4" localSheetId="5">[2]JAN!#REF!</definedName>
    <definedName name="__DAT4">[2]JAN!#REF!</definedName>
    <definedName name="__DAT5" localSheetId="2">#REF!</definedName>
    <definedName name="__DAT5" localSheetId="3">#REF!</definedName>
    <definedName name="__DAT5" localSheetId="5">#REF!</definedName>
    <definedName name="__DAT5">#REF!</definedName>
    <definedName name="__DAT6" localSheetId="2">#REF!</definedName>
    <definedName name="__DAT6" localSheetId="3">#REF!</definedName>
    <definedName name="__DAT6" localSheetId="5">#REF!</definedName>
    <definedName name="__DAT6">#REF!</definedName>
    <definedName name="__DAT7" localSheetId="2">#REF!</definedName>
    <definedName name="__DAT7" localSheetId="3">#REF!</definedName>
    <definedName name="__DAT7" localSheetId="5">#REF!</definedName>
    <definedName name="__DAT7">#REF!</definedName>
    <definedName name="__DAT8" localSheetId="2">#REF!</definedName>
    <definedName name="__DAT8" localSheetId="3">#REF!</definedName>
    <definedName name="__DAT8" localSheetId="5">#REF!</definedName>
    <definedName name="__DAT8">#REF!</definedName>
    <definedName name="__DAT9" localSheetId="2">#REF!</definedName>
    <definedName name="__DAT9" localSheetId="3">#REF!</definedName>
    <definedName name="__DAT9" localSheetId="5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2">'[1]ot1-15'!#REF!</definedName>
    <definedName name="_A100000" localSheetId="3">'[1]ot1-15'!#REF!</definedName>
    <definedName name="_A100000" localSheetId="5">'[1]ot1-15'!#REF!</definedName>
    <definedName name="_A100000">'[1]ot1-15'!#REF!</definedName>
    <definedName name="_A68000" localSheetId="2">'[1]ot1-15'!#REF!</definedName>
    <definedName name="_A68000" localSheetId="3">'[1]ot1-15'!#REF!</definedName>
    <definedName name="_A68000" localSheetId="5">'[1]ot1-15'!#REF!</definedName>
    <definedName name="_A68000">'[1]ot1-15'!#REF!</definedName>
    <definedName name="_A69999" localSheetId="2">'[1]ot1-15'!#REF!</definedName>
    <definedName name="_A69999" localSheetId="3">'[1]ot1-15'!#REF!</definedName>
    <definedName name="_A69999" localSheetId="5">'[1]ot1-15'!#REF!</definedName>
    <definedName name="_A69999">'[1]ot1-15'!#REF!</definedName>
    <definedName name="_A70000" localSheetId="2">'[1]ot1-15'!#REF!</definedName>
    <definedName name="_A70000" localSheetId="3">'[1]ot1-15'!#REF!</definedName>
    <definedName name="_A70000" localSheetId="5">'[1]ot1-15'!#REF!</definedName>
    <definedName name="_A70000">'[1]ot1-15'!#REF!</definedName>
    <definedName name="_anp1" localSheetId="2">#REF!</definedName>
    <definedName name="_anp1" localSheetId="3">#REF!</definedName>
    <definedName name="_anp1" localSheetId="5">#REF!</definedName>
    <definedName name="_anp1">#REF!</definedName>
    <definedName name="_anp2" localSheetId="2">#REF!</definedName>
    <definedName name="_anp2" localSheetId="3">#REF!</definedName>
    <definedName name="_anp2" localSheetId="5">#REF!</definedName>
    <definedName name="_anp2">#REF!</definedName>
    <definedName name="_anp3" localSheetId="2">#REF!</definedName>
    <definedName name="_anp3" localSheetId="3">#REF!</definedName>
    <definedName name="_anp3" localSheetId="5">#REF!</definedName>
    <definedName name="_anp3">#REF!</definedName>
    <definedName name="_anp4" localSheetId="2">#REF!</definedName>
    <definedName name="_anp4" localSheetId="3">#REF!</definedName>
    <definedName name="_anp4" localSheetId="5">#REF!</definedName>
    <definedName name="_anp4">#REF!</definedName>
    <definedName name="_anp5" localSheetId="2">#REF!</definedName>
    <definedName name="_anp5" localSheetId="3">#REF!</definedName>
    <definedName name="_anp5" localSheetId="5">#REF!</definedName>
    <definedName name="_anp5">#REF!</definedName>
    <definedName name="_anp6" localSheetId="2">#REF!</definedName>
    <definedName name="_anp6" localSheetId="3">#REF!</definedName>
    <definedName name="_anp6" localSheetId="5">#REF!</definedName>
    <definedName name="_anp6">#REF!</definedName>
    <definedName name="_anp7" localSheetId="2">#REF!</definedName>
    <definedName name="_anp7" localSheetId="3">#REF!</definedName>
    <definedName name="_anp7" localSheetId="5">#REF!</definedName>
    <definedName name="_anp7">#REF!</definedName>
    <definedName name="_anp8" localSheetId="2">#REF!</definedName>
    <definedName name="_anp8" localSheetId="3">#REF!</definedName>
    <definedName name="_anp8" localSheetId="5">#REF!</definedName>
    <definedName name="_anp8">#REF!</definedName>
    <definedName name="_anp9" localSheetId="2">#REF!</definedName>
    <definedName name="_anp9" localSheetId="3">#REF!</definedName>
    <definedName name="_anp9" localSheetId="5">#REF!</definedName>
    <definedName name="_anp9">#REF!</definedName>
    <definedName name="_apo1" localSheetId="2">#REF!</definedName>
    <definedName name="_apo1" localSheetId="3">#REF!</definedName>
    <definedName name="_apo1" localSheetId="5">#REF!</definedName>
    <definedName name="_apo1">#REF!</definedName>
    <definedName name="_apo10" localSheetId="2">#REF!</definedName>
    <definedName name="_apo10" localSheetId="3">#REF!</definedName>
    <definedName name="_apo10" localSheetId="5">#REF!</definedName>
    <definedName name="_apo10">#REF!</definedName>
    <definedName name="_apo11" localSheetId="2">#REF!</definedName>
    <definedName name="_apo11" localSheetId="3">#REF!</definedName>
    <definedName name="_apo11" localSheetId="5">#REF!</definedName>
    <definedName name="_apo11">#REF!</definedName>
    <definedName name="_apo12" localSheetId="2">#REF!</definedName>
    <definedName name="_apo12" localSheetId="3">#REF!</definedName>
    <definedName name="_apo12" localSheetId="5">#REF!</definedName>
    <definedName name="_apo12">#REF!</definedName>
    <definedName name="_apo2" localSheetId="2">#REF!</definedName>
    <definedName name="_apo2" localSheetId="3">#REF!</definedName>
    <definedName name="_apo2" localSheetId="5">#REF!</definedName>
    <definedName name="_apo2">#REF!</definedName>
    <definedName name="_apo3" localSheetId="2">#REF!</definedName>
    <definedName name="_apo3" localSheetId="3">#REF!</definedName>
    <definedName name="_apo3" localSheetId="5">#REF!</definedName>
    <definedName name="_apo3">#REF!</definedName>
    <definedName name="_apo4" localSheetId="2">#REF!</definedName>
    <definedName name="_apo4" localSheetId="3">#REF!</definedName>
    <definedName name="_apo4" localSheetId="5">#REF!</definedName>
    <definedName name="_apo4">#REF!</definedName>
    <definedName name="_apo5" localSheetId="2">#REF!</definedName>
    <definedName name="_apo5" localSheetId="3">#REF!</definedName>
    <definedName name="_apo5" localSheetId="5">#REF!</definedName>
    <definedName name="_apo5">#REF!</definedName>
    <definedName name="_apo6" localSheetId="2">#REF!</definedName>
    <definedName name="_apo6" localSheetId="3">#REF!</definedName>
    <definedName name="_apo6" localSheetId="5">#REF!</definedName>
    <definedName name="_apo6">#REF!</definedName>
    <definedName name="_apo7" localSheetId="2">#REF!</definedName>
    <definedName name="_apo7" localSheetId="3">#REF!</definedName>
    <definedName name="_apo7" localSheetId="5">#REF!</definedName>
    <definedName name="_apo7">#REF!</definedName>
    <definedName name="_apo8" localSheetId="2">#REF!</definedName>
    <definedName name="_apo8" localSheetId="3">#REF!</definedName>
    <definedName name="_apo8" localSheetId="5">#REF!</definedName>
    <definedName name="_apo8">#REF!</definedName>
    <definedName name="_apo9" localSheetId="2">#REF!</definedName>
    <definedName name="_apo9" localSheetId="3">#REF!</definedName>
    <definedName name="_apo9" localSheetId="5">#REF!</definedName>
    <definedName name="_apo9">#REF!</definedName>
    <definedName name="_bbs1" localSheetId="2">#REF!</definedName>
    <definedName name="_bbs1" localSheetId="3">#REF!</definedName>
    <definedName name="_bbs1" localSheetId="5">#REF!</definedName>
    <definedName name="_bbs1">#REF!</definedName>
    <definedName name="_cpl1" localSheetId="2">#REF!</definedName>
    <definedName name="_cpl1" localSheetId="3">#REF!</definedName>
    <definedName name="_cpl1" localSheetId="5">#REF!</definedName>
    <definedName name="_cpl1">#REF!</definedName>
    <definedName name="_cpl10" localSheetId="2">#REF!</definedName>
    <definedName name="_cpl10" localSheetId="3">#REF!</definedName>
    <definedName name="_cpl10" localSheetId="5">#REF!</definedName>
    <definedName name="_cpl10">#REF!</definedName>
    <definedName name="_cpl11" localSheetId="2">#REF!</definedName>
    <definedName name="_cpl11" localSheetId="3">#REF!</definedName>
    <definedName name="_cpl11" localSheetId="5">#REF!</definedName>
    <definedName name="_cpl11">#REF!</definedName>
    <definedName name="_cpl12" localSheetId="2">#REF!</definedName>
    <definedName name="_cpl12" localSheetId="3">#REF!</definedName>
    <definedName name="_cpl12" localSheetId="5">#REF!</definedName>
    <definedName name="_cpl12">#REF!</definedName>
    <definedName name="_cpl2" localSheetId="2">#REF!</definedName>
    <definedName name="_cpl2" localSheetId="3">#REF!</definedName>
    <definedName name="_cpl2" localSheetId="5">#REF!</definedName>
    <definedName name="_cpl2">#REF!</definedName>
    <definedName name="_cpl3" localSheetId="2">#REF!</definedName>
    <definedName name="_cpl3" localSheetId="3">#REF!</definedName>
    <definedName name="_cpl3" localSheetId="5">#REF!</definedName>
    <definedName name="_cpl3">#REF!</definedName>
    <definedName name="_cpl4" localSheetId="2">#REF!</definedName>
    <definedName name="_cpl4" localSheetId="3">#REF!</definedName>
    <definedName name="_cpl4" localSheetId="5">#REF!</definedName>
    <definedName name="_cpl4">#REF!</definedName>
    <definedName name="_cpl5" localSheetId="2">#REF!</definedName>
    <definedName name="_cpl5" localSheetId="3">#REF!</definedName>
    <definedName name="_cpl5" localSheetId="5">#REF!</definedName>
    <definedName name="_cpl5">#REF!</definedName>
    <definedName name="_cpl6" localSheetId="2">#REF!</definedName>
    <definedName name="_cpl6" localSheetId="3">#REF!</definedName>
    <definedName name="_cpl6" localSheetId="5">#REF!</definedName>
    <definedName name="_cpl6">#REF!</definedName>
    <definedName name="_cpl7" localSheetId="2">#REF!</definedName>
    <definedName name="_cpl7" localSheetId="3">#REF!</definedName>
    <definedName name="_cpl7" localSheetId="5">#REF!</definedName>
    <definedName name="_cpl7">#REF!</definedName>
    <definedName name="_cpl8" localSheetId="2">#REF!</definedName>
    <definedName name="_cpl8" localSheetId="3">#REF!</definedName>
    <definedName name="_cpl8" localSheetId="5">#REF!</definedName>
    <definedName name="_cpl8">#REF!</definedName>
    <definedName name="_cpl9" localSheetId="2">#REF!</definedName>
    <definedName name="_cpl9" localSheetId="3">#REF!</definedName>
    <definedName name="_cpl9" localSheetId="5">#REF!</definedName>
    <definedName name="_cpl9">#REF!</definedName>
    <definedName name="_cur1" localSheetId="2">#REF!</definedName>
    <definedName name="_cur1" localSheetId="3">#REF!</definedName>
    <definedName name="_cur1" localSheetId="5">#REF!</definedName>
    <definedName name="_cur1">#REF!</definedName>
    <definedName name="_DAT1" localSheetId="2">#REF!</definedName>
    <definedName name="_DAT1" localSheetId="3">#REF!</definedName>
    <definedName name="_DAT1" localSheetId="5">#REF!</definedName>
    <definedName name="_DAT1">#REF!</definedName>
    <definedName name="_DAT10" localSheetId="2">#REF!</definedName>
    <definedName name="_DAT10" localSheetId="3">#REF!</definedName>
    <definedName name="_DAT10" localSheetId="5">#REF!</definedName>
    <definedName name="_DAT10">#REF!</definedName>
    <definedName name="_DAT11" localSheetId="2">#REF!</definedName>
    <definedName name="_DAT11" localSheetId="3">#REF!</definedName>
    <definedName name="_DAT11" localSheetId="5">#REF!</definedName>
    <definedName name="_DAT11">#REF!</definedName>
    <definedName name="_DAT12" localSheetId="2">#REF!</definedName>
    <definedName name="_DAT12" localSheetId="3">#REF!</definedName>
    <definedName name="_DAT12" localSheetId="5">#REF!</definedName>
    <definedName name="_DAT12">#REF!</definedName>
    <definedName name="_DAT13" localSheetId="2">#REF!</definedName>
    <definedName name="_DAT13" localSheetId="3">#REF!</definedName>
    <definedName name="_DAT13" localSheetId="5">#REF!</definedName>
    <definedName name="_DAT13">#REF!</definedName>
    <definedName name="_DAT14" localSheetId="2">#REF!</definedName>
    <definedName name="_DAT14" localSheetId="3">#REF!</definedName>
    <definedName name="_DAT14" localSheetId="5">#REF!</definedName>
    <definedName name="_DAT14">#REF!</definedName>
    <definedName name="_DAT15" localSheetId="2">#REF!</definedName>
    <definedName name="_DAT15" localSheetId="3">#REF!</definedName>
    <definedName name="_DAT15" localSheetId="5">#REF!</definedName>
    <definedName name="_DAT15">#REF!</definedName>
    <definedName name="_DAT2" localSheetId="2">#REF!</definedName>
    <definedName name="_DAT2" localSheetId="3">#REF!</definedName>
    <definedName name="_DAT2" localSheetId="5">#REF!</definedName>
    <definedName name="_DAT2">#REF!</definedName>
    <definedName name="_DAT3" localSheetId="2">#REF!</definedName>
    <definedName name="_DAT3" localSheetId="3">#REF!</definedName>
    <definedName name="_DAT3" localSheetId="5">#REF!</definedName>
    <definedName name="_DAT3">#REF!</definedName>
    <definedName name="_DAT4" localSheetId="2">[2]JAN!#REF!</definedName>
    <definedName name="_DAT4" localSheetId="3">[2]JAN!#REF!</definedName>
    <definedName name="_DAT4" localSheetId="5">[2]JAN!#REF!</definedName>
    <definedName name="_DAT4">[2]JAN!#REF!</definedName>
    <definedName name="_DAT5" localSheetId="2">#REF!</definedName>
    <definedName name="_DAT5" localSheetId="3">#REF!</definedName>
    <definedName name="_DAT5" localSheetId="5">#REF!</definedName>
    <definedName name="_DAT5">#REF!</definedName>
    <definedName name="_DAT6" localSheetId="2">#REF!</definedName>
    <definedName name="_DAT6" localSheetId="3">#REF!</definedName>
    <definedName name="_DAT6" localSheetId="5">#REF!</definedName>
    <definedName name="_DAT6">#REF!</definedName>
    <definedName name="_DAT7" localSheetId="2">#REF!</definedName>
    <definedName name="_DAT7" localSheetId="3">#REF!</definedName>
    <definedName name="_DAT7" localSheetId="5">#REF!</definedName>
    <definedName name="_DAT7">#REF!</definedName>
    <definedName name="_DAT8" localSheetId="2">#REF!</definedName>
    <definedName name="_DAT8" localSheetId="3">#REF!</definedName>
    <definedName name="_DAT8" localSheetId="5">#REF!</definedName>
    <definedName name="_DAT8">#REF!</definedName>
    <definedName name="_DAT9" localSheetId="2">#REF!</definedName>
    <definedName name="_DAT9" localSheetId="3">#REF!</definedName>
    <definedName name="_DAT9" localSheetId="5">#REF!</definedName>
    <definedName name="_DAT9">#REF!</definedName>
    <definedName name="_DTL1" localSheetId="2">#REF!</definedName>
    <definedName name="_DTL1" localSheetId="3">#REF!</definedName>
    <definedName name="_DTL1" localSheetId="5">#REF!</definedName>
    <definedName name="_DTL1">#REF!</definedName>
    <definedName name="_DTL10" localSheetId="2">'[3]Detail BS'!#REF!</definedName>
    <definedName name="_DTL10" localSheetId="3">'[3]Detail BS'!#REF!</definedName>
    <definedName name="_DTL10" localSheetId="5">'[3]Detail BS'!#REF!</definedName>
    <definedName name="_DTL10">'[3]Detail BS'!#REF!</definedName>
    <definedName name="_DTL11" localSheetId="2">'[3]Detail BS'!#REF!</definedName>
    <definedName name="_DTL11" localSheetId="3">'[3]Detail BS'!#REF!</definedName>
    <definedName name="_DTL11" localSheetId="5">'[3]Detail BS'!#REF!</definedName>
    <definedName name="_DTL11">'[3]Detail BS'!#REF!</definedName>
    <definedName name="_DTL12" localSheetId="2">#REF!</definedName>
    <definedName name="_DTL12" localSheetId="3">#REF!</definedName>
    <definedName name="_DTL12" localSheetId="5">#REF!</definedName>
    <definedName name="_DTL12">#REF!</definedName>
    <definedName name="_DTL13" localSheetId="2">#REF!</definedName>
    <definedName name="_DTL13" localSheetId="3">#REF!</definedName>
    <definedName name="_DTL13" localSheetId="5">#REF!</definedName>
    <definedName name="_DTL13">#REF!</definedName>
    <definedName name="_DTL14" localSheetId="2">#REF!</definedName>
    <definedName name="_DTL14" localSheetId="3">#REF!</definedName>
    <definedName name="_DTL14" localSheetId="5">#REF!</definedName>
    <definedName name="_DTL14">#REF!</definedName>
    <definedName name="_DTL15" localSheetId="2">#REF!</definedName>
    <definedName name="_DTL15" localSheetId="3">#REF!</definedName>
    <definedName name="_DTL15" localSheetId="5">#REF!</definedName>
    <definedName name="_DTL15">#REF!</definedName>
    <definedName name="_DTL16" localSheetId="2">#REF!</definedName>
    <definedName name="_DTL16" localSheetId="3">#REF!</definedName>
    <definedName name="_DTL16" localSheetId="5">#REF!</definedName>
    <definedName name="_DTL16">#REF!</definedName>
    <definedName name="_DTL17" localSheetId="2">#REF!</definedName>
    <definedName name="_DTL17" localSheetId="3">#REF!</definedName>
    <definedName name="_DTL17" localSheetId="5">#REF!</definedName>
    <definedName name="_DTL17">#REF!</definedName>
    <definedName name="_DTL18" localSheetId="2">#REF!</definedName>
    <definedName name="_DTL18" localSheetId="3">#REF!</definedName>
    <definedName name="_DTL18" localSheetId="5">#REF!</definedName>
    <definedName name="_DTL18">#REF!</definedName>
    <definedName name="_DTL19" localSheetId="2">'[3]Detail BS'!#REF!</definedName>
    <definedName name="_DTL19" localSheetId="3">'[3]Detail BS'!#REF!</definedName>
    <definedName name="_DTL19" localSheetId="5">'[3]Detail BS'!#REF!</definedName>
    <definedName name="_DTL19">'[3]Detail BS'!#REF!</definedName>
    <definedName name="_DTL2" localSheetId="2">#REF!</definedName>
    <definedName name="_DTL2" localSheetId="3">#REF!</definedName>
    <definedName name="_DTL2" localSheetId="5">#REF!</definedName>
    <definedName name="_DTL2">#REF!</definedName>
    <definedName name="_DTL20" localSheetId="2">'[3]Detail BS'!#REF!</definedName>
    <definedName name="_DTL20" localSheetId="3">'[3]Detail BS'!#REF!</definedName>
    <definedName name="_DTL20" localSheetId="5">'[3]Detail BS'!#REF!</definedName>
    <definedName name="_DTL20">'[3]Detail BS'!#REF!</definedName>
    <definedName name="_DTL21" localSheetId="2">'[3]Detail BS'!#REF!</definedName>
    <definedName name="_DTL21" localSheetId="3">'[3]Detail BS'!#REF!</definedName>
    <definedName name="_DTL21" localSheetId="5">'[3]Detail BS'!#REF!</definedName>
    <definedName name="_DTL21">'[3]Detail BS'!#REF!</definedName>
    <definedName name="_DTL22" localSheetId="2">'[3]Detail BS'!#REF!</definedName>
    <definedName name="_DTL22" localSheetId="3">'[3]Detail BS'!#REF!</definedName>
    <definedName name="_DTL22" localSheetId="5">'[3]Detail BS'!#REF!</definedName>
    <definedName name="_DTL22">'[3]Detail BS'!#REF!</definedName>
    <definedName name="_DTL23" localSheetId="2">'[3]Detail BS'!#REF!</definedName>
    <definedName name="_DTL23" localSheetId="3">'[3]Detail BS'!#REF!</definedName>
    <definedName name="_DTL23" localSheetId="5">'[3]Detail BS'!#REF!</definedName>
    <definedName name="_DTL23">'[3]Detail BS'!#REF!</definedName>
    <definedName name="_DTL24" localSheetId="2">'[3]Detail BS'!#REF!</definedName>
    <definedName name="_DTL24" localSheetId="3">'[3]Detail BS'!#REF!</definedName>
    <definedName name="_DTL24" localSheetId="5">'[3]Detail BS'!#REF!</definedName>
    <definedName name="_DTL24">'[3]Detail BS'!#REF!</definedName>
    <definedName name="_DTL25" localSheetId="2">'[3]Detail BS'!#REF!</definedName>
    <definedName name="_DTL25" localSheetId="3">'[3]Detail BS'!#REF!</definedName>
    <definedName name="_DTL25" localSheetId="5">'[3]Detail BS'!#REF!</definedName>
    <definedName name="_DTL25">'[3]Detail BS'!#REF!</definedName>
    <definedName name="_DTL26" localSheetId="2">'[3]Detail BS'!#REF!</definedName>
    <definedName name="_DTL26" localSheetId="3">'[3]Detail BS'!#REF!</definedName>
    <definedName name="_DTL26" localSheetId="5">'[3]Detail BS'!#REF!</definedName>
    <definedName name="_DTL26">'[3]Detail BS'!#REF!</definedName>
    <definedName name="_DTL27" localSheetId="2">'[3]Detail BS'!#REF!</definedName>
    <definedName name="_DTL27" localSheetId="3">'[3]Detail BS'!#REF!</definedName>
    <definedName name="_DTL27" localSheetId="5">'[3]Detail BS'!#REF!</definedName>
    <definedName name="_DTL27">'[3]Detail BS'!#REF!</definedName>
    <definedName name="_DTL28" localSheetId="2">'[3]Detail BS'!#REF!</definedName>
    <definedName name="_DTL28" localSheetId="3">'[3]Detail BS'!#REF!</definedName>
    <definedName name="_DTL28" localSheetId="5">'[3]Detail BS'!#REF!</definedName>
    <definedName name="_DTL28">'[3]Detail BS'!#REF!</definedName>
    <definedName name="_DTL29" localSheetId="2">#REF!</definedName>
    <definedName name="_DTL29" localSheetId="3">#REF!</definedName>
    <definedName name="_DTL29" localSheetId="5">#REF!</definedName>
    <definedName name="_DTL29">#REF!</definedName>
    <definedName name="_DTL3" localSheetId="2">'[3]Detail BS'!#REF!</definedName>
    <definedName name="_DTL3" localSheetId="3">'[3]Detail BS'!#REF!</definedName>
    <definedName name="_DTL3" localSheetId="5">'[3]Detail BS'!#REF!</definedName>
    <definedName name="_DTL3">'[3]Detail BS'!#REF!</definedName>
    <definedName name="_DTL30" localSheetId="2">#REF!</definedName>
    <definedName name="_DTL30" localSheetId="3">#REF!</definedName>
    <definedName name="_DTL30" localSheetId="5">#REF!</definedName>
    <definedName name="_DTL30">#REF!</definedName>
    <definedName name="_DTL31" localSheetId="2">#REF!</definedName>
    <definedName name="_DTL31" localSheetId="3">#REF!</definedName>
    <definedName name="_DTL31" localSheetId="5">#REF!</definedName>
    <definedName name="_DTL31">#REF!</definedName>
    <definedName name="_DTL4" localSheetId="2">#REF!</definedName>
    <definedName name="_DTL4" localSheetId="3">#REF!</definedName>
    <definedName name="_DTL4" localSheetId="5">#REF!</definedName>
    <definedName name="_DTL4">#REF!</definedName>
    <definedName name="_DTL5" localSheetId="2">#REF!</definedName>
    <definedName name="_DTL5" localSheetId="3">#REF!</definedName>
    <definedName name="_DTL5" localSheetId="5">#REF!</definedName>
    <definedName name="_DTL5">#REF!</definedName>
    <definedName name="_DTL6" localSheetId="2">'[3]Detail BS'!#REF!</definedName>
    <definedName name="_DTL6" localSheetId="3">'[3]Detail BS'!#REF!</definedName>
    <definedName name="_DTL6" localSheetId="5">'[3]Detail BS'!#REF!</definedName>
    <definedName name="_DTL6">'[3]Detail BS'!#REF!</definedName>
    <definedName name="_DTL7" localSheetId="2">'[3]Detail BS'!#REF!</definedName>
    <definedName name="_DTL7" localSheetId="3">'[3]Detail BS'!#REF!</definedName>
    <definedName name="_DTL7" localSheetId="5">'[3]Detail BS'!#REF!</definedName>
    <definedName name="_DTL7">'[3]Detail BS'!#REF!</definedName>
    <definedName name="_DTL8" localSheetId="2">#REF!</definedName>
    <definedName name="_DTL8" localSheetId="3">#REF!</definedName>
    <definedName name="_DTL8" localSheetId="5">#REF!</definedName>
    <definedName name="_DTL8">#REF!</definedName>
    <definedName name="_DTL9" localSheetId="2">#REF!</definedName>
    <definedName name="_DTL9" localSheetId="3">#REF!</definedName>
    <definedName name="_DTL9" localSheetId="5">#REF!</definedName>
    <definedName name="_DTL9">#REF!</definedName>
    <definedName name="_exp1" localSheetId="2">#REF!</definedName>
    <definedName name="_exp1" localSheetId="3">#REF!</definedName>
    <definedName name="_exp1" localSheetId="5">#REF!</definedName>
    <definedName name="_exp1">#REF!</definedName>
    <definedName name="_exp2" localSheetId="2">#REF!</definedName>
    <definedName name="_exp2" localSheetId="3">#REF!</definedName>
    <definedName name="_exp2" localSheetId="5">#REF!</definedName>
    <definedName name="_exp2">#REF!</definedName>
    <definedName name="_exp3" localSheetId="2">#REF!</definedName>
    <definedName name="_exp3" localSheetId="3">#REF!</definedName>
    <definedName name="_exp3" localSheetId="5">#REF!</definedName>
    <definedName name="_exp3">#REF!</definedName>
    <definedName name="_inv1" localSheetId="2">#REF!</definedName>
    <definedName name="_inv1" localSheetId="3">#REF!</definedName>
    <definedName name="_inv1" localSheetId="5">#REF!</definedName>
    <definedName name="_inv1">#REF!</definedName>
    <definedName name="_inv10" localSheetId="2">#REF!</definedName>
    <definedName name="_inv10" localSheetId="3">#REF!</definedName>
    <definedName name="_inv10" localSheetId="5">#REF!</definedName>
    <definedName name="_inv10">#REF!</definedName>
    <definedName name="_inv11" localSheetId="2">#REF!</definedName>
    <definedName name="_inv11" localSheetId="3">#REF!</definedName>
    <definedName name="_inv11" localSheetId="5">#REF!</definedName>
    <definedName name="_inv11">#REF!</definedName>
    <definedName name="_inv12" localSheetId="2">#REF!</definedName>
    <definedName name="_inv12" localSheetId="3">#REF!</definedName>
    <definedName name="_inv12" localSheetId="5">#REF!</definedName>
    <definedName name="_inv12">#REF!</definedName>
    <definedName name="_inv2" localSheetId="2">#REF!</definedName>
    <definedName name="_inv2" localSheetId="3">#REF!</definedName>
    <definedName name="_inv2" localSheetId="5">#REF!</definedName>
    <definedName name="_inv2">#REF!</definedName>
    <definedName name="_inv3" localSheetId="2">#REF!</definedName>
    <definedName name="_inv3" localSheetId="3">#REF!</definedName>
    <definedName name="_inv3" localSheetId="5">#REF!</definedName>
    <definedName name="_inv3">#REF!</definedName>
    <definedName name="_inv4" localSheetId="2">#REF!</definedName>
    <definedName name="_inv4" localSheetId="3">#REF!</definedName>
    <definedName name="_inv4" localSheetId="5">#REF!</definedName>
    <definedName name="_inv4">#REF!</definedName>
    <definedName name="_inv5" localSheetId="2">#REF!</definedName>
    <definedName name="_inv5" localSheetId="3">#REF!</definedName>
    <definedName name="_inv5" localSheetId="5">#REF!</definedName>
    <definedName name="_inv5">#REF!</definedName>
    <definedName name="_inv6" localSheetId="2">#REF!</definedName>
    <definedName name="_inv6" localSheetId="3">#REF!</definedName>
    <definedName name="_inv6" localSheetId="5">#REF!</definedName>
    <definedName name="_inv6">#REF!</definedName>
    <definedName name="_inv7" localSheetId="2">#REF!</definedName>
    <definedName name="_inv7" localSheetId="3">#REF!</definedName>
    <definedName name="_inv7" localSheetId="5">#REF!</definedName>
    <definedName name="_inv7">#REF!</definedName>
    <definedName name="_inv8" localSheetId="2">#REF!</definedName>
    <definedName name="_inv8" localSheetId="3">#REF!</definedName>
    <definedName name="_inv8" localSheetId="5">#REF!</definedName>
    <definedName name="_inv8">#REF!</definedName>
    <definedName name="_inv9" localSheetId="2">#REF!</definedName>
    <definedName name="_inv9" localSheetId="3">#REF!</definedName>
    <definedName name="_inv9" localSheetId="5">#REF!</definedName>
    <definedName name="_inv9">#REF!</definedName>
    <definedName name="_ocl1" localSheetId="2">#REF!</definedName>
    <definedName name="_ocl1" localSheetId="3">#REF!</definedName>
    <definedName name="_ocl1" localSheetId="5">#REF!</definedName>
    <definedName name="_ocl1">#REF!</definedName>
    <definedName name="_ocl2" localSheetId="2">#REF!</definedName>
    <definedName name="_ocl2" localSheetId="3">#REF!</definedName>
    <definedName name="_ocl2" localSheetId="5">#REF!</definedName>
    <definedName name="_ocl2">#REF!</definedName>
    <definedName name="_ocl3" localSheetId="2">#REF!</definedName>
    <definedName name="_ocl3" localSheetId="3">#REF!</definedName>
    <definedName name="_ocl3" localSheetId="5">#REF!</definedName>
    <definedName name="_ocl3">#REF!</definedName>
    <definedName name="_ol1" localSheetId="2">#REF!</definedName>
    <definedName name="_ol1" localSheetId="3">#REF!</definedName>
    <definedName name="_ol1" localSheetId="5">#REF!</definedName>
    <definedName name="_ol1">#REF!</definedName>
    <definedName name="_ol2" localSheetId="2">#REF!</definedName>
    <definedName name="_ol2" localSheetId="3">#REF!</definedName>
    <definedName name="_ol2" localSheetId="5">#REF!</definedName>
    <definedName name="_ol2">#REF!</definedName>
    <definedName name="_ol3" localSheetId="2">#REF!</definedName>
    <definedName name="_ol3" localSheetId="3">#REF!</definedName>
    <definedName name="_ol3" localSheetId="5">#REF!</definedName>
    <definedName name="_ol3">#REF!</definedName>
    <definedName name="_Order1" hidden="1">0</definedName>
    <definedName name="_pct1" localSheetId="2">#REF!</definedName>
    <definedName name="_pct1" localSheetId="3">#REF!</definedName>
    <definedName name="_pct1" localSheetId="5">#REF!</definedName>
    <definedName name="_pct1">#REF!</definedName>
    <definedName name="_pct2" localSheetId="2">#REF!</definedName>
    <definedName name="_pct2" localSheetId="3">#REF!</definedName>
    <definedName name="_pct2" localSheetId="5">#REF!</definedName>
    <definedName name="_pct2">#REF!</definedName>
    <definedName name="_pct3" localSheetId="2">#REF!</definedName>
    <definedName name="_pct3" localSheetId="3">#REF!</definedName>
    <definedName name="_pct3" localSheetId="5">#REF!</definedName>
    <definedName name="_pct3">#REF!</definedName>
    <definedName name="_pct4" localSheetId="2">#REF!</definedName>
    <definedName name="_pct4" localSheetId="3">#REF!</definedName>
    <definedName name="_pct4" localSheetId="5">#REF!</definedName>
    <definedName name="_pct4">#REF!</definedName>
    <definedName name="_pct5" localSheetId="2">#REF!</definedName>
    <definedName name="_pct5" localSheetId="3">#REF!</definedName>
    <definedName name="_pct5" localSheetId="5">#REF!</definedName>
    <definedName name="_pct5">#REF!</definedName>
    <definedName name="_pct6" localSheetId="2">#REF!</definedName>
    <definedName name="_pct6" localSheetId="3">#REF!</definedName>
    <definedName name="_pct6" localSheetId="5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2">#REF!</definedName>
    <definedName name="A" localSheetId="3">#REF!</definedName>
    <definedName name="A" localSheetId="5">#REF!</definedName>
    <definedName name="A">#REF!</definedName>
    <definedName name="A1000." localSheetId="2">#REF!</definedName>
    <definedName name="A1000." localSheetId="3">#REF!</definedName>
    <definedName name="A1000." localSheetId="5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2">#REF!</definedName>
    <definedName name="Account_receivables" localSheetId="3">#REF!</definedName>
    <definedName name="Account_receivables" localSheetId="5">#REF!</definedName>
    <definedName name="Account_receivables">#REF!</definedName>
    <definedName name="ACwvu.CapersView." localSheetId="2" hidden="1">[7]MASTER!#REF!</definedName>
    <definedName name="ACwvu.CapersView." localSheetId="3" hidden="1">[7]MASTER!#REF!</definedName>
    <definedName name="ACwvu.CapersView." localSheetId="5" hidden="1">[7]MASTER!#REF!</definedName>
    <definedName name="ACwvu.CapersView." hidden="1">[7]MASTER!#REF!</definedName>
    <definedName name="ACwvu.Japan_Capers_Ed_Pub." localSheetId="2" hidden="1">#REF!</definedName>
    <definedName name="ACwvu.Japan_Capers_Ed_Pub." localSheetId="3" hidden="1">#REF!</definedName>
    <definedName name="ACwvu.Japan_Capers_Ed_Pub." localSheetId="5" hidden="1">#REF!</definedName>
    <definedName name="ACwvu.Japan_Capers_Ed_Pub." hidden="1">#REF!</definedName>
    <definedName name="ACwvu.KJP_CC." localSheetId="2" hidden="1">#REF!</definedName>
    <definedName name="ACwvu.KJP_CC." localSheetId="3" hidden="1">#REF!</definedName>
    <definedName name="ACwvu.KJP_CC." localSheetId="5" hidden="1">#REF!</definedName>
    <definedName name="ACwvu.KJP_CC." hidden="1">#REF!</definedName>
    <definedName name="adminexp" localSheetId="2">#REF!</definedName>
    <definedName name="adminexp" localSheetId="3">#REF!</definedName>
    <definedName name="adminexp" localSheetId="5">#REF!</definedName>
    <definedName name="adminexp">#REF!</definedName>
    <definedName name="ads">#N/A</definedName>
    <definedName name="AED" localSheetId="2">#REF!</definedName>
    <definedName name="AED" localSheetId="3">#REF!</definedName>
    <definedName name="AED" localSheetId="5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2">#REF!</definedName>
    <definedName name="Alamat" localSheetId="3">#REF!</definedName>
    <definedName name="Alamat" localSheetId="5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2">#REF!</definedName>
    <definedName name="ap_ar" localSheetId="3">#REF!</definedName>
    <definedName name="ap_ar" localSheetId="5">#REF!</definedName>
    <definedName name="ap_ar">#REF!</definedName>
    <definedName name="apar" localSheetId="2">#REF!</definedName>
    <definedName name="apar" localSheetId="3">#REF!</definedName>
    <definedName name="apar" localSheetId="5">#REF!</definedName>
    <definedName name="apar">#REF!</definedName>
    <definedName name="apmul1" localSheetId="2">#REF!</definedName>
    <definedName name="apmul1" localSheetId="3">#REF!</definedName>
    <definedName name="apmul1" localSheetId="5">#REF!</definedName>
    <definedName name="apmul1">#REF!</definedName>
    <definedName name="apmul10" localSheetId="2">#REF!</definedName>
    <definedName name="apmul10" localSheetId="3">#REF!</definedName>
    <definedName name="apmul10" localSheetId="5">#REF!</definedName>
    <definedName name="apmul10">#REF!</definedName>
    <definedName name="apmul11" localSheetId="2">#REF!</definedName>
    <definedName name="apmul11" localSheetId="3">#REF!</definedName>
    <definedName name="apmul11" localSheetId="5">#REF!</definedName>
    <definedName name="apmul11">#REF!</definedName>
    <definedName name="apmul12" localSheetId="2">#REF!</definedName>
    <definedName name="apmul12" localSheetId="3">#REF!</definedName>
    <definedName name="apmul12" localSheetId="5">#REF!</definedName>
    <definedName name="apmul12">#REF!</definedName>
    <definedName name="apmul2" localSheetId="2">#REF!</definedName>
    <definedName name="apmul2" localSheetId="3">#REF!</definedName>
    <definedName name="apmul2" localSheetId="5">#REF!</definedName>
    <definedName name="apmul2">#REF!</definedName>
    <definedName name="apmul3" localSheetId="2">#REF!</definedName>
    <definedName name="apmul3" localSheetId="3">#REF!</definedName>
    <definedName name="apmul3" localSheetId="5">#REF!</definedName>
    <definedName name="apmul3">#REF!</definedName>
    <definedName name="apmul4" localSheetId="2">#REF!</definedName>
    <definedName name="apmul4" localSheetId="3">#REF!</definedName>
    <definedName name="apmul4" localSheetId="5">#REF!</definedName>
    <definedName name="apmul4">#REF!</definedName>
    <definedName name="apmul5" localSheetId="2">#REF!</definedName>
    <definedName name="apmul5" localSheetId="3">#REF!</definedName>
    <definedName name="apmul5" localSheetId="5">#REF!</definedName>
    <definedName name="apmul5">#REF!</definedName>
    <definedName name="apmul6" localSheetId="2">#REF!</definedName>
    <definedName name="apmul6" localSheetId="3">#REF!</definedName>
    <definedName name="apmul6" localSheetId="5">#REF!</definedName>
    <definedName name="apmul6">#REF!</definedName>
    <definedName name="apmul7" localSheetId="2">#REF!</definedName>
    <definedName name="apmul7" localSheetId="3">#REF!</definedName>
    <definedName name="apmul7" localSheetId="5">#REF!</definedName>
    <definedName name="apmul7">#REF!</definedName>
    <definedName name="apmul8" localSheetId="2">#REF!</definedName>
    <definedName name="apmul8" localSheetId="3">#REF!</definedName>
    <definedName name="apmul8" localSheetId="5">#REF!</definedName>
    <definedName name="apmul8">#REF!</definedName>
    <definedName name="apmul9" localSheetId="2">#REF!</definedName>
    <definedName name="apmul9" localSheetId="3">#REF!</definedName>
    <definedName name="apmul9" localSheetId="5">#REF!</definedName>
    <definedName name="apmul9">#REF!</definedName>
    <definedName name="appct1" localSheetId="2">#REF!</definedName>
    <definedName name="appct1" localSheetId="3">#REF!</definedName>
    <definedName name="appct1" localSheetId="5">#REF!</definedName>
    <definedName name="appct1">#REF!</definedName>
    <definedName name="appct10" localSheetId="2">#REF!</definedName>
    <definedName name="appct10" localSheetId="3">#REF!</definedName>
    <definedName name="appct10" localSheetId="5">#REF!</definedName>
    <definedName name="appct10">#REF!</definedName>
    <definedName name="appct11" localSheetId="2">#REF!</definedName>
    <definedName name="appct11" localSheetId="3">#REF!</definedName>
    <definedName name="appct11" localSheetId="5">#REF!</definedName>
    <definedName name="appct11">#REF!</definedName>
    <definedName name="appct12" localSheetId="2">#REF!</definedName>
    <definedName name="appct12" localSheetId="3">#REF!</definedName>
    <definedName name="appct12" localSheetId="5">#REF!</definedName>
    <definedName name="appct12">#REF!</definedName>
    <definedName name="appct2" localSheetId="2">#REF!</definedName>
    <definedName name="appct2" localSheetId="3">#REF!</definedName>
    <definedName name="appct2" localSheetId="5">#REF!</definedName>
    <definedName name="appct2">#REF!</definedName>
    <definedName name="appct3" localSheetId="2">#REF!</definedName>
    <definedName name="appct3" localSheetId="3">#REF!</definedName>
    <definedName name="appct3" localSheetId="5">#REF!</definedName>
    <definedName name="appct3">#REF!</definedName>
    <definedName name="appct4" localSheetId="2">#REF!</definedName>
    <definedName name="appct4" localSheetId="3">#REF!</definedName>
    <definedName name="appct4" localSheetId="5">#REF!</definedName>
    <definedName name="appct4">#REF!</definedName>
    <definedName name="appct5" localSheetId="2">#REF!</definedName>
    <definedName name="appct5" localSheetId="3">#REF!</definedName>
    <definedName name="appct5" localSheetId="5">#REF!</definedName>
    <definedName name="appct5">#REF!</definedName>
    <definedName name="appct6" localSheetId="2">#REF!</definedName>
    <definedName name="appct6" localSheetId="3">#REF!</definedName>
    <definedName name="appct6" localSheetId="5">#REF!</definedName>
    <definedName name="appct6">#REF!</definedName>
    <definedName name="appct8" localSheetId="2">#REF!</definedName>
    <definedName name="appct8" localSheetId="3">#REF!</definedName>
    <definedName name="appct8" localSheetId="5">#REF!</definedName>
    <definedName name="appct8">#REF!</definedName>
    <definedName name="appct9" localSheetId="2">#REF!</definedName>
    <definedName name="appct9" localSheetId="3">#REF!</definedName>
    <definedName name="appct9" localSheetId="5">#REF!</definedName>
    <definedName name="appct9">#REF!</definedName>
    <definedName name="APR" localSheetId="2">#REF!</definedName>
    <definedName name="APR" localSheetId="3">#REF!</definedName>
    <definedName name="APR" localSheetId="5">#REF!</definedName>
    <definedName name="APR">#REF!</definedName>
    <definedName name="ARAP1" localSheetId="2">#REF!</definedName>
    <definedName name="ARAP1" localSheetId="3">#REF!</definedName>
    <definedName name="ARAP1" localSheetId="5">#REF!</definedName>
    <definedName name="ARAP1">#REF!</definedName>
    <definedName name="ARAP10" localSheetId="2">#REF!</definedName>
    <definedName name="ARAP10" localSheetId="3">#REF!</definedName>
    <definedName name="ARAP10" localSheetId="5">#REF!</definedName>
    <definedName name="ARAP10">#REF!</definedName>
    <definedName name="ARAP11" localSheetId="2">#REF!</definedName>
    <definedName name="ARAP11" localSheetId="3">#REF!</definedName>
    <definedName name="ARAP11" localSheetId="5">#REF!</definedName>
    <definedName name="ARAP11">#REF!</definedName>
    <definedName name="ARAP12" localSheetId="2">#REF!</definedName>
    <definedName name="ARAP12" localSheetId="3">#REF!</definedName>
    <definedName name="ARAP12" localSheetId="5">#REF!</definedName>
    <definedName name="ARAP12">#REF!</definedName>
    <definedName name="ARAP2" localSheetId="2">#REF!</definedName>
    <definedName name="ARAP2" localSheetId="3">#REF!</definedName>
    <definedName name="ARAP2" localSheetId="5">#REF!</definedName>
    <definedName name="ARAP2">#REF!</definedName>
    <definedName name="ARAP3" localSheetId="2">#REF!</definedName>
    <definedName name="ARAP3" localSheetId="3">#REF!</definedName>
    <definedName name="ARAP3" localSheetId="5">#REF!</definedName>
    <definedName name="ARAP3">#REF!</definedName>
    <definedName name="ARAP4" localSheetId="2">#REF!</definedName>
    <definedName name="ARAP4" localSheetId="3">#REF!</definedName>
    <definedName name="ARAP4" localSheetId="5">#REF!</definedName>
    <definedName name="ARAP4">#REF!</definedName>
    <definedName name="ARAP5" localSheetId="2">#REF!</definedName>
    <definedName name="ARAP5" localSheetId="3">#REF!</definedName>
    <definedName name="ARAP5" localSheetId="5">#REF!</definedName>
    <definedName name="ARAP5">#REF!</definedName>
    <definedName name="ARAP6" localSheetId="2">#REF!</definedName>
    <definedName name="ARAP6" localSheetId="3">#REF!</definedName>
    <definedName name="ARAP6" localSheetId="5">#REF!</definedName>
    <definedName name="ARAP6">#REF!</definedName>
    <definedName name="ARAP7" localSheetId="2">#REF!</definedName>
    <definedName name="ARAP7" localSheetId="3">#REF!</definedName>
    <definedName name="ARAP7" localSheetId="5">#REF!</definedName>
    <definedName name="ARAP7">#REF!</definedName>
    <definedName name="ARAP8" localSheetId="2">#REF!</definedName>
    <definedName name="ARAP8" localSheetId="3">#REF!</definedName>
    <definedName name="ARAP8" localSheetId="5">#REF!</definedName>
    <definedName name="ARAP8">#REF!</definedName>
    <definedName name="ARAP9" localSheetId="2">#REF!</definedName>
    <definedName name="ARAP9" localSheetId="3">#REF!</definedName>
    <definedName name="ARAP9" localSheetId="5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2">#REF!</definedName>
    <definedName name="AUD" localSheetId="3">#REF!</definedName>
    <definedName name="AUD" localSheetId="5">#REF!</definedName>
    <definedName name="AUD">#REF!</definedName>
    <definedName name="AUG" localSheetId="2">#REF!</definedName>
    <definedName name="AUG" localSheetId="3">#REF!</definedName>
    <definedName name="AUG" localSheetId="5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2">#REF!</definedName>
    <definedName name="Bi_Produksi" localSheetId="3">#REF!</definedName>
    <definedName name="Bi_Produksi" localSheetId="5">#REF!</definedName>
    <definedName name="Bi_Produksi">#REF!</definedName>
    <definedName name="Bi_Tetap" localSheetId="2">#REF!</definedName>
    <definedName name="Bi_Tetap" localSheetId="3">#REF!</definedName>
    <definedName name="Bi_Tetap" localSheetId="5">#REF!</definedName>
    <definedName name="Bi_Tetap">#REF!</definedName>
    <definedName name="Biaya" localSheetId="2">#REF!</definedName>
    <definedName name="Biaya" localSheetId="3">#REF!</definedName>
    <definedName name="Biaya" localSheetId="5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2">#REF!</definedName>
    <definedName name="bs.date" localSheetId="3">#REF!</definedName>
    <definedName name="bs.date" localSheetId="5">#REF!</definedName>
    <definedName name="bs.date">#REF!</definedName>
    <definedName name="BULAN" localSheetId="2">#REF!</definedName>
    <definedName name="BULAN" localSheetId="3">#REF!</definedName>
    <definedName name="BULAN" localSheetId="5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2">#REF!</definedName>
    <definedName name="CAD" localSheetId="3">#REF!</definedName>
    <definedName name="CAD" localSheetId="5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2">#REF!</definedName>
    <definedName name="Cash_and_cash_equivalent" localSheetId="3">#REF!</definedName>
    <definedName name="Cash_and_cash_equivalent" localSheetId="5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2">#REF!</definedName>
    <definedName name="cashinterest" localSheetId="3">#REF!</definedName>
    <definedName name="cashinterest" localSheetId="5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2">#REF!</definedName>
    <definedName name="CELLs" localSheetId="3">#REF!</definedName>
    <definedName name="CELLs" localSheetId="5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2" hidden="1">[11]!ChangeRange</definedName>
    <definedName name="ChangeRange" localSheetId="3" hidden="1">[11]!ChangeRange</definedName>
    <definedName name="ChangeRange" localSheetId="5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2" hidden="1">[11]!ContentsHelp</definedName>
    <definedName name="ContentsHelp" localSheetId="3" hidden="1">[11]!ContentsHelp</definedName>
    <definedName name="ContentsHelp" localSheetId="5" hidden="1">[11]!ContentsHelp</definedName>
    <definedName name="ContentsHelp" hidden="1">[11]!ContentsHelp</definedName>
    <definedName name="CONTROL" localSheetId="2">#REF!</definedName>
    <definedName name="CONTROL" localSheetId="3">#REF!</definedName>
    <definedName name="CONTROL" localSheetId="5">#REF!</definedName>
    <definedName name="CONTROL">#REF!</definedName>
    <definedName name="cost_product" localSheetId="2">'[3]PL.CPS '!#REF!</definedName>
    <definedName name="cost_product" localSheetId="3">'[3]PL.CPS '!#REF!</definedName>
    <definedName name="cost_product" localSheetId="5">'[3]PL.CPS '!#REF!</definedName>
    <definedName name="cost_product">'[3]PL.CPS '!#REF!</definedName>
    <definedName name="cost_service" localSheetId="2">#REF!</definedName>
    <definedName name="cost_service" localSheetId="3">#REF!</definedName>
    <definedName name="cost_service" localSheetId="5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2" hidden="1">[11]!CreateTable</definedName>
    <definedName name="CreateTable" localSheetId="3" hidden="1">[11]!CreateTable</definedName>
    <definedName name="CreateTable" localSheetId="5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2" hidden="1">[7]MASTER!#REF!</definedName>
    <definedName name="Cwvu.CapersView." localSheetId="3" hidden="1">[7]MASTER!#REF!</definedName>
    <definedName name="Cwvu.CapersView." localSheetId="5" hidden="1">[7]MASTER!#REF!</definedName>
    <definedName name="Cwvu.CapersView." hidden="1">[7]MASTER!#REF!</definedName>
    <definedName name="Cwvu.Japan_Capers_Ed_Pub." localSheetId="2" hidden="1">[7]MASTER!#REF!</definedName>
    <definedName name="Cwvu.Japan_Capers_Ed_Pub." localSheetId="3" hidden="1">[7]MASTER!#REF!</definedName>
    <definedName name="Cwvu.Japan_Capers_Ed_Pub." localSheetId="5" hidden="1">[7]MASTER!#REF!</definedName>
    <definedName name="Cwvu.Japan_Capers_Ed_Pub." hidden="1">[7]MASTER!#REF!</definedName>
    <definedName name="Cwvu.KJP_CC." localSheetId="2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3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5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2">#REF!</definedName>
    <definedName name="DAF_KODE" localSheetId="3">#REF!</definedName>
    <definedName name="DAF_KODE" localSheetId="5">#REF!</definedName>
    <definedName name="DAF_KODE">#REF!</definedName>
    <definedName name="Daftar" localSheetId="2">[13]COA!#REF!</definedName>
    <definedName name="Daftar" localSheetId="3">[13]COA!#REF!</definedName>
    <definedName name="Daftar" localSheetId="5">[13]COA!#REF!</definedName>
    <definedName name="Daftar">[13]COA!#REF!</definedName>
    <definedName name="Data" localSheetId="2">#REF!</definedName>
    <definedName name="Data" localSheetId="3">#REF!</definedName>
    <definedName name="Data" localSheetId="5">#REF!</definedName>
    <definedName name="Data">#REF!</definedName>
    <definedName name="_xlnm.Database" localSheetId="2">#REF!</definedName>
    <definedName name="_xlnm.Database" localSheetId="3">#REF!</definedName>
    <definedName name="_xlnm.Database" localSheetId="5">#REF!</definedName>
    <definedName name="_xlnm.Database">#REF!</definedName>
    <definedName name="DATE" localSheetId="2">#REF!</definedName>
    <definedName name="DATE" localSheetId="3">#REF!</definedName>
    <definedName name="DATE" localSheetId="5">#REF!</definedName>
    <definedName name="DATE">#REF!</definedName>
    <definedName name="DEC" localSheetId="2">#REF!</definedName>
    <definedName name="DEC" localSheetId="3">#REF!</definedName>
    <definedName name="DEC" localSheetId="5">#REF!</definedName>
    <definedName name="DEC">#REF!</definedName>
    <definedName name="DeleteRange" localSheetId="2" hidden="1">[11]!DeleteRange</definedName>
    <definedName name="DeleteRange" localSheetId="3" hidden="1">[11]!DeleteRange</definedName>
    <definedName name="DeleteRange" localSheetId="5" hidden="1">[11]!DeleteRange</definedName>
    <definedName name="DeleteRange" hidden="1">[11]!DeleteRange</definedName>
    <definedName name="DeleteTable" localSheetId="2" hidden="1">[11]!DeleteTable</definedName>
    <definedName name="DeleteTable" localSheetId="3" hidden="1">[11]!DeleteTable</definedName>
    <definedName name="DeleteTable" localSheetId="5" hidden="1">[11]!DeleteTable</definedName>
    <definedName name="DeleteTable" hidden="1">[11]!DeleteTable</definedName>
    <definedName name="DETAILS" localSheetId="2">#REF!</definedName>
    <definedName name="DETAILS" localSheetId="3">#REF!</definedName>
    <definedName name="DETAILS" localSheetId="5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2">#REF!</definedName>
    <definedName name="dfdfd" localSheetId="3">#REF!</definedName>
    <definedName name="dfdfd" localSheetId="5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2">#REF!</definedName>
    <definedName name="dina" localSheetId="3">#REF!</definedName>
    <definedName name="dina" localSheetId="5">#REF!</definedName>
    <definedName name="dina">#REF!</definedName>
    <definedName name="Diskon" localSheetId="2">#REF!</definedName>
    <definedName name="Diskon" localSheetId="3">#REF!</definedName>
    <definedName name="Diskon" localSheetId="5">#REF!</definedName>
    <definedName name="Diskon">#REF!</definedName>
    <definedName name="Divisi" localSheetId="2">#REF!</definedName>
    <definedName name="Divisi" localSheetId="3">#REF!</definedName>
    <definedName name="Divisi" localSheetId="5">#REF!</definedName>
    <definedName name="Divisi">#REF!</definedName>
    <definedName name="DOC" localSheetId="2">#REF!</definedName>
    <definedName name="DOC" localSheetId="3">#REF!</definedName>
    <definedName name="DOC" localSheetId="5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2">#REF!</definedName>
    <definedName name="dtbs1" localSheetId="3">#REF!</definedName>
    <definedName name="dtbs1" localSheetId="5">#REF!</definedName>
    <definedName name="dtbs1">#REF!</definedName>
    <definedName name="dtbs12" localSheetId="2">#REF!</definedName>
    <definedName name="dtbs12" localSheetId="3">#REF!</definedName>
    <definedName name="dtbs12" localSheetId="5">#REF!</definedName>
    <definedName name="dtbs12">#REF!</definedName>
    <definedName name="dtbs2" localSheetId="2">#REF!</definedName>
    <definedName name="dtbs2" localSheetId="3">#REF!</definedName>
    <definedName name="dtbs2" localSheetId="5">#REF!</definedName>
    <definedName name="dtbs2">#REF!</definedName>
    <definedName name="dtbs3" localSheetId="2">#REF!</definedName>
    <definedName name="dtbs3" localSheetId="3">#REF!</definedName>
    <definedName name="dtbs3" localSheetId="5">#REF!</definedName>
    <definedName name="dtbs3">#REF!</definedName>
    <definedName name="dtbs4" localSheetId="2">#REF!</definedName>
    <definedName name="dtbs4" localSheetId="3">#REF!</definedName>
    <definedName name="dtbs4" localSheetId="5">#REF!</definedName>
    <definedName name="dtbs4">#REF!</definedName>
    <definedName name="dtbs5" localSheetId="2">#REF!</definedName>
    <definedName name="dtbs5" localSheetId="3">#REF!</definedName>
    <definedName name="dtbs5" localSheetId="5">#REF!</definedName>
    <definedName name="dtbs5">#REF!</definedName>
    <definedName name="dtbs6" localSheetId="2">#REF!</definedName>
    <definedName name="dtbs6" localSheetId="3">#REF!</definedName>
    <definedName name="dtbs6" localSheetId="5">#REF!</definedName>
    <definedName name="dtbs6">#REF!</definedName>
    <definedName name="dtbs7" localSheetId="2">#REF!</definedName>
    <definedName name="dtbs7" localSheetId="3">#REF!</definedName>
    <definedName name="dtbs7" localSheetId="5">#REF!</definedName>
    <definedName name="dtbs7">#REF!</definedName>
    <definedName name="dtbs8" localSheetId="2">#REF!</definedName>
    <definedName name="dtbs8" localSheetId="3">#REF!</definedName>
    <definedName name="dtbs8" localSheetId="5">#REF!</definedName>
    <definedName name="dtbs8">#REF!</definedName>
    <definedName name="dtbs9" localSheetId="2">#REF!</definedName>
    <definedName name="dtbs9" localSheetId="3">#REF!</definedName>
    <definedName name="dtbs9" localSheetId="5">#REF!</definedName>
    <definedName name="dtbs9">#REF!</definedName>
    <definedName name="dxfdx" localSheetId="2">#REF!</definedName>
    <definedName name="dxfdx" localSheetId="3">#REF!</definedName>
    <definedName name="dxfdx" localSheetId="5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2">#REF!</definedName>
    <definedName name="esp" localSheetId="3">#REF!</definedName>
    <definedName name="esp" localSheetId="5">#REF!</definedName>
    <definedName name="esp">#REF!</definedName>
    <definedName name="EUR" localSheetId="2">#REF!</definedName>
    <definedName name="EUR" localSheetId="3">#REF!</definedName>
    <definedName name="EUR" localSheetId="5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2">#REF!</definedName>
    <definedName name="exchang" localSheetId="3">#REF!</definedName>
    <definedName name="exchang" localSheetId="5">#REF!</definedName>
    <definedName name="exchang">#REF!</definedName>
    <definedName name="Exityear" localSheetId="2">#REF!</definedName>
    <definedName name="Exityear" localSheetId="3">#REF!</definedName>
    <definedName name="Exityear" localSheetId="5">#REF!</definedName>
    <definedName name="Exityear">#REF!</definedName>
    <definedName name="exp" localSheetId="2">#REF!</definedName>
    <definedName name="exp" localSheetId="3">#REF!</definedName>
    <definedName name="exp" localSheetId="5">#REF!</definedName>
    <definedName name="exp">#REF!</definedName>
    <definedName name="f" localSheetId="2">#REF!</definedName>
    <definedName name="f" localSheetId="3">#REF!</definedName>
    <definedName name="f" localSheetId="5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2">#REF!</definedName>
    <definedName name="FEB" localSheetId="3">#REF!</definedName>
    <definedName name="FEB" localSheetId="5">#REF!</definedName>
    <definedName name="FEB">#REF!</definedName>
    <definedName name="FLOW0" localSheetId="2">#REF!</definedName>
    <definedName name="FLOW0" localSheetId="3">#REF!</definedName>
    <definedName name="FLOW0" localSheetId="5">#REF!</definedName>
    <definedName name="FLOW0">#REF!</definedName>
    <definedName name="FSoPacific" hidden="1">{"BS",#N/A,FALSE,"USA"}</definedName>
    <definedName name="fx" localSheetId="2">#REF!</definedName>
    <definedName name="fx" localSheetId="3">#REF!</definedName>
    <definedName name="fx" localSheetId="5">#REF!</definedName>
    <definedName name="fx">#REF!</definedName>
    <definedName name="GBP" localSheetId="2">#REF!</definedName>
    <definedName name="GBP" localSheetId="3">#REF!</definedName>
    <definedName name="GBP" localSheetId="5">#REF!</definedName>
    <definedName name="GBP">#REF!</definedName>
    <definedName name="glsf" localSheetId="2">#REF!</definedName>
    <definedName name="glsf" localSheetId="3">#REF!</definedName>
    <definedName name="glsf" localSheetId="5">#REF!</definedName>
    <definedName name="glsf">#REF!</definedName>
    <definedName name="govtbonds" localSheetId="2">#REF!</definedName>
    <definedName name="govtbonds" localSheetId="3">#REF!</definedName>
    <definedName name="govtbonds" localSheetId="5">#REF!</definedName>
    <definedName name="govtbonds">#REF!</definedName>
    <definedName name="Harga_Jual" localSheetId="2">#REF!</definedName>
    <definedName name="Harga_Jual" localSheetId="3">#REF!</definedName>
    <definedName name="Harga_Jual" localSheetId="5">#REF!</definedName>
    <definedName name="Harga_Jual">#REF!</definedName>
    <definedName name="Hari1" localSheetId="2">#REF!</definedName>
    <definedName name="Hari1" localSheetId="3">#REF!</definedName>
    <definedName name="Hari1" localSheetId="5">#REF!</definedName>
    <definedName name="Hari1">#REF!</definedName>
    <definedName name="Hari2" localSheetId="2">#REF!</definedName>
    <definedName name="Hari2" localSheetId="3">#REF!</definedName>
    <definedName name="Hari2" localSheetId="5">#REF!</definedName>
    <definedName name="Hari2">#REF!</definedName>
    <definedName name="highyieldspread" localSheetId="2">#REF!</definedName>
    <definedName name="highyieldspread" localSheetId="3">#REF!</definedName>
    <definedName name="highyieldspread" localSheetId="5">#REF!</definedName>
    <definedName name="highyieldspread">#REF!</definedName>
    <definedName name="HKD" localSheetId="2">#REF!</definedName>
    <definedName name="HKD" localSheetId="3">#REF!</definedName>
    <definedName name="HKD" localSheetId="5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2">#REF!</definedName>
    <definedName name="HYINTEREST" localSheetId="3">#REF!</definedName>
    <definedName name="HYINTEREST" localSheetId="5">#REF!</definedName>
    <definedName name="HYINTEREST">#REF!</definedName>
    <definedName name="IDR" localSheetId="2">#REF!</definedName>
    <definedName name="IDR" localSheetId="3">#REF!</definedName>
    <definedName name="IDR" localSheetId="5">#REF!</definedName>
    <definedName name="IDR">#REF!</definedName>
    <definedName name="INVES" localSheetId="2">#REF!</definedName>
    <definedName name="INVES" localSheetId="3">#REF!</definedName>
    <definedName name="INVES" localSheetId="5">#REF!</definedName>
    <definedName name="INVES">#REF!</definedName>
    <definedName name="INVESTASI" localSheetId="2">#REF!</definedName>
    <definedName name="INVESTASI" localSheetId="3">#REF!</definedName>
    <definedName name="INVESTASI" localSheetId="5">#REF!</definedName>
    <definedName name="INVESTASI">#REF!</definedName>
    <definedName name="Investment_in_Property_at_cost___net" localSheetId="2">#REF!</definedName>
    <definedName name="Investment_in_Property_at_cost___net" localSheetId="3">#REF!</definedName>
    <definedName name="Investment_in_Property_at_cost___net" localSheetId="5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2">#REF!</definedName>
    <definedName name="IRRTable" localSheetId="3">#REF!</definedName>
    <definedName name="IRRTable" localSheetId="5">#REF!</definedName>
    <definedName name="IRRTable">#REF!</definedName>
    <definedName name="JAN" localSheetId="2">#REF!</definedName>
    <definedName name="JAN" localSheetId="3">#REF!</definedName>
    <definedName name="JAN" localSheetId="5">#REF!</definedName>
    <definedName name="JAN">#REF!</definedName>
    <definedName name="JUL" localSheetId="2">#REF!</definedName>
    <definedName name="JUL" localSheetId="3">#REF!</definedName>
    <definedName name="JUL" localSheetId="5">#REF!</definedName>
    <definedName name="JUL">#REF!</definedName>
    <definedName name="JUN" localSheetId="2">#REF!</definedName>
    <definedName name="JUN" localSheetId="3">#REF!</definedName>
    <definedName name="JUN" localSheetId="5">#REF!</definedName>
    <definedName name="JUN">#REF!</definedName>
    <definedName name="JY" localSheetId="2">#REF!</definedName>
    <definedName name="JY" localSheetId="3">#REF!</definedName>
    <definedName name="JY" localSheetId="5">#REF!</definedName>
    <definedName name="JY">#REF!</definedName>
    <definedName name="K2_WBEVMODE" hidden="1">-1</definedName>
    <definedName name="Kode" localSheetId="2">#REF!</definedName>
    <definedName name="Kode" localSheetId="3">#REF!</definedName>
    <definedName name="Kode" localSheetId="5">#REF!</definedName>
    <definedName name="Kode">#REF!</definedName>
    <definedName name="Kode_k" localSheetId="2">#REF!</definedName>
    <definedName name="Kode_k" localSheetId="3">#REF!</definedName>
    <definedName name="Kode_k" localSheetId="5">#REF!</definedName>
    <definedName name="Kode_k">#REF!</definedName>
    <definedName name="KodeBantu" localSheetId="2">#REF!</definedName>
    <definedName name="KodeBantu" localSheetId="3">#REF!</definedName>
    <definedName name="KodeBantu" localSheetId="5">#REF!</definedName>
    <definedName name="KodeBantu">#REF!</definedName>
    <definedName name="Kontraktor" localSheetId="2">#REF!</definedName>
    <definedName name="Kontraktor" localSheetId="3">#REF!</definedName>
    <definedName name="Kontraktor" localSheetId="5">#REF!</definedName>
    <definedName name="Kontraktor">#REF!</definedName>
    <definedName name="Kriteria1" localSheetId="2">#REF!</definedName>
    <definedName name="Kriteria1" localSheetId="3">#REF!</definedName>
    <definedName name="Kriteria1" localSheetId="5">#REF!</definedName>
    <definedName name="Kriteria1">#REF!</definedName>
    <definedName name="Kriteria2" localSheetId="2">#REF!</definedName>
    <definedName name="Kriteria2" localSheetId="3">#REF!</definedName>
    <definedName name="Kriteria2" localSheetId="5">#REF!</definedName>
    <definedName name="Kriteria2">#REF!</definedName>
    <definedName name="KRW" localSheetId="2">#REF!</definedName>
    <definedName name="KRW" localSheetId="3">#REF!</definedName>
    <definedName name="KRW" localSheetId="5">#REF!</definedName>
    <definedName name="KRW">#REF!</definedName>
    <definedName name="Laba" localSheetId="2">#REF!</definedName>
    <definedName name="Laba" localSheetId="3">#REF!</definedName>
    <definedName name="Laba" localSheetId="5">#REF!</definedName>
    <definedName name="Laba">#REF!</definedName>
    <definedName name="limcount" hidden="1">3</definedName>
    <definedName name="Loan_from_director" localSheetId="2">#REF!</definedName>
    <definedName name="Loan_from_director" localSheetId="3">#REF!</definedName>
    <definedName name="Loan_from_director" localSheetId="5">#REF!</definedName>
    <definedName name="Loan_from_director">#REF!</definedName>
    <definedName name="Loan_from_related_parties" localSheetId="2">#REF!</definedName>
    <definedName name="Loan_from_related_parties" localSheetId="3">#REF!</definedName>
    <definedName name="Loan_from_related_parties" localSheetId="5">#REF!</definedName>
    <definedName name="Loan_from_related_parties">#REF!</definedName>
    <definedName name="Loan_Movement" localSheetId="2">#REF!</definedName>
    <definedName name="Loan_Movement" localSheetId="3">#REF!</definedName>
    <definedName name="Loan_Movement" localSheetId="5">#REF!</definedName>
    <definedName name="Loan_Movement">#REF!</definedName>
    <definedName name="LOAN1" localSheetId="2">#REF!</definedName>
    <definedName name="LOAN1" localSheetId="3">#REF!</definedName>
    <definedName name="LOAN1" localSheetId="5">#REF!</definedName>
    <definedName name="LOAN1">#REF!</definedName>
    <definedName name="LOAN10" localSheetId="2">#REF!</definedName>
    <definedName name="LOAN10" localSheetId="3">#REF!</definedName>
    <definedName name="LOAN10" localSheetId="5">#REF!</definedName>
    <definedName name="LOAN10">#REF!</definedName>
    <definedName name="LOAN11" localSheetId="2">#REF!</definedName>
    <definedName name="LOAN11" localSheetId="3">#REF!</definedName>
    <definedName name="LOAN11" localSheetId="5">#REF!</definedName>
    <definedName name="LOAN11">#REF!</definedName>
    <definedName name="LOAN12" localSheetId="2">#REF!</definedName>
    <definedName name="LOAN12" localSheetId="3">#REF!</definedName>
    <definedName name="LOAN12" localSheetId="5">#REF!</definedName>
    <definedName name="LOAN12">#REF!</definedName>
    <definedName name="LOAN2" localSheetId="2">#REF!</definedName>
    <definedName name="LOAN2" localSheetId="3">#REF!</definedName>
    <definedName name="LOAN2" localSheetId="5">#REF!</definedName>
    <definedName name="LOAN2">#REF!</definedName>
    <definedName name="LOAN3" localSheetId="2">#REF!</definedName>
    <definedName name="LOAN3" localSheetId="3">#REF!</definedName>
    <definedName name="LOAN3" localSheetId="5">#REF!</definedName>
    <definedName name="LOAN3">#REF!</definedName>
    <definedName name="LOAN4" localSheetId="2">#REF!</definedName>
    <definedName name="LOAN4" localSheetId="3">#REF!</definedName>
    <definedName name="LOAN4" localSheetId="5">#REF!</definedName>
    <definedName name="LOAN4">#REF!</definedName>
    <definedName name="LOAN5" localSheetId="2">#REF!</definedName>
    <definedName name="LOAN5" localSheetId="3">#REF!</definedName>
    <definedName name="LOAN5" localSheetId="5">#REF!</definedName>
    <definedName name="LOAN5">#REF!</definedName>
    <definedName name="LOAN6" localSheetId="2">#REF!</definedName>
    <definedName name="LOAN6" localSheetId="3">#REF!</definedName>
    <definedName name="LOAN6" localSheetId="5">#REF!</definedName>
    <definedName name="LOAN6">#REF!</definedName>
    <definedName name="LOAN7" localSheetId="2">#REF!</definedName>
    <definedName name="LOAN7" localSheetId="3">#REF!</definedName>
    <definedName name="LOAN7" localSheetId="5">#REF!</definedName>
    <definedName name="LOAN7">#REF!</definedName>
    <definedName name="LOAN8" localSheetId="2">#REF!</definedName>
    <definedName name="LOAN8" localSheetId="3">#REF!</definedName>
    <definedName name="LOAN8" localSheetId="5">#REF!</definedName>
    <definedName name="LOAN8">#REF!</definedName>
    <definedName name="LOAN9" localSheetId="2">#REF!</definedName>
    <definedName name="LOAN9" localSheetId="3">#REF!</definedName>
    <definedName name="LOAN9" localSheetId="5">#REF!</definedName>
    <definedName name="LOAN9">#REF!</definedName>
    <definedName name="loanfrom1" localSheetId="2">#REF!</definedName>
    <definedName name="loanfrom1" localSheetId="3">#REF!</definedName>
    <definedName name="loanfrom1" localSheetId="5">#REF!</definedName>
    <definedName name="loanfrom1">#REF!</definedName>
    <definedName name="loanfrom10" localSheetId="2">#REF!</definedName>
    <definedName name="loanfrom10" localSheetId="3">#REF!</definedName>
    <definedName name="loanfrom10" localSheetId="5">#REF!</definedName>
    <definedName name="loanfrom10">#REF!</definedName>
    <definedName name="loanfrom11" localSheetId="2">#REF!</definedName>
    <definedName name="loanfrom11" localSheetId="3">#REF!</definedName>
    <definedName name="loanfrom11" localSheetId="5">#REF!</definedName>
    <definedName name="loanfrom11">#REF!</definedName>
    <definedName name="loanfrom12" localSheetId="2">#REF!</definedName>
    <definedName name="loanfrom12" localSheetId="3">#REF!</definedName>
    <definedName name="loanfrom12" localSheetId="5">#REF!</definedName>
    <definedName name="loanfrom12">#REF!</definedName>
    <definedName name="loanfrom2" localSheetId="2">#REF!</definedName>
    <definedName name="loanfrom2" localSheetId="3">#REF!</definedName>
    <definedName name="loanfrom2" localSheetId="5">#REF!</definedName>
    <definedName name="loanfrom2">#REF!</definedName>
    <definedName name="loanfrom3" localSheetId="2">#REF!</definedName>
    <definedName name="loanfrom3" localSheetId="3">#REF!</definedName>
    <definedName name="loanfrom3" localSheetId="5">#REF!</definedName>
    <definedName name="loanfrom3">#REF!</definedName>
    <definedName name="loanfrom4" localSheetId="2">#REF!</definedName>
    <definedName name="loanfrom4" localSheetId="3">#REF!</definedName>
    <definedName name="loanfrom4" localSheetId="5">#REF!</definedName>
    <definedName name="loanfrom4">#REF!</definedName>
    <definedName name="loanfrom5" localSheetId="2">#REF!</definedName>
    <definedName name="loanfrom5" localSheetId="3">#REF!</definedName>
    <definedName name="loanfrom5" localSheetId="5">#REF!</definedName>
    <definedName name="loanfrom5">#REF!</definedName>
    <definedName name="loanfrom6" localSheetId="2">#REF!</definedName>
    <definedName name="loanfrom6" localSheetId="3">#REF!</definedName>
    <definedName name="loanfrom6" localSheetId="5">#REF!</definedName>
    <definedName name="loanfrom6">#REF!</definedName>
    <definedName name="loanfrom7" localSheetId="2">#REF!</definedName>
    <definedName name="loanfrom7" localSheetId="3">#REF!</definedName>
    <definedName name="loanfrom7" localSheetId="5">#REF!</definedName>
    <definedName name="loanfrom7">#REF!</definedName>
    <definedName name="loanfrom8" localSheetId="2">#REF!</definedName>
    <definedName name="loanfrom8" localSheetId="3">#REF!</definedName>
    <definedName name="loanfrom8" localSheetId="5">#REF!</definedName>
    <definedName name="loanfrom8">#REF!</definedName>
    <definedName name="loanfrom9" localSheetId="2">#REF!</definedName>
    <definedName name="loanfrom9" localSheetId="3">#REF!</definedName>
    <definedName name="loanfrom9" localSheetId="5">#REF!</definedName>
    <definedName name="loanfrom9">#REF!</definedName>
    <definedName name="LOANTOAPR" localSheetId="2">#REF!</definedName>
    <definedName name="LOANTOAPR" localSheetId="3">#REF!</definedName>
    <definedName name="LOANTOAPR" localSheetId="5">#REF!</definedName>
    <definedName name="LOANTOAPR">#REF!</definedName>
    <definedName name="LOANTOAUG" localSheetId="2">#REF!</definedName>
    <definedName name="LOANTOAUG" localSheetId="3">#REF!</definedName>
    <definedName name="LOANTOAUG" localSheetId="5">#REF!</definedName>
    <definedName name="LOANTOAUG">#REF!</definedName>
    <definedName name="LOANTODEC" localSheetId="2">#REF!</definedName>
    <definedName name="LOANTODEC" localSheetId="3">#REF!</definedName>
    <definedName name="LOANTODEC" localSheetId="5">#REF!</definedName>
    <definedName name="LOANTODEC">#REF!</definedName>
    <definedName name="LOANTOFEB" localSheetId="2">#REF!</definedName>
    <definedName name="LOANTOFEB" localSheetId="3">#REF!</definedName>
    <definedName name="LOANTOFEB" localSheetId="5">#REF!</definedName>
    <definedName name="LOANTOFEB">#REF!</definedName>
    <definedName name="LOANTOJAN" localSheetId="2">#REF!</definedName>
    <definedName name="LOANTOJAN" localSheetId="3">#REF!</definedName>
    <definedName name="LOANTOJAN" localSheetId="5">#REF!</definedName>
    <definedName name="LOANTOJAN">#REF!</definedName>
    <definedName name="LOANTOJUL" localSheetId="2">#REF!</definedName>
    <definedName name="LOANTOJUL" localSheetId="3">#REF!</definedName>
    <definedName name="LOANTOJUL" localSheetId="5">#REF!</definedName>
    <definedName name="LOANTOJUL">#REF!</definedName>
    <definedName name="LOANTOJUN" localSheetId="2">#REF!</definedName>
    <definedName name="LOANTOJUN" localSheetId="3">#REF!</definedName>
    <definedName name="LOANTOJUN" localSheetId="5">#REF!</definedName>
    <definedName name="LOANTOJUN">#REF!</definedName>
    <definedName name="LOANTOMAR" localSheetId="2">#REF!</definedName>
    <definedName name="LOANTOMAR" localSheetId="3">#REF!</definedName>
    <definedName name="LOANTOMAR" localSheetId="5">#REF!</definedName>
    <definedName name="LOANTOMAR">#REF!</definedName>
    <definedName name="LOANTOMAY" localSheetId="2">#REF!</definedName>
    <definedName name="LOANTOMAY" localSheetId="3">#REF!</definedName>
    <definedName name="LOANTOMAY" localSheetId="5">#REF!</definedName>
    <definedName name="LOANTOMAY">#REF!</definedName>
    <definedName name="LOANTONOV" localSheetId="2">#REF!</definedName>
    <definedName name="LOANTONOV" localSheetId="3">#REF!</definedName>
    <definedName name="LOANTONOV" localSheetId="5">#REF!</definedName>
    <definedName name="LOANTONOV">#REF!</definedName>
    <definedName name="LOANTOOCT" localSheetId="2">#REF!</definedName>
    <definedName name="LOANTOOCT" localSheetId="3">#REF!</definedName>
    <definedName name="LOANTOOCT" localSheetId="5">#REF!</definedName>
    <definedName name="LOANTOOCT">#REF!</definedName>
    <definedName name="LOANTOSEP" localSheetId="2">#REF!</definedName>
    <definedName name="LOANTOSEP" localSheetId="3">#REF!</definedName>
    <definedName name="LOANTOSEP" localSheetId="5">#REF!</definedName>
    <definedName name="LOANTOSEP">#REF!</definedName>
    <definedName name="longterm1" localSheetId="2">#REF!</definedName>
    <definedName name="longterm1" localSheetId="3">#REF!</definedName>
    <definedName name="longterm1" localSheetId="5">#REF!</definedName>
    <definedName name="longterm1">#REF!</definedName>
    <definedName name="MAR" localSheetId="2">#REF!</definedName>
    <definedName name="MAR" localSheetId="3">#REF!</definedName>
    <definedName name="MAR" localSheetId="5">#REF!</definedName>
    <definedName name="MAR">#REF!</definedName>
    <definedName name="Marjin" localSheetId="2">#REF!</definedName>
    <definedName name="Marjin" localSheetId="3">#REF!</definedName>
    <definedName name="Marjin" localSheetId="5">#REF!</definedName>
    <definedName name="Marjin">#REF!</definedName>
    <definedName name="MAY" localSheetId="2">#REF!</definedName>
    <definedName name="MAY" localSheetId="3">#REF!</definedName>
    <definedName name="MAY" localSheetId="5">#REF!</definedName>
    <definedName name="MAY">#REF!</definedName>
    <definedName name="menu" localSheetId="2">#REF!</definedName>
    <definedName name="menu" localSheetId="3">#REF!</definedName>
    <definedName name="menu" localSheetId="5">#REF!</definedName>
    <definedName name="menu">#REF!</definedName>
    <definedName name="MerrillPrintIt" localSheetId="2" hidden="1">[11]!MerrillPrintIt</definedName>
    <definedName name="MerrillPrintIt" localSheetId="3" hidden="1">[11]!MerrillPrintIt</definedName>
    <definedName name="MerrillPrintIt" localSheetId="5" hidden="1">[11]!MerrillPrintIt</definedName>
    <definedName name="MerrillPrintIt" hidden="1">[11]!MerrillPrintIt</definedName>
    <definedName name="mezzcash" localSheetId="2">#REF!</definedName>
    <definedName name="mezzcash" localSheetId="3">#REF!</definedName>
    <definedName name="mezzcash" localSheetId="5">#REF!</definedName>
    <definedName name="mezzcash">#REF!</definedName>
    <definedName name="mezzpik" localSheetId="2">#REF!</definedName>
    <definedName name="mezzpik" localSheetId="3">#REF!</definedName>
    <definedName name="mezzpik" localSheetId="5">#REF!</definedName>
    <definedName name="mezzpik">#REF!</definedName>
    <definedName name="min_DSCR" localSheetId="2">[14]DBS_Summary!#REF!</definedName>
    <definedName name="min_DSCR" localSheetId="3">[14]DBS_Summary!#REF!</definedName>
    <definedName name="min_DSCR" localSheetId="5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2">#REF!</definedName>
    <definedName name="Net_profit__loss" localSheetId="3">#REF!</definedName>
    <definedName name="Net_profit__loss" localSheetId="5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2" hidden="1">[11]!NewRange</definedName>
    <definedName name="NewRange" localSheetId="3" hidden="1">[11]!NewRange</definedName>
    <definedName name="NewRange" localSheetId="5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2">#REF!</definedName>
    <definedName name="Nilai" localSheetId="3">#REF!</definedName>
    <definedName name="Nilai" localSheetId="5">#REF!</definedName>
    <definedName name="Nilai">#REF!</definedName>
    <definedName name="nilubon" hidden="1">{#N/A,#N/A,FALSE,"ll-inves";#N/A,#N/A,FALSE,"bgt-cf 97";#N/A,#N/A,FALSE,"bgt-pl 97"}</definedName>
    <definedName name="NOK" localSheetId="2">#REF!</definedName>
    <definedName name="NOK" localSheetId="3">#REF!</definedName>
    <definedName name="NOK" localSheetId="5">#REF!</definedName>
    <definedName name="NOK">#REF!</definedName>
    <definedName name="NOM" localSheetId="2">#REF!</definedName>
    <definedName name="NOM" localSheetId="3">#REF!</definedName>
    <definedName name="NOM" localSheetId="5">#REF!</definedName>
    <definedName name="NOM">#REF!</definedName>
    <definedName name="NOMOR">[13]COA!$B$8:$B$1166</definedName>
    <definedName name="NOV" localSheetId="2">#REF!</definedName>
    <definedName name="NOV" localSheetId="3">#REF!</definedName>
    <definedName name="NOV" localSheetId="5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2">#REF!</definedName>
    <definedName name="OCT" localSheetId="3">#REF!</definedName>
    <definedName name="OCT" localSheetId="5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2">#REF!</definedName>
    <definedName name="othecur1" localSheetId="3">#REF!</definedName>
    <definedName name="othecur1" localSheetId="5">#REF!</definedName>
    <definedName name="othecur1">#REF!</definedName>
    <definedName name="othecur2" localSheetId="2">#REF!</definedName>
    <definedName name="othecur2" localSheetId="3">#REF!</definedName>
    <definedName name="othecur2" localSheetId="5">#REF!</definedName>
    <definedName name="othecur2">#REF!</definedName>
    <definedName name="othecur3" localSheetId="2">#REF!</definedName>
    <definedName name="othecur3" localSheetId="3">#REF!</definedName>
    <definedName name="othecur3" localSheetId="5">#REF!</definedName>
    <definedName name="othecur3">#REF!</definedName>
    <definedName name="othecur4" localSheetId="2">#REF!</definedName>
    <definedName name="othecur4" localSheetId="3">#REF!</definedName>
    <definedName name="othecur4" localSheetId="5">#REF!</definedName>
    <definedName name="othecur4">#REF!</definedName>
    <definedName name="other" localSheetId="2">#REF!</definedName>
    <definedName name="other" localSheetId="3">#REF!</definedName>
    <definedName name="other" localSheetId="5">#REF!</definedName>
    <definedName name="other">#REF!</definedName>
    <definedName name="other1" localSheetId="2">#REF!</definedName>
    <definedName name="other1" localSheetId="3">#REF!</definedName>
    <definedName name="other1" localSheetId="5">#REF!</definedName>
    <definedName name="other1">#REF!</definedName>
    <definedName name="p" hidden="1">{"External_Annual_Income",#N/A,FALSE,"External";"External_Quarterly_Income",#N/A,FALSE,"External"}</definedName>
    <definedName name="Pajak" localSheetId="2">#REF!</definedName>
    <definedName name="Pajak" localSheetId="3">#REF!</definedName>
    <definedName name="Pajak" localSheetId="5">#REF!</definedName>
    <definedName name="Pajak">#REF!</definedName>
    <definedName name="Pajak1" localSheetId="2">#REF!</definedName>
    <definedName name="Pajak1" localSheetId="3">#REF!</definedName>
    <definedName name="Pajak1" localSheetId="5">#REF!</definedName>
    <definedName name="Pajak1">#REF!</definedName>
    <definedName name="Pendidikan" localSheetId="2">#REF!</definedName>
    <definedName name="Pendidikan" localSheetId="3">#REF!</definedName>
    <definedName name="Pendidikan" localSheetId="5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2">#REF!</definedName>
    <definedName name="plgl" localSheetId="3">#REF!</definedName>
    <definedName name="plgl" localSheetId="5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2">#REF!</definedName>
    <definedName name="pos" localSheetId="3">#REF!</definedName>
    <definedName name="pos" localSheetId="5">#REF!</definedName>
    <definedName name="pos">#REF!</definedName>
    <definedName name="ppe" localSheetId="2">#REF!</definedName>
    <definedName name="ppe" localSheetId="3">#REF!</definedName>
    <definedName name="ppe" localSheetId="5">#REF!</definedName>
    <definedName name="ppe">#REF!</definedName>
    <definedName name="PPL" localSheetId="2">#REF!</definedName>
    <definedName name="PPL" localSheetId="3">#REF!</definedName>
    <definedName name="PPL" localSheetId="5">#REF!</definedName>
    <definedName name="PPL">#REF!</definedName>
    <definedName name="PREM">'[16]Transaction Assumptions'!$G$14</definedName>
    <definedName name="_xlnm.Print_Area" localSheetId="0">BS!$A$1:$K$93</definedName>
    <definedName name="_xlnm.Print_Area" localSheetId="4">CE!$A$1:$AA$23</definedName>
    <definedName name="_xlnm.Print_Area" localSheetId="7">CF!$A$1:$J$70</definedName>
    <definedName name="_xlnm.Print_Area" localSheetId="2">'PL (3เดือน)'!$A$1:$J$49</definedName>
    <definedName name="_xlnm.Print_Area" localSheetId="3">'PL (6เดือน)'!$A$1:$J$47</definedName>
    <definedName name="_xlnm.Print_Area" localSheetId="6">Separate!$A$1:$K$19</definedName>
    <definedName name="_xlnm.Print_Area" localSheetId="5">'Separate '!$A$1:$Q$23</definedName>
    <definedName name="_xlnm.Print_Area">#REF!</definedName>
    <definedName name="Print_Area1" localSheetId="2">#REF!</definedName>
    <definedName name="Print_Area1" localSheetId="3">#REF!</definedName>
    <definedName name="Print_Area1" localSheetId="5">#REF!</definedName>
    <definedName name="Print_Area1">#REF!</definedName>
    <definedName name="_xlnm.Print_Titles" localSheetId="7">CF!$1:$2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2">#REF!</definedName>
    <definedName name="PRODUCT" localSheetId="3">#REF!</definedName>
    <definedName name="PRODUCT" localSheetId="5">#REF!</definedName>
    <definedName name="PRODUCT">#REF!</definedName>
    <definedName name="Produk" localSheetId="2">#REF!</definedName>
    <definedName name="Produk" localSheetId="3">#REF!</definedName>
    <definedName name="Produk" localSheetId="5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2">#REF!</definedName>
    <definedName name="Reconciliation_Interest_paid" localSheetId="3">#REF!</definedName>
    <definedName name="Reconciliation_Interest_paid" localSheetId="5">#REF!</definedName>
    <definedName name="Reconciliation_Interest_paid">#REF!</definedName>
    <definedName name="RedefinePrintTableRange" localSheetId="2" hidden="1">[11]!RedefinePrintTableRange</definedName>
    <definedName name="RedefinePrintTableRange" localSheetId="3" hidden="1">[11]!RedefinePrintTableRange</definedName>
    <definedName name="RedefinePrintTableRange" localSheetId="5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2">#REF!</definedName>
    <definedName name="Related_Loan" localSheetId="3">#REF!</definedName>
    <definedName name="Related_Loan" localSheetId="5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2" hidden="1">#REF!</definedName>
    <definedName name="Rwvu.CapersView." localSheetId="3" hidden="1">#REF!</definedName>
    <definedName name="Rwvu.CapersView." localSheetId="5" hidden="1">#REF!</definedName>
    <definedName name="Rwvu.CapersView." hidden="1">#REF!</definedName>
    <definedName name="Rwvu.Japan_Capers_Ed_Pub." localSheetId="2" hidden="1">#REF!</definedName>
    <definedName name="Rwvu.Japan_Capers_Ed_Pub." localSheetId="3" hidden="1">#REF!</definedName>
    <definedName name="Rwvu.Japan_Capers_Ed_Pub." localSheetId="5" hidden="1">#REF!</definedName>
    <definedName name="Rwvu.Japan_Capers_Ed_Pub." hidden="1">#REF!</definedName>
    <definedName name="Rwvu.KJP_CC." localSheetId="2" hidden="1">#REF!</definedName>
    <definedName name="Rwvu.KJP_CC." localSheetId="3" hidden="1">#REF!</definedName>
    <definedName name="Rwvu.KJP_CC." localSheetId="5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2">#REF!</definedName>
    <definedName name="SeniorA" localSheetId="3">#REF!</definedName>
    <definedName name="SeniorA" localSheetId="5">#REF!</definedName>
    <definedName name="SeniorA">#REF!</definedName>
    <definedName name="seniorAspread" localSheetId="2">#REF!</definedName>
    <definedName name="seniorAspread" localSheetId="3">#REF!</definedName>
    <definedName name="seniorAspread" localSheetId="5">#REF!</definedName>
    <definedName name="seniorAspread">#REF!</definedName>
    <definedName name="seniorb" localSheetId="2">#REF!</definedName>
    <definedName name="seniorb" localSheetId="3">#REF!</definedName>
    <definedName name="seniorb" localSheetId="5">#REF!</definedName>
    <definedName name="seniorb">#REF!</definedName>
    <definedName name="seniorBspread" localSheetId="2">#REF!</definedName>
    <definedName name="seniorBspread" localSheetId="3">#REF!</definedName>
    <definedName name="seniorBspread" localSheetId="5">#REF!</definedName>
    <definedName name="seniorBspread">#REF!</definedName>
    <definedName name="seniorc" localSheetId="2">#REF!</definedName>
    <definedName name="seniorc" localSheetId="3">#REF!</definedName>
    <definedName name="seniorc" localSheetId="5">#REF!</definedName>
    <definedName name="seniorc">#REF!</definedName>
    <definedName name="seniorCspread" localSheetId="2">#REF!</definedName>
    <definedName name="seniorCspread" localSheetId="3">#REF!</definedName>
    <definedName name="seniorCspread" localSheetId="5">#REF!</definedName>
    <definedName name="seniorCspread">#REF!</definedName>
    <definedName name="SEP" localSheetId="2">#REF!</definedName>
    <definedName name="SEP" localSheetId="3">#REF!</definedName>
    <definedName name="SEP" localSheetId="5">#REF!</definedName>
    <definedName name="SEP">#REF!</definedName>
    <definedName name="SERVICE" localSheetId="2">#REF!</definedName>
    <definedName name="SERVICE" localSheetId="3">#REF!</definedName>
    <definedName name="SERVICE" localSheetId="5">#REF!</definedName>
    <definedName name="SERVICE">#REF!</definedName>
    <definedName name="SGD" localSheetId="2">#REF!</definedName>
    <definedName name="SGD" localSheetId="3">#REF!</definedName>
    <definedName name="SGD" localSheetId="5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2">#REF!</definedName>
    <definedName name="sheet" localSheetId="3">#REF!</definedName>
    <definedName name="sheet" localSheetId="5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2">#REF!</definedName>
    <definedName name="SPP" localSheetId="3">#REF!</definedName>
    <definedName name="SPP" localSheetId="5">#REF!</definedName>
    <definedName name="SPP">#REF!</definedName>
    <definedName name="stock">'[20]stock-o'!$B$3:$M$1706</definedName>
    <definedName name="Sub" localSheetId="2">#REF!</definedName>
    <definedName name="Sub" localSheetId="3">#REF!</definedName>
    <definedName name="Sub" localSheetId="5">#REF!</definedName>
    <definedName name="Sub">#REF!</definedName>
    <definedName name="swaprate" localSheetId="2">#REF!</definedName>
    <definedName name="swaprate" localSheetId="3">#REF!</definedName>
    <definedName name="swaprate" localSheetId="5">#REF!</definedName>
    <definedName name="swaprate">#REF!</definedName>
    <definedName name="Swvu.CapersView." localSheetId="2" hidden="1">[7]MASTER!#REF!</definedName>
    <definedName name="Swvu.CapersView." localSheetId="3" hidden="1">[7]MASTER!#REF!</definedName>
    <definedName name="Swvu.CapersView." localSheetId="5" hidden="1">[7]MASTER!#REF!</definedName>
    <definedName name="Swvu.CapersView." hidden="1">[7]MASTER!#REF!</definedName>
    <definedName name="Swvu.Japan_Capers_Ed_Pub." localSheetId="2" hidden="1">#REF!</definedName>
    <definedName name="Swvu.Japan_Capers_Ed_Pub." localSheetId="3" hidden="1">#REF!</definedName>
    <definedName name="Swvu.Japan_Capers_Ed_Pub." localSheetId="5" hidden="1">#REF!</definedName>
    <definedName name="Swvu.Japan_Capers_Ed_Pub." hidden="1">#REF!</definedName>
    <definedName name="Swvu.KJP_CC." localSheetId="2" hidden="1">#REF!</definedName>
    <definedName name="Swvu.KJP_CC." localSheetId="3" hidden="1">#REF!</definedName>
    <definedName name="Swvu.KJP_CC." localSheetId="5" hidden="1">#REF!</definedName>
    <definedName name="Swvu.KJP_CC." hidden="1">#REF!</definedName>
    <definedName name="Tanggal">[21]ANGGARAN!$C$30:$D$53</definedName>
    <definedName name="TAPOTHER" localSheetId="2">#REF!</definedName>
    <definedName name="TAPOTHER" localSheetId="3">#REF!</definedName>
    <definedName name="TAPOTHER" localSheetId="5">#REF!</definedName>
    <definedName name="TAPOTHER">#REF!</definedName>
    <definedName name="targetprice">[17]DCF_inputs!$F$22</definedName>
    <definedName name="TASI" localSheetId="2">#REF!</definedName>
    <definedName name="TASI" localSheetId="3">#REF!</definedName>
    <definedName name="TASI" localSheetId="5">#REF!</definedName>
    <definedName name="TASI">#REF!</definedName>
    <definedName name="tclose" localSheetId="2">#REF!</definedName>
    <definedName name="tclose" localSheetId="3">#REF!</definedName>
    <definedName name="tclose" localSheetId="5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2">#REF!</definedName>
    <definedName name="Tempo" localSheetId="3">#REF!</definedName>
    <definedName name="Tempo" localSheetId="5">#REF!</definedName>
    <definedName name="Tempo">#REF!</definedName>
    <definedName name="TEST" localSheetId="2">#REF!</definedName>
    <definedName name="TEST" localSheetId="3">#REF!</definedName>
    <definedName name="TEST" localSheetId="5">#REF!</definedName>
    <definedName name="TEST">#REF!</definedName>
    <definedName name="TEST0" localSheetId="2">#REF!</definedName>
    <definedName name="TEST0" localSheetId="3">#REF!</definedName>
    <definedName name="TEST0" localSheetId="5">#REF!</definedName>
    <definedName name="TEST0">#REF!</definedName>
    <definedName name="TEST1" localSheetId="2">#REF!</definedName>
    <definedName name="TEST1" localSheetId="3">#REF!</definedName>
    <definedName name="TEST1" localSheetId="5">#REF!</definedName>
    <definedName name="TEST1">#REF!</definedName>
    <definedName name="TESTHKEY" localSheetId="2">#REF!</definedName>
    <definedName name="TESTHKEY" localSheetId="3">#REF!</definedName>
    <definedName name="TESTHKEY" localSheetId="5">#REF!</definedName>
    <definedName name="TESTHKEY">#REF!</definedName>
    <definedName name="TESTKEYS" localSheetId="2">#REF!</definedName>
    <definedName name="TESTKEYS" localSheetId="3">#REF!</definedName>
    <definedName name="TESTKEYS" localSheetId="5">#REF!</definedName>
    <definedName name="TESTKEYS">#REF!</definedName>
    <definedName name="TESTVKEY" localSheetId="2">#REF!</definedName>
    <definedName name="TESTVKEY" localSheetId="3">#REF!</definedName>
    <definedName name="TESTVKEY" localSheetId="5">#REF!</definedName>
    <definedName name="TESTVKEY">#REF!</definedName>
    <definedName name="TLOANFR" localSheetId="2">#REF!</definedName>
    <definedName name="TLOANFR" localSheetId="3">#REF!</definedName>
    <definedName name="TLOANFR" localSheetId="5">#REF!</definedName>
    <definedName name="TLOANFR">#REF!</definedName>
    <definedName name="TLOANTO" localSheetId="2">#REF!</definedName>
    <definedName name="TLOANTO" localSheetId="3">#REF!</definedName>
    <definedName name="TLOANTO" localSheetId="5">#REF!</definedName>
    <definedName name="TLOANTO">#REF!</definedName>
    <definedName name="TMULTI" localSheetId="2">#REF!</definedName>
    <definedName name="TMULTI" localSheetId="3">#REF!</definedName>
    <definedName name="TMULTI" localSheetId="5">#REF!</definedName>
    <definedName name="TMULTI">#REF!</definedName>
    <definedName name="TOD" localSheetId="2">#REF!</definedName>
    <definedName name="TOD" localSheetId="3">#REF!</definedName>
    <definedName name="TOD" localSheetId="5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2">#REF!</definedName>
    <definedName name="TPCT" localSheetId="3">#REF!</definedName>
    <definedName name="TPCT" localSheetId="5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2">#REF!</definedName>
    <definedName name="TV" localSheetId="3">#REF!</definedName>
    <definedName name="TV" localSheetId="5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2">#REF!</definedName>
    <definedName name="Volume" localSheetId="3">#REF!</definedName>
    <definedName name="Volume" localSheetId="5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2">#REF!</definedName>
    <definedName name="ya" localSheetId="3">#REF!</definedName>
    <definedName name="ya" localSheetId="5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2" hidden="1">#REF!</definedName>
    <definedName name="Z_9A428CE1_B4D9_11D0_A8AA_0000C071AEE7_.wvu.PrintArea" localSheetId="3" hidden="1">#REF!</definedName>
    <definedName name="Z_9A428CE1_B4D9_11D0_A8AA_0000C071AEE7_.wvu.PrintArea" localSheetId="5" hidden="1">#REF!</definedName>
    <definedName name="Z_9A428CE1_B4D9_11D0_A8AA_0000C071AEE7_.wvu.PrintArea" hidden="1">#REF!</definedName>
    <definedName name="Z_9A428CE1_B4D9_11D0_A8AA_0000C071AEE7_.wvu.Rows" localSheetId="2" hidden="1">[7]MASTER!#REF!,[7]MASTER!#REF!,[7]MASTER!#REF!,[7]MASTER!#REF!,[7]MASTER!#REF!,[7]MASTER!#REF!,[7]MASTER!#REF!,[7]MASTER!$A$98:$IV$272</definedName>
    <definedName name="Z_9A428CE1_B4D9_11D0_A8AA_0000C071AEE7_.wvu.Rows" localSheetId="3" hidden="1">[7]MASTER!#REF!,[7]MASTER!#REF!,[7]MASTER!#REF!,[7]MASTER!#REF!,[7]MASTER!#REF!,[7]MASTER!#REF!,[7]MASTER!#REF!,[7]MASTER!$A$98:$IV$272</definedName>
    <definedName name="Z_9A428CE1_B4D9_11D0_A8AA_0000C071AEE7_.wvu.Rows" localSheetId="5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fileRecoveryPr autoRecover="0"/>
</workbook>
</file>

<file path=xl/calcChain.xml><?xml version="1.0" encoding="utf-8"?>
<calcChain xmlns="http://schemas.openxmlformats.org/spreadsheetml/2006/main">
  <c r="H16" i="3" l="1"/>
  <c r="F47" i="9"/>
  <c r="E10" i="3"/>
  <c r="F10" i="3"/>
  <c r="G10" i="3"/>
  <c r="I10" i="3"/>
  <c r="J10" i="3"/>
  <c r="K10" i="3"/>
  <c r="K16" i="1"/>
  <c r="G16" i="1"/>
  <c r="K48" i="1" l="1"/>
  <c r="G48" i="1"/>
  <c r="M39" i="3"/>
  <c r="Y15" i="4" l="1"/>
  <c r="D43" i="9"/>
  <c r="AA14" i="4" l="1"/>
  <c r="W14" i="4"/>
  <c r="U14" i="4"/>
  <c r="Q14" i="10" l="1"/>
  <c r="O14" i="10"/>
  <c r="H52" i="3" l="1"/>
  <c r="D52" i="3"/>
  <c r="O16" i="4"/>
  <c r="H61" i="3"/>
  <c r="J61" i="3"/>
  <c r="J58" i="3"/>
  <c r="H58" i="3"/>
  <c r="F58" i="3"/>
  <c r="D58" i="3"/>
  <c r="J46" i="3"/>
  <c r="H46" i="3"/>
  <c r="F46" i="3"/>
  <c r="D46" i="3"/>
  <c r="O21" i="10"/>
  <c r="M21" i="10"/>
  <c r="I21" i="10"/>
  <c r="G21" i="10"/>
  <c r="E21" i="10"/>
  <c r="Q18" i="10"/>
  <c r="Q19" i="10"/>
  <c r="F27" i="9"/>
  <c r="F61" i="3" s="1"/>
  <c r="F38" i="9"/>
  <c r="F43" i="9" s="1"/>
  <c r="D27" i="9"/>
  <c r="D61" i="3" s="1"/>
  <c r="U15" i="4"/>
  <c r="AA19" i="4"/>
  <c r="J8" i="9" l="1"/>
  <c r="U13" i="4" l="1"/>
  <c r="W13" i="4" s="1"/>
  <c r="AA13" i="4" s="1"/>
  <c r="D63" i="3"/>
  <c r="I21" i="1" l="1"/>
  <c r="I31" i="1" l="1"/>
  <c r="J8" i="3" l="1"/>
  <c r="O15" i="10" l="1"/>
  <c r="O13" i="10"/>
  <c r="E16" i="4"/>
  <c r="Y21" i="4"/>
  <c r="S21" i="4"/>
  <c r="Q21" i="4"/>
  <c r="O21" i="4"/>
  <c r="K21" i="4"/>
  <c r="J21" i="4"/>
  <c r="I21" i="4"/>
  <c r="G21" i="4"/>
  <c r="E21" i="4"/>
  <c r="U20" i="4"/>
  <c r="U18" i="4"/>
  <c r="W18" i="4" s="1"/>
  <c r="D13" i="11"/>
  <c r="D20" i="11"/>
  <c r="H20" i="11"/>
  <c r="H13" i="11"/>
  <c r="D21" i="11" l="1"/>
  <c r="D23" i="11" s="1"/>
  <c r="D37" i="11" s="1"/>
  <c r="O16" i="10"/>
  <c r="I89" i="1" s="1"/>
  <c r="H21" i="11"/>
  <c r="H23" i="11" s="1"/>
  <c r="Q13" i="10"/>
  <c r="AA18" i="4"/>
  <c r="U21" i="4"/>
  <c r="D47" i="11" l="1"/>
  <c r="G90" i="1"/>
  <c r="E63" i="1" l="1"/>
  <c r="K63" i="1"/>
  <c r="G63" i="1"/>
  <c r="I63" i="1"/>
  <c r="S16" i="4" l="1"/>
  <c r="Q16" i="4"/>
  <c r="K16" i="4"/>
  <c r="I16" i="4"/>
  <c r="E85" i="1" s="1"/>
  <c r="G16" i="4"/>
  <c r="E16" i="10"/>
  <c r="J29" i="3" l="1"/>
  <c r="J33" i="3" s="1"/>
  <c r="J60" i="3" s="1"/>
  <c r="F29" i="3"/>
  <c r="F33" i="3" s="1"/>
  <c r="H8" i="9" l="1"/>
  <c r="I54" i="1" l="1"/>
  <c r="D51" i="3" l="1"/>
  <c r="A50" i="3" l="1"/>
  <c r="I7" i="1" l="1"/>
  <c r="H63" i="3" l="1"/>
  <c r="F53" i="3"/>
  <c r="D53" i="3"/>
  <c r="A48" i="3"/>
  <c r="I29" i="3"/>
  <c r="G29" i="3"/>
  <c r="E29" i="3"/>
  <c r="J53" i="3"/>
  <c r="H8" i="3"/>
  <c r="H53" i="3" s="1"/>
  <c r="I16" i="10"/>
  <c r="I87" i="1" s="1"/>
  <c r="G16" i="10"/>
  <c r="I17" i="5"/>
  <c r="G17" i="5"/>
  <c r="E17" i="5"/>
  <c r="K16" i="5"/>
  <c r="K15" i="5"/>
  <c r="K14" i="5"/>
  <c r="J12" i="5"/>
  <c r="H12" i="5"/>
  <c r="G12" i="5"/>
  <c r="E12" i="5"/>
  <c r="I11" i="5"/>
  <c r="K11" i="5" s="1"/>
  <c r="K10" i="5"/>
  <c r="E87" i="1"/>
  <c r="J32" i="11"/>
  <c r="H32" i="11"/>
  <c r="F32" i="11"/>
  <c r="D32" i="11"/>
  <c r="J28" i="11"/>
  <c r="H28" i="11"/>
  <c r="F28" i="11"/>
  <c r="D28" i="11"/>
  <c r="J20" i="11"/>
  <c r="F20" i="11"/>
  <c r="J13" i="11"/>
  <c r="F13" i="11"/>
  <c r="H8" i="11"/>
  <c r="J32" i="9"/>
  <c r="H32" i="9"/>
  <c r="D32" i="9"/>
  <c r="F32" i="9"/>
  <c r="J28" i="9"/>
  <c r="F28" i="9"/>
  <c r="D28" i="9"/>
  <c r="J31" i="2"/>
  <c r="H31" i="2"/>
  <c r="F31" i="2"/>
  <c r="D31" i="2"/>
  <c r="J20" i="2"/>
  <c r="H20" i="2"/>
  <c r="F20" i="2"/>
  <c r="D20" i="2"/>
  <c r="J14" i="2"/>
  <c r="H14" i="2"/>
  <c r="F14" i="2"/>
  <c r="D14" i="2"/>
  <c r="G73" i="1"/>
  <c r="E73" i="1"/>
  <c r="I71" i="1"/>
  <c r="E71" i="1"/>
  <c r="K70" i="1"/>
  <c r="A67" i="1"/>
  <c r="I64" i="1"/>
  <c r="K54" i="1"/>
  <c r="G54" i="1"/>
  <c r="E54" i="1"/>
  <c r="E64" i="1" s="1"/>
  <c r="G40" i="1"/>
  <c r="E40" i="1"/>
  <c r="I38" i="1"/>
  <c r="E38" i="1"/>
  <c r="K37" i="1"/>
  <c r="A36" i="1"/>
  <c r="A69" i="1" s="1"/>
  <c r="A34" i="1"/>
  <c r="K31" i="1"/>
  <c r="G31" i="1"/>
  <c r="E31" i="1"/>
  <c r="K21" i="1"/>
  <c r="J21" i="1"/>
  <c r="H21" i="1"/>
  <c r="G21" i="1"/>
  <c r="F21" i="1"/>
  <c r="E21" i="1"/>
  <c r="K7" i="1"/>
  <c r="K40" i="1" s="1"/>
  <c r="I40" i="1"/>
  <c r="D34" i="11" l="1"/>
  <c r="D21" i="2"/>
  <c r="D23" i="2" s="1"/>
  <c r="D25" i="2" s="1"/>
  <c r="E32" i="1"/>
  <c r="H21" i="2"/>
  <c r="H23" i="2" s="1"/>
  <c r="H25" i="2" s="1"/>
  <c r="H36" i="2" s="1"/>
  <c r="H46" i="2" s="1"/>
  <c r="J21" i="11"/>
  <c r="F21" i="2"/>
  <c r="F23" i="2" s="1"/>
  <c r="F25" i="2" s="1"/>
  <c r="F33" i="2" s="1"/>
  <c r="F41" i="2" s="1"/>
  <c r="F43" i="2" s="1"/>
  <c r="K90" i="1"/>
  <c r="K64" i="1"/>
  <c r="J21" i="2"/>
  <c r="J23" i="2" s="1"/>
  <c r="J25" i="2" s="1"/>
  <c r="J33" i="2" s="1"/>
  <c r="J41" i="2" s="1"/>
  <c r="G32" i="1"/>
  <c r="K17" i="5"/>
  <c r="K12" i="5"/>
  <c r="I12" i="5"/>
  <c r="G64" i="1"/>
  <c r="K32" i="1"/>
  <c r="F21" i="11"/>
  <c r="J62" i="3"/>
  <c r="J64" i="3" s="1"/>
  <c r="J13" i="9"/>
  <c r="D33" i="2"/>
  <c r="D41" i="2" s="1"/>
  <c r="D43" i="2" s="1"/>
  <c r="D36" i="2"/>
  <c r="D13" i="9"/>
  <c r="D20" i="9"/>
  <c r="F20" i="9"/>
  <c r="F13" i="9"/>
  <c r="H20" i="9"/>
  <c r="H33" i="2"/>
  <c r="H41" i="2" s="1"/>
  <c r="H13" i="9"/>
  <c r="J20" i="9"/>
  <c r="I73" i="1"/>
  <c r="K73" i="1"/>
  <c r="I32" i="1"/>
  <c r="J36" i="2" l="1"/>
  <c r="J46" i="2" s="1"/>
  <c r="F36" i="2"/>
  <c r="U16" i="4"/>
  <c r="E89" i="1" s="1"/>
  <c r="C10" i="3"/>
  <c r="K92" i="1"/>
  <c r="M10" i="5"/>
  <c r="J23" i="11"/>
  <c r="J37" i="11" s="1"/>
  <c r="J47" i="11" s="1"/>
  <c r="F60" i="3"/>
  <c r="F62" i="3" s="1"/>
  <c r="F64" i="3" s="1"/>
  <c r="F23" i="11"/>
  <c r="F21" i="9"/>
  <c r="F23" i="9" s="1"/>
  <c r="H21" i="9"/>
  <c r="G92" i="1"/>
  <c r="D21" i="9"/>
  <c r="D38" i="2"/>
  <c r="D46" i="2"/>
  <c r="F38" i="2"/>
  <c r="F46" i="2"/>
  <c r="J21" i="9"/>
  <c r="J23" i="9" s="1"/>
  <c r="K20" i="10" s="1"/>
  <c r="D10" i="3" l="1"/>
  <c r="D29" i="3" s="1"/>
  <c r="D33" i="3" s="1"/>
  <c r="D60" i="3" s="1"/>
  <c r="D62" i="3" s="1"/>
  <c r="D64" i="3" s="1"/>
  <c r="H10" i="3"/>
  <c r="H29" i="3" s="1"/>
  <c r="H33" i="3" s="1"/>
  <c r="H60" i="3" s="1"/>
  <c r="H62" i="3" s="1"/>
  <c r="H64" i="3" s="1"/>
  <c r="K21" i="10"/>
  <c r="Q20" i="10"/>
  <c r="Q21" i="10" s="1"/>
  <c r="K93" i="1"/>
  <c r="J34" i="11"/>
  <c r="J42" i="11" s="1"/>
  <c r="F37" i="9"/>
  <c r="F34" i="9"/>
  <c r="F42" i="9" s="1"/>
  <c r="F44" i="9" s="1"/>
  <c r="G93" i="1"/>
  <c r="H23" i="9"/>
  <c r="D23" i="9"/>
  <c r="F34" i="11"/>
  <c r="F37" i="11"/>
  <c r="F47" i="11" s="1"/>
  <c r="H37" i="11"/>
  <c r="H47" i="11" s="1"/>
  <c r="H34" i="11"/>
  <c r="J34" i="9"/>
  <c r="J42" i="9" s="1"/>
  <c r="J37" i="9"/>
  <c r="J47" i="9" s="1"/>
  <c r="D37" i="9" l="1"/>
  <c r="H34" i="9"/>
  <c r="M20" i="4"/>
  <c r="F39" i="9"/>
  <c r="H37" i="9"/>
  <c r="F42" i="11"/>
  <c r="H42" i="11"/>
  <c r="D34" i="9"/>
  <c r="F39" i="11"/>
  <c r="D42" i="9" l="1"/>
  <c r="M15" i="4"/>
  <c r="K15" i="10"/>
  <c r="Q15" i="10" s="1"/>
  <c r="Q16" i="10" s="1"/>
  <c r="M21" i="4"/>
  <c r="W20" i="4"/>
  <c r="H42" i="9"/>
  <c r="H47" i="9"/>
  <c r="D47" i="9"/>
  <c r="F44" i="11"/>
  <c r="D39" i="9"/>
  <c r="K16" i="10" l="1"/>
  <c r="I88" i="1" s="1"/>
  <c r="AA20" i="4"/>
  <c r="AA21" i="4" s="1"/>
  <c r="W21" i="4"/>
  <c r="I90" i="1"/>
  <c r="I92" i="1" s="1"/>
  <c r="D44" i="9"/>
  <c r="I93" i="1" l="1"/>
  <c r="M12" i="5"/>
  <c r="Y16" i="4" l="1"/>
  <c r="D43" i="11" s="1"/>
  <c r="D42" i="11" l="1"/>
  <c r="D44" i="11" s="1"/>
  <c r="E91" i="1"/>
  <c r="W15" i="4"/>
  <c r="M16" i="4" l="1"/>
  <c r="E88" i="1" s="1"/>
  <c r="D39" i="11"/>
  <c r="E90" i="1" l="1"/>
  <c r="E92" i="1" s="1"/>
  <c r="W16" i="4"/>
  <c r="AA15" i="4"/>
  <c r="E93" i="1" l="1"/>
  <c r="AA16" i="4"/>
</calcChain>
</file>

<file path=xl/sharedStrings.xml><?xml version="1.0" encoding="utf-8"?>
<sst xmlns="http://schemas.openxmlformats.org/spreadsheetml/2006/main" count="397" uniqueCount="234">
  <si>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</si>
  <si>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</si>
  <si>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</si>
  <si>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</si>
  <si>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</si>
  <si>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</si>
  <si>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</si>
  <si>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</si>
  <si>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</si>
  <si>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</si>
  <si>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</si>
  <si>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</si>
  <si>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</si>
  <si>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</si>
  <si>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</si>
  <si>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</si>
  <si>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</si>
  <si>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</si>
  <si>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</si>
  <si>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</si>
  <si>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</si>
  <si>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</si>
  <si>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</si>
  <si>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</si>
  <si>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</si>
  <si>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</si>
  <si>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งบกระแสเงินสด 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</si>
  <si>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</si>
  <si>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</si>
  <si>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</si>
  <si>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</si>
  <si>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งบแสดงการเปลี่ยนแปลงส่วนของผู้ถือหุ้น </t>
  </si>
  <si>
    <t>และชำระแล้ว</t>
  </si>
  <si>
    <t xml:space="preserve">จัดสรรแล้ว </t>
  </si>
  <si>
    <t>ยังไม่ได้จัดสรร</t>
  </si>
  <si>
    <t>รวม</t>
  </si>
  <si>
    <t>จัดสรรแล้ว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</si>
  <si>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</si>
  <si>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</si>
  <si>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</si>
  <si>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</si>
  <si>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</si>
  <si>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</si>
  <si>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</si>
  <si>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</si>
  <si>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ส่วนที่เป็นของผู้ถือหุ้นของบริษัทฯ</t>
  </si>
  <si>
    <t>กำไรต่อหุ้นขั้นพื้นฐาน</t>
  </si>
  <si>
    <t>งบกำไรขาดทุนเบ็ดเสร็จ</t>
  </si>
  <si>
    <t>หนี้สินและส่วนของผู้ถือหุ้น</t>
  </si>
  <si>
    <t>ส่วนที่เป็นของผู้มีส่วนได้เสียที่ไม่มีอำนาจควบคุมของบริษัทย่อย</t>
  </si>
  <si>
    <t>ส่วนของ</t>
  </si>
  <si>
    <t>ผู้ถือหุ้น</t>
  </si>
  <si>
    <t>อำนาจควบคุม</t>
  </si>
  <si>
    <t>งบแสดงการเปลี่ยนแปลงส่วนของผู้ถือหุ้น (ต่อ)</t>
  </si>
  <si>
    <t xml:space="preserve">ค่าใช้จ่ายในการขาย </t>
  </si>
  <si>
    <t>ทุนเรือนหุ้นที่ออก</t>
  </si>
  <si>
    <t>กำไรก่อนค่าใช้จ่ายภาษีเงินได้</t>
  </si>
  <si>
    <t>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</si>
  <si>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</si>
  <si>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กำไรส่วนที่เป็นของผู้ถือหุ้นของบริษัทฯ</t>
  </si>
  <si>
    <t>รายได้จากการขาย</t>
  </si>
  <si>
    <t>ต้นทุนขาย</t>
  </si>
  <si>
    <t>การรวมธุรกิจภายใต้</t>
  </si>
  <si>
    <t>การควบคุมเดียวกัน</t>
  </si>
  <si>
    <t xml:space="preserve">   ดอกเบี้ยรับ</t>
  </si>
  <si>
    <t>รายได้จากการบริการ</t>
  </si>
  <si>
    <t>ต้นทุนบริการ</t>
  </si>
  <si>
    <t>บริษัท แอพพลิแคด จำกัด และบริษัทย่อย</t>
  </si>
  <si>
    <t>กำไรขาดทุนเบ็ดเสร็จอื่น:</t>
  </si>
  <si>
    <t>การแบ่งปันกำไรขาดทุนเบ็ดเสร็จรวม:</t>
  </si>
  <si>
    <t>องค์ประกอบอื่นของ</t>
  </si>
  <si>
    <t>องค์ประกอบอื่นของส่วนของผู้ถือหุ้น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</si>
  <si>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</si>
  <si>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</si>
  <si>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การแบ่งปันกำไร:</t>
  </si>
  <si>
    <t>ส่วนต่ำกว่าทุนจาก</t>
  </si>
  <si>
    <t>ณ วันที่</t>
  </si>
  <si>
    <t>"ยังไม่ได้ตรวจสอบ"</t>
  </si>
  <si>
    <t>"สอบทานแล้ว"</t>
  </si>
  <si>
    <t>(หน่วย 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</si>
  <si>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</si>
  <si>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</si>
  <si>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</si>
  <si>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งบเฉพาะกิจการ</t>
  </si>
  <si>
    <t>สำหรับงวดสามเดือนสิ้นสุดวันที่ 30 กันยายน 2559</t>
  </si>
  <si>
    <t>รายการที่ต้องจัดประเภทรายการใหม่เข้าไว้ในกำไรหรือขาดทุนในภายหลัง</t>
  </si>
  <si>
    <t>การเปิดเผยข้อมูลเกี่ยวกับกระแสเงินสดเพิ่มเติม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</si>
  <si>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</si>
  <si>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 xml:space="preserve">    ระยะสั้นในตั๋วสัญญาใช้เงินซึ่งกำหนดรับคืนภายในระยะเวลาไม่เกิน 3 เดือน</t>
  </si>
  <si>
    <t>เงินสดและรายการเทียบเท่าเงินสดเพิ่มขึ้น (ลดลง) สุทธิ</t>
  </si>
  <si>
    <t>กำไร (ขาดทุน) เบ็ดเสร็จอื่น:</t>
  </si>
  <si>
    <t>การแบ่งปันกำไร (ขาดทุน):</t>
  </si>
  <si>
    <t>การแบ่งปันกำไร (ขาดทุน) เบ็ดเสร็จรวม:</t>
  </si>
  <si>
    <t>กำไร (ขาดทุน) ต่อหุ้นขั้นพื้นฐาน</t>
  </si>
  <si>
    <t>ยอดคงเหลือ ณ วันที่ 1 มกราคม 2559</t>
  </si>
  <si>
    <t>ยอดคงเหลือ ณ วันที่ 31 มีนาคม 2560</t>
  </si>
  <si>
    <t>ยอดคงเหลือ ณ วันที่ 1 มกราคม 2560</t>
  </si>
  <si>
    <t>ยอดคงเหลือ ณ วันที่ 31 มีนาคม 2559</t>
  </si>
  <si>
    <t>เจ้าหนี้การค้าและเจ้าหนี้หมุนเวียนอื่น</t>
  </si>
  <si>
    <t>กำไร (ขาดทุน) เบ็ดเสร็จรวมสำหรับงวด</t>
  </si>
  <si>
    <t>ปรับรายการที่กระทบกำไร (ขาดทุน) เป็นเงินสดรับ (จ่าย)</t>
  </si>
  <si>
    <t xml:space="preserve">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</si>
  <si>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</si>
  <si>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</si>
  <si>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</si>
  <si>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</si>
  <si>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</si>
  <si>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ดอกเบี้ยจ่าย</t>
  </si>
  <si>
    <t xml:space="preserve">   ภาษีเงินได้รับคืน (จ่ายออก)</t>
  </si>
  <si>
    <t xml:space="preserve">   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</si>
  <si>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</si>
  <si>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</si>
  <si>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</si>
  <si>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</si>
  <si>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 xml:space="preserve">   เงินสดจ่ายเพื่อซื้อสินทรัพย์ไม่มีตัวตน</t>
  </si>
  <si>
    <t>เงินปันผล (หมายเหตุ 14)</t>
  </si>
  <si>
    <t>สำหรับงวดหกเดือนสิ้นสุดวันที่ 30 มิถุนายน 2560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</si>
  <si>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</si>
  <si>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</si>
  <si>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</si>
  <si>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</si>
  <si>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</si>
  <si>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 xml:space="preserve">   การปรับปรุงต้นทุนทางการเงิน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</si>
  <si>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</si>
  <si>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</si>
  <si>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ค่าเสื่อมราคา ค่าสูญสิ้นและค่าตัดจำหน่าย</t>
  </si>
  <si>
    <t xml:space="preserve">   การปรับปรุงด้วยประมาณการหนี้สิน (กลับรายการ)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</si>
  <si>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</si>
  <si>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</si>
  <si>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เงินสดจ่ายเพื่อซื้อที่ดิน อาคารและอุปกรณ์</t>
  </si>
  <si>
    <t xml:space="preserve">   เงินจ่ายล่วงหน้าและเงินให้กู้ยืมแก่บุคคลอื่นหรือกิจการที่เกี่ยวข้องกัน</t>
  </si>
  <si>
    <t xml:space="preserve">   เงินสดรับจากการขายที่ดิน อาคารและอุปกรณ์</t>
  </si>
  <si>
    <t xml:space="preserve">        หรือกิจการที่เกี่ยวข้องกัน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</si>
  <si>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</si>
  <si>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ก่อนผลกระทบของอัตราแลกเปลี่ยน</t>
  </si>
  <si>
    <t>สินทรัพย์ไม่มีตัวตนอื่น</t>
  </si>
  <si>
    <t>รายได้จากการให้บริการ</t>
  </si>
  <si>
    <t>ต้นทุนการให้บริการ</t>
  </si>
  <si>
    <t>ต้นทุนในการจัดจำหน่าย</t>
  </si>
  <si>
    <t>กำไร (ขาดทุน) ก่อนภาษีเงินได้</t>
  </si>
  <si>
    <t xml:space="preserve">   ผลต่างของอัตราแลกเปลี่ยนจากการแปลงค่างบการเงิน</t>
  </si>
  <si>
    <t>ส่วนได้เสียที่ไม่มี</t>
  </si>
  <si>
    <t>ทุนที่ออก</t>
  </si>
  <si>
    <t xml:space="preserve">   การปรับปรุงด้วยขาดทุน (กำไร) จากการจำหน่ายสินทรัพย์ไม่หมุนเวียน</t>
  </si>
  <si>
    <t>ของบริษัทใหญ่</t>
  </si>
  <si>
    <t>ส่วนของผู้ถือหุ้นของบริษัทใหญ่</t>
  </si>
  <si>
    <t>รายได้ (ค่าใช้จ่าย) ภาษีเงินได้</t>
  </si>
  <si>
    <t>กำไร (ขาดทุน) สะสม</t>
  </si>
  <si>
    <t xml:space="preserve">สินทรัพย์หมุนเวียนอื่น </t>
  </si>
  <si>
    <t>ประมาณการหนี้สินไม่หมุนเวียนสำหรับ</t>
  </si>
  <si>
    <t xml:space="preserve">      ผลประโยชน์พนักงาน</t>
  </si>
  <si>
    <t xml:space="preserve">      การรื้อถอน</t>
  </si>
  <si>
    <t>ประมาณการหนี้สินหมุนเวียนสำหรับ</t>
  </si>
  <si>
    <t xml:space="preserve">     ผลประโยชน์พนักงาน</t>
  </si>
  <si>
    <t xml:space="preserve">   จัดสรรแล้ว - ทุนสำรองตามกฎหมาย</t>
  </si>
  <si>
    <t>กำไร (ขาดทุน) สำหรับงวด</t>
  </si>
  <si>
    <t xml:space="preserve">     ลูกหนี้การค้าและลูกหนี้หมุนเวียน</t>
  </si>
  <si>
    <t xml:space="preserve">     ลูกหนี้อื่น - ต้นทุนบริการจ่ายล่วงหน้า</t>
  </si>
  <si>
    <t xml:space="preserve">     เจ้าหนี้การค้าและเจ้าหนี้หมุนเวียน</t>
  </si>
  <si>
    <t xml:space="preserve">     เจ้าหนี้อื่น - รายได้รับล่วงหน้า      </t>
  </si>
  <si>
    <t>กำไร (ขาดทุน) (บาทต่อหุ้น)</t>
  </si>
  <si>
    <t xml:space="preserve">    การควบคุมเดียวกัน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</si>
  <si>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</si>
  <si>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</si>
  <si>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>บริษัท แอพพลิแคด จำกัด (มหาชน) และบริษัทย่อย</t>
  </si>
  <si>
    <t>การแปลงค่า</t>
  </si>
  <si>
    <t>งบการเงิน</t>
  </si>
  <si>
    <t xml:space="preserve">      หุ้นสามัญ 280,000,000 หุ้น มูลค่าหุ้นละ 0.50 บาท</t>
  </si>
  <si>
    <t xml:space="preserve">   ผลกำไร (ขาดทุน) จากการวัดมูลค่าใหม่ของ ผลประโยชน์พนักงานที่กำหนดไว้</t>
  </si>
  <si>
    <t xml:space="preserve">จากการวัดมูลค่าใหม่ของ </t>
  </si>
  <si>
    <t>ผลประโยชน์พนักงานที่กำหนดไว้</t>
  </si>
  <si>
    <t xml:space="preserve">  ผลกำไร (ขาดทุน) </t>
  </si>
  <si>
    <t xml:space="preserve">   เงินสดรับจากการขายบริษัทย่อยสุทธิจากเงินสดที่จ่ายไป</t>
  </si>
  <si>
    <t>ส่วนเกินจากการ</t>
  </si>
  <si>
    <t>เปลี่ยนแปลงสัดส่วน</t>
  </si>
  <si>
    <t>การถือหุ้นในบริษัทย่อย</t>
  </si>
  <si>
    <t xml:space="preserve">   เงินสดรับจากการขายสินทรัพย์ไม่มีตัวตน</t>
  </si>
  <si>
    <t xml:space="preserve">   เงินสดจ่ายเพื่อซื้อบริษัทย่อย</t>
  </si>
  <si>
    <t>.</t>
  </si>
  <si>
    <t xml:space="preserve"> มูลค่าหุ้นสามัญ</t>
  </si>
  <si>
    <t xml:space="preserve"> ผลกำไร (ขาดทุน) </t>
  </si>
  <si>
    <t>ที่กำหนดไว้</t>
  </si>
  <si>
    <t xml:space="preserve"> ผลประโยชน์พนักงาน</t>
  </si>
  <si>
    <t xml:space="preserve">  จากการวัดมูลค่าใหม่ของ</t>
  </si>
  <si>
    <t xml:space="preserve">         -  ที่ดิน อาคารและอุปกรณ์</t>
  </si>
  <si>
    <t>สินทรัพย์สิทธิการใช้</t>
  </si>
  <si>
    <t>หนี้สินตามสัญญาเช่า</t>
  </si>
  <si>
    <t xml:space="preserve">   ผลกำไร (ขาดทุน) จากการวัดมูลค่าใหม่ของผลประโยชน์พนักงานที่กำหนดไว้</t>
  </si>
  <si>
    <t xml:space="preserve">         -  สินทรัพย์ไม่มีตัวตน</t>
  </si>
  <si>
    <t xml:space="preserve">   การปรับปรุงอื่น - ตัดจำหน่ายทรัพย์สิน</t>
  </si>
  <si>
    <t xml:space="preserve">   การปรับปรุงอื่นด้วยเงินสดที่เกิดจากการลงทุนหรือการกู้ยืม</t>
  </si>
  <si>
    <t>31 ธันวาคม 2563</t>
  </si>
  <si>
    <t>สินทรัพย์ภาษีเงินได้ของงวดปัจจุบัน</t>
  </si>
  <si>
    <t>ส่วนเกิน (ต่ำกว่า) มูลค่าหุ้นสามัญ</t>
  </si>
  <si>
    <t>ส่วนเกิน (ต่ำกว่า) จากการรวมธุรกิจภายใต้</t>
  </si>
  <si>
    <t>ส่วนเกิน (ต่ำกว่า)</t>
  </si>
  <si>
    <t xml:space="preserve">ส่วนเกิน </t>
  </si>
  <si>
    <t>หุ้นสามัญ</t>
  </si>
  <si>
    <t>(ต่ำกว่า) มูลค่า</t>
  </si>
  <si>
    <t>"ตรวจสอบแล้ว"</t>
  </si>
  <si>
    <t/>
  </si>
  <si>
    <t>ยอดคงเหลือ  ณ วันที่ 1 มกราคม 2563</t>
  </si>
  <si>
    <t>ยอดคงเหลือ ณ วันที่ 1 มกราคม 2564</t>
  </si>
  <si>
    <t>กำไร (ขาดทุน) ก่อนภาษีเงินได้สำหรับงวด</t>
  </si>
  <si>
    <t>5, 15</t>
  </si>
  <si>
    <t>8,9,10</t>
  </si>
  <si>
    <t>เงินสดและรายการเทียบเท่าเงินสดต้นงวด (หมายเหตุ 4)</t>
  </si>
  <si>
    <t>เงินสดและรายการเทียบเท่าเงินสดปลายงวด (หมายเหตุ 4)</t>
  </si>
  <si>
    <t xml:space="preserve">   การปรับปรุงด้วยหนี้สูญ และหนี้สงสัยจะสูญ (กลับรายการ)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</si>
  <si>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</si>
  <si>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</si>
  <si>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</si>
  <si>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</si>
  <si>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จ่ายเงินปันผล</t>
  </si>
  <si>
    <t>ยอดคงเหลือ ณ วันที่ 30 มิถุนายน 2563</t>
  </si>
  <si>
    <t>ยอดคงเหลือ ณ วันที่ 30 มิถุนายน 2564</t>
  </si>
  <si>
    <t xml:space="preserve">   เงินสดรับ (จ่าย) อื่นจากกิจกรรมดำเนินงาน - เงินสดจ่ายผลประโยชน์พนักงาน</t>
  </si>
  <si>
    <t xml:space="preserve">   เงินสดจ่ายหนี้สินตามสัญญาเช่า</t>
  </si>
  <si>
    <t xml:space="preserve">   เงินปันผลจ่าย</t>
  </si>
  <si>
    <t>ส่วนของหนี้สินตามสัญญาเช่าที่ถึงกำหนด</t>
  </si>
  <si>
    <t xml:space="preserve">     ชำระภายในหนึ่งปี</t>
  </si>
  <si>
    <t>ประมาณการหนี้สินไม่หมุนเวียนจาก</t>
  </si>
  <si>
    <t>ภาษีเงินได้นิติบุคคลค้างจ่าย</t>
  </si>
  <si>
    <t>ลูกหนี้การค้าและลูกหนี้ไม่หมุนเวียนอื่น</t>
  </si>
  <si>
    <t>เจ้าหนี้การค้าและเจ้าหนี้ไม่หมุนเวียนอื่น</t>
  </si>
  <si>
    <t xml:space="preserve">   การปรับปรุงด้วยลูกหนี้จากการดำเนินงานอื่น (เพิ่มขึ้น) ลดลง</t>
  </si>
  <si>
    <t xml:space="preserve">   การปรับปรุงด้วยเจ้าหนี้จากการดำเนินงานอื่นเพิ่มขึ้น (ลดลง)</t>
  </si>
  <si>
    <t>รายการที่อาจถูกจัดประเภทใหม่ไว้ในกำไรหรือขาดทุนในภายหลัง: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</si>
  <si>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</si>
  <si>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รายการที่จะไม่ถูกจัดประเภทใหม่ไว้ในกำไรหรือขาดทุนในภายหลัง:</t>
  </si>
  <si>
    <t>รวมรายการที่จะไม่ถูกจัดประเภทใหม่ไว้ในกำไรหรือขาดทุนในภายหลัง</t>
  </si>
  <si>
    <t>ยอดคงเหลือ ณ วันที่ 1 มกราคม 2563</t>
  </si>
  <si>
    <t>2. ในระหว่างงวด 2564 บริษัททำสัญญาเช่าที่ดิน โดยมีสัญญาเช่าทางการเงินในงบการเงินรวมและงบการเงินเฉพาะกิจการ จำนวน 2.05 ล้านบาท</t>
  </si>
  <si>
    <t>3. ในระหว่างงวด 2564 กลุ่มบริษัททำสัญญาเช่าอาคาร โดยมีสัญญาเช่าทางการเงินในงบการเงินรวม จำนวน 1.19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</si>
</sst>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-&quot;£&quot;* #,##0_-;\-&quot;£&quot;* #,##0_-;_-&quot;£&quot;* &quot;-&quot;_-;_-@_-"/>
    <numFmt numFmtId="173" formatCode="_-&quot;£&quot;* #,##0.00_-;\-&quot;£&quot;* #,##0.00_-;_-&quot;£&quot;* &quot;-&quot;??_-;_-@_-"/>
    <numFmt numFmtId="174" formatCode="_(* #,##0_);_(* \(#,##0\);_(* &quot;-&quot;??_);_(@_)"/>
    <numFmt numFmtId="175" formatCode="_(&quot;฿&quot;* #,##0_);_(&quot;฿&quot;* \(#,##0\);_(&quot;฿&quot;* &quot;-&quot;_);_(@_)"/>
    <numFmt numFmtId="176" formatCode="_([$€]* #,##0.00_);_([$€]* \(#,##0.00\);_([$€]* &quot;-&quot;??_);_(@_)"/>
    <numFmt numFmtId="177" formatCode="&quot;$&quot;#,##0.0_);\(&quot;$&quot;#,##0.0\)"/>
    <numFmt numFmtId="178" formatCode="0.0%_);\(0.0%\)"/>
    <numFmt numFmtId="179" formatCode=";;;"/>
    <numFmt numFmtId="180" formatCode="_(\?* \t#,##0_);_(\?* \(\t#,##0\);_(\?* &quot;-&quot;_);_(@_)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0.0_)\%;\(0.0\)\%;0.0_)\%;@_)_%"/>
    <numFmt numFmtId="184" formatCode="#,##0.0_)_%;\(#,##0.0\)_%;0.0_)_%;@_)_%"/>
    <numFmt numFmtId="185" formatCode="#,##0.0_);\(#,##0.0\);#,##0.0_);@_)"/>
    <numFmt numFmtId="186" formatCode="#,##0.0_);\(#,##0.0\)"/>
    <numFmt numFmtId="187" formatCode="_-* #,##0\ _B_F_-;\-* #,##0\ _B_F_-;_-* &quot;-&quot;\ _B_F_-;_-@_-"/>
    <numFmt numFmtId="188" formatCode="&quot;$&quot;_(#,##0.00_);&quot;$&quot;\(#,##0.00\);&quot;$&quot;_(0.00_);@_)"/>
    <numFmt numFmtId="189" formatCode="&quot;$&quot;_(#,##0.00_);&quot;$&quot;\(#,##0.00\)"/>
    <numFmt numFmtId="190" formatCode="#,##0_);[Red]\(#,##0\);&quot;--  &quot;"/>
    <numFmt numFmtId="191" formatCode="#,##0.00_);\(#,##0.00\);0.00_);@_)"/>
    <numFmt numFmtId="192" formatCode="&quot;€&quot;_(#,##0.00_);&quot;€&quot;\(#,##0.00\);&quot;€&quot;_(0.00_);@_)"/>
    <numFmt numFmtId="193" formatCode="#,##0_)\x;\(#,##0\)\x;0_)\x;@_)_x"/>
    <numFmt numFmtId="194" formatCode="#,##0.0_)\x;\(#,##0.0\)\x"/>
    <numFmt numFmtId="195" formatCode="#,##0_)_x;\(#,##0\)_x;0_)_x;@_)_x"/>
    <numFmt numFmtId="196" formatCode="#,##0.0_)_x;\(#,##0.0\)_x"/>
    <numFmt numFmtId="197" formatCode="[$-409]mmm\-yy;@"/>
    <numFmt numFmtId="198" formatCode="0.0_)\%;\(0.0\)\%"/>
    <numFmt numFmtId="199" formatCode="#,##0.0%_);[Red]\(#,##0.0%\)"/>
    <numFmt numFmtId="200" formatCode="#,##0.0_)_%;\(#,##0.0\)_%"/>
    <numFmt numFmtId="201" formatCode="&quot;R$ &quot;#,##0.00_);\(&quot;R$ &quot;#,##0.00\)"/>
    <numFmt numFmtId="202" formatCode="&quot;f.&quot;\ #,##0_-;[Red]&quot;f.&quot;\ #,##0\-"/>
    <numFmt numFmtId="203" formatCode="&quot;f.&quot;\ #,##0.00_-;[Red]&quot;f.&quot;\ #,##0.00\-"/>
    <numFmt numFmtId="204" formatCode="#,##0;[Red]#,##0&quot;-&quot;"/>
    <numFmt numFmtId="205" formatCode="&quot;£&quot;\ #,##0_);[Red]\(&quot;£&quot;\ #,##0\)"/>
    <numFmt numFmtId="206" formatCode="#,##0.00;[Red]#,##0.00&quot;-&quot;"/>
    <numFmt numFmtId="207" formatCode="&quot;¥&quot;\ #,##0_);[Red]\(&quot;¥&quot;\ #,##0\)"/>
    <numFmt numFmtId="208" formatCode="#,##0.00;[Red]\(#,##0.00\);&quot;-&quot;"/>
    <numFmt numFmtId="209" formatCode="##\-##_)"/>
    <numFmt numFmtId="210" formatCode="_ &quot;\&quot;* #,##0_ ;_ &quot;\&quot;* \-#,##0_ ;_ &quot;\&quot;* &quot;-&quot;_ ;_ @_ "/>
    <numFmt numFmtId="211" formatCode="_ &quot;\&quot;* #,##0.00_ ;_ &quot;\&quot;* \-#,##0.00_ ;_ &quot;\&quot;* &quot;-&quot;??_ ;_ @_ "/>
    <numFmt numFmtId="212" formatCode="_ * #,##0_ ;_ * \-#,##0_ ;_ * &quot;-&quot;_ ;_ @_ "/>
    <numFmt numFmtId="213" formatCode="_ * #,##0.00_ ;_ * \-#,##0.00_ ;_ * &quot;-&quot;??_ ;_ @_ "/>
    <numFmt numFmtId="214" formatCode="#,##0.0_);[Red]\(#,##0.0\)"/>
    <numFmt numFmtId="215" formatCode="0.0%;\(0.0%\)"/>
    <numFmt numFmtId="216" formatCode="&quot;$&quot;#,##0.0_);[Red]\(&quot;$&quot;#,##0.0\)"/>
    <numFmt numFmtId="217" formatCode="mmmm\ d\,\ yyyy"/>
    <numFmt numFmtId="218" formatCode="#,##0_);\(#,##0\);\-_)"/>
    <numFmt numFmtId="219" formatCode="[Blue]#,##0.0\ \ \ ;[Blue]\(#,##0.0\)\ \ "/>
    <numFmt numFmtId="220" formatCode="&quot;$&quot;#,##0\ \ \ ;\(#,##0\)\ \ "/>
    <numFmt numFmtId="221" formatCode="[Magenta]0.0\ \ \ ;[Magenta]\-0.0\ \ "/>
    <numFmt numFmtId="222" formatCode="&quot;$&quot;#,##0.0_);\(&quot;$&quot;#,##0.00\)"/>
    <numFmt numFmtId="223" formatCode="[Magenta]#,##0\ \ \ ;[Magenta]\-#,##0\ \ "/>
    <numFmt numFmtId="224" formatCode="0.00%_);\(0.00%\);0.00%_);@_%_)"/>
    <numFmt numFmtId="225" formatCode="m/d"/>
    <numFmt numFmtId="226" formatCode="0.0\ \x\ ;\(0.0\)\ \x\ "/>
    <numFmt numFmtId="227" formatCode="0.0_);\(0.0\)"/>
    <numFmt numFmtId="228" formatCode="0.000000000"/>
    <numFmt numFmtId="229" formatCode="[Blue]0.0%;[Blue]\-0.0%"/>
    <numFmt numFmtId="230" formatCode="0.0\%_);\(0.0\%\);0.0\%_);@_%_)"/>
    <numFmt numFmtId="231" formatCode="0.0000%"/>
    <numFmt numFmtId="232" formatCode="0&quot; bp&quot;"/>
    <numFmt numFmtId="233" formatCode="&quot;THB&quot;\ #,##0_)_%;&quot;THB&quot;\ \(#,##0\)_%;&quot;THB&quot;_(#,##0_)_%;@_)_%"/>
    <numFmt numFmtId="234" formatCode="&quot;•&quot;\ \ @"/>
    <numFmt numFmtId="235" formatCode="0.0%;[Red]\(0.0%\)"/>
    <numFmt numFmtId="236" formatCode="&quot;$&quot;#,##0.00"/>
    <numFmt numFmtId="237" formatCode="_(* #,##0.0_);_(* \(#,##0.00\);_(* &quot;-&quot;??_);_(@_)"/>
    <numFmt numFmtId="238" formatCode="General_)"/>
    <numFmt numFmtId="239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40" formatCode="0.000"/>
    <numFmt numFmtId="241" formatCode="#,##0.000_);\(#,##0.000\)"/>
    <numFmt numFmtId="242" formatCode="_-&quot;$&quot;* #,##0.00_-;\-&quot;$&quot;* #,##0.00_-;_-&quot;$&quot;* &quot;-&quot;??_-;_-@_-"/>
    <numFmt numFmtId="243" formatCode="&quot;$&quot;#,\);\(&quot;$&quot;#,##0\)"/>
    <numFmt numFmtId="244" formatCode="_ * #,##0.00_ ;_ * &quot;\&quot;&quot;\&quot;&quot;\&quot;&quot;\&quot;&quot;\&quot;&quot;\&quot;&quot;\&quot;&quot;\&quot;&quot;\&quot;&quot;\&quot;&quot;\&quot;\-#,##0.00_ ;_ * &quot;-&quot;??_ ;_ @_ "/>
    <numFmt numFmtId="245" formatCode="#,##0_);[Red]\ \(#,##0\);\ &quot;-&quot;_)"/>
    <numFmt numFmtId="246" formatCode="#,##&quot;THB&quot;\ 0.00_%_);\(#,##0.00\)_%;#,##0.00_%_);@_%_)"/>
    <numFmt numFmtId="247" formatCode="&quot;Rp&quot;#,##0.00_);\(&quot;Rp&quot;#,##0.00\)"/>
    <numFmt numFmtId="248" formatCode="dd\-mmmm\-yyyy"/>
    <numFmt numFmtId="249" formatCode="_(* #,##0.0_);_(* \(#,##0.0\);_(* &quot;-&quot;??_);_(@_)"/>
    <numFmt numFmtId="250" formatCode="0.0\x_)_);0.0\x_)_);0.0\x_)_);@_%_)"/>
    <numFmt numFmtId="251" formatCode="&quot;FIM&quot;\ #,##0.0;\ &quot;FIM&quot;\ \(#,##0.0\)"/>
    <numFmt numFmtId="252" formatCode="#,##0_%_);\(#,##0\)_%;#,##0_%_);@_%_)"/>
    <numFmt numFmtId="253" formatCode="0.0%"/>
    <numFmt numFmtId="254" formatCode="_-* #,##0.00\ _€_-;\-* #,##0.00\ _€_-;_-* &quot;-&quot;??\ _€_-;_-@_-"/>
    <numFmt numFmtId="255" formatCode="_-* #,##0.00_-;\-* #,##0.00_-;_-* \-??_-;_-@_-"/>
    <numFmt numFmtId="256" formatCode="#,##0.00_%_);\(#,##0.00\)_%;**;@_%_)"/>
    <numFmt numFmtId="257" formatCode="#,##0.00_%_);\(#,##0.00\)_%;#,##0.00_%_);@_%_)"/>
    <numFmt numFmtId="258" formatCode="\t&quot;£&quot;#,##0_);\(\t&quot;£&quot;#,##0\)"/>
    <numFmt numFmtId="259" formatCode="#,##0.000_%_);\(#,##0.000\)_%;**;@_%_)"/>
    <numFmt numFmtId="260" formatCode="#,##0;\(#,##0\)"/>
    <numFmt numFmtId="261" formatCode="#,##0.0_%_);\(#,##0.0\)_%;**;@_%_)"/>
    <numFmt numFmtId="262" formatCode="&quot;$&quot;#,##0.00_);[Red]\(&quot;$&quot;#,##0.00\);&quot;--  &quot;;_(@_)"/>
    <numFmt numFmtId="263" formatCode="&quot;THB&quot;\ #,##0_)_%;&quot;THB&quot;\ \(#,##0\)_%;&quot;THB&quot;\ _(#,##0_)_%;@_)_%"/>
    <numFmt numFmtId="264" formatCode="#,##0.0000000000000"/>
    <numFmt numFmtId="265" formatCode="m/d/yy_%_)"/>
    <numFmt numFmtId="266" formatCode="&quot;$&quot;#,##0_%_);\(&quot;$&quot;#,##0\)_%;&quot;$&quot;#,##0_%_);@_%_)"/>
    <numFmt numFmtId="267" formatCode="_-* #,##0.00\ &quot;€&quot;_-;\-* #,##0.00\ &quot;€&quot;_-;_-* &quot;-&quot;??\ &quot;€&quot;_-;_-@_-"/>
    <numFmt numFmtId="268" formatCode="&quot;$&quot;#,##0.00_%_);\(&quot;$&quot;#,##0.00\)_%;&quot;$&quot;#,##0.00_%_);@_%_)"/>
    <numFmt numFmtId="269" formatCode="_(&quot;฿&quot;* #,##0.00_);_(&quot;฿&quot;* \(#,##0.00\);_(&quot;฿&quot;* &quot;-&quot;??_);_(@_)"/>
    <numFmt numFmtId="270" formatCode="&quot;$&quot;#,##0.00_%_);\(&quot;$&quot;#,##0.00\)_%;**;@_%_)"/>
    <numFmt numFmtId="271" formatCode="&quot;$&quot;#,##0.000_%_);\(&quot;$&quot;#,##0.000\)_%;**;@_%_)"/>
    <numFmt numFmtId="272" formatCode="&quot;$&quot;#,##0.0_%_);\(&quot;$&quot;#,##0.0\)_%;**;@_%_)"/>
    <numFmt numFmtId="273" formatCode="\$#,##0.00;\(\$#,##0.00\)"/>
    <numFmt numFmtId="274" formatCode="dd\-mmm\-yy_)"/>
    <numFmt numFmtId="275" formatCode="&quot;$&quot;#,##0.00_)\ \ ;\(&quot;$&quot;#,##0.00\)\ \ "/>
    <numFmt numFmtId="276" formatCode="&quot;$&quot;#,##0.000_%_);\(&quot;$&quot;#,##0.000\)_%;&quot;$&quot;#,##0.000_%_);@_%_)"/>
    <numFmt numFmtId="277" formatCode="\ \ _•&quot;–&quot;\ \ \ \ @"/>
    <numFmt numFmtId="278" formatCode="&quot;$&quot;#,##0.00000_%_);\(&quot;$&quot;#,##0.00000\)_%;&quot;$&quot;#,##0.00000_%_);@_%_)"/>
    <numFmt numFmtId="279" formatCode="[Magenta]0.0%;[Magenta]\-0.0%"/>
    <numFmt numFmtId="280" formatCode="* &quot;$&quot;_(#,##0.0_);* &quot;$&quot;\(#,##0.0\);* &quot;$&quot;_(&quot;-&quot;??_);_(@_)"/>
    <numFmt numFmtId="281" formatCode="* _(#,##0.0_);* \(#,##0.0\);* _(&quot;-&quot;??_);_(@_)"/>
    <numFmt numFmtId="282" formatCode="m/d/yy_%_);;**"/>
    <numFmt numFmtId="283" formatCode="mmm\-d\-yyyy"/>
    <numFmt numFmtId="284" formatCode="mmm\-yyyy"/>
    <numFmt numFmtId="285" formatCode="&quot;$&quot;#,##0.0;[Red]&quot;$&quot;#,##0.0"/>
    <numFmt numFmtId="286" formatCode="0\ &quot;Years&quot;_%_)"/>
    <numFmt numFmtId="287" formatCode="d\-mmm\-yyyy"/>
    <numFmt numFmtId="288" formatCode="d\-mmm\-yyyy\ \ h:mm"/>
    <numFmt numFmtId="289" formatCode="_(* #,##0.0_);_(* \(#,##0.0\);_(* &quot;-&quot;?_);_(@_)"/>
    <numFmt numFmtId="290" formatCode="#\-##_)"/>
    <numFmt numFmtId="291" formatCode="&quot;$&quot;#,##0.0\ \ \ ;\(&quot;$&quot;#,##0.0\)\ \ "/>
    <numFmt numFmtId="292" formatCode="0.0\x_)_);&quot;NM&quot;_x_)_);0.0\x_)_);@_%_)"/>
    <numFmt numFmtId="293" formatCode="\$#,##0;\(\$#,##0\)"/>
    <numFmt numFmtId="294" formatCode="0_%_);\(0\)_%;0_%_);@_%_)"/>
    <numFmt numFmtId="295" formatCode="&quot;Stock Acquisition&quot;_%_);;&quot;Asset Acquisition&quot;_%_)"/>
    <numFmt numFmtId="296" formatCode="###0_);\(###0\)"/>
    <numFmt numFmtId="297" formatCode="0;[Red]0"/>
    <numFmt numFmtId="298" formatCode="#,##0.0\x_);[Red]\(#,##0.0\)\x;0.0\x_);@_)_x"/>
    <numFmt numFmtId="299" formatCode="0.0%_);\(0.0%\);**;@_%_)"/>
    <numFmt numFmtId="300" formatCode="m/d/yy\ h:mm\ AM/PM"/>
    <numFmt numFmtId="301" formatCode="&quot;$&quot;#,##0_%_);\(&quot;$&quot;#,##0\)_%;&quot;$&quot;#,##0_%_);@_$_)"/>
    <numFmt numFmtId="302" formatCode="&quot;$&quot;#,##0"/>
    <numFmt numFmtId="303" formatCode="0_ "/>
    <numFmt numFmtId="304" formatCode="000\-000"/>
    <numFmt numFmtId="305" formatCode="###0&quot;A&quot;_%_);\(&quot;$&quot;#,##0\)_%;&quot;$&quot;#,##0_%_);@_%_)"/>
    <numFmt numFmtId="306" formatCode="0&quot;E&quot;"/>
    <numFmt numFmtId="307" formatCode="m/d/yyyy;@"/>
    <numFmt numFmtId="308" formatCode="&quot;$&quot;#,##0.0_%_);\(&quot;$&quot;#,##0.0\)_%;&quot;$&quot;#,##0.0_%_);@_%_)"/>
    <numFmt numFmtId="309" formatCode="#,##0;[Red]\(#,##0\)"/>
    <numFmt numFmtId="310" formatCode="&quot;$&quot;#,##0.0_)\ \ ;\(&quot;$&quot;#,##0.0\)\ \ "/>
    <numFmt numFmtId="311" formatCode="0.0\ \x\ \ \ \ ;&quot;NM      &quot;;\ 0.0\ \x\ \ \ \ "/>
    <numFmt numFmtId="312" formatCode="0.0%_)\ \ ;\(0.0%\)\ \ "/>
    <numFmt numFmtId="313" formatCode="_-* #,##0_-;\-* #,##0_-;_-* &quot;-&quot;??_-;_-@_-"/>
    <numFmt numFmtId="314" formatCode="m/d/yy;@"/>
    <numFmt numFmtId="315" formatCode="\ \ \ @"/>
    <numFmt numFmtId="316" formatCode="\ \ \ \ \ \ @"/>
    <numFmt numFmtId="317" formatCode="&quot;Purchase&quot;_%_);;&quot;Pooling&quot;_%_)"/>
    <numFmt numFmtId="318" formatCode="_-* #,##0\ &quot;F&quot;_-;\-* #,##0\ &quot;F&quot;_-;_-* &quot;-&quot;\ &quot;F&quot;_-;_-@_-"/>
    <numFmt numFmtId="319" formatCode="_-* #,##0.00\ &quot;F&quot;_-;\-* #,##0.00\ &quot;F&quot;_-;_-* &quot;-&quot;??\ &quot;F&quot;_-;_-@_-"/>
    <numFmt numFmtId="320" formatCode="_-&quot;S&quot;\ * #,##0_-;\-&quot;S&quot;\ * #,##0_-;_-&quot;S&quot;\ * &quot;-&quot;_-;_-@_-"/>
    <numFmt numFmtId="321" formatCode="0.0"/>
    <numFmt numFmtId="322" formatCode="#,##0.0_x_)_);&quot;NM&quot;_x_)_);#,##0.0_x_)_);@_x_)_)"/>
    <numFmt numFmtId="323" formatCode="#,##0.0_);[Red]\(#,##0.0\);&quot;N/A &quot;"/>
    <numFmt numFmtId="324" formatCode="#,##0.0_);[Red]\(#,##0.0\);&quot;--  &quot;"/>
    <numFmt numFmtId="325" formatCode="_-* #,##0.00\ _F_-;\-* #,##0.00\ _F_-;_-* &quot;-&quot;??\ _F_-;_-@_-"/>
    <numFmt numFmtId="326" formatCode="_(&quot;$&quot;* #,##0.00000_);_(&quot;$&quot;* \(#,##0.00000\);_(&quot;$&quot;* &quot;-&quot;??_);_(@_)"/>
    <numFmt numFmtId="327" formatCode="0.00_)"/>
    <numFmt numFmtId="328" formatCode="#,##0.000_);[Red]\(#,##0.000\)"/>
    <numFmt numFmtId="329" formatCode="#,##0.0_)\ \ ;[Red]\(#,##0.0\)\ \ "/>
    <numFmt numFmtId="330" formatCode="#,##0.00_)\ \ ;\(#,##0.00\)\ \ "/>
    <numFmt numFmtId="331" formatCode="#,##0.00&quot;x&quot;_);[Red]\(#,##0.00&quot;x&quot;\)"/>
    <numFmt numFmtId="332" formatCode="#,##0.00_)&quot; &quot;;[Red]\(#,##0.00\)&quot; &quot;"/>
    <numFmt numFmtId="333" formatCode="0.0%&quot;NWI/Sls&quot;"/>
    <numFmt numFmtId="334" formatCode="#,##0.0\ \ \ ;\(#,##0.0\)\ \ "/>
    <numFmt numFmtId="335" formatCode="#,##0.0\x\ _);\(#,##0.0\x\)\ ;0.0\x_)\ ;@_%_)"/>
    <numFmt numFmtId="336" formatCode="0.0_x_;\(0.0\)_x_ \ \ "/>
    <numFmt numFmtId="337" formatCode="_ &quot;\&quot;* #,##0_ ;_ &quot;\&quot;* &quot;\&quot;&quot;\&quot;&quot;\&quot;&quot;\&quot;&quot;\&quot;&quot;\&quot;\-#,##0_ ;_ &quot;\&quot;* &quot;-&quot;_ ;_ @_ "/>
    <numFmt numFmtId="338" formatCode="\60\4\7\:"/>
    <numFmt numFmtId="339" formatCode="0.0%;[Red]\(0.0%\);&quot;--  &quot;"/>
    <numFmt numFmtId="340" formatCode="0.000%;[Red]\(0.000%\)"/>
    <numFmt numFmtId="341" formatCode="0.000%;;&quot;-- &quot;"/>
    <numFmt numFmtId="342" formatCode="#,##0.0\%_);\(#,##0.0\%\);#,##0.0\%_);@_)"/>
    <numFmt numFmtId="343" formatCode="General\E"/>
    <numFmt numFmtId="344" formatCode="0.0%&quot;Sales&quot;"/>
    <numFmt numFmtId="345" formatCode="[$฿-41E]#,##0.00;[Red]&quot;-&quot;[$฿-41E]#,##0.00"/>
    <numFmt numFmtId="346" formatCode="_(* #\ ###\ ##0_);_(* \(#\ ###\ ##0\);_(* &quot;–&quot;_);_(@_)"/>
    <numFmt numFmtId="347" formatCode="_(#,##0.00_);_(\-#,##0.00_)"/>
    <numFmt numFmtId="348" formatCode="_(#,##0.0_);_(\-#,##0.0_)"/>
    <numFmt numFmtId="349" formatCode="#,##0.00;[Red]\(#,##0.00\)"/>
    <numFmt numFmtId="350" formatCode="&quot;$&quot;#,\);\(&quot;$&quot;#,\)"/>
    <numFmt numFmtId="351" formatCode="&quot;$&quot;#,;\(&quot;$&quot;#,\)"/>
    <numFmt numFmtId="352" formatCode="yyyy"/>
    <numFmt numFmtId="353" formatCode="_ &quot;Fr.&quot;\ * #,##0_ ;_ &quot;Fr.&quot;\ * \-#,##0_ ;_ &quot;Fr.&quot;\ * &quot;-&quot;_ ;_ @_ "/>
    <numFmt numFmtId="354" formatCode="_ &quot;Fr.&quot;\ * #,##0.00_ ;_ &quot;Fr.&quot;\ * \-#,##0.00_ ;_ &quot;Fr.&quot;\ * &quot;-&quot;??_ ;_ @_ "/>
    <numFmt numFmtId="355" formatCode="#,##0\ &quot;DM&quot;;\-#,##0\ &quot;DM&quot;"/>
    <numFmt numFmtId="356" formatCode="0.000%"/>
    <numFmt numFmtId="357" formatCode="&quot;￥&quot;#,##0;&quot;￥&quot;\-#,##0"/>
    <numFmt numFmtId="358" formatCode="00.000"/>
    <numFmt numFmtId="359" formatCode="_-&quot;$&quot;* #,##0_-;\-&quot;$&quot;* #,##0_-;_-&quot;$&quot;* &quot;-&quot;_-;_-@_-"/>
    <numFmt numFmtId="360" formatCode="_(* #,##0.000_);_(* \(#,##0.000\);_(* &quot;-&quot;??_);_(@_)"/>
    <numFmt numFmtId="361" formatCode="_(* #,##0.0000_);_(* \(#,##0.0000\);_(* &quot;-&quot;??_);_(@_)"/>
  </numFmts>
  <fonts count="363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Calibri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Calibri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Calibri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Calibri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Calibri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Calibri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Calibri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Calibri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sz val="12"/>
      <color theme="1"/>
      <name val="Arial"/>
      <family val="2"/>
    </font>
    <font>
      <b/>
      <sz val="14"/>
      <color rgb="FFFF0000"/>
      <name val="Angsana New"/>
      <family val="1"/>
    </font>
    <font>
      <b/>
      <sz val="14"/>
      <color rgb="FFC00000"/>
      <name val="Angsana New"/>
      <family val="1"/>
    </font>
    <font>
      <sz val="14"/>
      <color theme="1"/>
      <name val="AngsanaUPC"/>
      <family val="1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3955">
    <xf numFmtId="0" fontId="0" fillId="0" borderId="0"/>
    <xf numFmtId="0" fontId="4" fillId="0" borderId="0"/>
    <xf numFmtId="17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30" fillId="0" borderId="0" applyNumberFormat="0" applyFill="0" applyBorder="0" applyAlignment="0" applyProtection="0"/>
    <xf numFmtId="175" fontId="30" fillId="0" borderId="0" applyFont="0" applyFill="0" applyBorder="0" applyAlignment="0" applyProtection="0"/>
    <xf numFmtId="176" fontId="31" fillId="0" borderId="0"/>
    <xf numFmtId="0" fontId="32" fillId="0" borderId="0"/>
    <xf numFmtId="0" fontId="29" fillId="0" borderId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0" fontId="33" fillId="0" borderId="0"/>
    <xf numFmtId="0" fontId="9" fillId="0" borderId="0" applyNumberFormat="0" applyFill="0" applyBorder="0" applyAlignment="0" applyProtection="0"/>
    <xf numFmtId="0" fontId="9" fillId="0" borderId="0"/>
    <xf numFmtId="0" fontId="32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7" fontId="35" fillId="0" borderId="0">
      <alignment horizontal="right"/>
    </xf>
    <xf numFmtId="178" fontId="36" fillId="0" borderId="0" applyFont="0" applyFill="0" applyBorder="0" applyAlignment="0" applyProtection="0"/>
    <xf numFmtId="37" fontId="9" fillId="0" borderId="0"/>
    <xf numFmtId="37" fontId="9" fillId="0" borderId="0"/>
    <xf numFmtId="37" fontId="9" fillId="0" borderId="0"/>
    <xf numFmtId="37" fontId="9" fillId="0" borderId="0"/>
    <xf numFmtId="0" fontId="3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9" fontId="30" fillId="0" borderId="0" applyFont="0" applyFill="0" applyBorder="0" applyAlignment="0"/>
    <xf numFmtId="41" fontId="9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40" fontId="38" fillId="0" borderId="0" applyFont="0" applyFill="0" applyBorder="0" applyAlignment="0" applyProtection="0"/>
    <xf numFmtId="180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176" fontId="9" fillId="0" borderId="0"/>
    <xf numFmtId="41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4" fillId="0" borderId="0"/>
    <xf numFmtId="176" fontId="45" fillId="0" borderId="0"/>
    <xf numFmtId="0" fontId="46" fillId="0" borderId="0" applyFont="0" applyAlignment="0">
      <alignment horizontal="center" vertical="center"/>
    </xf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31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48" fillId="0" borderId="0"/>
    <xf numFmtId="176" fontId="48" fillId="0" borderId="0"/>
    <xf numFmtId="176" fontId="31" fillId="0" borderId="0"/>
    <xf numFmtId="176" fontId="31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9" fillId="0" borderId="0" applyFont="0" applyFill="0" applyBorder="0" applyAlignment="0" applyProtection="0"/>
    <xf numFmtId="176" fontId="3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31" fillId="0" borderId="0"/>
    <xf numFmtId="176" fontId="31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48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31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6" fontId="49" fillId="0" borderId="0"/>
    <xf numFmtId="176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176" fontId="31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0" fontId="49" fillId="0" borderId="0"/>
    <xf numFmtId="0" fontId="49" fillId="0" borderId="0"/>
    <xf numFmtId="176" fontId="31" fillId="0" borderId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6" fontId="31" fillId="0" borderId="0"/>
    <xf numFmtId="176" fontId="48" fillId="0" borderId="0"/>
    <xf numFmtId="17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7" fontId="9" fillId="0" borderId="0" applyFon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3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9" fillId="0" borderId="0"/>
    <xf numFmtId="176" fontId="9" fillId="0" borderId="0" applyNumberFormat="0" applyFill="0" applyBorder="0" applyAlignment="0" applyProtection="0"/>
    <xf numFmtId="176" fontId="31" fillId="0" borderId="0"/>
    <xf numFmtId="176" fontId="31" fillId="0" borderId="0"/>
    <xf numFmtId="192" fontId="9" fillId="0" borderId="0" applyFont="0" applyFill="0" applyBorder="0" applyAlignment="0" applyProtection="0"/>
    <xf numFmtId="176" fontId="31" fillId="0" borderId="0"/>
    <xf numFmtId="176" fontId="31" fillId="0" borderId="0"/>
    <xf numFmtId="176" fontId="31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0" fontId="49" fillId="0" borderId="0"/>
    <xf numFmtId="0" fontId="49" fillId="0" borderId="0"/>
    <xf numFmtId="176" fontId="31" fillId="0" borderId="0"/>
    <xf numFmtId="176" fontId="31" fillId="0" borderId="0"/>
    <xf numFmtId="176" fontId="48" fillId="0" borderId="0"/>
    <xf numFmtId="176" fontId="31" fillId="0" borderId="0"/>
    <xf numFmtId="176" fontId="31" fillId="0" borderId="0"/>
    <xf numFmtId="176" fontId="31" fillId="0" borderId="0"/>
    <xf numFmtId="0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168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6" fontId="49" fillId="0" borderId="0"/>
    <xf numFmtId="0" fontId="9" fillId="33" borderId="0" applyNumberFormat="0" applyFont="0" applyAlignment="0" applyProtection="0"/>
    <xf numFmtId="0" fontId="37" fillId="0" borderId="0"/>
    <xf numFmtId="176" fontId="9" fillId="0" borderId="0" applyNumberFormat="0" applyFill="0" applyBorder="0" applyAlignment="0" applyProtection="0"/>
    <xf numFmtId="176" fontId="31" fillId="0" borderId="0"/>
    <xf numFmtId="176" fontId="9" fillId="0" borderId="0" applyNumberFormat="0" applyFill="0" applyBorder="0" applyAlignment="0" applyProtection="0"/>
    <xf numFmtId="0" fontId="9" fillId="0" borderId="0"/>
    <xf numFmtId="0" fontId="31" fillId="0" borderId="0"/>
    <xf numFmtId="0" fontId="9" fillId="0" borderId="0"/>
    <xf numFmtId="0" fontId="9" fillId="0" borderId="0" applyFont="0" applyFill="0" applyBorder="0" applyAlignment="0" applyProtection="0"/>
    <xf numFmtId="176" fontId="48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4" fillId="0" borderId="0"/>
    <xf numFmtId="176" fontId="9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31" fillId="0" borderId="0"/>
    <xf numFmtId="0" fontId="49" fillId="0" borderId="0"/>
    <xf numFmtId="0" fontId="49" fillId="0" borderId="0"/>
    <xf numFmtId="176" fontId="31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0" fontId="9" fillId="0" borderId="0" applyNumberFormat="0" applyFill="0" applyBorder="0" applyAlignment="0" applyProtection="0"/>
    <xf numFmtId="176" fontId="31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31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9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78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9" fillId="0" borderId="0" applyFont="0" applyFill="0" applyBorder="0" applyProtection="0">
      <alignment horizontal="right"/>
    </xf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35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31" fillId="0" borderId="0"/>
    <xf numFmtId="176" fontId="31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31" fillId="0" borderId="0"/>
    <xf numFmtId="176" fontId="49" fillId="0" borderId="0"/>
    <xf numFmtId="176" fontId="31" fillId="0" borderId="0"/>
    <xf numFmtId="176" fontId="49" fillId="0" borderId="0"/>
    <xf numFmtId="176" fontId="31" fillId="0" borderId="0"/>
    <xf numFmtId="198" fontId="9" fillId="0" borderId="0" applyFont="0" applyFill="0" applyBorder="0" applyAlignment="0" applyProtection="0"/>
    <xf numFmtId="199" fontId="35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1" fontId="35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76" fontId="31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 applyNumberFormat="0" applyFill="0" applyBorder="0" applyAlignment="0" applyProtection="0"/>
    <xf numFmtId="0" fontId="49" fillId="0" borderId="0"/>
    <xf numFmtId="0" fontId="31" fillId="0" borderId="0"/>
    <xf numFmtId="0" fontId="31" fillId="0" borderId="0"/>
    <xf numFmtId="0" fontId="31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6" fontId="31" fillId="0" borderId="0"/>
    <xf numFmtId="176" fontId="31" fillId="0" borderId="0"/>
    <xf numFmtId="176" fontId="31" fillId="0" borderId="0"/>
    <xf numFmtId="176" fontId="9" fillId="0" borderId="0" applyNumberFormat="0" applyFill="0" applyBorder="0" applyAlignment="0" applyProtection="0"/>
    <xf numFmtId="176" fontId="31" fillId="0" borderId="0"/>
    <xf numFmtId="176" fontId="31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0" fontId="31" fillId="0" borderId="0"/>
    <xf numFmtId="0" fontId="31" fillId="0" borderId="0"/>
    <xf numFmtId="0" fontId="31" fillId="0" borderId="0"/>
    <xf numFmtId="176" fontId="31" fillId="0" borderId="0"/>
    <xf numFmtId="176" fontId="48" fillId="0" borderId="0"/>
    <xf numFmtId="0" fontId="37" fillId="0" borderId="0"/>
    <xf numFmtId="176" fontId="31" fillId="0" borderId="0"/>
    <xf numFmtId="176" fontId="31" fillId="0" borderId="0"/>
    <xf numFmtId="176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31" fillId="0" borderId="0"/>
    <xf numFmtId="176" fontId="31" fillId="0" borderId="0"/>
    <xf numFmtId="176" fontId="31" fillId="0" borderId="0"/>
    <xf numFmtId="176" fontId="9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7" fillId="0" borderId="16" applyNumberFormat="0" applyFill="0" applyProtection="0">
      <alignment horizontal="center"/>
    </xf>
    <xf numFmtId="0" fontId="57" fillId="0" borderId="16" applyNumberFormat="0" applyFill="0" applyProtection="0">
      <alignment horizontal="center"/>
    </xf>
    <xf numFmtId="0" fontId="57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centerContinuous"/>
    </xf>
    <xf numFmtId="0" fontId="9" fillId="0" borderId="0"/>
    <xf numFmtId="0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29" fillId="0" borderId="0" applyFon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02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5" fontId="31" fillId="0" borderId="0" applyFont="0" applyFill="0" applyBorder="0" applyAlignment="0" applyProtection="0"/>
    <xf numFmtId="206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07" fontId="31" fillId="0" borderId="0" applyFont="0" applyFill="0" applyBorder="0" applyAlignment="0" applyProtection="0"/>
    <xf numFmtId="176" fontId="9" fillId="0" borderId="0" applyNumberFormat="0" applyFill="0" applyBorder="0" applyAlignment="0" applyProtection="0"/>
    <xf numFmtId="42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9" fillId="0" borderId="0"/>
    <xf numFmtId="176" fontId="9" fillId="0" borderId="0"/>
    <xf numFmtId="176" fontId="9" fillId="0" borderId="0"/>
    <xf numFmtId="176" fontId="33" fillId="0" borderId="0"/>
    <xf numFmtId="176" fontId="9" fillId="0" borderId="0"/>
    <xf numFmtId="176" fontId="9" fillId="0" borderId="0"/>
    <xf numFmtId="0" fontId="31" fillId="0" borderId="0"/>
    <xf numFmtId="0" fontId="9" fillId="0" borderId="0"/>
    <xf numFmtId="176" fontId="9" fillId="0" borderId="0"/>
    <xf numFmtId="186" fontId="35" fillId="0" borderId="0"/>
    <xf numFmtId="0" fontId="59" fillId="10" borderId="0" applyNumberFormat="0" applyBorder="0" applyAlignment="0" applyProtection="0"/>
    <xf numFmtId="0" fontId="60" fillId="34" borderId="0" applyNumberFormat="0" applyBorder="0" applyAlignment="0" applyProtection="0"/>
    <xf numFmtId="0" fontId="1" fillId="10" borderId="0" applyNumberFormat="0" applyBorder="0" applyAlignment="0" applyProtection="0"/>
    <xf numFmtId="0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10" borderId="0" applyNumberFormat="0" applyBorder="0" applyAlignment="0" applyProtection="0"/>
    <xf numFmtId="0" fontId="62" fillId="34" borderId="0" applyNumberFormat="0" applyBorder="0" applyAlignment="0" applyProtection="0"/>
    <xf numFmtId="0" fontId="5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0" fillId="3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" fillId="10" borderId="0" applyNumberFormat="0" applyBorder="0" applyAlignment="0" applyProtection="0"/>
    <xf numFmtId="0" fontId="59" fillId="10" borderId="0" applyNumberFormat="0" applyBorder="0" applyAlignment="0" applyProtection="0"/>
    <xf numFmtId="0" fontId="60" fillId="3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5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1" fillId="10" borderId="0" applyNumberFormat="0" applyBorder="0" applyAlignment="0" applyProtection="0"/>
    <xf numFmtId="0" fontId="61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4" borderId="0" applyNumberFormat="0" applyBorder="0" applyAlignment="0" applyProtection="0"/>
    <xf numFmtId="0" fontId="60" fillId="35" borderId="0" applyNumberFormat="0" applyBorder="0" applyAlignment="0" applyProtection="0"/>
    <xf numFmtId="0" fontId="1" fillId="14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14" borderId="0" applyNumberFormat="0" applyBorder="0" applyAlignment="0" applyProtection="0"/>
    <xf numFmtId="0" fontId="62" fillId="35" borderId="0" applyNumberFormat="0" applyBorder="0" applyAlignment="0" applyProtection="0"/>
    <xf numFmtId="0" fontId="5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0" fillId="3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" fillId="14" borderId="0" applyNumberFormat="0" applyBorder="0" applyAlignment="0" applyProtection="0"/>
    <xf numFmtId="0" fontId="59" fillId="14" borderId="0" applyNumberFormat="0" applyBorder="0" applyAlignment="0" applyProtection="0"/>
    <xf numFmtId="0" fontId="60" fillId="3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5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1" fillId="14" borderId="0" applyNumberFormat="0" applyBorder="0" applyAlignment="0" applyProtection="0"/>
    <xf numFmtId="0" fontId="61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8" borderId="0" applyNumberFormat="0" applyBorder="0" applyAlignment="0" applyProtection="0"/>
    <xf numFmtId="0" fontId="60" fillId="36" borderId="0" applyNumberFormat="0" applyBorder="0" applyAlignment="0" applyProtection="0"/>
    <xf numFmtId="0" fontId="1" fillId="18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59" fillId="18" borderId="0" applyNumberFormat="0" applyBorder="0" applyAlignment="0" applyProtection="0"/>
    <xf numFmtId="0" fontId="62" fillId="36" borderId="0" applyNumberFormat="0" applyBorder="0" applyAlignment="0" applyProtection="0"/>
    <xf numFmtId="0" fontId="5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0" fillId="36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" fillId="18" borderId="0" applyNumberFormat="0" applyBorder="0" applyAlignment="0" applyProtection="0"/>
    <xf numFmtId="0" fontId="59" fillId="18" borderId="0" applyNumberFormat="0" applyBorder="0" applyAlignment="0" applyProtection="0"/>
    <xf numFmtId="0" fontId="60" fillId="36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5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1" fillId="18" borderId="0" applyNumberFormat="0" applyBorder="0" applyAlignment="0" applyProtection="0"/>
    <xf numFmtId="0" fontId="61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22" borderId="0" applyNumberFormat="0" applyBorder="0" applyAlignment="0" applyProtection="0"/>
    <xf numFmtId="0" fontId="60" fillId="37" borderId="0" applyNumberFormat="0" applyBorder="0" applyAlignment="0" applyProtection="0"/>
    <xf numFmtId="0" fontId="1" fillId="22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22" borderId="0" applyNumberFormat="0" applyBorder="0" applyAlignment="0" applyProtection="0"/>
    <xf numFmtId="0" fontId="62" fillId="37" borderId="0" applyNumberFormat="0" applyBorder="0" applyAlignment="0" applyProtection="0"/>
    <xf numFmtId="0" fontId="5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0" fillId="37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1" fillId="22" borderId="0" applyNumberFormat="0" applyBorder="0" applyAlignment="0" applyProtection="0"/>
    <xf numFmtId="0" fontId="59" fillId="22" borderId="0" applyNumberFormat="0" applyBorder="0" applyAlignment="0" applyProtection="0"/>
    <xf numFmtId="0" fontId="60" fillId="37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5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1" fillId="22" borderId="0" applyNumberFormat="0" applyBorder="0" applyAlignment="0" applyProtection="0"/>
    <xf numFmtId="0" fontId="61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6" borderId="0" applyNumberFormat="0" applyBorder="0" applyAlignment="0" applyProtection="0"/>
    <xf numFmtId="0" fontId="60" fillId="38" borderId="0" applyNumberFormat="0" applyBorder="0" applyAlignment="0" applyProtection="0"/>
    <xf numFmtId="0" fontId="1" fillId="26" borderId="0" applyNumberFormat="0" applyBorder="0" applyAlignment="0" applyProtection="0"/>
    <xf numFmtId="0" fontId="61" fillId="38" borderId="0" applyNumberFormat="0" applyBorder="0" applyAlignment="0" applyProtection="0"/>
    <xf numFmtId="0" fontId="60" fillId="38" borderId="0" applyNumberFormat="0" applyBorder="0" applyAlignment="0" applyProtection="0"/>
    <xf numFmtId="0" fontId="59" fillId="26" borderId="0" applyNumberFormat="0" applyBorder="0" applyAlignment="0" applyProtection="0"/>
    <xf numFmtId="0" fontId="62" fillId="38" borderId="0" applyNumberFormat="0" applyBorder="0" applyAlignment="0" applyProtection="0"/>
    <xf numFmtId="0" fontId="5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0" fillId="38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1" fillId="26" borderId="0" applyNumberFormat="0" applyBorder="0" applyAlignment="0" applyProtection="0"/>
    <xf numFmtId="0" fontId="59" fillId="26" borderId="0" applyNumberFormat="0" applyBorder="0" applyAlignment="0" applyProtection="0"/>
    <xf numFmtId="0" fontId="60" fillId="38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5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1" fillId="26" borderId="0" applyNumberFormat="0" applyBorder="0" applyAlignment="0" applyProtection="0"/>
    <xf numFmtId="0" fontId="61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30" borderId="0" applyNumberFormat="0" applyBorder="0" applyAlignment="0" applyProtection="0"/>
    <xf numFmtId="0" fontId="60" fillId="39" borderId="0" applyNumberFormat="0" applyBorder="0" applyAlignment="0" applyProtection="0"/>
    <xf numFmtId="0" fontId="1" fillId="30" borderId="0" applyNumberFormat="0" applyBorder="0" applyAlignment="0" applyProtection="0"/>
    <xf numFmtId="0" fontId="61" fillId="39" borderId="0" applyNumberFormat="0" applyBorder="0" applyAlignment="0" applyProtection="0"/>
    <xf numFmtId="0" fontId="60" fillId="39" borderId="0" applyNumberFormat="0" applyBorder="0" applyAlignment="0" applyProtection="0"/>
    <xf numFmtId="0" fontId="59" fillId="30" borderId="0" applyNumberFormat="0" applyBorder="0" applyAlignment="0" applyProtection="0"/>
    <xf numFmtId="0" fontId="62" fillId="39" borderId="0" applyNumberFormat="0" applyBorder="0" applyAlignment="0" applyProtection="0"/>
    <xf numFmtId="0" fontId="5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0" fillId="3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1" fillId="30" borderId="0" applyNumberFormat="0" applyBorder="0" applyAlignment="0" applyProtection="0"/>
    <xf numFmtId="0" fontId="59" fillId="30" borderId="0" applyNumberFormat="0" applyBorder="0" applyAlignment="0" applyProtection="0"/>
    <xf numFmtId="0" fontId="60" fillId="3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5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1" fillId="30" borderId="0" applyNumberFormat="0" applyBorder="0" applyAlignment="0" applyProtection="0"/>
    <xf numFmtId="0" fontId="61" fillId="39" borderId="0" applyNumberFormat="0" applyBorder="0" applyAlignment="0" applyProtection="0"/>
    <xf numFmtId="0" fontId="59" fillId="30" borderId="0" applyNumberFormat="0" applyBorder="0" applyAlignment="0" applyProtection="0"/>
    <xf numFmtId="0" fontId="64" fillId="34" borderId="0" applyNumberFormat="0" applyBorder="0" applyAlignment="0" applyProtection="0"/>
    <xf numFmtId="176" fontId="62" fillId="34" borderId="0" applyNumberFormat="0" applyBorder="0" applyAlignment="0" applyProtection="0"/>
    <xf numFmtId="176" fontId="64" fillId="34" borderId="0" applyNumberFormat="0" applyBorder="0" applyAlignment="0" applyProtection="0"/>
    <xf numFmtId="176" fontId="64" fillId="34" borderId="0" applyNumberFormat="0" applyBorder="0" applyAlignment="0" applyProtection="0"/>
    <xf numFmtId="0" fontId="64" fillId="35" borderId="0" applyNumberFormat="0" applyBorder="0" applyAlignment="0" applyProtection="0"/>
    <xf numFmtId="176" fontId="62" fillId="35" borderId="0" applyNumberFormat="0" applyBorder="0" applyAlignment="0" applyProtection="0"/>
    <xf numFmtId="176" fontId="64" fillId="35" borderId="0" applyNumberFormat="0" applyBorder="0" applyAlignment="0" applyProtection="0"/>
    <xf numFmtId="176" fontId="64" fillId="35" borderId="0" applyNumberFormat="0" applyBorder="0" applyAlignment="0" applyProtection="0"/>
    <xf numFmtId="0" fontId="64" fillId="36" borderId="0" applyNumberFormat="0" applyBorder="0" applyAlignment="0" applyProtection="0"/>
    <xf numFmtId="176" fontId="62" fillId="36" borderId="0" applyNumberFormat="0" applyBorder="0" applyAlignment="0" applyProtection="0"/>
    <xf numFmtId="176" fontId="64" fillId="36" borderId="0" applyNumberFormat="0" applyBorder="0" applyAlignment="0" applyProtection="0"/>
    <xf numFmtId="176" fontId="64" fillId="36" borderId="0" applyNumberFormat="0" applyBorder="0" applyAlignment="0" applyProtection="0"/>
    <xf numFmtId="0" fontId="64" fillId="37" borderId="0" applyNumberFormat="0" applyBorder="0" applyAlignment="0" applyProtection="0"/>
    <xf numFmtId="176" fontId="62" fillId="37" borderId="0" applyNumberFormat="0" applyBorder="0" applyAlignment="0" applyProtection="0"/>
    <xf numFmtId="176" fontId="64" fillId="37" borderId="0" applyNumberFormat="0" applyBorder="0" applyAlignment="0" applyProtection="0"/>
    <xf numFmtId="176" fontId="64" fillId="37" borderId="0" applyNumberFormat="0" applyBorder="0" applyAlignment="0" applyProtection="0"/>
    <xf numFmtId="0" fontId="64" fillId="38" borderId="0" applyNumberFormat="0" applyBorder="0" applyAlignment="0" applyProtection="0"/>
    <xf numFmtId="176" fontId="62" fillId="38" borderId="0" applyNumberFormat="0" applyBorder="0" applyAlignment="0" applyProtection="0"/>
    <xf numFmtId="176" fontId="64" fillId="38" borderId="0" applyNumberFormat="0" applyBorder="0" applyAlignment="0" applyProtection="0"/>
    <xf numFmtId="176" fontId="64" fillId="38" borderId="0" applyNumberFormat="0" applyBorder="0" applyAlignment="0" applyProtection="0"/>
    <xf numFmtId="0" fontId="64" fillId="39" borderId="0" applyNumberFormat="0" applyBorder="0" applyAlignment="0" applyProtection="0"/>
    <xf numFmtId="176" fontId="62" fillId="39" borderId="0" applyNumberFormat="0" applyBorder="0" applyAlignment="0" applyProtection="0"/>
    <xf numFmtId="176" fontId="64" fillId="39" borderId="0" applyNumberFormat="0" applyBorder="0" applyAlignment="0" applyProtection="0"/>
    <xf numFmtId="176" fontId="64" fillId="39" borderId="0" applyNumberFormat="0" applyBorder="0" applyAlignment="0" applyProtection="0"/>
    <xf numFmtId="0" fontId="65" fillId="34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176" fontId="45" fillId="0" borderId="0"/>
    <xf numFmtId="0" fontId="9" fillId="0" borderId="0"/>
    <xf numFmtId="0" fontId="59" fillId="11" borderId="0" applyNumberFormat="0" applyBorder="0" applyAlignment="0" applyProtection="0"/>
    <xf numFmtId="0" fontId="60" fillId="40" borderId="0" applyNumberFormat="0" applyBorder="0" applyAlignment="0" applyProtection="0"/>
    <xf numFmtId="0" fontId="1" fillId="11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11" borderId="0" applyNumberFormat="0" applyBorder="0" applyAlignment="0" applyProtection="0"/>
    <xf numFmtId="0" fontId="62" fillId="40" borderId="0" applyNumberFormat="0" applyBorder="0" applyAlignment="0" applyProtection="0"/>
    <xf numFmtId="0" fontId="5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0" fillId="4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1" fillId="11" borderId="0" applyNumberFormat="0" applyBorder="0" applyAlignment="0" applyProtection="0"/>
    <xf numFmtId="0" fontId="59" fillId="11" borderId="0" applyNumberFormat="0" applyBorder="0" applyAlignment="0" applyProtection="0"/>
    <xf numFmtId="0" fontId="60" fillId="4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5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1" fillId="11" borderId="0" applyNumberFormat="0" applyBorder="0" applyAlignment="0" applyProtection="0"/>
    <xf numFmtId="0" fontId="61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5" borderId="0" applyNumberFormat="0" applyBorder="0" applyAlignment="0" applyProtection="0"/>
    <xf numFmtId="0" fontId="60" fillId="41" borderId="0" applyNumberFormat="0" applyBorder="0" applyAlignment="0" applyProtection="0"/>
    <xf numFmtId="0" fontId="1" fillId="15" borderId="0" applyNumberFormat="0" applyBorder="0" applyAlignment="0" applyProtection="0"/>
    <xf numFmtId="0" fontId="61" fillId="41" borderId="0" applyNumberFormat="0" applyBorder="0" applyAlignment="0" applyProtection="0"/>
    <xf numFmtId="0" fontId="60" fillId="41" borderId="0" applyNumberFormat="0" applyBorder="0" applyAlignment="0" applyProtection="0"/>
    <xf numFmtId="0" fontId="59" fillId="15" borderId="0" applyNumberFormat="0" applyBorder="0" applyAlignment="0" applyProtection="0"/>
    <xf numFmtId="0" fontId="62" fillId="41" borderId="0" applyNumberFormat="0" applyBorder="0" applyAlignment="0" applyProtection="0"/>
    <xf numFmtId="0" fontId="5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0" fillId="4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" fillId="15" borderId="0" applyNumberFormat="0" applyBorder="0" applyAlignment="0" applyProtection="0"/>
    <xf numFmtId="0" fontId="59" fillId="15" borderId="0" applyNumberFormat="0" applyBorder="0" applyAlignment="0" applyProtection="0"/>
    <xf numFmtId="0" fontId="60" fillId="4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5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1" fillId="15" borderId="0" applyNumberFormat="0" applyBorder="0" applyAlignment="0" applyProtection="0"/>
    <xf numFmtId="0" fontId="61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9" borderId="0" applyNumberFormat="0" applyBorder="0" applyAlignment="0" applyProtection="0"/>
    <xf numFmtId="0" fontId="60" fillId="42" borderId="0" applyNumberFormat="0" applyBorder="0" applyAlignment="0" applyProtection="0"/>
    <xf numFmtId="0" fontId="1" fillId="19" borderId="0" applyNumberFormat="0" applyBorder="0" applyAlignment="0" applyProtection="0"/>
    <xf numFmtId="0" fontId="61" fillId="42" borderId="0" applyNumberFormat="0" applyBorder="0" applyAlignment="0" applyProtection="0"/>
    <xf numFmtId="0" fontId="60" fillId="42" borderId="0" applyNumberFormat="0" applyBorder="0" applyAlignment="0" applyProtection="0"/>
    <xf numFmtId="0" fontId="59" fillId="19" borderId="0" applyNumberFormat="0" applyBorder="0" applyAlignment="0" applyProtection="0"/>
    <xf numFmtId="0" fontId="62" fillId="42" borderId="0" applyNumberFormat="0" applyBorder="0" applyAlignment="0" applyProtection="0"/>
    <xf numFmtId="0" fontId="5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0" fillId="4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" fillId="19" borderId="0" applyNumberFormat="0" applyBorder="0" applyAlignment="0" applyProtection="0"/>
    <xf numFmtId="0" fontId="59" fillId="19" borderId="0" applyNumberFormat="0" applyBorder="0" applyAlignment="0" applyProtection="0"/>
    <xf numFmtId="0" fontId="60" fillId="4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5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1" fillId="19" borderId="0" applyNumberFormat="0" applyBorder="0" applyAlignment="0" applyProtection="0"/>
    <xf numFmtId="0" fontId="61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23" borderId="0" applyNumberFormat="0" applyBorder="0" applyAlignment="0" applyProtection="0"/>
    <xf numFmtId="0" fontId="60" fillId="37" borderId="0" applyNumberFormat="0" applyBorder="0" applyAlignment="0" applyProtection="0"/>
    <xf numFmtId="0" fontId="1" fillId="23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23" borderId="0" applyNumberFormat="0" applyBorder="0" applyAlignment="0" applyProtection="0"/>
    <xf numFmtId="0" fontId="62" fillId="37" borderId="0" applyNumberFormat="0" applyBorder="0" applyAlignment="0" applyProtection="0"/>
    <xf numFmtId="0" fontId="5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0" fillId="37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1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37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5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1" fillId="23" borderId="0" applyNumberFormat="0" applyBorder="0" applyAlignment="0" applyProtection="0"/>
    <xf numFmtId="0" fontId="61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7" borderId="0" applyNumberFormat="0" applyBorder="0" applyAlignment="0" applyProtection="0"/>
    <xf numFmtId="0" fontId="60" fillId="40" borderId="0" applyNumberFormat="0" applyBorder="0" applyAlignment="0" applyProtection="0"/>
    <xf numFmtId="0" fontId="1" fillId="27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27" borderId="0" applyNumberFormat="0" applyBorder="0" applyAlignment="0" applyProtection="0"/>
    <xf numFmtId="0" fontId="62" fillId="40" borderId="0" applyNumberFormat="0" applyBorder="0" applyAlignment="0" applyProtection="0"/>
    <xf numFmtId="0" fontId="5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0" fillId="40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1" fillId="27" borderId="0" applyNumberFormat="0" applyBorder="0" applyAlignment="0" applyProtection="0"/>
    <xf numFmtId="0" fontId="59" fillId="27" borderId="0" applyNumberFormat="0" applyBorder="0" applyAlignment="0" applyProtection="0"/>
    <xf numFmtId="0" fontId="60" fillId="40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5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1" fillId="27" borderId="0" applyNumberFormat="0" applyBorder="0" applyAlignment="0" applyProtection="0"/>
    <xf numFmtId="0" fontId="61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61" fillId="43" borderId="0" applyNumberFormat="0" applyBorder="0" applyAlignment="0" applyProtection="0"/>
    <xf numFmtId="0" fontId="60" fillId="43" borderId="0" applyNumberFormat="0" applyBorder="0" applyAlignment="0" applyProtection="0"/>
    <xf numFmtId="0" fontId="59" fillId="31" borderId="0" applyNumberFormat="0" applyBorder="0" applyAlignment="0" applyProtection="0"/>
    <xf numFmtId="0" fontId="62" fillId="43" borderId="0" applyNumberFormat="0" applyBorder="0" applyAlignment="0" applyProtection="0"/>
    <xf numFmtId="0" fontId="5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0" fillId="43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1" fillId="31" borderId="0" applyNumberFormat="0" applyBorder="0" applyAlignment="0" applyProtection="0"/>
    <xf numFmtId="0" fontId="59" fillId="31" borderId="0" applyNumberFormat="0" applyBorder="0" applyAlignment="0" applyProtection="0"/>
    <xf numFmtId="0" fontId="60" fillId="43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5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61" fillId="43" borderId="0" applyNumberFormat="0" applyBorder="0" applyAlignment="0" applyProtection="0"/>
    <xf numFmtId="0" fontId="59" fillId="31" borderId="0" applyNumberFormat="0" applyBorder="0" applyAlignment="0" applyProtection="0"/>
    <xf numFmtId="0" fontId="64" fillId="40" borderId="0" applyNumberFormat="0" applyBorder="0" applyAlignment="0" applyProtection="0"/>
    <xf numFmtId="176" fontId="62" fillId="40" borderId="0" applyNumberFormat="0" applyBorder="0" applyAlignment="0" applyProtection="0"/>
    <xf numFmtId="176" fontId="64" fillId="40" borderId="0" applyNumberFormat="0" applyBorder="0" applyAlignment="0" applyProtection="0"/>
    <xf numFmtId="176" fontId="64" fillId="40" borderId="0" applyNumberFormat="0" applyBorder="0" applyAlignment="0" applyProtection="0"/>
    <xf numFmtId="0" fontId="64" fillId="41" borderId="0" applyNumberFormat="0" applyBorder="0" applyAlignment="0" applyProtection="0"/>
    <xf numFmtId="176" fontId="62" fillId="41" borderId="0" applyNumberFormat="0" applyBorder="0" applyAlignment="0" applyProtection="0"/>
    <xf numFmtId="176" fontId="64" fillId="41" borderId="0" applyNumberFormat="0" applyBorder="0" applyAlignment="0" applyProtection="0"/>
    <xf numFmtId="176" fontId="64" fillId="41" borderId="0" applyNumberFormat="0" applyBorder="0" applyAlignment="0" applyProtection="0"/>
    <xf numFmtId="0" fontId="64" fillId="42" borderId="0" applyNumberFormat="0" applyBorder="0" applyAlignment="0" applyProtection="0"/>
    <xf numFmtId="176" fontId="62" fillId="42" borderId="0" applyNumberFormat="0" applyBorder="0" applyAlignment="0" applyProtection="0"/>
    <xf numFmtId="176" fontId="64" fillId="42" borderId="0" applyNumberFormat="0" applyBorder="0" applyAlignment="0" applyProtection="0"/>
    <xf numFmtId="176" fontId="64" fillId="42" borderId="0" applyNumberFormat="0" applyBorder="0" applyAlignment="0" applyProtection="0"/>
    <xf numFmtId="0" fontId="64" fillId="37" borderId="0" applyNumberFormat="0" applyBorder="0" applyAlignment="0" applyProtection="0"/>
    <xf numFmtId="176" fontId="62" fillId="37" borderId="0" applyNumberFormat="0" applyBorder="0" applyAlignment="0" applyProtection="0"/>
    <xf numFmtId="176" fontId="64" fillId="37" borderId="0" applyNumberFormat="0" applyBorder="0" applyAlignment="0" applyProtection="0"/>
    <xf numFmtId="176" fontId="64" fillId="37" borderId="0" applyNumberFormat="0" applyBorder="0" applyAlignment="0" applyProtection="0"/>
    <xf numFmtId="0" fontId="64" fillId="40" borderId="0" applyNumberFormat="0" applyBorder="0" applyAlignment="0" applyProtection="0"/>
    <xf numFmtId="176" fontId="62" fillId="40" borderId="0" applyNumberFormat="0" applyBorder="0" applyAlignment="0" applyProtection="0"/>
    <xf numFmtId="176" fontId="64" fillId="40" borderId="0" applyNumberFormat="0" applyBorder="0" applyAlignment="0" applyProtection="0"/>
    <xf numFmtId="176" fontId="64" fillId="40" borderId="0" applyNumberFormat="0" applyBorder="0" applyAlignment="0" applyProtection="0"/>
    <xf numFmtId="0" fontId="64" fillId="43" borderId="0" applyNumberFormat="0" applyBorder="0" applyAlignment="0" applyProtection="0"/>
    <xf numFmtId="176" fontId="62" fillId="43" borderId="0" applyNumberFormat="0" applyBorder="0" applyAlignment="0" applyProtection="0"/>
    <xf numFmtId="176" fontId="64" fillId="43" borderId="0" applyNumberFormat="0" applyBorder="0" applyAlignment="0" applyProtection="0"/>
    <xf numFmtId="176" fontId="64" fillId="43" borderId="0" applyNumberFormat="0" applyBorder="0" applyAlignment="0" applyProtection="0"/>
    <xf numFmtId="0" fontId="65" fillId="40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8" fillId="44" borderId="0" applyNumberFormat="0" applyBorder="0" applyAlignment="0" applyProtection="0"/>
    <xf numFmtId="0" fontId="67" fillId="44" borderId="0" applyNumberFormat="0" applyBorder="0" applyAlignment="0" applyProtection="0"/>
    <xf numFmtId="0" fontId="66" fillId="12" borderId="0" applyNumberFormat="0" applyBorder="0" applyAlignment="0" applyProtection="0"/>
    <xf numFmtId="0" fontId="69" fillId="44" borderId="0" applyNumberFormat="0" applyBorder="0" applyAlignment="0" applyProtection="0"/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8" fillId="44" borderId="0" applyNumberFormat="0" applyBorder="0" applyAlignment="0" applyProtection="0"/>
    <xf numFmtId="0" fontId="66" fillId="12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6" fillId="16" borderId="0" applyNumberFormat="0" applyBorder="0" applyAlignment="0" applyProtection="0"/>
    <xf numFmtId="0" fontId="69" fillId="41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8" fillId="41" borderId="0" applyNumberFormat="0" applyBorder="0" applyAlignment="0" applyProtection="0"/>
    <xf numFmtId="0" fontId="66" fillId="16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8" fillId="42" borderId="0" applyNumberFormat="0" applyBorder="0" applyAlignment="0" applyProtection="0"/>
    <xf numFmtId="0" fontId="67" fillId="42" borderId="0" applyNumberFormat="0" applyBorder="0" applyAlignment="0" applyProtection="0"/>
    <xf numFmtId="0" fontId="66" fillId="20" borderId="0" applyNumberFormat="0" applyBorder="0" applyAlignment="0" applyProtection="0"/>
    <xf numFmtId="0" fontId="69" fillId="42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8" fillId="42" borderId="0" applyNumberFormat="0" applyBorder="0" applyAlignment="0" applyProtection="0"/>
    <xf numFmtId="0" fontId="66" fillId="20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24" borderId="0" applyNumberFormat="0" applyBorder="0" applyAlignment="0" applyProtection="0"/>
    <xf numFmtId="0" fontId="69" fillId="45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8" fillId="45" borderId="0" applyNumberFormat="0" applyBorder="0" applyAlignment="0" applyProtection="0"/>
    <xf numFmtId="0" fontId="66" fillId="24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28" borderId="0" applyNumberFormat="0" applyBorder="0" applyAlignment="0" applyProtection="0"/>
    <xf numFmtId="0" fontId="69" fillId="46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8" fillId="46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8" fillId="47" borderId="0" applyNumberFormat="0" applyBorder="0" applyAlignment="0" applyProtection="0"/>
    <xf numFmtId="0" fontId="67" fillId="47" borderId="0" applyNumberFormat="0" applyBorder="0" applyAlignment="0" applyProtection="0"/>
    <xf numFmtId="0" fontId="66" fillId="32" borderId="0" applyNumberFormat="0" applyBorder="0" applyAlignment="0" applyProtection="0"/>
    <xf numFmtId="0" fontId="69" fillId="47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8" fillId="47" borderId="0" applyNumberFormat="0" applyBorder="0" applyAlignment="0" applyProtection="0"/>
    <xf numFmtId="0" fontId="66" fillId="32" borderId="0" applyNumberFormat="0" applyBorder="0" applyAlignment="0" applyProtection="0"/>
    <xf numFmtId="0" fontId="70" fillId="44" borderId="0" applyNumberFormat="0" applyBorder="0" applyAlignment="0" applyProtection="0"/>
    <xf numFmtId="176" fontId="69" fillId="44" borderId="0" applyNumberFormat="0" applyBorder="0" applyAlignment="0" applyProtection="0"/>
    <xf numFmtId="176" fontId="70" fillId="44" borderId="0" applyNumberFormat="0" applyBorder="0" applyAlignment="0" applyProtection="0"/>
    <xf numFmtId="176" fontId="70" fillId="44" borderId="0" applyNumberFormat="0" applyBorder="0" applyAlignment="0" applyProtection="0"/>
    <xf numFmtId="0" fontId="70" fillId="41" borderId="0" applyNumberFormat="0" applyBorder="0" applyAlignment="0" applyProtection="0"/>
    <xf numFmtId="176" fontId="69" fillId="41" borderId="0" applyNumberFormat="0" applyBorder="0" applyAlignment="0" applyProtection="0"/>
    <xf numFmtId="176" fontId="70" fillId="41" borderId="0" applyNumberFormat="0" applyBorder="0" applyAlignment="0" applyProtection="0"/>
    <xf numFmtId="176" fontId="70" fillId="41" borderId="0" applyNumberFormat="0" applyBorder="0" applyAlignment="0" applyProtection="0"/>
    <xf numFmtId="0" fontId="70" fillId="42" borderId="0" applyNumberFormat="0" applyBorder="0" applyAlignment="0" applyProtection="0"/>
    <xf numFmtId="176" fontId="69" fillId="42" borderId="0" applyNumberFormat="0" applyBorder="0" applyAlignment="0" applyProtection="0"/>
    <xf numFmtId="176" fontId="70" fillId="42" borderId="0" applyNumberFormat="0" applyBorder="0" applyAlignment="0" applyProtection="0"/>
    <xf numFmtId="176" fontId="70" fillId="42" borderId="0" applyNumberFormat="0" applyBorder="0" applyAlignment="0" applyProtection="0"/>
    <xf numFmtId="0" fontId="70" fillId="45" borderId="0" applyNumberFormat="0" applyBorder="0" applyAlignment="0" applyProtection="0"/>
    <xf numFmtId="176" fontId="69" fillId="45" borderId="0" applyNumberFormat="0" applyBorder="0" applyAlignment="0" applyProtection="0"/>
    <xf numFmtId="176" fontId="70" fillId="45" borderId="0" applyNumberFormat="0" applyBorder="0" applyAlignment="0" applyProtection="0"/>
    <xf numFmtId="176" fontId="70" fillId="45" borderId="0" applyNumberFormat="0" applyBorder="0" applyAlignment="0" applyProtection="0"/>
    <xf numFmtId="0" fontId="70" fillId="46" borderId="0" applyNumberFormat="0" applyBorder="0" applyAlignment="0" applyProtection="0"/>
    <xf numFmtId="176" fontId="69" fillId="46" borderId="0" applyNumberFormat="0" applyBorder="0" applyAlignment="0" applyProtection="0"/>
    <xf numFmtId="176" fontId="70" fillId="46" borderId="0" applyNumberFormat="0" applyBorder="0" applyAlignment="0" applyProtection="0"/>
    <xf numFmtId="176" fontId="70" fillId="46" borderId="0" applyNumberFormat="0" applyBorder="0" applyAlignment="0" applyProtection="0"/>
    <xf numFmtId="0" fontId="70" fillId="47" borderId="0" applyNumberFormat="0" applyBorder="0" applyAlignment="0" applyProtection="0"/>
    <xf numFmtId="176" fontId="69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0" fontId="71" fillId="44" borderId="0" applyNumberFormat="0" applyBorder="0" applyAlignment="0" applyProtection="0">
      <alignment vertical="center"/>
    </xf>
    <xf numFmtId="0" fontId="71" fillId="41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45" borderId="0" applyNumberFormat="0" applyBorder="0" applyAlignment="0" applyProtection="0">
      <alignment vertical="center"/>
    </xf>
    <xf numFmtId="0" fontId="71" fillId="46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71" fillId="4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7" fillId="50" borderId="0" applyNumberFormat="0" applyBorder="0" applyAlignment="0" applyProtection="0"/>
    <xf numFmtId="0" fontId="66" fillId="9" borderId="0" applyNumberFormat="0" applyBorder="0" applyAlignment="0" applyProtection="0"/>
    <xf numFmtId="0" fontId="69" fillId="50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5" fillId="51" borderId="0" applyNumberFormat="0" applyBorder="0" applyAlignment="0" applyProtection="0"/>
    <xf numFmtId="0" fontId="65" fillId="52" borderId="0" applyNumberFormat="0" applyBorder="0" applyAlignment="0" applyProtection="0"/>
    <xf numFmtId="0" fontId="71" fillId="5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8" fillId="54" borderId="0" applyNumberFormat="0" applyBorder="0" applyAlignment="0" applyProtection="0"/>
    <xf numFmtId="0" fontId="67" fillId="54" borderId="0" applyNumberFormat="0" applyBorder="0" applyAlignment="0" applyProtection="0"/>
    <xf numFmtId="0" fontId="66" fillId="13" borderId="0" applyNumberFormat="0" applyBorder="0" applyAlignment="0" applyProtection="0"/>
    <xf numFmtId="0" fontId="69" fillId="54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8" fillId="54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51" borderId="0" applyNumberFormat="0" applyBorder="0" applyAlignment="0" applyProtection="0"/>
    <xf numFmtId="0" fontId="65" fillId="55" borderId="0" applyNumberFormat="0" applyBorder="0" applyAlignment="0" applyProtection="0"/>
    <xf numFmtId="0" fontId="71" fillId="52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8" fillId="56" borderId="0" applyNumberFormat="0" applyBorder="0" applyAlignment="0" applyProtection="0"/>
    <xf numFmtId="0" fontId="67" fillId="56" borderId="0" applyNumberFormat="0" applyBorder="0" applyAlignment="0" applyProtection="0"/>
    <xf numFmtId="0" fontId="66" fillId="17" borderId="0" applyNumberFormat="0" applyBorder="0" applyAlignment="0" applyProtection="0"/>
    <xf numFmtId="0" fontId="69" fillId="56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8" fillId="56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71" fillId="52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21" borderId="0" applyNumberFormat="0" applyBorder="0" applyAlignment="0" applyProtection="0"/>
    <xf numFmtId="0" fontId="69" fillId="45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8" fillId="4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5" fillId="57" borderId="0" applyNumberFormat="0" applyBorder="0" applyAlignment="0" applyProtection="0"/>
    <xf numFmtId="0" fontId="65" fillId="48" borderId="0" applyNumberFormat="0" applyBorder="0" applyAlignment="0" applyProtection="0"/>
    <xf numFmtId="0" fontId="71" fillId="49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25" borderId="0" applyNumberFormat="0" applyBorder="0" applyAlignment="0" applyProtection="0"/>
    <xf numFmtId="0" fontId="69" fillId="46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8" fillId="46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5" fillId="51" borderId="0" applyNumberFormat="0" applyBorder="0" applyAlignment="0" applyProtection="0"/>
    <xf numFmtId="0" fontId="65" fillId="58" borderId="0" applyNumberFormat="0" applyBorder="0" applyAlignment="0" applyProtection="0"/>
    <xf numFmtId="0" fontId="71" fillId="58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8" fillId="59" borderId="0" applyNumberFormat="0" applyBorder="0" applyAlignment="0" applyProtection="0"/>
    <xf numFmtId="0" fontId="67" fillId="59" borderId="0" applyNumberFormat="0" applyBorder="0" applyAlignment="0" applyProtection="0"/>
    <xf numFmtId="0" fontId="66" fillId="29" borderId="0" applyNumberFormat="0" applyBorder="0" applyAlignment="0" applyProtection="0"/>
    <xf numFmtId="0" fontId="69" fillId="5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8" fillId="5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208" fontId="72" fillId="0" borderId="4" applyFont="0" applyFill="0" applyBorder="0" applyAlignment="0"/>
    <xf numFmtId="41" fontId="9" fillId="0" borderId="0"/>
    <xf numFmtId="41" fontId="9" fillId="0" borderId="0"/>
    <xf numFmtId="41" fontId="9" fillId="0" borderId="0"/>
    <xf numFmtId="41" fontId="9" fillId="0" borderId="0"/>
    <xf numFmtId="209" fontId="9" fillId="0" borderId="0" applyBorder="0">
      <alignment vertical="top"/>
    </xf>
    <xf numFmtId="210" fontId="73" fillId="0" borderId="0" applyFont="0" applyFill="0" applyBorder="0" applyAlignment="0" applyProtection="0"/>
    <xf numFmtId="211" fontId="73" fillId="0" borderId="0" applyFont="0" applyFill="0" applyBorder="0" applyAlignment="0" applyProtection="0"/>
    <xf numFmtId="0" fontId="74" fillId="0" borderId="0"/>
    <xf numFmtId="39" fontId="75" fillId="0" borderId="0">
      <alignment horizontal="right" vertical="center"/>
    </xf>
    <xf numFmtId="0" fontId="76" fillId="0" borderId="0">
      <alignment horizontal="right"/>
    </xf>
    <xf numFmtId="0" fontId="77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12" fontId="73" fillId="0" borderId="0" applyFont="0" applyFill="0" applyBorder="0" applyAlignment="0" applyProtection="0"/>
    <xf numFmtId="213" fontId="73" fillId="0" borderId="0" applyFont="0" applyFill="0" applyBorder="0" applyAlignment="0" applyProtection="0"/>
    <xf numFmtId="2" fontId="79" fillId="60" borderId="0">
      <alignment vertical="center"/>
    </xf>
    <xf numFmtId="2" fontId="80" fillId="60" borderId="0">
      <alignment vertical="center"/>
    </xf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3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" borderId="0" applyNumberFormat="0" applyBorder="0" applyAlignment="0" applyProtection="0"/>
    <xf numFmtId="0" fontId="84" fillId="35" borderId="0" applyNumberFormat="0" applyBorder="0" applyAlignment="0" applyProtection="0"/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3" fillId="35" borderId="0" applyNumberFormat="0" applyBorder="0" applyAlignment="0" applyProtection="0"/>
    <xf numFmtId="0" fontId="81" fillId="3" borderId="0" applyNumberFormat="0" applyBorder="0" applyAlignment="0" applyProtection="0"/>
    <xf numFmtId="214" fontId="77" fillId="0" borderId="0" applyFill="0" applyBorder="0" applyProtection="0"/>
    <xf numFmtId="0" fontId="85" fillId="0" borderId="0"/>
    <xf numFmtId="38" fontId="9" fillId="61" borderId="0" applyNumberFormat="0" applyFont="0" applyBorder="0" applyAlignment="0" applyProtection="0"/>
    <xf numFmtId="186" fontId="3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6" fillId="62" borderId="0" applyNumberFormat="0" applyFill="0" applyBorder="0" applyAlignment="0" applyProtection="0">
      <protection locked="0"/>
    </xf>
    <xf numFmtId="215" fontId="35" fillId="0" borderId="0" applyNumberFormat="0" applyFont="0" applyAlignment="0"/>
    <xf numFmtId="216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8" fontId="87" fillId="0" borderId="0" applyFont="0" applyFill="0" applyBorder="0" applyAlignment="0" applyProtection="0"/>
    <xf numFmtId="219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186" fontId="36" fillId="0" borderId="0" applyNumberFormat="0" applyFill="0" applyBorder="0" applyAlignment="0" applyProtection="0"/>
    <xf numFmtId="0" fontId="88" fillId="0" borderId="0"/>
    <xf numFmtId="214" fontId="89" fillId="0" borderId="0" applyNumberFormat="0" applyFill="0" applyBorder="0" applyAlignment="0" applyProtection="0"/>
    <xf numFmtId="228" fontId="90" fillId="0" borderId="0" applyBorder="0" applyProtection="0"/>
    <xf numFmtId="229" fontId="91" fillId="0" borderId="0"/>
    <xf numFmtId="0" fontId="30" fillId="0" borderId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" fillId="62" borderId="17" applyNumberFormat="0" applyFill="0" applyBorder="0" applyAlignment="0" applyProtection="0">
      <protection locked="0"/>
    </xf>
    <xf numFmtId="0" fontId="9" fillId="62" borderId="17" applyNumberFormat="0" applyFill="0" applyBorder="0" applyAlignment="0" applyProtection="0">
      <protection locked="0"/>
    </xf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0" fontId="77" fillId="0" borderId="19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164" fontId="47" fillId="0" borderId="18" applyAlignment="0" applyProtection="0"/>
    <xf numFmtId="230" fontId="90" fillId="0" borderId="19" applyNumberFormat="0" applyFont="0" applyFill="0" applyAlignment="0" applyProtection="0">
      <alignment horizontal="center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231" fontId="35" fillId="0" borderId="1" applyFill="0" applyAlignment="0" applyProtection="0">
      <alignment horizontal="center"/>
    </xf>
    <xf numFmtId="231" fontId="35" fillId="0" borderId="1" applyFill="0" applyAlignment="0" applyProtection="0">
      <alignment horizontal="center"/>
    </xf>
    <xf numFmtId="231" fontId="35" fillId="0" borderId="1" applyFill="0" applyAlignment="0" applyProtection="0">
      <alignment horizontal="center"/>
    </xf>
    <xf numFmtId="231" fontId="35" fillId="0" borderId="1" applyFill="0" applyAlignment="0" applyProtection="0">
      <alignment horizontal="center"/>
    </xf>
    <xf numFmtId="231" fontId="35" fillId="0" borderId="1" applyFill="0" applyAlignment="0" applyProtection="0">
      <alignment horizontal="center"/>
    </xf>
    <xf numFmtId="231" fontId="35" fillId="0" borderId="1" applyFill="0" applyAlignment="0" applyProtection="0">
      <alignment horizontal="center"/>
    </xf>
    <xf numFmtId="231" fontId="35" fillId="0" borderId="1" applyFill="0" applyAlignment="0" applyProtection="0">
      <alignment horizontal="center"/>
    </xf>
    <xf numFmtId="231" fontId="35" fillId="0" borderId="1" applyFill="0" applyAlignment="0" applyProtection="0">
      <alignment horizontal="center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232" fontId="93" fillId="64" borderId="0" applyFont="0" applyFill="0" applyBorder="0" applyAlignment="0" applyProtection="0"/>
    <xf numFmtId="176" fontId="85" fillId="0" borderId="0" applyAlignment="0" applyProtection="0"/>
    <xf numFmtId="233" fontId="35" fillId="0" borderId="0" applyFont="0" applyFill="0" applyBorder="0" applyAlignment="0" applyProtection="0"/>
    <xf numFmtId="3" fontId="9" fillId="0" borderId="0"/>
    <xf numFmtId="3" fontId="9" fillId="0" borderId="0"/>
    <xf numFmtId="3" fontId="9" fillId="0" borderId="0"/>
    <xf numFmtId="3" fontId="9" fillId="0" borderId="0"/>
    <xf numFmtId="234" fontId="31" fillId="0" borderId="0" applyFont="0" applyFill="0" applyBorder="0" applyAlignment="0" applyProtection="0"/>
    <xf numFmtId="196" fontId="35" fillId="0" borderId="0" applyFont="0" applyFill="0" applyBorder="0" applyProtection="0">
      <alignment horizontal="left"/>
    </xf>
    <xf numFmtId="198" fontId="35" fillId="0" borderId="0" applyFont="0" applyFill="0" applyBorder="0" applyProtection="0">
      <alignment horizontal="left"/>
    </xf>
    <xf numFmtId="200" fontId="35" fillId="0" borderId="0" applyFont="0" applyFill="0" applyBorder="0" applyProtection="0">
      <alignment horizontal="left"/>
    </xf>
    <xf numFmtId="234" fontId="3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78" fillId="0" borderId="0"/>
    <xf numFmtId="235" fontId="35" fillId="0" borderId="0" applyFill="0"/>
    <xf numFmtId="236" fontId="35" fillId="0" borderId="0">
      <alignment horizontal="center"/>
    </xf>
    <xf numFmtId="176" fontId="35" fillId="0" borderId="0" applyFill="0">
      <alignment horizontal="center"/>
    </xf>
    <xf numFmtId="236" fontId="94" fillId="0" borderId="23" applyFill="0"/>
    <xf numFmtId="176" fontId="9" fillId="0" borderId="0" applyFont="0" applyAlignment="0"/>
    <xf numFmtId="176" fontId="95" fillId="0" borderId="0" applyFill="0">
      <alignment vertical="top"/>
    </xf>
    <xf numFmtId="176" fontId="94" fillId="0" borderId="0" applyFill="0">
      <alignment horizontal="left" vertical="top"/>
    </xf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176" fontId="9" fillId="0" borderId="0" applyNumberFormat="0" applyFont="0" applyAlignment="0"/>
    <xf numFmtId="176" fontId="95" fillId="0" borderId="0" applyFill="0">
      <alignment wrapText="1"/>
    </xf>
    <xf numFmtId="176" fontId="94" fillId="0" borderId="0" applyFill="0">
      <alignment horizontal="left" vertical="top" wrapText="1"/>
    </xf>
    <xf numFmtId="236" fontId="97" fillId="0" borderId="0" applyFill="0"/>
    <xf numFmtId="176" fontId="98" fillId="0" borderId="0" applyNumberFormat="0" applyFont="0" applyAlignment="0">
      <alignment horizontal="center"/>
    </xf>
    <xf numFmtId="176" fontId="99" fillId="0" borderId="0" applyFill="0">
      <alignment vertical="top" wrapText="1"/>
    </xf>
    <xf numFmtId="176" fontId="96" fillId="0" borderId="0" applyFill="0">
      <alignment horizontal="left" vertical="top" wrapText="1"/>
    </xf>
    <xf numFmtId="236" fontId="9" fillId="0" borderId="0" applyFill="0"/>
    <xf numFmtId="176" fontId="98" fillId="0" borderId="0" applyNumberFormat="0" applyFont="0" applyAlignment="0">
      <alignment horizontal="center"/>
    </xf>
    <xf numFmtId="176" fontId="100" fillId="0" borderId="0" applyFill="0">
      <alignment vertical="center" wrapText="1"/>
    </xf>
    <xf numFmtId="176" fontId="78" fillId="0" borderId="0">
      <alignment horizontal="left" vertical="center" wrapText="1"/>
    </xf>
    <xf numFmtId="236" fontId="85" fillId="0" borderId="0" applyFill="0"/>
    <xf numFmtId="176" fontId="98" fillId="0" borderId="0" applyNumberFormat="0" applyFont="0" applyAlignment="0">
      <alignment horizontal="center"/>
    </xf>
    <xf numFmtId="176" fontId="101" fillId="0" borderId="0" applyFill="0">
      <alignment horizontal="center" vertical="center" wrapText="1"/>
    </xf>
    <xf numFmtId="176" fontId="9" fillId="0" borderId="0" applyFill="0">
      <alignment horizontal="center" vertical="center" wrapText="1"/>
    </xf>
    <xf numFmtId="236" fontId="102" fillId="0" borderId="0" applyFill="0"/>
    <xf numFmtId="176" fontId="98" fillId="0" borderId="0" applyNumberFormat="0" applyFont="0" applyAlignment="0">
      <alignment horizontal="center"/>
    </xf>
    <xf numFmtId="176" fontId="103" fillId="0" borderId="0" applyFill="0">
      <alignment horizontal="center" vertical="center" wrapText="1"/>
    </xf>
    <xf numFmtId="176" fontId="104" fillId="0" borderId="0" applyFill="0">
      <alignment horizontal="center" vertical="center" wrapText="1"/>
    </xf>
    <xf numFmtId="236" fontId="105" fillId="0" borderId="0" applyFill="0"/>
    <xf numFmtId="176" fontId="98" fillId="0" borderId="0" applyNumberFormat="0" applyFont="0" applyAlignment="0">
      <alignment horizontal="center"/>
    </xf>
    <xf numFmtId="176" fontId="106" fillId="0" borderId="0">
      <alignment horizontal="center" wrapText="1"/>
    </xf>
    <xf numFmtId="176" fontId="102" fillId="0" borderId="0" applyFill="0">
      <alignment horizontal="center" wrapText="1"/>
    </xf>
    <xf numFmtId="237" fontId="107" fillId="0" borderId="0" applyFill="0" applyBorder="0" applyAlignment="0"/>
    <xf numFmtId="0" fontId="31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240" fontId="107" fillId="0" borderId="0" applyFill="0" applyBorder="0" applyAlignment="0"/>
    <xf numFmtId="0" fontId="108" fillId="0" borderId="0" applyFill="0" applyBorder="0" applyAlignment="0"/>
    <xf numFmtId="186" fontId="45" fillId="0" borderId="0" applyFill="0" applyBorder="0" applyAlignment="0"/>
    <xf numFmtId="0" fontId="108" fillId="0" borderId="0" applyFill="0" applyBorder="0" applyAlignment="0"/>
    <xf numFmtId="241" fontId="45" fillId="0" borderId="0" applyFill="0" applyBorder="0" applyAlignment="0"/>
    <xf numFmtId="0" fontId="108" fillId="0" borderId="0" applyFill="0" applyBorder="0" applyAlignment="0"/>
    <xf numFmtId="237" fontId="107" fillId="0" borderId="0" applyFill="0" applyBorder="0" applyAlignment="0"/>
    <xf numFmtId="242" fontId="49" fillId="0" borderId="0" applyFill="0" applyBorder="0" applyAlignment="0"/>
    <xf numFmtId="243" fontId="45" fillId="0" borderId="0" applyFill="0" applyBorder="0" applyAlignment="0"/>
    <xf numFmtId="244" fontId="108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38" fontId="109" fillId="65" borderId="24">
      <alignment horizontal="right"/>
    </xf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0" fillId="6" borderId="9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214" fontId="77" fillId="0" borderId="0" applyFill="0" applyBorder="0" applyProtection="0"/>
    <xf numFmtId="214" fontId="114" fillId="0" borderId="0" applyFont="0" applyFill="0" applyBorder="0" applyAlignment="0" applyProtection="0"/>
    <xf numFmtId="245" fontId="9" fillId="0" borderId="0"/>
    <xf numFmtId="0" fontId="115" fillId="0" borderId="0"/>
    <xf numFmtId="167" fontId="9" fillId="0" borderId="26" applyFont="0" applyFill="0" applyBorder="0" applyProtection="0">
      <alignment horizontal="right"/>
    </xf>
    <xf numFmtId="167" fontId="9" fillId="0" borderId="26" applyFont="0" applyFill="0" applyBorder="0" applyProtection="0">
      <alignment horizontal="right"/>
    </xf>
    <xf numFmtId="167" fontId="9" fillId="0" borderId="26" applyFont="0" applyFill="0" applyBorder="0" applyProtection="0">
      <alignment horizontal="right"/>
    </xf>
    <xf numFmtId="167" fontId="9" fillId="0" borderId="26" applyFont="0" applyFill="0" applyBorder="0" applyProtection="0">
      <alignment horizontal="right"/>
    </xf>
    <xf numFmtId="0" fontId="96" fillId="0" borderId="0">
      <alignment horizontal="center" wrapText="1"/>
    </xf>
    <xf numFmtId="0" fontId="116" fillId="62" borderId="0" applyNumberFormat="0" applyFont="0" applyAlignment="0">
      <alignment vertical="center"/>
      <protection locked="0"/>
    </xf>
    <xf numFmtId="38" fontId="117" fillId="0" borderId="0" applyNumberFormat="0" applyFill="0" applyBorder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20" fillId="67" borderId="27" applyNumberFormat="0" applyAlignment="0" applyProtection="0"/>
    <xf numFmtId="0" fontId="119" fillId="67" borderId="27" applyNumberFormat="0" applyAlignment="0" applyProtection="0"/>
    <xf numFmtId="0" fontId="118" fillId="7" borderId="12" applyNumberFormat="0" applyAlignment="0" applyProtection="0"/>
    <xf numFmtId="0" fontId="121" fillId="67" borderId="27" applyNumberFormat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20" fillId="67" borderId="27" applyNumberFormat="0" applyAlignment="0" applyProtection="0"/>
    <xf numFmtId="0" fontId="118" fillId="7" borderId="12" applyNumberFormat="0" applyAlignment="0" applyProtection="0"/>
    <xf numFmtId="0" fontId="122" fillId="0" borderId="0" applyProtection="0"/>
    <xf numFmtId="0" fontId="35" fillId="0" borderId="0" applyNumberFormat="0" applyFill="0" applyBorder="0" applyAlignment="0" applyProtection="0"/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41" fontId="9" fillId="0" borderId="0" applyNumberFormat="0" applyBorder="0">
      <alignment horizontal="center" vertical="top"/>
    </xf>
    <xf numFmtId="246" fontId="35" fillId="0" borderId="0" applyFill="0" applyBorder="0" applyProtection="0">
      <alignment horizontal="center"/>
    </xf>
    <xf numFmtId="0" fontId="124" fillId="0" borderId="28">
      <alignment horizontal="center"/>
    </xf>
    <xf numFmtId="238" fontId="125" fillId="0" borderId="0"/>
    <xf numFmtId="238" fontId="125" fillId="0" borderId="0"/>
    <xf numFmtId="238" fontId="125" fillId="0" borderId="0"/>
    <xf numFmtId="238" fontId="125" fillId="0" borderId="0"/>
    <xf numFmtId="238" fontId="125" fillId="0" borderId="0"/>
    <xf numFmtId="238" fontId="125" fillId="0" borderId="0"/>
    <xf numFmtId="238" fontId="125" fillId="0" borderId="0"/>
    <xf numFmtId="238" fontId="125" fillId="0" borderId="0"/>
    <xf numFmtId="247" fontId="126" fillId="0" borderId="0" applyFill="0" applyBorder="0" applyAlignment="0" applyProtection="0"/>
    <xf numFmtId="247" fontId="126" fillId="0" borderId="0" applyFill="0" applyBorder="0" applyAlignment="0" applyProtection="0"/>
    <xf numFmtId="247" fontId="126" fillId="0" borderId="0" applyFill="0" applyBorder="0" applyAlignment="0" applyProtection="0"/>
    <xf numFmtId="247" fontId="126" fillId="0" borderId="0" applyFill="0" applyBorder="0" applyAlignment="0" applyProtection="0"/>
    <xf numFmtId="169" fontId="127" fillId="0" borderId="0" applyFont="0" applyFill="0" applyBorder="0" applyAlignment="0" applyProtection="0"/>
    <xf numFmtId="169" fontId="63" fillId="0" borderId="0" applyFont="0" applyFill="0" applyBorder="0" applyAlignment="0" applyProtection="0"/>
    <xf numFmtId="3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9" fillId="0" borderId="0" applyFont="0" applyFill="0" applyBorder="0" applyAlignment="0" applyProtection="0"/>
    <xf numFmtId="247" fontId="126" fillId="0" borderId="0" applyFill="0" applyBorder="0" applyAlignment="0" applyProtection="0"/>
    <xf numFmtId="248" fontId="126" fillId="0" borderId="0" applyFill="0" applyBorder="0" applyAlignment="0" applyProtection="0"/>
    <xf numFmtId="248" fontId="126" fillId="0" borderId="0" applyFill="0" applyBorder="0" applyAlignment="0" applyProtection="0"/>
    <xf numFmtId="248" fontId="126" fillId="0" borderId="0" applyFill="0" applyBorder="0" applyAlignment="0" applyProtection="0"/>
    <xf numFmtId="247" fontId="126" fillId="0" borderId="0" applyFill="0" applyBorder="0" applyAlignment="0" applyProtection="0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237" fontId="107" fillId="0" borderId="0" applyFont="0" applyFill="0" applyBorder="0" applyAlignment="0" applyProtection="0"/>
    <xf numFmtId="242" fontId="49" fillId="0" borderId="0" applyFont="0" applyFill="0" applyBorder="0" applyAlignment="0" applyProtection="0"/>
    <xf numFmtId="249" fontId="128" fillId="0" borderId="0" applyFont="0" applyFill="0" applyBorder="0" applyAlignment="0" applyProtection="0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78" fillId="0" borderId="0"/>
    <xf numFmtId="39" fontId="30" fillId="0" borderId="0" applyFont="0" applyFill="0" applyBorder="0" applyAlignment="0" applyProtection="0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171" fontId="78" fillId="0" borderId="0"/>
    <xf numFmtId="241" fontId="30" fillId="0" borderId="0" applyFont="0" applyFill="0" applyBorder="0" applyAlignment="0" applyProtection="0"/>
    <xf numFmtId="0" fontId="90" fillId="0" borderId="0" applyFont="0" applyFill="0" applyBorder="0" applyAlignment="0" applyProtection="0">
      <alignment horizontal="right"/>
    </xf>
    <xf numFmtId="251" fontId="35" fillId="0" borderId="0" applyFont="0" applyFill="0" applyBorder="0" applyAlignment="0" applyProtection="0"/>
    <xf numFmtId="252" fontId="90" fillId="0" borderId="0" applyFont="0" applyFill="0" applyBorder="0" applyAlignment="0" applyProtection="0">
      <alignment horizontal="right"/>
    </xf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5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25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7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13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55" fontId="132" fillId="0" borderId="0" applyFill="0" applyBorder="0" applyAlignment="0" applyProtection="0"/>
    <xf numFmtId="255" fontId="132" fillId="0" borderId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55" fontId="132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256" fontId="90" fillId="0" borderId="0" applyFont="0" applyFill="0" applyBorder="0" applyAlignment="0" applyProtection="0"/>
    <xf numFmtId="257" fontId="90" fillId="0" borderId="0" applyFont="0" applyFill="0" applyBorder="0" applyAlignment="0" applyProtection="0">
      <alignment horizontal="right"/>
    </xf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138" fillId="0" borderId="0" applyFont="0" applyFill="0" applyBorder="0" applyAlignment="0" applyProtection="0"/>
    <xf numFmtId="258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58" fontId="1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58" fontId="138" fillId="0" borderId="0" applyFont="0" applyFill="0" applyBorder="0" applyAlignment="0" applyProtection="0"/>
    <xf numFmtId="258" fontId="138" fillId="0" borderId="0" applyFont="0" applyFill="0" applyBorder="0" applyAlignment="0" applyProtection="0"/>
    <xf numFmtId="258" fontId="1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8" fontId="1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5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259" fontId="90" fillId="0" borderId="0" applyFont="0" applyFill="0" applyBorder="0" applyAlignment="0" applyProtection="0"/>
    <xf numFmtId="25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58" fontId="33" fillId="0" borderId="0" applyFont="0" applyFill="0" applyBorder="0" applyAlignment="0" applyProtection="0"/>
    <xf numFmtId="25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58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25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13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171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260" fontId="30" fillId="0" borderId="0"/>
    <xf numFmtId="176" fontId="32" fillId="0" borderId="0"/>
    <xf numFmtId="4" fontId="60" fillId="0" borderId="0"/>
    <xf numFmtId="261" fontId="90" fillId="0" borderId="0" applyFont="0" applyFill="0" applyBorder="0" applyAlignment="0" applyProtection="0"/>
    <xf numFmtId="186" fontId="35" fillId="0" borderId="0"/>
    <xf numFmtId="3" fontId="9" fillId="0" borderId="0" applyFont="0" applyFill="0" applyBorder="0" applyAlignment="0" applyProtection="0"/>
    <xf numFmtId="0" fontId="142" fillId="0" borderId="0"/>
    <xf numFmtId="0" fontId="49" fillId="0" borderId="0"/>
    <xf numFmtId="3" fontId="9" fillId="0" borderId="0" applyFont="0" applyFill="0" applyBorder="0" applyAlignment="0" applyProtection="0"/>
    <xf numFmtId="0" fontId="142" fillId="0" borderId="0"/>
    <xf numFmtId="0" fontId="49" fillId="0" borderId="0"/>
    <xf numFmtId="37" fontId="9" fillId="0" borderId="0" applyBorder="0">
      <alignment horizontal="left" vertical="top" wrapText="1"/>
      <protection locked="0"/>
    </xf>
    <xf numFmtId="176" fontId="56" fillId="68" borderId="1" applyAlignment="0">
      <alignment horizontal="right"/>
      <protection locked="0"/>
    </xf>
    <xf numFmtId="176" fontId="56" fillId="68" borderId="1" applyAlignment="0">
      <alignment horizontal="right"/>
      <protection locked="0"/>
    </xf>
    <xf numFmtId="176" fontId="56" fillId="68" borderId="1" applyAlignment="0">
      <alignment horizontal="right"/>
      <protection locked="0"/>
    </xf>
    <xf numFmtId="176" fontId="56" fillId="68" borderId="1" applyAlignment="0">
      <alignment horizontal="right"/>
      <protection locked="0"/>
    </xf>
    <xf numFmtId="176" fontId="56" fillId="68" borderId="1" applyAlignment="0">
      <alignment horizontal="right"/>
      <protection locked="0"/>
    </xf>
    <xf numFmtId="176" fontId="56" fillId="68" borderId="1" applyAlignment="0">
      <alignment horizontal="right"/>
      <protection locked="0"/>
    </xf>
    <xf numFmtId="4" fontId="143" fillId="0" borderId="0">
      <alignment vertical="center"/>
    </xf>
    <xf numFmtId="0" fontId="144" fillId="0" borderId="0" applyNumberFormat="0" applyAlignment="0">
      <alignment horizontal="left"/>
    </xf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168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262" fontId="35" fillId="0" borderId="29" applyFont="0" applyFill="0" applyBorder="0" applyAlignment="0" applyProtection="0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38" fontId="107" fillId="0" borderId="0" applyFont="0" applyFill="0" applyBorder="0" applyAlignment="0" applyProtection="0"/>
    <xf numFmtId="239" fontId="30" fillId="0" borderId="0" applyFont="0" applyFill="0" applyBorder="0" applyAlignment="0" applyProtection="0"/>
    <xf numFmtId="214" fontId="35" fillId="0" borderId="0" applyFont="0" applyFill="0" applyBorder="0" applyAlignment="0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177" fontId="78" fillId="0" borderId="30">
      <alignment horizontal="center"/>
    </xf>
    <xf numFmtId="214" fontId="9" fillId="0" borderId="0" applyFont="0" applyFill="0" applyBorder="0" applyAlignment="0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78" fillId="0" borderId="0"/>
    <xf numFmtId="265" fontId="35" fillId="0" borderId="0" applyFont="0" applyFill="0" applyBorder="0" applyAlignment="0" applyProtection="0"/>
    <xf numFmtId="266" fontId="90" fillId="0" borderId="0" applyFont="0" applyFill="0" applyBorder="0" applyAlignment="0" applyProtection="0">
      <alignment horizontal="right"/>
    </xf>
    <xf numFmtId="267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8" fontId="90" fillId="0" borderId="0" applyFont="0" applyFill="0" applyBorder="0" applyAlignment="0" applyProtection="0">
      <alignment horizontal="right"/>
    </xf>
    <xf numFmtId="44" fontId="9" fillId="0" borderId="0" applyFont="0" applyFill="0" applyBorder="0" applyAlignment="0" applyProtection="0"/>
    <xf numFmtId="269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7" fontId="9" fillId="0" borderId="0" applyFont="0" applyFill="0" applyBorder="0" applyAlignment="0" applyProtection="0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270" fontId="148" fillId="0" borderId="0" applyFont="0" applyFill="0" applyBorder="0" applyAlignment="0" applyProtection="0"/>
    <xf numFmtId="0" fontId="90" fillId="0" borderId="0" applyFill="0" applyBorder="0" applyProtection="0"/>
    <xf numFmtId="44" fontId="9" fillId="0" borderId="0" applyFont="0" applyFill="0" applyBorder="0" applyAlignment="0" applyProtection="0"/>
    <xf numFmtId="271" fontId="148" fillId="0" borderId="0" applyFont="0" applyFill="0" applyBorder="0" applyAlignment="0" applyProtection="0"/>
    <xf numFmtId="272" fontId="90" fillId="0" borderId="0" applyFont="0" applyFill="0" applyBorder="0" applyAlignment="0" applyProtection="0"/>
    <xf numFmtId="164" fontId="9" fillId="0" borderId="0" applyFont="0" applyFill="0" applyBorder="0" applyAlignment="0" applyProtection="0"/>
    <xf numFmtId="273" fontId="30" fillId="0" borderId="0"/>
    <xf numFmtId="274" fontId="32" fillId="0" borderId="0"/>
    <xf numFmtId="275" fontId="90" fillId="0" borderId="0" applyFill="0" applyBorder="0" applyProtection="0">
      <alignment vertical="center"/>
    </xf>
    <xf numFmtId="276" fontId="90" fillId="62" borderId="0" applyFont="0" applyFill="0" applyBorder="0" applyAlignment="0" applyProtection="0">
      <alignment vertical="center"/>
      <protection locked="0"/>
    </xf>
    <xf numFmtId="220" fontId="90" fillId="62" borderId="0" applyFont="0" applyFill="0" applyBorder="0" applyAlignment="0" applyProtection="0">
      <alignment vertical="center"/>
      <protection locked="0"/>
    </xf>
    <xf numFmtId="215" fontId="35" fillId="69" borderId="17">
      <alignment horizontal="right"/>
    </xf>
    <xf numFmtId="215" fontId="35" fillId="69" borderId="17">
      <alignment horizontal="right"/>
    </xf>
    <xf numFmtId="277" fontId="31" fillId="0" borderId="0" applyFont="0" applyFill="0" applyBorder="0" applyAlignment="0" applyProtection="0"/>
    <xf numFmtId="176" fontId="149" fillId="70" borderId="0">
      <alignment horizontal="right"/>
      <protection locked="0"/>
    </xf>
    <xf numFmtId="38" fontId="86" fillId="71" borderId="24">
      <protection locked="0"/>
    </xf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15" fontId="150" fillId="0" borderId="0"/>
    <xf numFmtId="278" fontId="35" fillId="0" borderId="0" applyFont="0" applyFill="0" applyBorder="0" applyProtection="0"/>
    <xf numFmtId="15" fontId="151" fillId="0" borderId="0" applyFill="0" applyBorder="0" applyAlignment="0"/>
    <xf numFmtId="279" fontId="35" fillId="0" borderId="0" applyFont="0" applyFill="0" applyBorder="0" applyAlignment="0" applyProtection="0"/>
    <xf numFmtId="280" fontId="35" fillId="0" borderId="0" applyFont="0" applyFill="0" applyBorder="0" applyProtection="0"/>
    <xf numFmtId="281" fontId="35" fillId="0" borderId="0" applyFont="0" applyFill="0" applyBorder="0" applyAlignment="0" applyProtection="0"/>
    <xf numFmtId="256" fontId="35" fillId="0" borderId="0" applyFont="0" applyFill="0" applyBorder="0" applyAlignment="0" applyProtection="0"/>
    <xf numFmtId="282" fontId="35" fillId="0" borderId="0" applyFont="0" applyFill="0" applyBorder="0" applyAlignment="0" applyProtection="0"/>
    <xf numFmtId="214" fontId="151" fillId="63" borderId="0" applyFont="0" applyFill="0" applyBorder="0" applyAlignment="0" applyProtection="0"/>
    <xf numFmtId="283" fontId="36" fillId="63" borderId="30" applyFont="0" applyFill="0" applyBorder="0" applyAlignment="0" applyProtection="0"/>
    <xf numFmtId="283" fontId="36" fillId="63" borderId="30" applyFont="0" applyFill="0" applyBorder="0" applyAlignment="0" applyProtection="0"/>
    <xf numFmtId="283" fontId="36" fillId="63" borderId="30" applyFont="0" applyFill="0" applyBorder="0" applyAlignment="0" applyProtection="0"/>
    <xf numFmtId="283" fontId="36" fillId="63" borderId="30" applyFont="0" applyFill="0" applyBorder="0" applyAlignment="0" applyProtection="0"/>
    <xf numFmtId="283" fontId="36" fillId="63" borderId="30" applyFont="0" applyFill="0" applyBorder="0" applyAlignment="0" applyProtection="0"/>
    <xf numFmtId="283" fontId="36" fillId="63" borderId="30" applyFont="0" applyFill="0" applyBorder="0" applyAlignment="0" applyProtection="0"/>
    <xf numFmtId="283" fontId="35" fillId="63" borderId="0" applyFont="0" applyFill="0" applyBorder="0" applyAlignment="0" applyProtection="0"/>
    <xf numFmtId="17" fontId="151" fillId="0" borderId="0" applyFill="0" applyBorder="0">
      <alignment horizontal="right"/>
    </xf>
    <xf numFmtId="284" fontId="151" fillId="0" borderId="1" applyFont="0" applyFill="0" applyBorder="0" applyAlignment="0" applyProtection="0"/>
    <xf numFmtId="284" fontId="151" fillId="0" borderId="1" applyFont="0" applyFill="0" applyBorder="0" applyAlignment="0" applyProtection="0"/>
    <xf numFmtId="284" fontId="151" fillId="0" borderId="1" applyFont="0" applyFill="0" applyBorder="0" applyAlignment="0" applyProtection="0"/>
    <xf numFmtId="284" fontId="151" fillId="0" borderId="1" applyFont="0" applyFill="0" applyBorder="0" applyAlignment="0" applyProtection="0"/>
    <xf numFmtId="284" fontId="151" fillId="0" borderId="1" applyFont="0" applyFill="0" applyBorder="0" applyAlignment="0" applyProtection="0"/>
    <xf numFmtId="284" fontId="151" fillId="0" borderId="1" applyFont="0" applyFill="0" applyBorder="0" applyAlignment="0" applyProtection="0"/>
    <xf numFmtId="284" fontId="151" fillId="0" borderId="1" applyFont="0" applyFill="0" applyBorder="0" applyAlignment="0" applyProtection="0"/>
    <xf numFmtId="284" fontId="151" fillId="0" borderId="1" applyFont="0" applyFill="0" applyBorder="0" applyAlignment="0" applyProtection="0"/>
    <xf numFmtId="285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86" fontId="35" fillId="0" borderId="0" applyFont="0" applyFill="0" applyBorder="0" applyAlignment="0" applyProtection="0"/>
    <xf numFmtId="0" fontId="90" fillId="0" borderId="0" applyFont="0" applyFill="0" applyBorder="0" applyAlignment="0" applyProtection="0"/>
    <xf numFmtId="282" fontId="90" fillId="0" borderId="0" applyFont="0" applyFill="0" applyBorder="0" applyAlignment="0" applyProtection="0"/>
    <xf numFmtId="265" fontId="90" fillId="0" borderId="0" applyFont="0" applyFill="0" applyBorder="0" applyAlignment="0" applyProtection="0"/>
    <xf numFmtId="14" fontId="114" fillId="0" borderId="0" applyFill="0" applyBorder="0" applyProtection="0">
      <alignment horizontal="center"/>
    </xf>
    <xf numFmtId="14" fontId="60" fillId="0" borderId="0" applyFill="0" applyBorder="0" applyAlignment="0"/>
    <xf numFmtId="252" fontId="35" fillId="0" borderId="0" applyFill="0" applyBorder="0" applyProtection="0">
      <alignment horizontal="center"/>
    </xf>
    <xf numFmtId="15" fontId="9" fillId="62" borderId="0" applyFont="0" applyFill="0" applyBorder="0" applyAlignment="0" applyProtection="0">
      <protection locked="0"/>
    </xf>
    <xf numFmtId="287" fontId="151" fillId="0" borderId="0" applyFill="0" applyBorder="0">
      <alignment horizontal="right"/>
    </xf>
    <xf numFmtId="288" fontId="35" fillId="0" borderId="32">
      <alignment horizontal="center"/>
    </xf>
    <xf numFmtId="14" fontId="114" fillId="0" borderId="0" applyFont="0" applyFill="0" applyBorder="0" applyAlignment="0" applyProtection="0">
      <alignment horizontal="center"/>
    </xf>
    <xf numFmtId="252" fontId="35" fillId="0" borderId="0" applyFont="0" applyFill="0" applyBorder="0" applyAlignment="0" applyProtection="0">
      <alignment horizontal="center"/>
    </xf>
    <xf numFmtId="14" fontId="152" fillId="0" borderId="0" applyFill="0" applyBorder="0" applyProtection="0">
      <alignment horizontal="right"/>
    </xf>
    <xf numFmtId="41" fontId="9" fillId="0" borderId="0" applyBorder="0">
      <alignment vertical="top"/>
    </xf>
    <xf numFmtId="289" fontId="9" fillId="0" borderId="0" applyBorder="0">
      <alignment vertical="top"/>
    </xf>
    <xf numFmtId="43" fontId="9" fillId="0" borderId="0" applyBorder="0">
      <alignment vertical="top"/>
    </xf>
    <xf numFmtId="38" fontId="150" fillId="0" borderId="33">
      <alignment vertical="center"/>
    </xf>
    <xf numFmtId="214" fontId="35" fillId="0" borderId="0"/>
    <xf numFmtId="290" fontId="9" fillId="0" borderId="0" applyBorder="0">
      <alignment vertical="top"/>
    </xf>
    <xf numFmtId="2" fontId="109" fillId="72" borderId="0">
      <alignment horizontal="left"/>
      <protection hidden="1"/>
    </xf>
    <xf numFmtId="176" fontId="9" fillId="71" borderId="0">
      <alignment horizontal="left" vertical="top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3" fillId="0" borderId="0">
      <protection locked="0"/>
    </xf>
    <xf numFmtId="0" fontId="9" fillId="0" borderId="0"/>
    <xf numFmtId="291" fontId="9" fillId="0" borderId="0" applyBorder="0" applyProtection="0"/>
    <xf numFmtId="292" fontId="35" fillId="0" borderId="0" applyFill="0" applyBorder="0" applyProtection="0"/>
    <xf numFmtId="293" fontId="30" fillId="0" borderId="0"/>
    <xf numFmtId="253" fontId="32" fillId="0" borderId="0"/>
    <xf numFmtId="165" fontId="77" fillId="0" borderId="0" applyFill="0" applyBorder="0" applyProtection="0"/>
    <xf numFmtId="291" fontId="9" fillId="0" borderId="0" applyBorder="0" applyProtection="0"/>
    <xf numFmtId="214" fontId="35" fillId="0" borderId="0"/>
    <xf numFmtId="165" fontId="77" fillId="0" borderId="0" applyFont="0" applyFill="0" applyBorder="0" applyAlignment="0" applyProtection="0"/>
    <xf numFmtId="294" fontId="90" fillId="0" borderId="5" applyNumberFormat="0" applyFont="0" applyFill="0" applyAlignment="0" applyProtection="0"/>
    <xf numFmtId="168" fontId="154" fillId="0" borderId="0" applyFill="0" applyBorder="0" applyAlignment="0" applyProtection="0"/>
    <xf numFmtId="246" fontId="35" fillId="0" borderId="4" applyNumberFormat="0" applyFill="0" applyAlignment="0" applyProtection="0"/>
    <xf numFmtId="176" fontId="155" fillId="0" borderId="0" applyNumberFormat="0" applyFill="0" applyBorder="0" applyAlignment="0" applyProtection="0"/>
    <xf numFmtId="176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73" borderId="0" applyNumberFormat="0" applyBorder="0" applyAlignment="0" applyProtection="0"/>
    <xf numFmtId="0" fontId="158" fillId="74" borderId="0" applyNumberFormat="0" applyBorder="0" applyAlignment="0" applyProtection="0"/>
    <xf numFmtId="0" fontId="158" fillId="75" borderId="0" applyNumberFormat="0" applyBorder="0" applyAlignment="0" applyProtection="0"/>
    <xf numFmtId="0" fontId="9" fillId="0" borderId="0">
      <protection locked="0"/>
    </xf>
    <xf numFmtId="0" fontId="9" fillId="0" borderId="0">
      <protection locked="0"/>
    </xf>
    <xf numFmtId="237" fontId="107" fillId="0" borderId="0" applyFill="0" applyBorder="0" applyAlignment="0"/>
    <xf numFmtId="242" fontId="49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237" fontId="107" fillId="0" borderId="0" applyFill="0" applyBorder="0" applyAlignment="0"/>
    <xf numFmtId="242" fontId="49" fillId="0" borderId="0" applyFill="0" applyBorder="0" applyAlignment="0"/>
    <xf numFmtId="243" fontId="45" fillId="0" borderId="0" applyFill="0" applyBorder="0" applyAlignment="0"/>
    <xf numFmtId="244" fontId="108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0" fontId="159" fillId="0" borderId="0" applyNumberFormat="0" applyAlignment="0">
      <alignment horizontal="left"/>
    </xf>
    <xf numFmtId="223" fontId="35" fillId="76" borderId="0"/>
    <xf numFmtId="279" fontId="35" fillId="76" borderId="0"/>
    <xf numFmtId="229" fontId="35" fillId="76" borderId="0"/>
    <xf numFmtId="285" fontId="35" fillId="0" borderId="0"/>
    <xf numFmtId="223" fontId="35" fillId="0" borderId="0"/>
    <xf numFmtId="295" fontId="35" fillId="76" borderId="0"/>
    <xf numFmtId="226" fontId="35" fillId="0" borderId="0"/>
    <xf numFmtId="176" fontId="160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161" fillId="0" borderId="0"/>
    <xf numFmtId="0" fontId="70" fillId="77" borderId="0" applyNumberFormat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66" fillId="0" borderId="0"/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67" fillId="0" borderId="0"/>
    <xf numFmtId="0" fontId="153" fillId="0" borderId="0">
      <protection locked="0"/>
    </xf>
    <xf numFmtId="2" fontId="149" fillId="70" borderId="0">
      <alignment horizontal="right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0" fontId="153" fillId="0" borderId="0">
      <protection locked="0"/>
    </xf>
    <xf numFmtId="0" fontId="153" fillId="0" borderId="0">
      <protection locked="0"/>
    </xf>
    <xf numFmtId="2" fontId="9" fillId="0" borderId="0" applyFont="0" applyFill="0" applyBorder="0" applyAlignment="0" applyProtection="0"/>
    <xf numFmtId="296" fontId="9" fillId="63" borderId="0" applyFont="0" applyFill="0" applyBorder="0" applyAlignment="0"/>
    <xf numFmtId="297" fontId="169" fillId="0" borderId="0" applyBorder="0">
      <alignment horizontal="center" vertical="top"/>
    </xf>
    <xf numFmtId="0" fontId="45" fillId="0" borderId="0">
      <alignment vertical="center"/>
    </xf>
    <xf numFmtId="41" fontId="170" fillId="0" borderId="0" applyBorder="0">
      <alignment horizontal="left" vertical="top"/>
    </xf>
    <xf numFmtId="41" fontId="9" fillId="0" borderId="0" applyBorder="0">
      <alignment horizontal="left" vertical="top" indent="2"/>
    </xf>
    <xf numFmtId="0" fontId="171" fillId="0" borderId="0">
      <alignment horizontal="left"/>
    </xf>
    <xf numFmtId="0" fontId="172" fillId="0" borderId="0">
      <alignment horizontal="left"/>
    </xf>
    <xf numFmtId="0" fontId="77" fillId="0" borderId="0" applyFill="0" applyBorder="0" applyProtection="0">
      <alignment horizontal="left"/>
    </xf>
    <xf numFmtId="0" fontId="173" fillId="0" borderId="0" applyNumberFormat="0" applyFill="0" applyBorder="0" applyProtection="0">
      <alignment horizontal="left"/>
    </xf>
    <xf numFmtId="0" fontId="173" fillId="0" borderId="0">
      <alignment horizontal="left"/>
    </xf>
    <xf numFmtId="0" fontId="9" fillId="0" borderId="0" applyNumberFormat="0" applyFill="0" applyBorder="0" applyAlignment="0" applyProtection="0"/>
    <xf numFmtId="280" fontId="85" fillId="0" borderId="0" applyFont="0"/>
    <xf numFmtId="281" fontId="85" fillId="0" borderId="0" applyFont="0"/>
    <xf numFmtId="169" fontId="174" fillId="0" borderId="0"/>
    <xf numFmtId="41" fontId="174" fillId="0" borderId="0"/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61" fontId="35" fillId="0" borderId="0" applyFont="0" applyFill="0" applyBorder="0" applyAlignment="0" applyProtection="0"/>
    <xf numFmtId="13" fontId="9" fillId="0" borderId="34" applyFont="0" applyFill="0" applyBorder="0">
      <alignment horizontal="left"/>
    </xf>
    <xf numFmtId="291" fontId="35" fillId="0" borderId="0" applyFont="0" applyFill="0" applyBorder="0" applyAlignment="0" applyProtection="0"/>
    <xf numFmtId="299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79" fontId="35" fillId="0" borderId="35"/>
    <xf numFmtId="300" fontId="35" fillId="69" borderId="17">
      <alignment horizontal="right"/>
    </xf>
    <xf numFmtId="300" fontId="35" fillId="69" borderId="17">
      <alignment horizontal="right"/>
    </xf>
    <xf numFmtId="0" fontId="175" fillId="0" borderId="0"/>
    <xf numFmtId="0" fontId="35" fillId="0" borderId="0"/>
    <xf numFmtId="0" fontId="35" fillId="0" borderId="0" applyFont="0" applyFill="0" applyBorder="0" applyAlignment="0" applyProtection="0"/>
    <xf numFmtId="0" fontId="176" fillId="0" borderId="0" applyFont="0" applyFill="0" applyBorder="0" applyProtection="0">
      <alignment horizontal="center" wrapText="1"/>
    </xf>
    <xf numFmtId="301" fontId="35" fillId="0" borderId="0" applyFont="0" applyFill="0" applyBorder="0" applyProtection="0">
      <alignment horizontal="right"/>
    </xf>
    <xf numFmtId="214" fontId="77" fillId="0" borderId="0" applyFill="0" applyBorder="0" applyAlignment="0" applyProtection="0">
      <protection locked="0"/>
    </xf>
    <xf numFmtId="38" fontId="177" fillId="69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80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2" borderId="0" applyNumberFormat="0" applyBorder="0" applyAlignment="0" applyProtection="0"/>
    <xf numFmtId="0" fontId="181" fillId="36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80" fillId="36" borderId="0" applyNumberFormat="0" applyBorder="0" applyAlignment="0" applyProtection="0"/>
    <xf numFmtId="0" fontId="178" fillId="2" borderId="0" applyNumberFormat="0" applyBorder="0" applyAlignment="0" applyProtection="0"/>
    <xf numFmtId="38" fontId="35" fillId="69" borderId="0" applyNumberFormat="0" applyBorder="0" applyAlignment="0" applyProtection="0"/>
    <xf numFmtId="38" fontId="35" fillId="69" borderId="0" applyNumberFormat="0" applyBorder="0" applyAlignment="0" applyProtection="0"/>
    <xf numFmtId="174" fontId="182" fillId="0" borderId="0" applyNumberFormat="0" applyFill="0" applyBorder="0" applyAlignment="0" applyProtection="0"/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257" fontId="35" fillId="0" borderId="0" applyFill="0" applyBorder="0" applyAlignment="0" applyProtection="0">
      <alignment horizontal="right"/>
    </xf>
    <xf numFmtId="294" fontId="35" fillId="0" borderId="0" applyFill="0" applyBorder="0" applyAlignment="0" applyProtection="0"/>
    <xf numFmtId="179" fontId="9" fillId="0" borderId="0" applyAlignment="0">
      <alignment horizontal="left"/>
      <protection locked="0"/>
    </xf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230" fontId="90" fillId="0" borderId="0" applyFont="0" applyFill="0" applyBorder="0" applyAlignment="0" applyProtection="0">
      <alignment horizontal="right"/>
    </xf>
    <xf numFmtId="41" fontId="170" fillId="0" borderId="0" applyBorder="0">
      <alignment vertical="top"/>
    </xf>
    <xf numFmtId="41" fontId="9" fillId="0" borderId="0" applyBorder="0">
      <alignment horizontal="left" vertical="top" indent="2"/>
    </xf>
    <xf numFmtId="0" fontId="184" fillId="0" borderId="0">
      <alignment horizontal="left"/>
    </xf>
    <xf numFmtId="0" fontId="185" fillId="0" borderId="0">
      <alignment horizontal="left"/>
    </xf>
    <xf numFmtId="0" fontId="185" fillId="0" borderId="0">
      <alignment horizontal="left"/>
    </xf>
    <xf numFmtId="0" fontId="96" fillId="0" borderId="36" applyNumberFormat="0" applyAlignment="0" applyProtection="0">
      <alignment horizontal="left" vertical="center"/>
    </xf>
    <xf numFmtId="0" fontId="96" fillId="0" borderId="36" applyNumberFormat="0" applyAlignment="0" applyProtection="0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186" fillId="0" borderId="0">
      <alignment horizontal="center"/>
    </xf>
    <xf numFmtId="0" fontId="187" fillId="0" borderId="0">
      <alignment horizontal="center"/>
    </xf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89" fillId="0" borderId="37" applyNumberFormat="0" applyFill="0" applyAlignment="0" applyProtection="0"/>
    <xf numFmtId="0" fontId="190" fillId="0" borderId="37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91" fillId="0" borderId="6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89" fillId="0" borderId="37" applyNumberFormat="0" applyFill="0" applyAlignment="0" applyProtection="0"/>
    <xf numFmtId="0" fontId="191" fillId="0" borderId="6" applyNumberFormat="0" applyFill="0" applyAlignment="0" applyProtection="0"/>
    <xf numFmtId="0" fontId="192" fillId="0" borderId="0">
      <alignment horizontal="left"/>
    </xf>
    <xf numFmtId="0" fontId="193" fillId="0" borderId="38">
      <alignment horizontal="left" vertical="top"/>
    </xf>
    <xf numFmtId="0" fontId="193" fillId="0" borderId="38">
      <alignment horizontal="left" vertical="top"/>
    </xf>
    <xf numFmtId="0" fontId="193" fillId="0" borderId="38">
      <alignment horizontal="left" vertical="top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6" fillId="0" borderId="40" applyNumberFormat="0" applyFill="0" applyAlignment="0" applyProtection="0"/>
    <xf numFmtId="0" fontId="197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8" fillId="0" borderId="7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6" fillId="0" borderId="40" applyNumberFormat="0" applyFill="0" applyAlignment="0" applyProtection="0"/>
    <xf numFmtId="0" fontId="198" fillId="0" borderId="7" applyNumberFormat="0" applyFill="0" applyAlignment="0" applyProtection="0"/>
    <xf numFmtId="0" fontId="34" fillId="0" borderId="0">
      <alignment horizontal="left"/>
    </xf>
    <xf numFmtId="0" fontId="199" fillId="0" borderId="38">
      <alignment horizontal="left" vertical="top"/>
    </xf>
    <xf numFmtId="0" fontId="199" fillId="0" borderId="38">
      <alignment horizontal="left" vertical="top"/>
    </xf>
    <xf numFmtId="0" fontId="199" fillId="0" borderId="38">
      <alignment horizontal="left" vertical="top"/>
    </xf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1" fillId="0" borderId="41" applyNumberFormat="0" applyFill="0" applyAlignment="0" applyProtection="0"/>
    <xf numFmtId="0" fontId="202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3" fillId="0" borderId="8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1" fillId="0" borderId="41" applyNumberFormat="0" applyFill="0" applyAlignment="0" applyProtection="0"/>
    <xf numFmtId="0" fontId="203" fillId="0" borderId="8" applyNumberFormat="0" applyFill="0" applyAlignment="0" applyProtection="0"/>
    <xf numFmtId="0" fontId="204" fillId="0" borderId="0">
      <alignment horizontal="left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14" fontId="205" fillId="79" borderId="0" applyNumberFormat="0" applyFill="0" applyBorder="0" applyAlignment="0" applyProtection="0"/>
    <xf numFmtId="214" fontId="206" fillId="0" borderId="0" applyAlignment="0"/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303" fontId="31" fillId="0" borderId="42">
      <alignment horizontal="left"/>
    </xf>
    <xf numFmtId="304" fontId="31" fillId="0" borderId="43">
      <alignment horizontal="left"/>
    </xf>
    <xf numFmtId="304" fontId="31" fillId="0" borderId="43">
      <alignment horizontal="left"/>
    </xf>
    <xf numFmtId="304" fontId="31" fillId="0" borderId="43">
      <alignment horizontal="left"/>
    </xf>
    <xf numFmtId="176" fontId="207" fillId="0" borderId="44">
      <alignment horizontal="right"/>
    </xf>
    <xf numFmtId="176" fontId="184" fillId="1" borderId="43">
      <alignment horizontal="left"/>
    </xf>
    <xf numFmtId="176" fontId="184" fillId="1" borderId="43">
      <alignment horizontal="left"/>
    </xf>
    <xf numFmtId="176" fontId="184" fillId="1" borderId="43">
      <alignment horizontal="left"/>
    </xf>
    <xf numFmtId="0" fontId="187" fillId="0" borderId="0">
      <alignment horizontal="center" textRotation="90"/>
    </xf>
    <xf numFmtId="0" fontId="208" fillId="0" borderId="19">
      <alignment horizontal="center"/>
    </xf>
    <xf numFmtId="0" fontId="208" fillId="0" borderId="0">
      <alignment horizontal="center"/>
    </xf>
    <xf numFmtId="179" fontId="30" fillId="0" borderId="0" applyFont="0" applyFill="0" applyBorder="0" applyAlignment="0" applyProtection="0"/>
    <xf numFmtId="214" fontId="209" fillId="0" borderId="0" applyNumberFormat="0" applyFill="0" applyBorder="0" applyAlignment="0" applyProtection="0"/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214" fontId="77" fillId="0" borderId="0" applyFill="0" applyBorder="0" applyAlignment="0" applyProtection="0"/>
    <xf numFmtId="305" fontId="35" fillId="0" borderId="0" applyFont="0" applyFill="0" applyBorder="0" applyProtection="0">
      <alignment horizontal="left"/>
    </xf>
    <xf numFmtId="306" fontId="35" fillId="0" borderId="0" applyFont="0" applyFill="0" applyBorder="0" applyProtection="0">
      <alignment horizontal="left"/>
    </xf>
    <xf numFmtId="307" fontId="35" fillId="0" borderId="0" applyFont="0" applyFill="0" applyBorder="0" applyProtection="0">
      <alignment horizontal="left"/>
    </xf>
    <xf numFmtId="308" fontId="35" fillId="0" borderId="0" applyFont="0" applyFill="0" applyBorder="0" applyProtection="0">
      <alignment horizontal="left"/>
    </xf>
    <xf numFmtId="309" fontId="220" fillId="0" borderId="0" applyBorder="0" applyAlignment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252" fontId="148" fillId="0" borderId="0" applyFill="0" applyBorder="0" applyProtection="0">
      <alignment horizontal="right"/>
    </xf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257" fontId="148" fillId="0" borderId="0" applyFill="0" applyBorder="0" applyProtection="0">
      <alignment horizontal="right"/>
    </xf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0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0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2" fillId="5" borderId="9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85" fillId="0" borderId="46" applyNumberFormat="0" applyAlignment="0">
      <alignment vertical="center"/>
    </xf>
    <xf numFmtId="253" fontId="9" fillId="0" borderId="0">
      <alignment horizontal="right"/>
    </xf>
    <xf numFmtId="214" fontId="35" fillId="0" borderId="0"/>
    <xf numFmtId="301" fontId="148" fillId="0" borderId="0" applyFill="0" applyBorder="0" applyProtection="0">
      <alignment horizontal="right"/>
    </xf>
    <xf numFmtId="0" fontId="148" fillId="0" borderId="0" applyFill="0" applyBorder="0" applyProtection="0"/>
    <xf numFmtId="178" fontId="9" fillId="0" borderId="0" applyFill="0" applyBorder="0" applyProtection="0"/>
    <xf numFmtId="283" fontId="35" fillId="63" borderId="0" applyFont="0" applyBorder="0" applyAlignment="0" applyProtection="0">
      <protection locked="0"/>
    </xf>
    <xf numFmtId="296" fontId="35" fillId="63" borderId="0" applyFont="0" applyBorder="0" applyAlignment="0">
      <protection locked="0"/>
    </xf>
    <xf numFmtId="0" fontId="85" fillId="71" borderId="0" applyNumberFormat="0" applyAlignment="0">
      <alignment vertical="center"/>
    </xf>
    <xf numFmtId="0" fontId="148" fillId="0" borderId="0" applyFill="0" applyBorder="0" applyProtection="0"/>
    <xf numFmtId="214" fontId="35" fillId="0" borderId="0"/>
    <xf numFmtId="214" fontId="35" fillId="0" borderId="0"/>
    <xf numFmtId="10" fontId="35" fillId="63" borderId="0">
      <protection locked="0"/>
    </xf>
    <xf numFmtId="0" fontId="148" fillId="0" borderId="0" applyFill="0" applyBorder="0" applyProtection="0"/>
    <xf numFmtId="214" fontId="225" fillId="63" borderId="0" applyNumberFormat="0" applyBorder="0" applyAlignment="0">
      <protection locked="0"/>
    </xf>
    <xf numFmtId="286" fontId="148" fillId="0" borderId="0" applyFill="0" applyBorder="0" applyProtection="0">
      <alignment horizontal="right"/>
    </xf>
    <xf numFmtId="3" fontId="50" fillId="69" borderId="0">
      <protection locked="0"/>
    </xf>
    <xf numFmtId="4" fontId="50" fillId="69" borderId="0">
      <protection locked="0"/>
    </xf>
    <xf numFmtId="302" fontId="35" fillId="63" borderId="0" applyNumberFormat="0" applyFont="0" applyBorder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310" fontId="226" fillId="0" borderId="0" applyFill="0" applyBorder="0" applyProtection="0">
      <alignment vertical="center"/>
    </xf>
    <xf numFmtId="275" fontId="226" fillId="0" borderId="0" applyFill="0" applyBorder="0" applyProtection="0">
      <alignment vertical="center"/>
    </xf>
    <xf numFmtId="311" fontId="226" fillId="0" borderId="0" applyFill="0" applyBorder="0" applyProtection="0">
      <alignment vertical="center"/>
    </xf>
    <xf numFmtId="312" fontId="226" fillId="0" borderId="0" applyFill="0" applyBorder="0" applyProtection="0">
      <alignment vertical="center"/>
    </xf>
    <xf numFmtId="41" fontId="9" fillId="71" borderId="0" applyBorder="0">
      <alignment horizontal="left" vertical="top"/>
    </xf>
    <xf numFmtId="174" fontId="36" fillId="63" borderId="0" applyNumberFormat="0" applyBorder="0" applyAlignment="0" applyProtection="0"/>
    <xf numFmtId="9" fontId="36" fillId="64" borderId="0" applyNumberFormat="0" applyBorder="0" applyAlignment="0" applyProtection="0">
      <alignment horizontal="center"/>
    </xf>
    <xf numFmtId="0" fontId="227" fillId="0" borderId="0"/>
    <xf numFmtId="0" fontId="22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204" fontId="229" fillId="0" borderId="0" applyFont="0" applyFill="0" applyBorder="0" applyAlignment="0" applyProtection="0"/>
    <xf numFmtId="206" fontId="229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176" fontId="234" fillId="0" borderId="0"/>
    <xf numFmtId="176" fontId="234" fillId="0" borderId="0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49" fontId="30" fillId="0" borderId="0" applyFill="0" applyBorder="0" applyProtection="0"/>
    <xf numFmtId="315" fontId="30" fillId="0" borderId="0" applyFill="0" applyBorder="0" applyProtection="0"/>
    <xf numFmtId="316" fontId="30" fillId="0" borderId="0" applyFill="0" applyBorder="0" applyProtection="0"/>
    <xf numFmtId="241" fontId="30" fillId="0" borderId="0" applyFont="0" applyFill="0" applyBorder="0" applyAlignment="0" applyProtection="0"/>
    <xf numFmtId="38" fontId="237" fillId="0" borderId="0" applyNumberFormat="0" applyFill="0" applyBorder="0" applyAlignment="0" applyProtection="0"/>
    <xf numFmtId="237" fontId="107" fillId="0" borderId="0" applyFill="0" applyBorder="0" applyAlignment="0"/>
    <xf numFmtId="242" fontId="49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237" fontId="107" fillId="0" borderId="0" applyFill="0" applyBorder="0" applyAlignment="0"/>
    <xf numFmtId="242" fontId="49" fillId="0" borderId="0" applyFill="0" applyBorder="0" applyAlignment="0"/>
    <xf numFmtId="243" fontId="45" fillId="0" borderId="0" applyFill="0" applyBorder="0" applyAlignment="0"/>
    <xf numFmtId="244" fontId="108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40" fillId="0" borderId="47" applyNumberFormat="0" applyFill="0" applyAlignment="0" applyProtection="0"/>
    <xf numFmtId="0" fontId="239" fillId="0" borderId="47" applyNumberFormat="0" applyFill="0" applyAlignment="0" applyProtection="0"/>
    <xf numFmtId="0" fontId="238" fillId="0" borderId="11" applyNumberFormat="0" applyFill="0" applyAlignment="0" applyProtection="0"/>
    <xf numFmtId="0" fontId="241" fillId="0" borderId="47" applyNumberFormat="0" applyFill="0" applyAlignment="0" applyProtection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40" fillId="0" borderId="47" applyNumberFormat="0" applyFill="0" applyAlignment="0" applyProtection="0"/>
    <xf numFmtId="0" fontId="238" fillId="0" borderId="11" applyNumberFormat="0" applyFill="0" applyAlignment="0" applyProtection="0"/>
    <xf numFmtId="217" fontId="35" fillId="0" borderId="0">
      <alignment horizontal="right"/>
    </xf>
    <xf numFmtId="219" fontId="35" fillId="76" borderId="0">
      <alignment horizontal="right"/>
    </xf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65" fontId="77" fillId="0" borderId="0" applyAlignment="0">
      <alignment horizontal="left"/>
    </xf>
    <xf numFmtId="257" fontId="35" fillId="0" borderId="0" applyFill="0" applyBorder="0" applyAlignment="0" applyProtection="0">
      <alignment horizontal="right"/>
    </xf>
    <xf numFmtId="43" fontId="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5" fillId="0" borderId="0" applyFont="0" applyFill="0" applyBorder="0" applyAlignment="0" applyProtection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37" fontId="9" fillId="0" borderId="0" applyFont="0" applyFill="0" applyBorder="0" applyAlignment="0" applyProtection="0"/>
    <xf numFmtId="317" fontId="35" fillId="76" borderId="17">
      <alignment horizontal="right"/>
    </xf>
    <xf numFmtId="317" fontId="35" fillId="76" borderId="17">
      <alignment horizontal="right"/>
    </xf>
    <xf numFmtId="0" fontId="242" fillId="0" borderId="19"/>
    <xf numFmtId="318" fontId="9" fillId="0" borderId="0" applyFont="0" applyFill="0" applyBorder="0" applyAlignment="0" applyProtection="0"/>
    <xf numFmtId="319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318" fontId="9" fillId="0" borderId="0" applyFont="0" applyFill="0" applyBorder="0" applyAlignment="0" applyProtection="0"/>
    <xf numFmtId="319" fontId="9" fillId="0" borderId="0" applyFont="0" applyFill="0" applyBorder="0" applyAlignment="0" applyProtection="0"/>
    <xf numFmtId="176" fontId="153" fillId="0" borderId="0">
      <protection locked="0"/>
    </xf>
    <xf numFmtId="320" fontId="40" fillId="0" borderId="0" applyFont="0" applyFill="0" applyBorder="0" applyAlignment="0" applyProtection="0"/>
    <xf numFmtId="309" fontId="40" fillId="0" borderId="0" applyFont="0" applyFill="0" applyBorder="0" applyAlignment="0" applyProtection="0"/>
    <xf numFmtId="292" fontId="90" fillId="0" borderId="0" applyFont="0" applyFill="0" applyBorder="0" applyAlignment="0" applyProtection="0">
      <alignment horizontal="right"/>
    </xf>
    <xf numFmtId="321" fontId="34" fillId="0" borderId="0" applyFont="0" applyFill="0" applyBorder="0" applyAlignment="0" applyProtection="0"/>
    <xf numFmtId="0" fontId="9" fillId="0" borderId="0"/>
    <xf numFmtId="40" fontId="77" fillId="0" borderId="0" applyFill="0" applyBorder="0" applyAlignment="0" applyProtection="0">
      <alignment horizontal="left"/>
    </xf>
    <xf numFmtId="0" fontId="90" fillId="0" borderId="0" applyFill="0" applyBorder="0" applyProtection="0"/>
    <xf numFmtId="311" fontId="90" fillId="0" borderId="0" applyFill="0" applyBorder="0" applyProtection="0">
      <alignment vertical="center"/>
    </xf>
    <xf numFmtId="322" fontId="90" fillId="0" borderId="0" applyFont="0" applyFill="0" applyBorder="0" applyAlignment="0" applyProtection="0">
      <alignment horizontal="right"/>
    </xf>
    <xf numFmtId="218" fontId="9" fillId="0" borderId="0" applyFont="0" applyFill="0" applyBorder="0" applyAlignment="0" applyProtection="0"/>
    <xf numFmtId="323" fontId="35" fillId="69" borderId="0" applyFont="0" applyBorder="0" applyAlignment="0" applyProtection="0">
      <alignment horizontal="right"/>
      <protection hidden="1"/>
    </xf>
    <xf numFmtId="3" fontId="243" fillId="0" borderId="22" applyFont="0" applyBorder="0" applyAlignment="0"/>
    <xf numFmtId="3" fontId="244" fillId="0" borderId="22" applyFont="0" applyBorder="0" applyAlignment="0"/>
    <xf numFmtId="3" fontId="244" fillId="0" borderId="22" applyFont="0" applyBorder="0" applyAlignment="0"/>
    <xf numFmtId="3" fontId="243" fillId="0" borderId="22" applyFont="0" applyBorder="0" applyAlignment="0"/>
    <xf numFmtId="38" fontId="245" fillId="0" borderId="0" applyNumberFormat="0" applyFont="0" applyFill="0" applyAlignment="0" applyProtection="0">
      <alignment horizontal="left" indent="1"/>
    </xf>
    <xf numFmtId="38" fontId="9" fillId="0" borderId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8" fillId="33" borderId="0" applyNumberFormat="0" applyBorder="0" applyAlignment="0" applyProtection="0"/>
    <xf numFmtId="0" fontId="247" fillId="33" borderId="0" applyNumberFormat="0" applyBorder="0" applyAlignment="0" applyProtection="0"/>
    <xf numFmtId="0" fontId="246" fillId="4" borderId="0" applyNumberFormat="0" applyBorder="0" applyAlignment="0" applyProtection="0"/>
    <xf numFmtId="0" fontId="249" fillId="33" borderId="0" applyNumberFormat="0" applyBorder="0" applyAlignment="0" applyProtection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8" fillId="33" borderId="0" applyNumberFormat="0" applyBorder="0" applyAlignment="0" applyProtection="0"/>
    <xf numFmtId="0" fontId="246" fillId="4" borderId="0" applyNumberFormat="0" applyBorder="0" applyAlignment="0" applyProtection="0"/>
    <xf numFmtId="0" fontId="30" fillId="0" borderId="0"/>
    <xf numFmtId="43" fontId="9" fillId="0" borderId="0"/>
    <xf numFmtId="38" fontId="182" fillId="0" borderId="0" applyNumberFormat="0" applyFont="0" applyBorder="0" applyAlignment="0" applyProtection="0"/>
    <xf numFmtId="0" fontId="234" fillId="0" borderId="0" applyNumberFormat="0" applyFill="0" applyAlignment="0" applyProtection="0"/>
    <xf numFmtId="37" fontId="250" fillId="0" borderId="0"/>
    <xf numFmtId="186" fontId="35" fillId="0" borderId="0" applyNumberFormat="0" applyFont="0" applyAlignment="0" applyProtection="0"/>
    <xf numFmtId="0" fontId="34" fillId="0" borderId="0"/>
    <xf numFmtId="0" fontId="9" fillId="0" borderId="0"/>
    <xf numFmtId="324" fontId="35" fillId="0" borderId="0" applyFont="0" applyFill="0" applyBorder="0" applyAlignment="0" applyProtection="0">
      <alignment horizontal="right"/>
    </xf>
    <xf numFmtId="325" fontId="32" fillId="0" borderId="0"/>
    <xf numFmtId="326" fontId="33" fillId="0" borderId="0"/>
    <xf numFmtId="176" fontId="251" fillId="0" borderId="0"/>
    <xf numFmtId="326" fontId="33" fillId="0" borderId="0"/>
    <xf numFmtId="327" fontId="252" fillId="0" borderId="0"/>
    <xf numFmtId="176" fontId="251" fillId="0" borderId="0"/>
    <xf numFmtId="176" fontId="251" fillId="0" borderId="0"/>
    <xf numFmtId="176" fontId="251" fillId="0" borderId="0"/>
    <xf numFmtId="176" fontId="251" fillId="0" borderId="0"/>
    <xf numFmtId="176" fontId="251" fillId="0" borderId="0"/>
    <xf numFmtId="37" fontId="36" fillId="64" borderId="0" applyFont="0" applyFill="0" applyBorder="0" applyAlignment="0" applyProtection="0"/>
    <xf numFmtId="214" fontId="9" fillId="0" borderId="0" applyFont="0" applyFill="0" applyBorder="0" applyAlignment="0"/>
    <xf numFmtId="40" fontId="35" fillId="0" borderId="0" applyFont="0" applyFill="0" applyBorder="0" applyAlignment="0"/>
    <xf numFmtId="328" fontId="35" fillId="0" borderId="0" applyFont="0" applyFill="0" applyBorder="0" applyAlignment="0"/>
    <xf numFmtId="0" fontId="90" fillId="0" borderId="0" applyFill="0" applyBorder="0" applyProtection="0"/>
    <xf numFmtId="0" fontId="9" fillId="0" borderId="0"/>
    <xf numFmtId="0" fontId="35" fillId="0" borderId="0"/>
    <xf numFmtId="0" fontId="9" fillId="0" borderId="0"/>
    <xf numFmtId="0" fontId="130" fillId="0" borderId="0"/>
    <xf numFmtId="0" fontId="33" fillId="0" borderId="0"/>
    <xf numFmtId="0" fontId="253" fillId="0" borderId="0"/>
    <xf numFmtId="0" fontId="33" fillId="0" borderId="0"/>
    <xf numFmtId="0" fontId="1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35" fillId="0" borderId="0"/>
    <xf numFmtId="0" fontId="63" fillId="0" borderId="0"/>
    <xf numFmtId="0" fontId="63" fillId="0" borderId="0"/>
    <xf numFmtId="0" fontId="35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63" fillId="0" borderId="0"/>
    <xf numFmtId="0" fontId="35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35" fillId="0" borderId="0"/>
    <xf numFmtId="0" fontId="253" fillId="0" borderId="0"/>
    <xf numFmtId="0" fontId="35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64" fillId="0" borderId="0"/>
    <xf numFmtId="0" fontId="64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8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4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64" fillId="0" borderId="0"/>
    <xf numFmtId="0" fontId="9" fillId="0" borderId="0"/>
    <xf numFmtId="0" fontId="9" fillId="0" borderId="0"/>
    <xf numFmtId="0" fontId="141" fillId="0" borderId="0"/>
    <xf numFmtId="39" fontId="124" fillId="0" borderId="0"/>
    <xf numFmtId="0" fontId="9" fillId="0" borderId="0"/>
    <xf numFmtId="39" fontId="12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0" fillId="0" borderId="0">
      <alignment vertical="top"/>
    </xf>
    <xf numFmtId="0" fontId="35" fillId="0" borderId="0"/>
    <xf numFmtId="0" fontId="8" fillId="0" borderId="0"/>
    <xf numFmtId="0" fontId="35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176" fontId="9" fillId="0" borderId="0"/>
    <xf numFmtId="0" fontId="8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3" fillId="0" borderId="0"/>
    <xf numFmtId="0" fontId="9" fillId="0" borderId="0"/>
    <xf numFmtId="0" fontId="8" fillId="0" borderId="0"/>
    <xf numFmtId="0" fontId="32" fillId="0" borderId="0"/>
    <xf numFmtId="0" fontId="9" fillId="0" borderId="0"/>
    <xf numFmtId="0" fontId="141" fillId="0" borderId="0"/>
    <xf numFmtId="0" fontId="59" fillId="0" borderId="0"/>
    <xf numFmtId="0" fontId="33" fillId="0" borderId="0"/>
    <xf numFmtId="0" fontId="59" fillId="0" borderId="0"/>
    <xf numFmtId="0" fontId="8" fillId="0" borderId="0"/>
    <xf numFmtId="0" fontId="33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2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139" fillId="0" borderId="0"/>
    <xf numFmtId="0" fontId="63" fillId="0" borderId="0"/>
    <xf numFmtId="0" fontId="63" fillId="0" borderId="0"/>
    <xf numFmtId="0" fontId="139" fillId="0" borderId="0"/>
    <xf numFmtId="0" fontId="13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59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4" fillId="0" borderId="0"/>
    <xf numFmtId="0" fontId="64" fillId="0" borderId="0"/>
    <xf numFmtId="0" fontId="9" fillId="0" borderId="0"/>
    <xf numFmtId="0" fontId="64" fillId="0" borderId="0"/>
    <xf numFmtId="0" fontId="8" fillId="0" borderId="0"/>
    <xf numFmtId="0" fontId="253" fillId="0" borderId="0"/>
    <xf numFmtId="0" fontId="1" fillId="0" borderId="0"/>
    <xf numFmtId="0" fontId="253" fillId="0" borderId="0"/>
    <xf numFmtId="0" fontId="8" fillId="0" borderId="0"/>
    <xf numFmtId="0" fontId="63" fillId="0" borderId="0"/>
    <xf numFmtId="0" fontId="63" fillId="0" borderId="0"/>
    <xf numFmtId="0" fontId="9" fillId="0" borderId="0"/>
    <xf numFmtId="0" fontId="137" fillId="0" borderId="0"/>
    <xf numFmtId="0" fontId="254" fillId="0" borderId="0"/>
    <xf numFmtId="0" fontId="9" fillId="0" borderId="0"/>
    <xf numFmtId="0" fontId="9" fillId="0" borderId="0"/>
    <xf numFmtId="0" fontId="35" fillId="0" borderId="0"/>
    <xf numFmtId="0" fontId="131" fillId="0" borderId="0"/>
    <xf numFmtId="0" fontId="131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59" fillId="0" borderId="0"/>
    <xf numFmtId="0" fontId="13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4" fillId="0" borderId="0"/>
    <xf numFmtId="0" fontId="59" fillId="0" borderId="0"/>
    <xf numFmtId="0" fontId="1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130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130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63" fillId="0" borderId="0"/>
    <xf numFmtId="0" fontId="6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63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37" fillId="0" borderId="0"/>
    <xf numFmtId="0" fontId="137" fillId="0" borderId="0"/>
    <xf numFmtId="0" fontId="33" fillId="0" borderId="0"/>
    <xf numFmtId="0" fontId="137" fillId="0" borderId="0"/>
    <xf numFmtId="0" fontId="33" fillId="0" borderId="0"/>
    <xf numFmtId="0" fontId="63" fillId="0" borderId="0"/>
    <xf numFmtId="0" fontId="33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130" fillId="0" borderId="0"/>
    <xf numFmtId="0" fontId="1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3" fillId="0" borderId="0"/>
    <xf numFmtId="0" fontId="59" fillId="0" borderId="0"/>
    <xf numFmtId="0" fontId="59" fillId="0" borderId="0"/>
    <xf numFmtId="0" fontId="137" fillId="0" borderId="0"/>
    <xf numFmtId="0" fontId="137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37" fillId="0" borderId="0"/>
    <xf numFmtId="0" fontId="137" fillId="0" borderId="0"/>
    <xf numFmtId="0" fontId="33" fillId="0" borderId="0"/>
    <xf numFmtId="0" fontId="33" fillId="0" borderId="0"/>
    <xf numFmtId="0" fontId="8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130" fillId="0" borderId="0"/>
    <xf numFmtId="0" fontId="33" fillId="0" borderId="0"/>
    <xf numFmtId="0" fontId="63" fillId="0" borderId="0"/>
    <xf numFmtId="0" fontId="8" fillId="0" borderId="0"/>
    <xf numFmtId="0" fontId="9" fillId="0" borderId="0"/>
    <xf numFmtId="0" fontId="8" fillId="0" borderId="0"/>
    <xf numFmtId="0" fontId="137" fillId="0" borderId="0"/>
    <xf numFmtId="0" fontId="8" fillId="0" borderId="0"/>
    <xf numFmtId="0" fontId="33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0" fontId="9" fillId="0" borderId="0"/>
    <xf numFmtId="0" fontId="134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37" fillId="0" borderId="0"/>
    <xf numFmtId="0" fontId="130" fillId="0" borderId="0"/>
    <xf numFmtId="0" fontId="60" fillId="0" borderId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130" fillId="0" borderId="0"/>
    <xf numFmtId="0" fontId="130" fillId="0" borderId="0"/>
    <xf numFmtId="0" fontId="137" fillId="0" borderId="0"/>
    <xf numFmtId="0" fontId="9" fillId="0" borderId="0"/>
    <xf numFmtId="0" fontId="130" fillId="0" borderId="0"/>
    <xf numFmtId="0" fontId="9" fillId="0" borderId="0"/>
    <xf numFmtId="0" fontId="137" fillId="0" borderId="0"/>
    <xf numFmtId="0" fontId="255" fillId="0" borderId="0"/>
    <xf numFmtId="0" fontId="63" fillId="0" borderId="0"/>
    <xf numFmtId="176" fontId="9" fillId="0" borderId="0"/>
    <xf numFmtId="0" fontId="63" fillId="0" borderId="0"/>
    <xf numFmtId="0" fontId="137" fillId="0" borderId="0"/>
    <xf numFmtId="0" fontId="9" fillId="0" borderId="0"/>
    <xf numFmtId="0" fontId="60" fillId="0" borderId="0">
      <alignment vertical="top"/>
    </xf>
    <xf numFmtId="0" fontId="33" fillId="0" borderId="0"/>
    <xf numFmtId="0" fontId="63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63" fillId="0" borderId="0"/>
    <xf numFmtId="0" fontId="32" fillId="0" borderId="0"/>
    <xf numFmtId="0" fontId="63" fillId="0" borderId="0"/>
    <xf numFmtId="0" fontId="9" fillId="0" borderId="0"/>
    <xf numFmtId="0" fontId="32" fillId="0" borderId="0"/>
    <xf numFmtId="0" fontId="32" fillId="0" borderId="0"/>
    <xf numFmtId="0" fontId="130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9" fillId="0" borderId="0"/>
    <xf numFmtId="0" fontId="59" fillId="0" borderId="0"/>
    <xf numFmtId="0" fontId="8" fillId="0" borderId="0"/>
    <xf numFmtId="0" fontId="137" fillId="0" borderId="0"/>
    <xf numFmtId="0" fontId="137" fillId="0" borderId="0"/>
    <xf numFmtId="0" fontId="256" fillId="0" borderId="0"/>
    <xf numFmtId="0" fontId="8" fillId="0" borderId="0"/>
    <xf numFmtId="0" fontId="8" fillId="0" borderId="0"/>
    <xf numFmtId="176" fontId="62" fillId="0" borderId="0"/>
    <xf numFmtId="0" fontId="9" fillId="0" borderId="0"/>
    <xf numFmtId="0" fontId="63" fillId="0" borderId="0"/>
    <xf numFmtId="0" fontId="6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1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63" fillId="0" borderId="0"/>
    <xf numFmtId="0" fontId="63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37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33" fillId="0" borderId="0"/>
    <xf numFmtId="0" fontId="9" fillId="0" borderId="0"/>
    <xf numFmtId="0" fontId="9" fillId="0" borderId="0"/>
    <xf numFmtId="0" fontId="33" fillId="0" borderId="0"/>
    <xf numFmtId="0" fontId="127" fillId="0" borderId="0"/>
    <xf numFmtId="0" fontId="130" fillId="0" borderId="0"/>
    <xf numFmtId="0" fontId="130" fillId="0" borderId="0"/>
    <xf numFmtId="0" fontId="9" fillId="0" borderId="0"/>
    <xf numFmtId="0" fontId="130" fillId="0" borderId="0"/>
    <xf numFmtId="0" fontId="63" fillId="0" borderId="0"/>
    <xf numFmtId="0" fontId="130" fillId="0" borderId="0"/>
    <xf numFmtId="0" fontId="9" fillId="0" borderId="0"/>
    <xf numFmtId="0" fontId="130" fillId="0" borderId="0"/>
    <xf numFmtId="0" fontId="134" fillId="0" borderId="0"/>
    <xf numFmtId="0" fontId="130" fillId="0" borderId="0"/>
    <xf numFmtId="0" fontId="130" fillId="0" borderId="0"/>
    <xf numFmtId="0" fontId="63" fillId="0" borderId="0"/>
    <xf numFmtId="0" fontId="134" fillId="0" borderId="0"/>
    <xf numFmtId="0" fontId="63" fillId="0" borderId="0"/>
    <xf numFmtId="0" fontId="33" fillId="0" borderId="0"/>
    <xf numFmtId="0" fontId="33" fillId="0" borderId="0"/>
    <xf numFmtId="0" fontId="9" fillId="0" borderId="0"/>
    <xf numFmtId="0" fontId="60" fillId="0" borderId="0">
      <alignment vertical="top"/>
    </xf>
    <xf numFmtId="0" fontId="33" fillId="0" borderId="0"/>
    <xf numFmtId="0" fontId="135" fillId="0" borderId="0"/>
    <xf numFmtId="0" fontId="130" fillId="0" borderId="0"/>
    <xf numFmtId="0" fontId="33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8" fillId="0" borderId="0"/>
    <xf numFmtId="0" fontId="63" fillId="0" borderId="0"/>
    <xf numFmtId="0" fontId="1" fillId="0" borderId="0"/>
    <xf numFmtId="0" fontId="63" fillId="0" borderId="0"/>
    <xf numFmtId="0" fontId="134" fillId="0" borderId="0"/>
    <xf numFmtId="0" fontId="134" fillId="0" borderId="0"/>
    <xf numFmtId="0" fontId="137" fillId="0" borderId="0"/>
    <xf numFmtId="0" fontId="63" fillId="0" borderId="0"/>
    <xf numFmtId="0" fontId="33" fillId="0" borderId="0"/>
    <xf numFmtId="0" fontId="1" fillId="0" borderId="0"/>
    <xf numFmtId="0" fontId="137" fillId="0" borderId="0"/>
    <xf numFmtId="0" fontId="33" fillId="0" borderId="0"/>
    <xf numFmtId="0" fontId="33" fillId="0" borderId="0"/>
    <xf numFmtId="0" fontId="137" fillId="0" borderId="0"/>
    <xf numFmtId="0" fontId="59" fillId="0" borderId="0"/>
    <xf numFmtId="176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130" fillId="0" borderId="0"/>
    <xf numFmtId="0" fontId="9" fillId="0" borderId="0"/>
    <xf numFmtId="0" fontId="63" fillId="0" borderId="0"/>
    <xf numFmtId="0" fontId="33" fillId="0" borderId="0"/>
    <xf numFmtId="0" fontId="8" fillId="0" borderId="0"/>
    <xf numFmtId="0" fontId="5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33" fillId="0" borderId="0"/>
    <xf numFmtId="0" fontId="33" fillId="0" borderId="0"/>
    <xf numFmtId="0" fontId="63" fillId="0" borderId="0"/>
    <xf numFmtId="0" fontId="1" fillId="0" borderId="0"/>
    <xf numFmtId="0" fontId="1" fillId="0" borderId="0"/>
    <xf numFmtId="0" fontId="62" fillId="0" borderId="0"/>
    <xf numFmtId="0" fontId="33" fillId="0" borderId="0"/>
    <xf numFmtId="0" fontId="33" fillId="0" borderId="0"/>
    <xf numFmtId="0" fontId="9" fillId="0" borderId="0"/>
    <xf numFmtId="0" fontId="63" fillId="0" borderId="0"/>
    <xf numFmtId="0" fontId="33" fillId="0" borderId="0"/>
    <xf numFmtId="0" fontId="63" fillId="0" borderId="0"/>
    <xf numFmtId="0" fontId="63" fillId="0" borderId="0"/>
    <xf numFmtId="0" fontId="33" fillId="0" borderId="0"/>
    <xf numFmtId="0" fontId="1" fillId="0" borderId="0"/>
    <xf numFmtId="0" fontId="8" fillId="0" borderId="0"/>
    <xf numFmtId="0" fontId="63" fillId="0" borderId="0"/>
    <xf numFmtId="0" fontId="33" fillId="0" borderId="0"/>
    <xf numFmtId="0" fontId="130" fillId="0" borderId="0"/>
    <xf numFmtId="0" fontId="1" fillId="0" borderId="0"/>
    <xf numFmtId="0" fontId="32" fillId="0" borderId="0"/>
    <xf numFmtId="0" fontId="63" fillId="0" borderId="0"/>
    <xf numFmtId="0" fontId="63" fillId="0" borderId="0"/>
    <xf numFmtId="0" fontId="8" fillId="0" borderId="0"/>
    <xf numFmtId="0" fontId="1" fillId="0" borderId="0"/>
    <xf numFmtId="0" fontId="63" fillId="0" borderId="0"/>
    <xf numFmtId="0" fontId="1" fillId="0" borderId="0"/>
    <xf numFmtId="0" fontId="9" fillId="0" borderId="0"/>
    <xf numFmtId="0" fontId="33" fillId="0" borderId="0"/>
    <xf numFmtId="0" fontId="63" fillId="0" borderId="0"/>
    <xf numFmtId="0" fontId="63" fillId="0" borderId="0"/>
    <xf numFmtId="0" fontId="130" fillId="0" borderId="0"/>
    <xf numFmtId="0" fontId="9" fillId="0" borderId="0"/>
    <xf numFmtId="0" fontId="63" fillId="0" borderId="0"/>
    <xf numFmtId="0" fontId="63" fillId="0" borderId="0"/>
    <xf numFmtId="0" fontId="253" fillId="0" borderId="0"/>
    <xf numFmtId="0" fontId="63" fillId="0" borderId="0"/>
    <xf numFmtId="0" fontId="9" fillId="0" borderId="0"/>
    <xf numFmtId="0" fontId="32" fillId="0" borderId="0"/>
    <xf numFmtId="0" fontId="9" fillId="0" borderId="0"/>
    <xf numFmtId="0" fontId="59" fillId="0" borderId="0"/>
    <xf numFmtId="0" fontId="9" fillId="0" borderId="0"/>
    <xf numFmtId="0" fontId="63" fillId="0" borderId="0"/>
    <xf numFmtId="0" fontId="33" fillId="0" borderId="0"/>
    <xf numFmtId="0" fontId="63" fillId="0" borderId="0"/>
    <xf numFmtId="39" fontId="45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63" fillId="0" borderId="0"/>
    <xf numFmtId="0" fontId="63" fillId="0" borderId="0"/>
    <xf numFmtId="0" fontId="130" fillId="0" borderId="0"/>
    <xf numFmtId="0" fontId="11" fillId="0" borderId="0"/>
    <xf numFmtId="0" fontId="130" fillId="0" borderId="0"/>
    <xf numFmtId="0" fontId="1" fillId="0" borderId="0"/>
    <xf numFmtId="0" fontId="31" fillId="0" borderId="0"/>
    <xf numFmtId="0" fontId="130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59" fillId="0" borderId="0"/>
    <xf numFmtId="0" fontId="63" fillId="0" borderId="0"/>
    <xf numFmtId="0" fontId="33" fillId="0" borderId="0"/>
    <xf numFmtId="0" fontId="63" fillId="0" borderId="0"/>
    <xf numFmtId="0" fontId="63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33" fillId="0" borderId="0"/>
    <xf numFmtId="0" fontId="9" fillId="0" borderId="0"/>
    <xf numFmtId="0" fontId="1" fillId="0" borderId="0"/>
    <xf numFmtId="0" fontId="33" fillId="0" borderId="0"/>
    <xf numFmtId="0" fontId="35" fillId="0" borderId="0"/>
    <xf numFmtId="0" fontId="33" fillId="0" borderId="0"/>
    <xf numFmtId="0" fontId="59" fillId="0" borderId="0"/>
    <xf numFmtId="0" fontId="11" fillId="0" borderId="0"/>
    <xf numFmtId="0" fontId="59" fillId="0" borderId="0"/>
    <xf numFmtId="0" fontId="59" fillId="0" borderId="0"/>
    <xf numFmtId="0" fontId="130" fillId="0" borderId="0"/>
    <xf numFmtId="0" fontId="134" fillId="0" borderId="0"/>
    <xf numFmtId="0" fontId="9" fillId="0" borderId="0"/>
    <xf numFmtId="0" fontId="9" fillId="0" borderId="0"/>
    <xf numFmtId="0" fontId="1" fillId="0" borderId="0"/>
    <xf numFmtId="0" fontId="130" fillId="0" borderId="0"/>
    <xf numFmtId="0" fontId="130" fillId="0" borderId="0"/>
    <xf numFmtId="0" fontId="9" fillId="0" borderId="0"/>
    <xf numFmtId="0" fontId="59" fillId="0" borderId="0"/>
    <xf numFmtId="0" fontId="9" fillId="0" borderId="0"/>
    <xf numFmtId="0" fontId="9" fillId="0" borderId="0"/>
    <xf numFmtId="0" fontId="59" fillId="0" borderId="0"/>
    <xf numFmtId="0" fontId="64" fillId="0" borderId="0"/>
    <xf numFmtId="0" fontId="59" fillId="0" borderId="0"/>
    <xf numFmtId="0" fontId="59" fillId="0" borderId="0"/>
    <xf numFmtId="0" fontId="35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131" fillId="0" borderId="0"/>
    <xf numFmtId="0" fontId="9" fillId="0" borderId="0"/>
    <xf numFmtId="0" fontId="131" fillId="0" borderId="0"/>
    <xf numFmtId="0" fontId="130" fillId="0" borderId="0"/>
    <xf numFmtId="0" fontId="130" fillId="0" borderId="0"/>
    <xf numFmtId="0" fontId="130" fillId="0" borderId="0"/>
    <xf numFmtId="0" fontId="253" fillId="0" borderId="0"/>
    <xf numFmtId="0" fontId="253" fillId="0" borderId="0"/>
    <xf numFmtId="0" fontId="9" fillId="0" borderId="0"/>
    <xf numFmtId="0" fontId="126" fillId="0" borderId="0"/>
    <xf numFmtId="0" fontId="9" fillId="0" borderId="0"/>
    <xf numFmtId="0" fontId="253" fillId="0" borderId="0"/>
    <xf numFmtId="0" fontId="257" fillId="0" borderId="0"/>
    <xf numFmtId="0" fontId="59" fillId="0" borderId="0"/>
    <xf numFmtId="0" fontId="35" fillId="0" borderId="0"/>
    <xf numFmtId="0" fontId="253" fillId="0" borderId="0"/>
    <xf numFmtId="0" fontId="35" fillId="0" borderId="0"/>
    <xf numFmtId="0" fontId="9" fillId="0" borderId="0"/>
    <xf numFmtId="0" fontId="131" fillId="0" borderId="0"/>
    <xf numFmtId="0" fontId="9" fillId="0" borderId="0"/>
    <xf numFmtId="0" fontId="130" fillId="0" borderId="0"/>
    <xf numFmtId="0" fontId="63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176" fontId="33" fillId="0" borderId="0"/>
    <xf numFmtId="0" fontId="1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2" fillId="0" borderId="0"/>
    <xf numFmtId="0" fontId="9" fillId="0" borderId="0"/>
    <xf numFmtId="0" fontId="59" fillId="0" borderId="0"/>
    <xf numFmtId="0" fontId="1" fillId="0" borderId="0"/>
    <xf numFmtId="0" fontId="59" fillId="0" borderId="0"/>
    <xf numFmtId="0" fontId="1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4" fontId="151" fillId="0" borderId="0" applyNumberFormat="0" applyFill="0" applyBorder="0" applyAlignment="0" applyProtection="0"/>
    <xf numFmtId="329" fontId="35" fillId="0" borderId="0" applyFont="0" applyFill="0" applyBorder="0" applyAlignment="0" applyProtection="0"/>
    <xf numFmtId="190" fontId="35" fillId="0" borderId="0" applyFont="0" applyFill="0" applyBorder="0" applyAlignment="0" applyProtection="0">
      <alignment horizontal="right"/>
    </xf>
    <xf numFmtId="330" fontId="90" fillId="0" borderId="0" applyFill="0" applyBorder="0" applyProtection="0">
      <alignment vertical="center"/>
    </xf>
    <xf numFmtId="0" fontId="34" fillId="0" borderId="0"/>
    <xf numFmtId="0" fontId="258" fillId="0" borderId="0" applyFill="0" applyBorder="0" applyAlignment="0" applyProtection="0"/>
    <xf numFmtId="214" fontId="35" fillId="0" borderId="0"/>
    <xf numFmtId="331" fontId="35" fillId="0" borderId="0" applyFont="0" applyFill="0" applyBorder="0" applyAlignment="0" applyProtection="0"/>
    <xf numFmtId="332" fontId="35" fillId="0" borderId="0" applyFont="0" applyFill="0" applyBorder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1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" fillId="8" borderId="13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1" fillId="8" borderId="13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85" fillId="0" borderId="49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0" fontId="85" fillId="0" borderId="49"/>
    <xf numFmtId="0" fontId="85" fillId="0" borderId="49"/>
    <xf numFmtId="0" fontId="85" fillId="0" borderId="49"/>
    <xf numFmtId="253" fontId="259" fillId="0" borderId="0" applyNumberFormat="0"/>
    <xf numFmtId="0" fontId="35" fillId="0" borderId="0" applyFont="0" applyFill="0" applyBorder="0" applyAlignment="0" applyProtection="0"/>
    <xf numFmtId="0" fontId="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33" fontId="3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334" fontId="91" fillId="0" borderId="0" applyBorder="0" applyProtection="0"/>
    <xf numFmtId="0" fontId="260" fillId="0" borderId="0">
      <alignment horizontal="left" vertical="top"/>
      <protection locked="0"/>
    </xf>
    <xf numFmtId="0" fontId="29" fillId="0" borderId="0"/>
    <xf numFmtId="0" fontId="32" fillId="0" borderId="0"/>
    <xf numFmtId="0" fontId="29" fillId="0" borderId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1" fillId="6" borderId="1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40" fontId="265" fillId="62" borderId="0">
      <alignment horizontal="right"/>
    </xf>
    <xf numFmtId="40" fontId="266" fillId="62" borderId="0">
      <alignment horizontal="right"/>
    </xf>
    <xf numFmtId="0" fontId="267" fillId="62" borderId="0">
      <alignment horizontal="right"/>
    </xf>
    <xf numFmtId="0" fontId="268" fillId="62" borderId="17"/>
    <xf numFmtId="0" fontId="269" fillId="62" borderId="17"/>
    <xf numFmtId="0" fontId="269" fillId="62" borderId="17"/>
    <xf numFmtId="0" fontId="269" fillId="0" borderId="0" applyBorder="0">
      <alignment horizontal="centerContinuous"/>
    </xf>
    <xf numFmtId="0" fontId="270" fillId="0" borderId="0" applyBorder="0">
      <alignment horizontal="centerContinuous"/>
    </xf>
    <xf numFmtId="186" fontId="90" fillId="0" borderId="0" applyNumberFormat="0" applyFill="0" applyBorder="0" applyAlignment="0" applyProtection="0"/>
    <xf numFmtId="176" fontId="271" fillId="0" borderId="0" applyNumberFormat="0" applyFill="0" applyBorder="0" applyAlignment="0">
      <protection locked="0"/>
    </xf>
    <xf numFmtId="0" fontId="107" fillId="0" borderId="0">
      <alignment vertical="center"/>
    </xf>
    <xf numFmtId="0" fontId="35" fillId="0" borderId="0" applyFill="0" applyBorder="0" applyProtection="0">
      <alignment horizontal="center" vertical="center"/>
    </xf>
    <xf numFmtId="0" fontId="272" fillId="0" borderId="0" applyProtection="0">
      <alignment horizontal="left"/>
    </xf>
    <xf numFmtId="0" fontId="272" fillId="0" borderId="0" applyFill="0" applyBorder="0" applyProtection="0">
      <alignment horizontal="left"/>
    </xf>
    <xf numFmtId="0" fontId="273" fillId="0" borderId="0" applyFill="0" applyBorder="0" applyProtection="0">
      <alignment horizontal="left"/>
    </xf>
    <xf numFmtId="1" fontId="274" fillId="0" borderId="0" applyProtection="0">
      <alignment horizontal="right" vertical="center"/>
    </xf>
    <xf numFmtId="0" fontId="275" fillId="0" borderId="51">
      <alignment vertical="top"/>
    </xf>
    <xf numFmtId="38" fontId="229" fillId="0" borderId="0" applyFont="0" applyFill="0" applyBorder="0" applyAlignment="0" applyProtection="0"/>
    <xf numFmtId="38" fontId="150" fillId="0" borderId="0" applyFont="0" applyFill="0" applyBorder="0" applyAlignment="0" applyProtection="0"/>
    <xf numFmtId="335" fontId="90" fillId="0" borderId="0" applyFont="0" applyFill="0" applyBorder="0" applyAlignment="0"/>
    <xf numFmtId="0" fontId="90" fillId="0" borderId="0" applyFill="0" applyBorder="0"/>
    <xf numFmtId="0" fontId="35" fillId="0" borderId="0" applyFont="0" applyFill="0" applyBorder="0" applyAlignment="0" applyProtection="0"/>
    <xf numFmtId="9" fontId="9" fillId="0" borderId="0" applyBorder="0">
      <alignment vertical="top"/>
    </xf>
    <xf numFmtId="253" fontId="9" fillId="0" borderId="0" applyBorder="0">
      <alignment vertical="top"/>
    </xf>
    <xf numFmtId="10" fontId="9" fillId="0" borderId="0" applyBorder="0">
      <alignment vertical="top"/>
    </xf>
    <xf numFmtId="221" fontId="35" fillId="76" borderId="0"/>
    <xf numFmtId="336" fontId="35" fillId="0" borderId="0"/>
    <xf numFmtId="14" fontId="77" fillId="0" borderId="0">
      <alignment horizontal="center" wrapText="1"/>
      <protection locked="0"/>
    </xf>
    <xf numFmtId="215" fontId="35" fillId="0" borderId="0" applyFont="0" applyFill="0" applyBorder="0" applyAlignment="0" applyProtection="0"/>
    <xf numFmtId="253" fontId="49" fillId="0" borderId="0" applyFont="0" applyFill="0" applyBorder="0" applyAlignment="0" applyProtection="0"/>
    <xf numFmtId="241" fontId="45" fillId="0" borderId="0" applyFont="0" applyFill="0" applyBorder="0" applyAlignment="0" applyProtection="0"/>
    <xf numFmtId="0" fontId="108" fillId="0" borderId="0" applyFont="0" applyFill="0" applyBorder="0" applyAlignment="0" applyProtection="0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337" fontId="108" fillId="0" borderId="0" applyFont="0" applyFill="0" applyBorder="0" applyAlignment="0" applyProtection="0"/>
    <xf numFmtId="338" fontId="107" fillId="0" borderId="0" applyFont="0" applyFill="0" applyBorder="0" applyAlignment="0" applyProtection="0"/>
    <xf numFmtId="0" fontId="108" fillId="0" borderId="0" applyFont="0" applyFill="0" applyBorder="0" applyAlignment="0" applyProtection="0"/>
    <xf numFmtId="215" fontId="93" fillId="0" borderId="0" applyFont="0" applyFill="0" applyBorder="0" applyAlignment="0" applyProtection="0"/>
    <xf numFmtId="339" fontId="245" fillId="0" borderId="32" applyFill="0" applyBorder="0" applyAlignment="0" applyProtection="0">
      <alignment horizontal="center"/>
    </xf>
    <xf numFmtId="339" fontId="245" fillId="0" borderId="0" applyFill="0" applyBorder="0" applyAlignment="0" applyProtection="0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35" fontId="35" fillId="0" borderId="0" applyFont="0" applyFill="0" applyBorder="0" applyAlignment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77" fontId="35" fillId="0" borderId="0" applyFont="0" applyFill="0" applyBorder="0" applyAlignment="0" applyProtection="0"/>
    <xf numFmtId="340" fontId="245" fillId="0" borderId="0" applyFill="0" applyBorder="0" applyAlignment="0" applyProtection="0"/>
    <xf numFmtId="341" fontId="245" fillId="81" borderId="0" applyFont="0" applyFill="0" applyBorder="0" applyAlignment="0" applyProtection="0"/>
    <xf numFmtId="300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6" fillId="0" borderId="0" applyFont="0" applyFill="0" applyBorder="0" applyAlignment="0" applyProtection="0"/>
    <xf numFmtId="285" fontId="90" fillId="0" borderId="0" applyFont="0" applyFill="0" applyBorder="0" applyProtection="0">
      <alignment horizontal="right"/>
    </xf>
    <xf numFmtId="342" fontId="77" fillId="0" borderId="0" applyFont="0" applyFill="0" applyBorder="0" applyProtection="0">
      <alignment horizontal="right"/>
    </xf>
    <xf numFmtId="343" fontId="35" fillId="0" borderId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99" fontId="148" fillId="0" borderId="0" applyFont="0" applyFill="0" applyBorder="0" applyAlignment="0" applyProtection="0"/>
    <xf numFmtId="312" fontId="90" fillId="0" borderId="0" applyFill="0" applyBorder="0" applyProtection="0">
      <alignment vertical="center"/>
    </xf>
    <xf numFmtId="9" fontId="229" fillId="0" borderId="53" applyNumberFormat="0" applyBorder="0"/>
    <xf numFmtId="253" fontId="35" fillId="0" borderId="0">
      <alignment horizontal="center"/>
    </xf>
    <xf numFmtId="257" fontId="35" fillId="0" borderId="0" applyFont="0" applyFill="0" applyBorder="0" applyAlignment="0" applyProtection="0"/>
    <xf numFmtId="344" fontId="35" fillId="0" borderId="0" applyFont="0" applyFill="0" applyBorder="0" applyAlignment="0" applyProtection="0"/>
    <xf numFmtId="268" fontId="9" fillId="0" borderId="54" applyFont="0" applyFill="0" applyBorder="0" applyAlignment="0" applyProtection="0">
      <alignment horizontal="right"/>
    </xf>
    <xf numFmtId="38" fontId="9" fillId="82" borderId="0" applyNumberFormat="0" applyFont="0" applyBorder="0" applyAlignment="0" applyProtection="0"/>
    <xf numFmtId="328" fontId="77" fillId="0" borderId="0" applyFill="0" applyBorder="0" applyAlignment="0" applyProtection="0">
      <alignment horizontal="left"/>
    </xf>
    <xf numFmtId="176" fontId="153" fillId="0" borderId="0">
      <protection locked="0"/>
    </xf>
    <xf numFmtId="0" fontId="229" fillId="0" borderId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199" fontId="35" fillId="83" borderId="0" applyNumberFormat="0" applyFont="0" applyBorder="0" applyAlignment="0" applyProtection="0"/>
    <xf numFmtId="237" fontId="107" fillId="0" borderId="0" applyFill="0" applyBorder="0" applyAlignment="0"/>
    <xf numFmtId="242" fontId="49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237" fontId="107" fillId="0" borderId="0" applyFill="0" applyBorder="0" applyAlignment="0"/>
    <xf numFmtId="242" fontId="49" fillId="0" borderId="0" applyFill="0" applyBorder="0" applyAlignment="0"/>
    <xf numFmtId="243" fontId="45" fillId="0" borderId="0" applyFill="0" applyBorder="0" applyAlignment="0"/>
    <xf numFmtId="244" fontId="108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38" fontId="77" fillId="0" borderId="0" applyFont="0" applyFill="0" applyBorder="0" applyAlignment="0" applyProtection="0"/>
    <xf numFmtId="0" fontId="276" fillId="0" borderId="0">
      <alignment horizontal="right"/>
    </xf>
    <xf numFmtId="3" fontId="9" fillId="83" borderId="0" applyBorder="0">
      <alignment horizontal="left" vertical="top"/>
    </xf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302" fontId="35" fillId="69" borderId="0" applyNumberFormat="0" applyFont="0" applyBorder="0" applyAlignment="0" applyProtection="0">
      <alignment horizontal="center"/>
      <protection locked="0"/>
    </xf>
    <xf numFmtId="176" fontId="9" fillId="0" borderId="0"/>
    <xf numFmtId="176" fontId="9" fillId="0" borderId="0"/>
    <xf numFmtId="176" fontId="9" fillId="0" borderId="0"/>
    <xf numFmtId="176" fontId="9" fillId="0" borderId="0"/>
    <xf numFmtId="0" fontId="151" fillId="0" borderId="0" applyFill="0" applyBorder="0" applyProtection="0">
      <alignment horizontal="right"/>
    </xf>
    <xf numFmtId="328" fontId="277" fillId="69" borderId="0" applyBorder="0" applyAlignment="0">
      <protection hidden="1"/>
    </xf>
    <xf numFmtId="1" fontId="278" fillId="69" borderId="0">
      <alignment horizontal="center"/>
    </xf>
    <xf numFmtId="0" fontId="150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150" fillId="0" borderId="0" applyNumberFormat="0" applyFont="0" applyFill="0" applyBorder="0" applyAlignment="0" applyProtection="0">
      <alignment horizontal="left"/>
    </xf>
    <xf numFmtId="0" fontId="229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15" fontId="229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229" fillId="0" borderId="0" applyFont="0" applyFill="0" applyBorder="0" applyAlignment="0" applyProtection="0"/>
    <xf numFmtId="0" fontId="279" fillId="0" borderId="19">
      <alignment horizontal="center"/>
    </xf>
    <xf numFmtId="0" fontId="47" fillId="0" borderId="19">
      <alignment horizontal="center"/>
    </xf>
    <xf numFmtId="0" fontId="279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279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176" fontId="279" fillId="0" borderId="19">
      <alignment horizontal="center"/>
    </xf>
    <xf numFmtId="3" fontId="150" fillId="0" borderId="0" applyFont="0" applyFill="0" applyBorder="0" applyAlignment="0" applyProtection="0"/>
    <xf numFmtId="3" fontId="229" fillId="0" borderId="0" applyFont="0" applyFill="0" applyBorder="0" applyAlignment="0" applyProtection="0"/>
    <xf numFmtId="0" fontId="150" fillId="84" borderId="0" applyNumberFormat="0" applyFont="0" applyBorder="0" applyAlignment="0" applyProtection="0"/>
    <xf numFmtId="0" fontId="229" fillId="84" borderId="0" applyNumberFormat="0" applyFont="0" applyBorder="0" applyAlignment="0" applyProtection="0"/>
    <xf numFmtId="260" fontId="9" fillId="0" borderId="0"/>
    <xf numFmtId="37" fontId="31" fillId="0" borderId="0"/>
    <xf numFmtId="227" fontId="35" fillId="69" borderId="0"/>
    <xf numFmtId="0" fontId="34" fillId="0" borderId="0">
      <alignment horizontal="center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1" fontId="9" fillId="0" borderId="49" applyNumberFormat="0" applyFill="0" applyAlignment="0" applyProtection="0">
      <alignment horizontal="center" vertical="center"/>
    </xf>
    <xf numFmtId="1" fontId="9" fillId="0" borderId="49" applyNumberFormat="0" applyFill="0" applyAlignment="0" applyProtection="0">
      <alignment horizontal="center" vertical="center"/>
    </xf>
    <xf numFmtId="186" fontId="258" fillId="0" borderId="0"/>
    <xf numFmtId="38" fontId="151" fillId="0" borderId="0" applyNumberFormat="0" applyFont="0" applyFill="0" applyBorder="0" applyProtection="0">
      <alignment horizontal="right"/>
    </xf>
    <xf numFmtId="40" fontId="35" fillId="69" borderId="0" applyFill="0"/>
    <xf numFmtId="176" fontId="280" fillId="0" borderId="0">
      <alignment horizontal="left" indent="7"/>
    </xf>
    <xf numFmtId="176" fontId="35" fillId="0" borderId="0" applyFill="0">
      <alignment horizontal="left" indent="3"/>
    </xf>
    <xf numFmtId="40" fontId="151" fillId="0" borderId="0" applyFill="0">
      <alignment horizontal="right"/>
    </xf>
    <xf numFmtId="176" fontId="170" fillId="0" borderId="22" applyNumberFormat="0" applyFont="0" applyBorder="0">
      <alignment horizontal="right"/>
    </xf>
    <xf numFmtId="176" fontId="170" fillId="0" borderId="22" applyNumberFormat="0" applyFont="0" applyBorder="0">
      <alignment horizontal="right"/>
    </xf>
    <xf numFmtId="176" fontId="151" fillId="0" borderId="0" applyFill="0"/>
    <xf numFmtId="176" fontId="151" fillId="0" borderId="0" applyFill="0"/>
    <xf numFmtId="40" fontId="151" fillId="0" borderId="0" applyFill="0"/>
    <xf numFmtId="176" fontId="9" fillId="0" borderId="0" applyNumberFormat="0" applyFont="0" applyBorder="0" applyAlignment="0"/>
    <xf numFmtId="176" fontId="281" fillId="0" borderId="0" applyFill="0">
      <alignment horizontal="left" indent="1"/>
    </xf>
    <xf numFmtId="176" fontId="281" fillId="0" borderId="0" applyFill="0">
      <alignment horizontal="left" indent="1"/>
    </xf>
    <xf numFmtId="40" fontId="35" fillId="0" borderId="0" applyFill="0"/>
    <xf numFmtId="176" fontId="9" fillId="0" borderId="0" applyNumberFormat="0" applyFont="0" applyFill="0" applyBorder="0" applyAlignment="0"/>
    <xf numFmtId="176" fontId="35" fillId="0" borderId="0" applyFill="0">
      <alignment horizontal="left" indent="2"/>
    </xf>
    <xf numFmtId="176" fontId="35" fillId="0" borderId="0" applyFill="0">
      <alignment horizontal="left" indent="2"/>
    </xf>
    <xf numFmtId="40" fontId="35" fillId="0" borderId="0" applyFill="0"/>
    <xf numFmtId="176" fontId="9" fillId="0" borderId="0" applyNumberFormat="0" applyFont="0" applyBorder="0" applyAlignment="0"/>
    <xf numFmtId="176" fontId="245" fillId="0" borderId="0">
      <alignment horizontal="left" indent="3"/>
    </xf>
    <xf numFmtId="176" fontId="245" fillId="0" borderId="0" applyFill="0">
      <alignment horizontal="left" indent="3"/>
    </xf>
    <xf numFmtId="40" fontId="86" fillId="0" borderId="0" applyFill="0"/>
    <xf numFmtId="176" fontId="9" fillId="0" borderId="0" applyNumberFormat="0" applyFont="0" applyBorder="0" applyAlignment="0"/>
    <xf numFmtId="176" fontId="35" fillId="0" borderId="0">
      <alignment horizontal="left" indent="4"/>
    </xf>
    <xf numFmtId="176" fontId="35" fillId="0" borderId="0" applyFill="0">
      <alignment horizontal="left" indent="4"/>
    </xf>
    <xf numFmtId="40" fontId="86" fillId="0" borderId="0" applyFill="0"/>
    <xf numFmtId="176" fontId="9" fillId="0" borderId="0" applyNumberFormat="0" applyFont="0" applyBorder="0" applyAlignment="0"/>
    <xf numFmtId="176" fontId="86" fillId="0" borderId="0">
      <alignment horizontal="left" indent="5"/>
    </xf>
    <xf numFmtId="176" fontId="86" fillId="0" borderId="0" applyFill="0">
      <alignment horizontal="left" indent="5"/>
    </xf>
    <xf numFmtId="40" fontId="86" fillId="0" borderId="0" applyFill="0"/>
    <xf numFmtId="176" fontId="9" fillId="0" borderId="0" applyNumberFormat="0" applyFont="0" applyFill="0" applyBorder="0" applyAlignment="0"/>
    <xf numFmtId="176" fontId="86" fillId="0" borderId="0" applyFill="0">
      <alignment horizontal="left" indent="6"/>
    </xf>
    <xf numFmtId="176" fontId="86" fillId="0" borderId="0" applyFill="0">
      <alignment horizontal="left" indent="6"/>
    </xf>
    <xf numFmtId="216" fontId="35" fillId="69" borderId="17">
      <alignment horizontal="right"/>
    </xf>
    <xf numFmtId="216" fontId="35" fillId="69" borderId="17">
      <alignment horizontal="right"/>
    </xf>
    <xf numFmtId="0" fontId="30" fillId="62" borderId="0"/>
    <xf numFmtId="0" fontId="90" fillId="0" borderId="0" applyFont="0" applyFill="0" applyBorder="0" applyProtection="0">
      <alignment horizontal="right"/>
    </xf>
    <xf numFmtId="224" fontId="35" fillId="0" borderId="0" applyFont="0" applyFill="0" applyBorder="0" applyProtection="0">
      <alignment horizontal="right"/>
    </xf>
    <xf numFmtId="321" fontId="75" fillId="0" borderId="0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38" fontId="283" fillId="85" borderId="0" applyNumberFormat="0" applyFill="0" applyBorder="0" applyAlignment="0" applyProtection="0"/>
    <xf numFmtId="214" fontId="284" fillId="0" borderId="0" applyNumberFormat="0" applyFill="0" applyBorder="0" applyAlignment="0" applyProtection="0">
      <alignment horizontal="left"/>
    </xf>
    <xf numFmtId="38" fontId="283" fillId="85" borderId="0" applyNumberFormat="0" applyFill="0" applyBorder="0" applyAlignment="0" applyProtection="0"/>
    <xf numFmtId="0" fontId="285" fillId="86" borderId="0" applyNumberFormat="0" applyFont="0" applyBorder="0" applyAlignment="0">
      <alignment horizontal="center"/>
    </xf>
    <xf numFmtId="0" fontId="85" fillId="0" borderId="0">
      <alignment horizontal="right"/>
    </xf>
    <xf numFmtId="0" fontId="286" fillId="0" borderId="0"/>
    <xf numFmtId="345" fontId="286" fillId="0" borderId="0"/>
    <xf numFmtId="14" fontId="91" fillId="0" borderId="0" applyNumberFormat="0" applyFill="0" applyBorder="0" applyAlignment="0" applyProtection="0">
      <alignment horizontal="left"/>
    </xf>
    <xf numFmtId="0" fontId="34" fillId="0" borderId="0" applyNumberFormat="0" applyFill="0" applyBorder="0" applyProtection="0">
      <alignment horizontal="right" vertical="center"/>
    </xf>
    <xf numFmtId="38" fontId="35" fillId="0" borderId="0" applyFill="0" applyBorder="0">
      <alignment horizontal="right" vertical="center"/>
    </xf>
    <xf numFmtId="38" fontId="287" fillId="0" borderId="0"/>
    <xf numFmtId="0" fontId="35" fillId="0" borderId="0" applyProtection="0"/>
    <xf numFmtId="0" fontId="172" fillId="0" borderId="55">
      <alignment vertical="center"/>
    </xf>
    <xf numFmtId="0" fontId="172" fillId="0" borderId="55">
      <alignment vertical="center"/>
    </xf>
    <xf numFmtId="3" fontId="9" fillId="87" borderId="0" applyBorder="0">
      <alignment horizontal="left" vertical="top"/>
    </xf>
    <xf numFmtId="327" fontId="288" fillId="0" borderId="0" applyNumberFormat="0" applyFill="0" applyBorder="0" applyProtection="0">
      <alignment horizontal="left" vertical="center"/>
      <protection locked="0"/>
    </xf>
    <xf numFmtId="0" fontId="9" fillId="0" borderId="0" applyFill="0" applyBorder="0" applyProtection="0">
      <alignment horizontal="left"/>
    </xf>
    <xf numFmtId="176" fontId="289" fillId="0" borderId="0">
      <alignment horizontal="left"/>
    </xf>
    <xf numFmtId="0" fontId="290" fillId="60" borderId="0">
      <alignment horizontal="right"/>
    </xf>
    <xf numFmtId="0" fontId="30" fillId="88" borderId="0" applyNumberFormat="0" applyFont="0" applyBorder="0" applyAlignment="0" applyProtection="0"/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214" fontId="77" fillId="0" borderId="39" applyFill="0" applyBorder="0" applyProtection="0"/>
    <xf numFmtId="214" fontId="77" fillId="0" borderId="39" applyFill="0" applyBorder="0" applyProtection="0"/>
    <xf numFmtId="214" fontId="77" fillId="0" borderId="39" applyFill="0" applyBorder="0" applyProtection="0"/>
    <xf numFmtId="214" fontId="77" fillId="0" borderId="39" applyFill="0" applyBorder="0" applyProtection="0"/>
    <xf numFmtId="214" fontId="77" fillId="0" borderId="39" applyFill="0" applyBorder="0" applyProtection="0"/>
    <xf numFmtId="214" fontId="77" fillId="0" borderId="39" applyFill="0" applyBorder="0" applyProtection="0"/>
    <xf numFmtId="214" fontId="77" fillId="0" borderId="39" applyFill="0" applyBorder="0" applyProtection="0"/>
    <xf numFmtId="214" fontId="77" fillId="0" borderId="39" applyFill="0" applyBorder="0" applyProtection="0"/>
    <xf numFmtId="0" fontId="291" fillId="0" borderId="0" applyNumberFormat="0" applyFill="0" applyBorder="0" applyAlignment="0" applyProtection="0"/>
    <xf numFmtId="168" fontId="292" fillId="0" borderId="0" applyFill="0" applyBorder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167" fontId="293" fillId="0" borderId="0" applyNumberFormat="0" applyFill="0" applyBorder="0" applyAlignment="0" applyProtection="0"/>
    <xf numFmtId="3" fontId="35" fillId="0" borderId="0"/>
    <xf numFmtId="0" fontId="294" fillId="0" borderId="0" applyNumberFormat="0" applyFill="0" applyBorder="0" applyProtection="0">
      <protection locked="0"/>
    </xf>
    <xf numFmtId="346" fontId="295" fillId="0" borderId="0" applyFont="0" applyFill="0" applyBorder="0" applyProtection="0">
      <alignment vertical="center"/>
    </xf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0" fontId="296" fillId="0" borderId="0" applyNumberFormat="0" applyFill="0" applyBorder="0" applyAlignment="0">
      <alignment horizontal="center"/>
    </xf>
    <xf numFmtId="0" fontId="35" fillId="89" borderId="0"/>
    <xf numFmtId="309" fontId="40" fillId="0" borderId="0">
      <alignment horizontal="center"/>
    </xf>
    <xf numFmtId="12" fontId="9" fillId="0" borderId="0" applyFont="0" applyFill="0" applyBorder="0" applyProtection="0">
      <alignment horizontal="right"/>
    </xf>
    <xf numFmtId="225" fontId="90" fillId="76" borderId="0" applyFont="0" applyFill="0" applyBorder="0" applyProtection="0">
      <alignment horizontal="right"/>
    </xf>
    <xf numFmtId="0" fontId="35" fillId="0" borderId="39">
      <alignment horizontal="right" vertical="center" wrapText="1"/>
    </xf>
    <xf numFmtId="0" fontId="49" fillId="0" borderId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49" fillId="0" borderId="0"/>
    <xf numFmtId="0" fontId="9" fillId="0" borderId="0">
      <alignment vertical="top"/>
    </xf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1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9" fillId="0" borderId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9" fillId="0" borderId="0">
      <alignment vertical="top"/>
    </xf>
    <xf numFmtId="168" fontId="51" fillId="0" borderId="0" applyFont="0" applyFill="0" applyBorder="0" applyAlignment="0" applyProtection="0"/>
    <xf numFmtId="0" fontId="9" fillId="0" borderId="0">
      <alignment vertical="top"/>
    </xf>
    <xf numFmtId="0" fontId="51" fillId="0" borderId="0" applyFont="0" applyFill="0" applyBorder="0" applyAlignment="0" applyProtection="0"/>
    <xf numFmtId="0" fontId="9" fillId="0" borderId="0">
      <alignment vertical="top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68" fontId="51" fillId="0" borderId="0" applyFont="0" applyFill="0" applyBorder="0" applyAlignment="0" applyProtection="0"/>
    <xf numFmtId="0" fontId="9" fillId="0" borderId="0">
      <alignment vertical="top"/>
    </xf>
    <xf numFmtId="348" fontId="9" fillId="88" borderId="0" applyBorder="0" applyProtection="0">
      <alignment horizontal="right"/>
    </xf>
    <xf numFmtId="347" fontId="9" fillId="88" borderId="0" applyBorder="0" applyProtection="0">
      <alignment horizontal="right"/>
    </xf>
    <xf numFmtId="348" fontId="9" fillId="88" borderId="58" applyFont="0" applyProtection="0">
      <alignment horizontal="right"/>
    </xf>
    <xf numFmtId="347" fontId="9" fillId="88" borderId="58" applyFont="0" applyProtection="0">
      <alignment horizontal="right"/>
    </xf>
    <xf numFmtId="348" fontId="9" fillId="0" borderId="0" applyFill="0" applyBorder="0" applyProtection="0">
      <alignment horizontal="right"/>
    </xf>
    <xf numFmtId="168" fontId="51" fillId="0" borderId="0" applyFont="0" applyFill="0" applyBorder="0" applyAlignment="0" applyProtection="0"/>
    <xf numFmtId="0" fontId="9" fillId="0" borderId="0">
      <alignment vertical="top"/>
    </xf>
    <xf numFmtId="347" fontId="9" fillId="0" borderId="0" applyFont="0" applyFill="0" applyBorder="0" applyProtection="0">
      <alignment horizontal="right"/>
    </xf>
    <xf numFmtId="348" fontId="9" fillId="0" borderId="58" applyFont="0" applyFill="0" applyProtection="0">
      <alignment horizontal="right"/>
    </xf>
    <xf numFmtId="347" fontId="9" fillId="0" borderId="58" applyFont="0" applyFill="0" applyProtection="0">
      <alignment horizontal="right"/>
    </xf>
    <xf numFmtId="176" fontId="170" fillId="88" borderId="59" applyNumberFormat="0" applyProtection="0">
      <alignment horizontal="right"/>
    </xf>
    <xf numFmtId="176" fontId="170" fillId="0" borderId="59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68" fontId="51" fillId="0" borderId="0" applyFont="0" applyFill="0" applyBorder="0" applyAlignment="0" applyProtection="0"/>
    <xf numFmtId="0" fontId="9" fillId="0" borderId="0">
      <alignment vertical="top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348" fontId="9" fillId="88" borderId="59" applyFont="0" applyProtection="0">
      <alignment horizontal="right"/>
    </xf>
    <xf numFmtId="347" fontId="9" fillId="88" borderId="59" applyFont="0" applyProtection="0">
      <alignment horizontal="right"/>
    </xf>
    <xf numFmtId="348" fontId="9" fillId="0" borderId="59" applyFont="0" applyFill="0" applyProtection="0">
      <alignment horizontal="right"/>
    </xf>
    <xf numFmtId="347" fontId="9" fillId="0" borderId="59" applyFont="0" applyFill="0" applyProtection="0">
      <alignment horizontal="right"/>
    </xf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349" fontId="9" fillId="0" borderId="0" applyFill="0" applyBorder="0" applyAlignment="0" applyProtection="0"/>
    <xf numFmtId="294" fontId="35" fillId="0" borderId="0" applyFill="0" applyBorder="0" applyAlignment="0" applyProtection="0">
      <alignment horizontal="left"/>
      <protection locked="0"/>
    </xf>
    <xf numFmtId="294" fontId="35" fillId="0" borderId="0" applyFill="0" applyBorder="0" applyAlignment="0" applyProtection="0"/>
    <xf numFmtId="0" fontId="242" fillId="0" borderId="0"/>
    <xf numFmtId="294" fontId="35" fillId="0" borderId="0" applyFill="0" applyBorder="0" applyAlignment="0" applyProtection="0">
      <alignment horizontal="left"/>
      <protection locked="0"/>
    </xf>
    <xf numFmtId="294" fontId="35" fillId="0" borderId="0" applyFill="0" applyBorder="0" applyAlignment="0" applyProtection="0">
      <protection locked="0"/>
    </xf>
    <xf numFmtId="214" fontId="77" fillId="0" borderId="0" applyFill="0" applyBorder="0" applyAlignment="0" applyProtection="0"/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40" fontId="298" fillId="0" borderId="0" applyBorder="0">
      <alignment horizontal="right"/>
    </xf>
    <xf numFmtId="214" fontId="9" fillId="0" borderId="0" applyFill="0" applyBorder="0" applyAlignment="0" applyProtection="0"/>
    <xf numFmtId="0" fontId="151" fillId="69" borderId="0" applyNumberFormat="0" applyFont="0" applyBorder="0" applyAlignment="0" applyProtection="0"/>
    <xf numFmtId="0" fontId="60" fillId="0" borderId="38" applyBorder="0">
      <alignment horizontal="center"/>
    </xf>
    <xf numFmtId="0" fontId="60" fillId="0" borderId="38" applyBorder="0">
      <alignment horizontal="center"/>
    </xf>
    <xf numFmtId="0" fontId="60" fillId="0" borderId="38" applyBorder="0">
      <alignment horizontal="center"/>
    </xf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0" fontId="90" fillId="0" borderId="0"/>
    <xf numFmtId="0" fontId="46" fillId="0" borderId="0" applyFill="0" applyBorder="0" applyProtection="0">
      <alignment horizontal="center" vertical="center"/>
    </xf>
    <xf numFmtId="0" fontId="299" fillId="0" borderId="0"/>
    <xf numFmtId="0" fontId="300" fillId="0" borderId="0" applyBorder="0" applyProtection="0">
      <alignment vertical="center"/>
    </xf>
    <xf numFmtId="294" fontId="300" fillId="0" borderId="39" applyBorder="0" applyProtection="0">
      <alignment horizontal="right" vertical="center"/>
    </xf>
    <xf numFmtId="294" fontId="300" fillId="0" borderId="39" applyBorder="0" applyProtection="0">
      <alignment horizontal="right" vertical="center"/>
    </xf>
    <xf numFmtId="294" fontId="300" fillId="0" borderId="39" applyBorder="0" applyProtection="0">
      <alignment horizontal="right" vertical="center"/>
    </xf>
    <xf numFmtId="294" fontId="300" fillId="0" borderId="39" applyBorder="0" applyProtection="0">
      <alignment horizontal="right" vertical="center"/>
    </xf>
    <xf numFmtId="294" fontId="300" fillId="0" borderId="39" applyBorder="0" applyProtection="0">
      <alignment horizontal="right" vertical="center"/>
    </xf>
    <xf numFmtId="294" fontId="300" fillId="0" borderId="39" applyBorder="0" applyProtection="0">
      <alignment horizontal="right" vertical="center"/>
    </xf>
    <xf numFmtId="294" fontId="300" fillId="0" borderId="39" applyBorder="0" applyProtection="0">
      <alignment horizontal="right" vertical="center"/>
    </xf>
    <xf numFmtId="294" fontId="300" fillId="0" borderId="39" applyBorder="0" applyProtection="0">
      <alignment horizontal="right" vertical="center"/>
    </xf>
    <xf numFmtId="0" fontId="301" fillId="91" borderId="0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2" fillId="0" borderId="0" applyNumberFormat="0" applyFill="0" applyBorder="0" applyProtection="0">
      <alignment horizontal="left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151" fillId="0" borderId="0" applyBorder="0" applyProtection="0">
      <alignment horizontal="left"/>
    </xf>
    <xf numFmtId="0" fontId="173" fillId="0" borderId="0" applyNumberFormat="0" applyFill="0" applyBorder="0" applyProtection="0">
      <alignment horizontal="left"/>
    </xf>
    <xf numFmtId="0" fontId="46" fillId="0" borderId="0" applyFill="0" applyBorder="0" applyProtection="0"/>
    <xf numFmtId="0" fontId="34" fillId="0" borderId="0" applyNumberFormat="0" applyFill="0" applyBorder="0" applyProtection="0"/>
    <xf numFmtId="0" fontId="46" fillId="0" borderId="0" applyFill="0" applyBorder="0" applyProtection="0">
      <alignment horizontal="left"/>
    </xf>
    <xf numFmtId="0" fontId="35" fillId="0" borderId="38" applyFill="0" applyBorder="0" applyProtection="0">
      <alignment horizontal="left" vertical="top"/>
    </xf>
    <xf numFmtId="0" fontId="35" fillId="0" borderId="38" applyFill="0" applyBorder="0" applyProtection="0">
      <alignment horizontal="left" vertical="top"/>
    </xf>
    <xf numFmtId="0" fontId="35" fillId="0" borderId="38" applyFill="0" applyBorder="0" applyProtection="0">
      <alignment horizontal="left" vertical="top"/>
    </xf>
    <xf numFmtId="0" fontId="303" fillId="0" borderId="0">
      <alignment horizontal="centerContinuous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222" fontId="9" fillId="0" borderId="0" applyNumberFormat="0" applyFill="0" applyBorder="0">
      <alignment horizontal="left"/>
    </xf>
    <xf numFmtId="327" fontId="304" fillId="0" borderId="0" applyNumberFormat="0" applyFill="0" applyBorder="0">
      <alignment horizontal="right"/>
    </xf>
    <xf numFmtId="222" fontId="9" fillId="0" borderId="0" applyNumberFormat="0" applyFill="0" applyBorder="0">
      <alignment horizontal="right"/>
    </xf>
    <xf numFmtId="0" fontId="305" fillId="0" borderId="0" applyFill="0" applyBorder="0" applyProtection="0">
      <alignment horizontal="center" vertical="center"/>
    </xf>
    <xf numFmtId="0" fontId="86" fillId="62" borderId="61" applyNumberFormat="0" applyFont="0" applyFill="0" applyAlignment="0" applyProtection="0">
      <protection locked="0"/>
    </xf>
    <xf numFmtId="0" fontId="306" fillId="0" borderId="0" applyFill="0" applyBorder="0" applyProtection="0">
      <alignment vertical="top"/>
    </xf>
    <xf numFmtId="0" fontId="307" fillId="0" borderId="0" applyFill="0" applyBorder="0" applyProtection="0">
      <alignment vertical="center"/>
    </xf>
    <xf numFmtId="0" fontId="92" fillId="0" borderId="0" applyFill="0" applyBorder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49" fontId="34" fillId="0" borderId="0"/>
    <xf numFmtId="0" fontId="35" fillId="0" borderId="0"/>
    <xf numFmtId="41" fontId="9" fillId="0" borderId="0" applyBorder="0">
      <alignment vertical="top" wrapText="1"/>
    </xf>
    <xf numFmtId="0" fontId="308" fillId="0" borderId="38" applyFill="0" applyBorder="0" applyProtection="0"/>
    <xf numFmtId="336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95" fontId="35" fillId="0" borderId="0" applyFont="0" applyFill="0" applyBorder="0" applyAlignment="0" applyProtection="0"/>
    <xf numFmtId="276" fontId="35" fillId="0" borderId="0" applyFont="0" applyFill="0" applyBorder="0" applyAlignment="0" applyProtection="0"/>
    <xf numFmtId="317" fontId="35" fillId="0" borderId="0" applyFont="0" applyFill="0" applyBorder="0" applyAlignment="0" applyProtection="0"/>
    <xf numFmtId="0" fontId="309" fillId="0" borderId="0" applyNumberFormat="0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9" fillId="0" borderId="0" applyNumberFormat="0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10" fillId="0" borderId="0" applyFill="0" applyBorder="0" applyProtection="0"/>
    <xf numFmtId="0" fontId="310" fillId="0" borderId="0" applyNumberFormat="0" applyFill="0" applyBorder="0" applyProtection="0"/>
    <xf numFmtId="0" fontId="310" fillId="0" borderId="0" applyNumberFormat="0" applyFill="0" applyBorder="0" applyProtection="0"/>
    <xf numFmtId="0" fontId="310" fillId="0" borderId="0" applyFill="0" applyBorder="0" applyProtection="0"/>
    <xf numFmtId="0" fontId="309" fillId="0" borderId="0" applyNumberFormat="0" applyFill="0" applyBorder="0" applyProtection="0"/>
    <xf numFmtId="0" fontId="309" fillId="0" borderId="0"/>
    <xf numFmtId="49" fontId="60" fillId="0" borderId="0" applyFill="0" applyBorder="0" applyAlignment="0"/>
    <xf numFmtId="350" fontId="45" fillId="0" borderId="0" applyFill="0" applyBorder="0" applyAlignment="0"/>
    <xf numFmtId="0" fontId="108" fillId="0" borderId="0" applyFill="0" applyBorder="0" applyAlignment="0"/>
    <xf numFmtId="351" fontId="45" fillId="0" borderId="0" applyFill="0" applyBorder="0" applyAlignment="0"/>
    <xf numFmtId="0" fontId="108" fillId="0" borderId="0" applyFill="0" applyBorder="0" applyAlignment="0"/>
    <xf numFmtId="0" fontId="151" fillId="0" borderId="0" applyNumberFormat="0" applyFill="0" applyBorder="0" applyAlignment="0" applyProtection="0"/>
    <xf numFmtId="214" fontId="220" fillId="0" borderId="0" applyFill="0" applyBorder="0" applyAlignment="0" applyProtection="0">
      <alignment horizontal="right"/>
    </xf>
    <xf numFmtId="18" fontId="9" fillId="62" borderId="0" applyFont="0" applyFill="0" applyBorder="0" applyAlignment="0" applyProtection="0">
      <protection locked="0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259" fontId="35" fillId="0" borderId="0" applyFont="0" applyFill="0" applyBorder="0" applyAlignment="0" applyProtection="0"/>
    <xf numFmtId="272" fontId="35" fillId="0" borderId="0" applyFont="0" applyFill="0" applyBorder="0" applyAlignment="0" applyProtection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0"/>
    <xf numFmtId="302" fontId="35" fillId="0" borderId="0" applyFont="0" applyFill="0" applyBorder="0" applyAlignment="0" applyProtection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0"/>
    <xf numFmtId="298" fontId="3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5" fillId="92" borderId="0" applyFont="0">
      <alignment vertical="center"/>
    </xf>
    <xf numFmtId="214" fontId="114" fillId="0" borderId="0" applyFill="0" applyBorder="0" applyProtection="0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352" fontId="9" fillId="0" borderId="0">
      <alignment horizontal="center" vertical="top"/>
    </xf>
    <xf numFmtId="0" fontId="34" fillId="1" borderId="0" applyNumberFormat="0" applyBorder="0" applyProtection="0">
      <alignment horizontal="left" vertical="center"/>
    </xf>
    <xf numFmtId="17" fontId="316" fillId="0" borderId="0" applyBorder="0">
      <alignment horizontal="center" vertical="top"/>
    </xf>
    <xf numFmtId="214" fontId="31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" fillId="0" borderId="0"/>
    <xf numFmtId="0" fontId="310" fillId="0" borderId="0"/>
    <xf numFmtId="0" fontId="309" fillId="0" borderId="0"/>
    <xf numFmtId="246" fontId="35" fillId="0" borderId="53" applyNumberFormat="0" applyFill="0" applyAlignment="0" applyProtection="0"/>
    <xf numFmtId="246" fontId="35" fillId="0" borderId="53" applyNumberFormat="0" applyFill="0" applyAlignment="0" applyProtection="0"/>
    <xf numFmtId="0" fontId="9" fillId="0" borderId="0" applyFill="0" applyBorder="0" applyAlignment="0" applyProtection="0"/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8" fillId="0" borderId="14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186" fillId="0" borderId="0" applyFill="0" applyBorder="0" applyProtection="0"/>
    <xf numFmtId="0" fontId="186" fillId="0" borderId="0" applyFill="0" applyBorder="0" applyProtection="0"/>
    <xf numFmtId="310" fontId="186" fillId="0" borderId="5" applyFill="0" applyBorder="0" applyProtection="0">
      <alignment vertical="center"/>
    </xf>
    <xf numFmtId="41" fontId="9" fillId="0" borderId="0" applyFont="0" applyFill="0" applyBorder="0" applyAlignment="0" applyProtection="0"/>
    <xf numFmtId="0" fontId="9" fillId="0" borderId="0">
      <alignment horizontal="left"/>
      <protection locked="0"/>
    </xf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0" fontId="322" fillId="0" borderId="0">
      <alignment horizontal="fill"/>
    </xf>
    <xf numFmtId="328" fontId="9" fillId="0" borderId="0" applyFill="0" applyBorder="0" applyAlignment="0" applyProtection="0"/>
    <xf numFmtId="328" fontId="277" fillId="69" borderId="38" applyBorder="0">
      <alignment horizontal="right" vertical="center"/>
      <protection locked="0"/>
    </xf>
    <xf numFmtId="328" fontId="277" fillId="69" borderId="38" applyBorder="0">
      <alignment horizontal="right" vertical="center"/>
      <protection locked="0"/>
    </xf>
    <xf numFmtId="328" fontId="277" fillId="69" borderId="38" applyBorder="0">
      <alignment horizontal="right" vertical="center"/>
      <protection locked="0"/>
    </xf>
    <xf numFmtId="16" fontId="46" fillId="0" borderId="0" applyNumberFormat="0" applyFont="0" applyFill="0" applyBorder="0">
      <alignment horizontal="left"/>
    </xf>
    <xf numFmtId="214" fontId="35" fillId="63" borderId="24">
      <alignment horizontal="right"/>
    </xf>
    <xf numFmtId="214" fontId="151" fillId="63" borderId="24"/>
    <xf numFmtId="0" fontId="86" fillId="0" borderId="0"/>
    <xf numFmtId="38" fontId="77" fillId="0" borderId="0" applyFill="0" applyBorder="0" applyAlignment="0" applyProtection="0">
      <alignment horizontal="left"/>
    </xf>
    <xf numFmtId="38" fontId="114" fillId="0" borderId="0" applyFill="0" applyBorder="0" applyAlignment="0" applyProtection="0">
      <alignment horizontal="left"/>
    </xf>
    <xf numFmtId="38" fontId="77" fillId="0" borderId="0" applyFill="0" applyBorder="0" applyAlignment="0" applyProtection="0">
      <alignment horizontal="left"/>
    </xf>
    <xf numFmtId="202" fontId="229" fillId="0" borderId="0" applyFont="0" applyFill="0" applyBorder="0" applyAlignment="0" applyProtection="0"/>
    <xf numFmtId="170" fontId="9" fillId="0" borderId="0" applyFont="0" applyFill="0" applyBorder="0" applyAlignment="0" applyProtection="0"/>
    <xf numFmtId="353" fontId="9" fillId="0" borderId="0" applyFont="0" applyFill="0" applyBorder="0" applyAlignment="0" applyProtection="0"/>
    <xf numFmtId="354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90" fillId="0" borderId="0"/>
    <xf numFmtId="0" fontId="151" fillId="62" borderId="0" applyNumberFormat="0" applyFont="0" applyAlignment="0" applyProtection="0"/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9" fillId="0" borderId="0" applyNumberFormat="0" applyFill="0" applyBorder="0" applyAlignment="0" applyProtection="0"/>
    <xf numFmtId="1" fontId="77" fillId="0" borderId="0" applyFont="0" applyFill="0" applyBorder="0" applyAlignment="0" applyProtection="0"/>
    <xf numFmtId="278" fontId="90" fillId="69" borderId="0">
      <alignment horizontal="center"/>
    </xf>
    <xf numFmtId="0" fontId="35" fillId="0" borderId="0">
      <alignment horizontal="centerContinuous"/>
    </xf>
    <xf numFmtId="0" fontId="9" fillId="0" borderId="0" applyFont="0" applyFill="0" applyBorder="0" applyAlignment="0" applyProtection="0"/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0" borderId="0" applyNumberFormat="0" applyFill="0" applyBorder="0" applyAlignment="0" applyProtection="0"/>
    <xf numFmtId="176" fontId="325" fillId="0" borderId="0" applyNumberFormat="0" applyFill="0" applyBorder="0" applyAlignment="0" applyProtection="0"/>
    <xf numFmtId="176" fontId="328" fillId="0" borderId="0" applyNumberFormat="0" applyFill="0" applyBorder="0" applyAlignment="0" applyProtection="0"/>
    <xf numFmtId="176" fontId="32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76" fontId="165" fillId="0" borderId="0" applyNumberFormat="0" applyFill="0" applyBorder="0" applyAlignment="0" applyProtection="0"/>
    <xf numFmtId="176" fontId="329" fillId="0" borderId="0" applyNumberFormat="0" applyFill="0" applyBorder="0" applyAlignment="0" applyProtection="0"/>
    <xf numFmtId="176" fontId="32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176" fontId="313" fillId="0" borderId="0" applyNumberFormat="0" applyFill="0" applyBorder="0" applyAlignment="0" applyProtection="0"/>
    <xf numFmtId="176" fontId="312" fillId="0" borderId="0" applyNumberFormat="0" applyFill="0" applyBorder="0" applyAlignment="0" applyProtection="0"/>
    <xf numFmtId="176" fontId="31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76" fontId="212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0" fontId="330" fillId="67" borderId="27" applyNumberFormat="0" applyAlignment="0" applyProtection="0"/>
    <xf numFmtId="176" fontId="121" fillId="67" borderId="27" applyNumberFormat="0" applyAlignment="0" applyProtection="0"/>
    <xf numFmtId="176" fontId="330" fillId="67" borderId="27" applyNumberFormat="0" applyAlignment="0" applyProtection="0"/>
    <xf numFmtId="176" fontId="330" fillId="67" borderId="27" applyNumberFormat="0" applyAlignment="0" applyProtection="0"/>
    <xf numFmtId="0" fontId="331" fillId="0" borderId="47" applyNumberFormat="0" applyFill="0" applyAlignment="0" applyProtection="0"/>
    <xf numFmtId="176" fontId="241" fillId="0" borderId="47" applyNumberFormat="0" applyFill="0" applyAlignment="0" applyProtection="0"/>
    <xf numFmtId="176" fontId="331" fillId="0" borderId="47" applyNumberFormat="0" applyFill="0" applyAlignment="0" applyProtection="0"/>
    <xf numFmtId="176" fontId="331" fillId="0" borderId="47" applyNumberFormat="0" applyFill="0" applyAlignment="0" applyProtection="0"/>
    <xf numFmtId="0" fontId="124" fillId="36" borderId="0" applyNumberFormat="0" applyBorder="0" applyAlignment="0" applyProtection="0"/>
    <xf numFmtId="176" fontId="181" fillId="36" borderId="0" applyNumberFormat="0" applyBorder="0" applyAlignment="0" applyProtection="0"/>
    <xf numFmtId="176" fontId="332" fillId="36" borderId="0" applyNumberFormat="0" applyBorder="0" applyAlignment="0" applyProtection="0"/>
    <xf numFmtId="176" fontId="332" fillId="36" borderId="0" applyNumberFormat="0" applyBorder="0" applyAlignment="0" applyProtection="0"/>
    <xf numFmtId="0" fontId="124" fillId="36" borderId="0" applyNumberFormat="0" applyBorder="0" applyAlignment="0" applyProtection="0"/>
    <xf numFmtId="176" fontId="333" fillId="0" borderId="0" applyNumberFormat="0" applyFill="0" applyBorder="0" applyAlignment="0" applyProtection="0">
      <alignment vertical="top"/>
      <protection locked="0"/>
    </xf>
    <xf numFmtId="176" fontId="334" fillId="0" borderId="0" applyNumberFormat="0" applyFill="0" applyBorder="0" applyAlignment="0" applyProtection="0">
      <alignment vertical="top"/>
      <protection locked="0"/>
    </xf>
    <xf numFmtId="9" fontId="33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78" fillId="0" borderId="0" applyNumberFormat="0" applyFill="0" applyBorder="0" applyAlignment="0" applyProtection="0"/>
    <xf numFmtId="0" fontId="9" fillId="0" borderId="0"/>
    <xf numFmtId="0" fontId="33" fillId="0" borderId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3" borderId="0" applyNumberFormat="0" applyBorder="0" applyAlignment="0" applyProtection="0"/>
    <xf numFmtId="176" fontId="249" fillId="33" borderId="0" applyNumberFormat="0" applyBorder="0" applyAlignment="0" applyProtection="0"/>
    <xf numFmtId="176" fontId="337" fillId="33" borderId="0" applyNumberFormat="0" applyBorder="0" applyAlignment="0" applyProtection="0"/>
    <xf numFmtId="176" fontId="337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35" borderId="0" applyNumberFormat="0" applyBorder="0" applyAlignment="0" applyProtection="0"/>
    <xf numFmtId="176" fontId="84" fillId="35" borderId="0" applyNumberFormat="0" applyBorder="0" applyAlignment="0" applyProtection="0"/>
    <xf numFmtId="176" fontId="339" fillId="35" borderId="0" applyNumberFormat="0" applyBorder="0" applyAlignment="0" applyProtection="0"/>
    <xf numFmtId="176" fontId="339" fillId="35" borderId="0" applyNumberFormat="0" applyBorder="0" applyAlignment="0" applyProtection="0"/>
    <xf numFmtId="0" fontId="124" fillId="35" borderId="0" applyNumberFormat="0" applyBorder="0" applyAlignment="0" applyProtection="0"/>
    <xf numFmtId="212" fontId="340" fillId="0" borderId="0" applyFont="0" applyFill="0" applyBorder="0" applyAlignment="0" applyProtection="0"/>
    <xf numFmtId="213" fontId="340" fillId="0" borderId="0" applyFont="0" applyFill="0" applyBorder="0" applyAlignment="0" applyProtection="0"/>
    <xf numFmtId="210" fontId="340" fillId="0" borderId="0" applyFont="0" applyFill="0" applyBorder="0" applyAlignment="0" applyProtection="0"/>
    <xf numFmtId="211" fontId="340" fillId="0" borderId="0" applyFont="0" applyFill="0" applyBorder="0" applyAlignment="0" applyProtection="0"/>
    <xf numFmtId="0" fontId="31" fillId="0" borderId="0"/>
    <xf numFmtId="176" fontId="335" fillId="0" borderId="0"/>
    <xf numFmtId="0" fontId="70" fillId="50" borderId="0" applyNumberFormat="0" applyBorder="0" applyAlignment="0" applyProtection="0"/>
    <xf numFmtId="176" fontId="69" fillId="50" borderId="0" applyNumberFormat="0" applyBorder="0" applyAlignment="0" applyProtection="0"/>
    <xf numFmtId="176" fontId="70" fillId="50" borderId="0" applyNumberFormat="0" applyBorder="0" applyAlignment="0" applyProtection="0"/>
    <xf numFmtId="176" fontId="70" fillId="50" borderId="0" applyNumberFormat="0" applyBorder="0" applyAlignment="0" applyProtection="0"/>
    <xf numFmtId="0" fontId="70" fillId="54" borderId="0" applyNumberFormat="0" applyBorder="0" applyAlignment="0" applyProtection="0"/>
    <xf numFmtId="176" fontId="69" fillId="54" borderId="0" applyNumberFormat="0" applyBorder="0" applyAlignment="0" applyProtection="0"/>
    <xf numFmtId="176" fontId="70" fillId="54" borderId="0" applyNumberFormat="0" applyBorder="0" applyAlignment="0" applyProtection="0"/>
    <xf numFmtId="176" fontId="70" fillId="54" borderId="0" applyNumberFormat="0" applyBorder="0" applyAlignment="0" applyProtection="0"/>
    <xf numFmtId="0" fontId="70" fillId="56" borderId="0" applyNumberFormat="0" applyBorder="0" applyAlignment="0" applyProtection="0"/>
    <xf numFmtId="176" fontId="69" fillId="56" borderId="0" applyNumberFormat="0" applyBorder="0" applyAlignment="0" applyProtection="0"/>
    <xf numFmtId="176" fontId="70" fillId="56" borderId="0" applyNumberFormat="0" applyBorder="0" applyAlignment="0" applyProtection="0"/>
    <xf numFmtId="176" fontId="70" fillId="56" borderId="0" applyNumberFormat="0" applyBorder="0" applyAlignment="0" applyProtection="0"/>
    <xf numFmtId="0" fontId="70" fillId="45" borderId="0" applyNumberFormat="0" applyBorder="0" applyAlignment="0" applyProtection="0"/>
    <xf numFmtId="176" fontId="69" fillId="45" borderId="0" applyNumberFormat="0" applyBorder="0" applyAlignment="0" applyProtection="0"/>
    <xf numFmtId="176" fontId="70" fillId="45" borderId="0" applyNumberFormat="0" applyBorder="0" applyAlignment="0" applyProtection="0"/>
    <xf numFmtId="176" fontId="70" fillId="45" borderId="0" applyNumberFormat="0" applyBorder="0" applyAlignment="0" applyProtection="0"/>
    <xf numFmtId="0" fontId="70" fillId="46" borderId="0" applyNumberFormat="0" applyBorder="0" applyAlignment="0" applyProtection="0"/>
    <xf numFmtId="176" fontId="69" fillId="46" borderId="0" applyNumberFormat="0" applyBorder="0" applyAlignment="0" applyProtection="0"/>
    <xf numFmtId="176" fontId="70" fillId="46" borderId="0" applyNumberFormat="0" applyBorder="0" applyAlignment="0" applyProtection="0"/>
    <xf numFmtId="176" fontId="70" fillId="46" borderId="0" applyNumberFormat="0" applyBorder="0" applyAlignment="0" applyProtection="0"/>
    <xf numFmtId="0" fontId="70" fillId="59" borderId="0" applyNumberFormat="0" applyBorder="0" applyAlignment="0" applyProtection="0"/>
    <xf numFmtId="176" fontId="69" fillId="59" borderId="0" applyNumberFormat="0" applyBorder="0" applyAlignment="0" applyProtection="0"/>
    <xf numFmtId="176" fontId="70" fillId="59" borderId="0" applyNumberFormat="0" applyBorder="0" applyAlignment="0" applyProtection="0"/>
    <xf numFmtId="176" fontId="70" fillId="59" borderId="0" applyNumberFormat="0" applyBorder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24" fillId="0" borderId="37" applyNumberFormat="0" applyFill="0" applyAlignment="0" applyProtection="0"/>
    <xf numFmtId="176" fontId="190" fillId="0" borderId="37" applyNumberFormat="0" applyFill="0" applyAlignment="0" applyProtection="0"/>
    <xf numFmtId="176" fontId="342" fillId="0" borderId="37" applyNumberFormat="0" applyFill="0" applyAlignment="0" applyProtection="0"/>
    <xf numFmtId="176" fontId="342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40" applyNumberFormat="0" applyFill="0" applyAlignment="0" applyProtection="0"/>
    <xf numFmtId="176" fontId="197" fillId="0" borderId="40" applyNumberFormat="0" applyFill="0" applyAlignment="0" applyProtection="0"/>
    <xf numFmtId="176" fontId="343" fillId="0" borderId="40" applyNumberFormat="0" applyFill="0" applyAlignment="0" applyProtection="0"/>
    <xf numFmtId="176" fontId="343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1" applyNumberFormat="0" applyFill="0" applyAlignment="0" applyProtection="0"/>
    <xf numFmtId="176" fontId="202" fillId="0" borderId="41" applyNumberFormat="0" applyFill="0" applyAlignment="0" applyProtection="0"/>
    <xf numFmtId="176" fontId="344" fillId="0" borderId="41" applyNumberFormat="0" applyFill="0" applyAlignment="0" applyProtection="0"/>
    <xf numFmtId="176" fontId="344" fillId="0" borderId="41" applyNumberFormat="0" applyFill="0" applyAlignment="0" applyProtection="0"/>
    <xf numFmtId="0" fontId="124" fillId="0" borderId="41" applyNumberFormat="0" applyFill="0" applyAlignment="0" applyProtection="0"/>
    <xf numFmtId="0" fontId="124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344" fillId="0" borderId="0" applyNumberFormat="0" applyFill="0" applyBorder="0" applyAlignment="0" applyProtection="0"/>
    <xf numFmtId="176" fontId="34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0" fontId="345" fillId="0" borderId="0" applyFont="0" applyFill="0" applyBorder="0" applyAlignment="0" applyProtection="0"/>
    <xf numFmtId="38" fontId="345" fillId="0" borderId="0" applyFont="0" applyFill="0" applyBorder="0" applyAlignment="0" applyProtection="0"/>
    <xf numFmtId="176" fontId="345" fillId="0" borderId="0" applyFont="0" applyFill="0" applyBorder="0" applyAlignment="0" applyProtection="0"/>
    <xf numFmtId="176" fontId="345" fillId="0" borderId="0" applyFont="0" applyFill="0" applyBorder="0" applyAlignment="0" applyProtection="0"/>
    <xf numFmtId="9" fontId="346" fillId="0" borderId="0" applyFont="0" applyFill="0" applyBorder="0" applyAlignment="0" applyProtection="0"/>
    <xf numFmtId="176" fontId="347" fillId="0" borderId="0"/>
    <xf numFmtId="41" fontId="160" fillId="0" borderId="0" applyFont="0" applyFill="0" applyBorder="0" applyAlignment="0" applyProtection="0"/>
    <xf numFmtId="355" fontId="348" fillId="0" borderId="0" applyFont="0" applyFill="0" applyBorder="0" applyAlignment="0" applyProtection="0"/>
    <xf numFmtId="356" fontId="348" fillId="0" borderId="0" applyFont="0" applyFill="0" applyBorder="0" applyAlignment="0" applyProtection="0"/>
    <xf numFmtId="357" fontId="348" fillId="0" borderId="0" applyFont="0" applyFill="0" applyBorder="0" applyAlignment="0" applyProtection="0"/>
    <xf numFmtId="358" fontId="348" fillId="0" borderId="0" applyFont="0" applyFill="0" applyBorder="0" applyAlignment="0" applyProtection="0"/>
    <xf numFmtId="0" fontId="160" fillId="0" borderId="0"/>
    <xf numFmtId="176" fontId="349" fillId="0" borderId="0"/>
    <xf numFmtId="43" fontId="350" fillId="0" borderId="0" applyFont="0" applyFill="0" applyBorder="0" applyAlignment="0" applyProtection="0"/>
    <xf numFmtId="41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176" fontId="350" fillId="0" borderId="0"/>
    <xf numFmtId="168" fontId="5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50" fillId="0" borderId="0" applyFont="0" applyFill="0" applyBorder="0" applyAlignment="0" applyProtection="0"/>
    <xf numFmtId="38" fontId="351" fillId="0" borderId="0" applyFont="0" applyFill="0" applyBorder="0" applyAlignment="0" applyProtection="0"/>
    <xf numFmtId="0" fontId="1" fillId="0" borderId="0"/>
    <xf numFmtId="0" fontId="352" fillId="0" borderId="0"/>
    <xf numFmtId="0" fontId="63" fillId="0" borderId="0">
      <alignment vertical="center"/>
    </xf>
    <xf numFmtId="0" fontId="63" fillId="0" borderId="0">
      <alignment vertical="center"/>
    </xf>
    <xf numFmtId="0" fontId="351" fillId="0" borderId="0"/>
    <xf numFmtId="359" fontId="349" fillId="0" borderId="0" applyFont="0" applyFill="0" applyBorder="0" applyAlignment="0" applyProtection="0"/>
    <xf numFmtId="242" fontId="349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</cellStyleXfs>
  <cellXfs count="320">
    <xf numFmtId="0" fontId="0" fillId="0" borderId="0" xfId="0"/>
    <xf numFmtId="0" fontId="3" fillId="0" borderId="0" xfId="1" applyNumberFormat="1" applyFont="1" applyFill="1" applyAlignment="1">
      <alignment vertical="top"/>
    </xf>
    <xf numFmtId="0" fontId="3" fillId="0" borderId="0" xfId="1" applyNumberFormat="1" applyFont="1" applyFill="1" applyAlignment="1">
      <alignment horizontal="centerContinuous" vertical="top"/>
    </xf>
    <xf numFmtId="174" fontId="3" fillId="0" borderId="0" xfId="1" applyNumberFormat="1" applyFont="1" applyFill="1" applyAlignment="1">
      <alignment horizontal="centerContinuous" vertical="top"/>
    </xf>
    <xf numFmtId="174" fontId="3" fillId="0" borderId="0" xfId="1" applyNumberFormat="1" applyFont="1" applyFill="1" applyAlignment="1">
      <alignment vertical="top"/>
    </xf>
    <xf numFmtId="174" fontId="3" fillId="0" borderId="1" xfId="1" applyNumberFormat="1" applyFont="1" applyFill="1" applyBorder="1" applyAlignment="1">
      <alignment horizontal="centerContinuous" vertical="top"/>
    </xf>
    <xf numFmtId="174" fontId="3" fillId="0" borderId="1" xfId="1" applyNumberFormat="1" applyFont="1" applyFill="1" applyBorder="1" applyAlignment="1">
      <alignment horizontal="right" vertical="top"/>
    </xf>
    <xf numFmtId="1" fontId="3" fillId="0" borderId="0" xfId="1" applyNumberFormat="1" applyFont="1" applyFill="1" applyAlignment="1">
      <alignment vertical="top"/>
    </xf>
    <xf numFmtId="1" fontId="5" fillId="0" borderId="0" xfId="1" applyNumberFormat="1" applyFont="1" applyFill="1" applyBorder="1" applyAlignment="1">
      <alignment horizontal="center" vertical="top"/>
    </xf>
    <xf numFmtId="169" fontId="3" fillId="0" borderId="0" xfId="1" applyNumberFormat="1" applyFont="1" applyFill="1" applyAlignment="1">
      <alignment horizontal="center" vertical="top"/>
    </xf>
    <xf numFmtId="169" fontId="3" fillId="0" borderId="0" xfId="1" applyNumberFormat="1" applyFont="1" applyFill="1" applyBorder="1" applyAlignment="1">
      <alignment horizontal="center" vertical="top"/>
    </xf>
    <xf numFmtId="174" fontId="3" fillId="0" borderId="0" xfId="1" applyNumberFormat="1" applyFont="1" applyFill="1" applyAlignment="1">
      <alignment horizontal="left" vertical="top"/>
    </xf>
    <xf numFmtId="174" fontId="3" fillId="0" borderId="0" xfId="1" applyNumberFormat="1" applyFont="1" applyFill="1" applyBorder="1" applyAlignment="1">
      <alignment vertical="top"/>
    </xf>
    <xf numFmtId="0" fontId="2" fillId="0" borderId="0" xfId="1" quotePrefix="1" applyNumberFormat="1" applyFont="1" applyFill="1" applyAlignment="1">
      <alignment horizontal="left" vertical="top"/>
    </xf>
    <xf numFmtId="0" fontId="2" fillId="0" borderId="0" xfId="1" applyNumberFormat="1" applyFont="1" applyFill="1" applyBorder="1" applyAlignment="1">
      <alignment horizontal="left" vertical="top"/>
    </xf>
    <xf numFmtId="0" fontId="3" fillId="0" borderId="0" xfId="1" applyNumberFormat="1" applyFont="1" applyFill="1" applyAlignment="1">
      <alignment horizontal="left" vertical="top"/>
    </xf>
    <xf numFmtId="174" fontId="3" fillId="0" borderId="0" xfId="1" applyNumberFormat="1" applyFont="1" applyFill="1" applyBorder="1" applyAlignment="1">
      <alignment horizontal="centerContinuous" vertical="top"/>
    </xf>
    <xf numFmtId="0" fontId="2" fillId="0" borderId="0" xfId="1" applyNumberFormat="1" applyFont="1" applyFill="1" applyAlignment="1">
      <alignment vertical="top"/>
    </xf>
    <xf numFmtId="0" fontId="6" fillId="0" borderId="0" xfId="1" applyNumberFormat="1" applyFont="1" applyFill="1" applyAlignment="1">
      <alignment horizontal="center" vertical="top"/>
    </xf>
    <xf numFmtId="174" fontId="3" fillId="0" borderId="0" xfId="1" applyNumberFormat="1" applyFont="1" applyFill="1" applyBorder="1" applyAlignment="1">
      <alignment horizontal="center" vertical="top"/>
    </xf>
    <xf numFmtId="169" fontId="3" fillId="0" borderId="0" xfId="1" applyNumberFormat="1" applyFont="1" applyFill="1" applyAlignment="1">
      <alignment vertical="top"/>
    </xf>
    <xf numFmtId="169" fontId="3" fillId="0" borderId="0" xfId="1" applyNumberFormat="1" applyFont="1" applyFill="1" applyBorder="1" applyAlignment="1">
      <alignment vertical="top"/>
    </xf>
    <xf numFmtId="174" fontId="3" fillId="0" borderId="0" xfId="1" applyNumberFormat="1" applyFont="1" applyFill="1" applyAlignment="1">
      <alignment horizontal="center" vertical="top"/>
    </xf>
    <xf numFmtId="171" fontId="3" fillId="0" borderId="0" xfId="1" applyNumberFormat="1" applyFont="1" applyFill="1" applyBorder="1" applyAlignment="1">
      <alignment horizontal="center" vertical="top"/>
    </xf>
    <xf numFmtId="171" fontId="3" fillId="0" borderId="0" xfId="1" applyNumberFormat="1" applyFont="1" applyFill="1" applyBorder="1" applyAlignment="1">
      <alignment vertical="top"/>
    </xf>
    <xf numFmtId="174" fontId="3" fillId="0" borderId="0" xfId="1" applyNumberFormat="1" applyFont="1" applyFill="1" applyBorder="1" applyAlignment="1">
      <alignment horizontal="left" vertical="top"/>
    </xf>
    <xf numFmtId="169" fontId="7" fillId="0" borderId="0" xfId="1" applyNumberFormat="1" applyFont="1" applyFill="1" applyAlignment="1">
      <alignment vertical="top"/>
    </xf>
    <xf numFmtId="0" fontId="3" fillId="0" borderId="0" xfId="1" applyNumberFormat="1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10" fillId="0" borderId="0" xfId="0" applyFont="1" applyFill="1" applyBorder="1" applyAlignment="1">
      <alignment vertical="top"/>
    </xf>
    <xf numFmtId="174" fontId="11" fillId="0" borderId="0" xfId="0" applyNumberFormat="1" applyFont="1" applyFill="1" applyAlignment="1">
      <alignment horizontal="left" vertical="top"/>
    </xf>
    <xf numFmtId="0" fontId="11" fillId="0" borderId="0" xfId="1" applyNumberFormat="1" applyFont="1" applyFill="1" applyAlignment="1">
      <alignment vertical="top"/>
    </xf>
    <xf numFmtId="0" fontId="11" fillId="0" borderId="0" xfId="1" applyNumberFormat="1" applyFont="1" applyFill="1" applyAlignment="1">
      <alignment horizontal="center" vertical="top"/>
    </xf>
    <xf numFmtId="174" fontId="11" fillId="0" borderId="0" xfId="1" applyNumberFormat="1" applyFont="1" applyFill="1" applyBorder="1" applyAlignment="1">
      <alignment vertical="top"/>
    </xf>
    <xf numFmtId="174" fontId="11" fillId="0" borderId="0" xfId="1" applyNumberFormat="1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11" fillId="0" borderId="0" xfId="0" applyNumberFormat="1" applyFont="1" applyFill="1" applyAlignment="1">
      <alignment vertical="top"/>
    </xf>
    <xf numFmtId="174" fontId="11" fillId="0" borderId="0" xfId="0" applyNumberFormat="1" applyFont="1" applyFill="1" applyAlignment="1">
      <alignment vertical="top"/>
    </xf>
    <xf numFmtId="174" fontId="11" fillId="0" borderId="0" xfId="0" applyNumberFormat="1" applyFont="1" applyFill="1" applyBorder="1" applyAlignment="1">
      <alignment vertical="top"/>
    </xf>
    <xf numFmtId="0" fontId="12" fillId="0" borderId="0" xfId="0" applyNumberFormat="1" applyFont="1" applyFill="1" applyAlignment="1">
      <alignment horizontal="center" vertical="top"/>
    </xf>
    <xf numFmtId="174" fontId="11" fillId="0" borderId="0" xfId="0" applyNumberFormat="1" applyFont="1" applyFill="1" applyAlignment="1">
      <alignment horizontal="center" vertical="top"/>
    </xf>
    <xf numFmtId="169" fontId="11" fillId="0" borderId="0" xfId="1" applyNumberFormat="1" applyFont="1" applyFill="1" applyAlignment="1">
      <alignment horizontal="center" vertical="top"/>
    </xf>
    <xf numFmtId="169" fontId="11" fillId="0" borderId="0" xfId="1" applyNumberFormat="1" applyFont="1" applyFill="1" applyBorder="1" applyAlignment="1">
      <alignment horizontal="center" vertical="top"/>
    </xf>
    <xf numFmtId="174" fontId="11" fillId="0" borderId="0" xfId="0" applyNumberFormat="1" applyFont="1" applyFill="1" applyBorder="1" applyAlignment="1">
      <alignment horizontal="center" vertical="top"/>
    </xf>
    <xf numFmtId="169" fontId="11" fillId="0" borderId="0" xfId="1" applyNumberFormat="1" applyFont="1" applyFill="1" applyAlignment="1">
      <alignment horizontal="right" vertical="top"/>
    </xf>
    <xf numFmtId="169" fontId="11" fillId="0" borderId="0" xfId="1" applyNumberFormat="1" applyFont="1" applyFill="1" applyBorder="1" applyAlignment="1">
      <alignment horizontal="right" vertical="top"/>
    </xf>
    <xf numFmtId="169" fontId="11" fillId="0" borderId="2" xfId="0" applyNumberFormat="1" applyFont="1" applyFill="1" applyBorder="1" applyAlignment="1">
      <alignment horizontal="center" vertical="top"/>
    </xf>
    <xf numFmtId="169" fontId="11" fillId="0" borderId="0" xfId="0" applyNumberFormat="1" applyFont="1" applyFill="1" applyAlignment="1">
      <alignment horizontal="center" vertical="top"/>
    </xf>
    <xf numFmtId="169" fontId="11" fillId="0" borderId="0" xfId="0" applyNumberFormat="1" applyFont="1" applyFill="1" applyBorder="1" applyAlignment="1">
      <alignment horizontal="center" vertical="top"/>
    </xf>
    <xf numFmtId="171" fontId="11" fillId="0" borderId="0" xfId="0" applyNumberFormat="1" applyFont="1" applyFill="1" applyAlignment="1">
      <alignment vertical="top"/>
    </xf>
    <xf numFmtId="169" fontId="11" fillId="0" borderId="3" xfId="0" applyNumberFormat="1" applyFont="1" applyFill="1" applyBorder="1" applyAlignment="1">
      <alignment horizontal="center" vertical="top"/>
    </xf>
    <xf numFmtId="169" fontId="11" fillId="0" borderId="0" xfId="0" applyNumberFormat="1" applyFont="1" applyFill="1" applyAlignment="1">
      <alignment vertical="top"/>
    </xf>
    <xf numFmtId="0" fontId="11" fillId="0" borderId="0" xfId="0" applyFont="1" applyFill="1" applyBorder="1" applyAlignment="1">
      <alignment vertical="top"/>
    </xf>
    <xf numFmtId="169" fontId="11" fillId="0" borderId="1" xfId="1" applyNumberFormat="1" applyFont="1" applyFill="1" applyBorder="1" applyAlignment="1">
      <alignment horizontal="right" vertical="top"/>
    </xf>
    <xf numFmtId="169" fontId="11" fillId="0" borderId="4" xfId="1" applyNumberFormat="1" applyFont="1" applyFill="1" applyBorder="1" applyAlignment="1">
      <alignment horizontal="right" vertical="top"/>
    </xf>
    <xf numFmtId="174" fontId="11" fillId="0" borderId="0" xfId="1" applyNumberFormat="1" applyFont="1" applyFill="1" applyAlignment="1">
      <alignment horizontal="center" vertical="top"/>
    </xf>
    <xf numFmtId="174" fontId="11" fillId="0" borderId="0" xfId="1" applyNumberFormat="1" applyFont="1" applyFill="1" applyBorder="1" applyAlignment="1">
      <alignment horizontal="center" vertical="top"/>
    </xf>
    <xf numFmtId="174" fontId="11" fillId="0" borderId="39" xfId="1" applyNumberFormat="1" applyFont="1" applyFill="1" applyBorder="1" applyAlignment="1">
      <alignment vertical="top"/>
    </xf>
    <xf numFmtId="174" fontId="3" fillId="0" borderId="39" xfId="1" applyNumberFormat="1" applyFont="1" applyFill="1" applyBorder="1" applyAlignment="1">
      <alignment horizontal="centerContinuous" vertical="top"/>
    </xf>
    <xf numFmtId="1" fontId="3" fillId="0" borderId="39" xfId="1" applyNumberFormat="1" applyFont="1" applyFill="1" applyBorder="1" applyAlignment="1">
      <alignment horizontal="center" vertical="top"/>
    </xf>
    <xf numFmtId="0" fontId="3" fillId="0" borderId="39" xfId="1" applyNumberFormat="1" applyFont="1" applyFill="1" applyBorder="1" applyAlignment="1">
      <alignment horizontal="center" vertical="top"/>
    </xf>
    <xf numFmtId="1" fontId="7" fillId="0" borderId="39" xfId="1" applyNumberFormat="1" applyFont="1" applyFill="1" applyBorder="1" applyAlignment="1">
      <alignment horizontal="center" vertical="top"/>
    </xf>
    <xf numFmtId="1" fontId="7" fillId="0" borderId="0" xfId="1" applyNumberFormat="1" applyFont="1" applyFill="1" applyBorder="1" applyAlignment="1">
      <alignment horizontal="center" vertical="top"/>
    </xf>
    <xf numFmtId="174" fontId="7" fillId="0" borderId="0" xfId="1" applyNumberFormat="1" applyFont="1" applyFill="1" applyAlignment="1">
      <alignment vertical="top"/>
    </xf>
    <xf numFmtId="169" fontId="7" fillId="0" borderId="0" xfId="1" applyNumberFormat="1" applyFont="1" applyFill="1" applyBorder="1" applyAlignment="1">
      <alignment horizontal="center" vertical="top"/>
    </xf>
    <xf numFmtId="169" fontId="7" fillId="0" borderId="2" xfId="1" applyNumberFormat="1" applyFont="1" applyFill="1" applyBorder="1" applyAlignment="1">
      <alignment horizontal="center" vertical="top"/>
    </xf>
    <xf numFmtId="169" fontId="7" fillId="0" borderId="1" xfId="1" applyNumberFormat="1" applyFont="1" applyFill="1" applyBorder="1" applyAlignment="1">
      <alignment horizontal="center" vertical="top"/>
    </xf>
    <xf numFmtId="169" fontId="7" fillId="0" borderId="4" xfId="1" applyNumberFormat="1" applyFont="1" applyFill="1" applyBorder="1" applyAlignment="1">
      <alignment horizontal="center" vertical="top"/>
    </xf>
    <xf numFmtId="174" fontId="7" fillId="0" borderId="0" xfId="1" applyNumberFormat="1" applyFont="1" applyFill="1" applyBorder="1" applyAlignment="1">
      <alignment horizontal="center" vertical="top"/>
    </xf>
    <xf numFmtId="169" fontId="7" fillId="0" borderId="0" xfId="1" applyNumberFormat="1" applyFont="1" applyFill="1" applyBorder="1" applyAlignment="1">
      <alignment vertical="top"/>
    </xf>
    <xf numFmtId="169" fontId="7" fillId="0" borderId="3" xfId="1" applyNumberFormat="1" applyFont="1" applyFill="1" applyBorder="1" applyAlignment="1">
      <alignment horizontal="center" vertical="top"/>
    </xf>
    <xf numFmtId="171" fontId="7" fillId="0" borderId="4" xfId="1" applyNumberFormat="1" applyFont="1" applyFill="1" applyBorder="1" applyAlignment="1">
      <alignment horizontal="center" vertical="top"/>
    </xf>
    <xf numFmtId="169" fontId="7" fillId="0" borderId="4" xfId="1" applyNumberFormat="1" applyFont="1" applyFill="1" applyBorder="1" applyAlignment="1">
      <alignment vertical="top"/>
    </xf>
    <xf numFmtId="169" fontId="7" fillId="0" borderId="0" xfId="1" applyNumberFormat="1" applyFont="1" applyFill="1" applyAlignment="1">
      <alignment horizontal="center" vertical="top"/>
    </xf>
    <xf numFmtId="174" fontId="7" fillId="0" borderId="0" xfId="1" applyNumberFormat="1" applyFont="1" applyFill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174" fontId="3" fillId="0" borderId="39" xfId="1" quotePrefix="1" applyNumberFormat="1" applyFont="1" applyFill="1" applyBorder="1" applyAlignment="1">
      <alignment horizontal="right" vertical="top"/>
    </xf>
    <xf numFmtId="0" fontId="3" fillId="0" borderId="0" xfId="1" applyFont="1" applyFill="1"/>
    <xf numFmtId="0" fontId="2" fillId="0" borderId="0" xfId="1" applyNumberFormat="1" applyFont="1" applyFill="1" applyBorder="1" applyAlignment="1">
      <alignment vertical="top"/>
    </xf>
    <xf numFmtId="0" fontId="2" fillId="0" borderId="0" xfId="1" applyNumberFormat="1" applyFont="1" applyFill="1" applyAlignment="1">
      <alignment horizontal="left" vertical="top"/>
    </xf>
    <xf numFmtId="0" fontId="2" fillId="0" borderId="0" xfId="1" applyNumberFormat="1" applyFont="1" applyFill="1" applyAlignment="1">
      <alignment horizontal="left" vertical="top"/>
    </xf>
    <xf numFmtId="169" fontId="3" fillId="0" borderId="2" xfId="1" applyNumberFormat="1" applyFont="1" applyFill="1" applyBorder="1" applyAlignment="1">
      <alignment horizontal="center" vertical="top"/>
    </xf>
    <xf numFmtId="169" fontId="3" fillId="0" borderId="1" xfId="1" applyNumberFormat="1" applyFont="1" applyFill="1" applyBorder="1" applyAlignment="1">
      <alignment horizontal="center" vertical="top"/>
    </xf>
    <xf numFmtId="169" fontId="3" fillId="0" borderId="4" xfId="1" applyNumberFormat="1" applyFont="1" applyFill="1" applyBorder="1" applyAlignment="1">
      <alignment horizontal="center" vertical="top"/>
    </xf>
    <xf numFmtId="169" fontId="3" fillId="0" borderId="4" xfId="1" applyNumberFormat="1" applyFont="1" applyFill="1" applyBorder="1" applyAlignment="1">
      <alignment vertical="top"/>
    </xf>
    <xf numFmtId="171" fontId="3" fillId="0" borderId="4" xfId="1" applyNumberFormat="1" applyFont="1" applyFill="1" applyBorder="1" applyAlignment="1">
      <alignment horizontal="center" vertical="top"/>
    </xf>
    <xf numFmtId="169" fontId="3" fillId="0" borderId="3" xfId="1" applyNumberFormat="1" applyFont="1" applyFill="1" applyBorder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0" fontId="3" fillId="0" borderId="0" xfId="1" applyNumberFormat="1" applyFont="1" applyFill="1" applyAlignment="1">
      <alignment horizontal="right" vertical="top"/>
    </xf>
    <xf numFmtId="0" fontId="3" fillId="0" borderId="0" xfId="1" applyNumberFormat="1" applyFont="1" applyFill="1" applyAlignment="1">
      <alignment horizontal="center" vertical="top"/>
    </xf>
    <xf numFmtId="171" fontId="11" fillId="0" borderId="0" xfId="2" applyFont="1" applyFill="1" applyAlignment="1">
      <alignment vertical="top"/>
    </xf>
    <xf numFmtId="169" fontId="11" fillId="0" borderId="39" xfId="1" applyNumberFormat="1" applyFont="1" applyFill="1" applyBorder="1" applyAlignment="1">
      <alignment horizontal="right" vertical="top"/>
    </xf>
    <xf numFmtId="169" fontId="11" fillId="0" borderId="0" xfId="1" applyNumberFormat="1" applyFont="1" applyFill="1" applyAlignment="1">
      <alignment vertical="top"/>
    </xf>
    <xf numFmtId="174" fontId="11" fillId="0" borderId="0" xfId="1" applyNumberFormat="1" applyFont="1" applyFill="1" applyAlignment="1">
      <alignment horizontal="left" vertical="top"/>
    </xf>
    <xf numFmtId="0" fontId="10" fillId="0" borderId="0" xfId="1" quotePrefix="1" applyNumberFormat="1" applyFont="1" applyFill="1" applyAlignment="1">
      <alignment horizontal="left" vertical="top"/>
    </xf>
    <xf numFmtId="0" fontId="11" fillId="0" borderId="0" xfId="1" applyNumberFormat="1" applyFont="1" applyFill="1" applyAlignment="1">
      <alignment horizontal="left" vertical="top"/>
    </xf>
    <xf numFmtId="174" fontId="11" fillId="0" borderId="0" xfId="1" applyNumberFormat="1" applyFont="1" applyFill="1" applyAlignment="1">
      <alignment horizontal="centerContinuous" vertical="top"/>
    </xf>
    <xf numFmtId="174" fontId="11" fillId="0" borderId="0" xfId="1" applyNumberFormat="1" applyFont="1" applyFill="1" applyBorder="1" applyAlignment="1">
      <alignment horizontal="centerContinuous" vertical="top"/>
    </xf>
    <xf numFmtId="0" fontId="10" fillId="0" borderId="0" xfId="1" applyNumberFormat="1" applyFont="1" applyFill="1" applyAlignment="1">
      <alignment vertical="top"/>
    </xf>
    <xf numFmtId="1" fontId="11" fillId="0" borderId="0" xfId="1" applyNumberFormat="1" applyFont="1" applyFill="1" applyBorder="1" applyAlignment="1">
      <alignment horizontal="center" vertical="top"/>
    </xf>
    <xf numFmtId="169" fontId="11" fillId="0" borderId="0" xfId="1" applyNumberFormat="1" applyFont="1" applyFill="1" applyBorder="1" applyAlignment="1">
      <alignment vertical="top"/>
    </xf>
    <xf numFmtId="0" fontId="11" fillId="0" borderId="0" xfId="1" applyNumberFormat="1" applyFont="1" applyFill="1" applyBorder="1" applyAlignment="1">
      <alignment vertical="top"/>
    </xf>
    <xf numFmtId="0" fontId="12" fillId="0" borderId="0" xfId="1" applyNumberFormat="1" applyFont="1" applyFill="1" applyAlignment="1">
      <alignment horizontal="center" vertical="top"/>
    </xf>
    <xf numFmtId="169" fontId="11" fillId="0" borderId="4" xfId="1" applyNumberFormat="1" applyFont="1" applyFill="1" applyBorder="1" applyAlignment="1">
      <alignment horizontal="center" vertical="top"/>
    </xf>
    <xf numFmtId="169" fontId="11" fillId="0" borderId="3" xfId="1" applyNumberFormat="1" applyFont="1" applyFill="1" applyBorder="1" applyAlignment="1">
      <alignment horizontal="center" vertical="top"/>
    </xf>
    <xf numFmtId="171" fontId="11" fillId="0" borderId="0" xfId="1" applyNumberFormat="1" applyFont="1" applyFill="1" applyBorder="1" applyAlignment="1">
      <alignment horizontal="center" vertical="top"/>
    </xf>
    <xf numFmtId="171" fontId="11" fillId="0" borderId="0" xfId="1" applyNumberFormat="1" applyFont="1" applyFill="1" applyBorder="1" applyAlignment="1">
      <alignment vertical="top"/>
    </xf>
    <xf numFmtId="171" fontId="11" fillId="0" borderId="4" xfId="1" applyNumberFormat="1" applyFont="1" applyFill="1" applyBorder="1" applyAlignment="1">
      <alignment horizontal="center" vertical="top"/>
    </xf>
    <xf numFmtId="174" fontId="11" fillId="0" borderId="0" xfId="1" applyNumberFormat="1" applyFont="1" applyFill="1" applyBorder="1" applyAlignment="1">
      <alignment horizontal="left" vertical="top"/>
    </xf>
    <xf numFmtId="0" fontId="11" fillId="0" borderId="0" xfId="1" applyFont="1" applyAlignment="1"/>
    <xf numFmtId="0" fontId="11" fillId="0" borderId="0" xfId="1" applyFont="1" applyFill="1" applyAlignment="1"/>
    <xf numFmtId="0" fontId="10" fillId="0" borderId="0" xfId="1" applyFont="1" applyFill="1" applyAlignment="1"/>
    <xf numFmtId="169" fontId="11" fillId="0" borderId="0" xfId="1" applyNumberFormat="1" applyFont="1" applyFill="1" applyBorder="1" applyAlignment="1">
      <alignment horizontal="right"/>
    </xf>
    <xf numFmtId="0" fontId="354" fillId="0" borderId="0" xfId="0" applyFont="1" applyAlignment="1">
      <alignment vertical="top"/>
    </xf>
    <xf numFmtId="0" fontId="353" fillId="0" borderId="0" xfId="1" applyFont="1" applyAlignment="1">
      <alignment horizontal="centerContinuous"/>
    </xf>
    <xf numFmtId="0" fontId="353" fillId="0" borderId="0" xfId="1" applyFont="1" applyBorder="1" applyAlignment="1">
      <alignment horizontal="centerContinuous"/>
    </xf>
    <xf numFmtId="0" fontId="353" fillId="0" borderId="0" xfId="1" applyFont="1" applyAlignment="1"/>
    <xf numFmtId="0" fontId="354" fillId="0" borderId="0" xfId="1" applyFont="1" applyAlignment="1">
      <alignment horizontal="left"/>
    </xf>
    <xf numFmtId="0" fontId="353" fillId="0" borderId="0" xfId="1" applyFont="1" applyAlignment="1">
      <alignment horizontal="center"/>
    </xf>
    <xf numFmtId="0" fontId="353" fillId="0" borderId="0" xfId="1" applyFont="1" applyBorder="1" applyAlignment="1">
      <alignment horizontal="center"/>
    </xf>
    <xf numFmtId="0" fontId="354" fillId="0" borderId="0" xfId="1" applyFont="1" applyAlignment="1"/>
    <xf numFmtId="0" fontId="353" fillId="0" borderId="0" xfId="1" applyFont="1" applyBorder="1" applyAlignment="1"/>
    <xf numFmtId="169" fontId="353" fillId="0" borderId="0" xfId="1" applyNumberFormat="1" applyFont="1" applyBorder="1" applyAlignment="1"/>
    <xf numFmtId="0" fontId="355" fillId="0" borderId="0" xfId="1" applyFont="1" applyBorder="1" applyAlignment="1">
      <alignment horizontal="center"/>
    </xf>
    <xf numFmtId="169" fontId="353" fillId="0" borderId="0" xfId="1" applyNumberFormat="1" applyFont="1" applyBorder="1" applyAlignment="1">
      <alignment horizontal="right"/>
    </xf>
    <xf numFmtId="169" fontId="353" fillId="0" borderId="0" xfId="1" applyNumberFormat="1" applyFont="1" applyAlignment="1">
      <alignment horizontal="right"/>
    </xf>
    <xf numFmtId="0" fontId="353" fillId="0" borderId="0" xfId="1" applyFont="1" applyFill="1" applyAlignment="1"/>
    <xf numFmtId="169" fontId="353" fillId="0" borderId="0" xfId="1" applyNumberFormat="1" applyFont="1" applyFill="1" applyBorder="1" applyAlignment="1">
      <alignment horizontal="right"/>
    </xf>
    <xf numFmtId="169" fontId="353" fillId="0" borderId="1" xfId="1" applyNumberFormat="1" applyFont="1" applyFill="1" applyBorder="1" applyAlignment="1">
      <alignment horizontal="right"/>
    </xf>
    <xf numFmtId="169" fontId="353" fillId="0" borderId="0" xfId="1" applyNumberFormat="1" applyFont="1" applyFill="1" applyAlignment="1">
      <alignment horizontal="right"/>
    </xf>
    <xf numFmtId="169" fontId="353" fillId="0" borderId="39" xfId="1" applyNumberFormat="1" applyFont="1" applyFill="1" applyBorder="1" applyAlignment="1">
      <alignment horizontal="right"/>
    </xf>
    <xf numFmtId="171" fontId="353" fillId="0" borderId="0" xfId="2" applyFont="1" applyBorder="1" applyAlignment="1"/>
    <xf numFmtId="0" fontId="354" fillId="0" borderId="0" xfId="1" applyFont="1" applyFill="1" applyAlignment="1"/>
    <xf numFmtId="169" fontId="353" fillId="0" borderId="4" xfId="1" applyNumberFormat="1" applyFont="1" applyFill="1" applyBorder="1" applyAlignment="1">
      <alignment horizontal="right"/>
    </xf>
    <xf numFmtId="171" fontId="353" fillId="0" borderId="0" xfId="2" applyFont="1" applyFill="1" applyBorder="1" applyAlignment="1"/>
    <xf numFmtId="0" fontId="353" fillId="0" borderId="0" xfId="1" applyFont="1" applyFill="1" applyAlignment="1">
      <alignment horizontal="justify"/>
    </xf>
    <xf numFmtId="0" fontId="353" fillId="0" borderId="0" xfId="1" applyFont="1" applyFill="1" applyBorder="1" applyAlignment="1"/>
    <xf numFmtId="174" fontId="353" fillId="0" borderId="0" xfId="2" applyNumberFormat="1" applyFont="1" applyFill="1" applyAlignment="1"/>
    <xf numFmtId="169" fontId="353" fillId="0" borderId="0" xfId="1" applyNumberFormat="1" applyFont="1" applyFill="1" applyAlignment="1"/>
    <xf numFmtId="171" fontId="353" fillId="0" borderId="0" xfId="2" applyFont="1" applyAlignment="1"/>
    <xf numFmtId="0" fontId="356" fillId="0" borderId="0" xfId="0" applyFont="1"/>
    <xf numFmtId="169" fontId="356" fillId="0" borderId="0" xfId="0" applyNumberFormat="1" applyFont="1"/>
    <xf numFmtId="0" fontId="10" fillId="0" borderId="0" xfId="1" applyNumberFormat="1" applyFont="1" applyFill="1" applyBorder="1" applyAlignment="1">
      <alignment vertical="top"/>
    </xf>
    <xf numFmtId="0" fontId="10" fillId="0" borderId="0" xfId="1" applyFont="1" applyFill="1" applyBorder="1" applyAlignment="1">
      <alignment vertical="top"/>
    </xf>
    <xf numFmtId="0" fontId="11" fillId="0" borderId="0" xfId="1" applyFont="1" applyFill="1" applyBorder="1" applyAlignment="1">
      <alignment vertical="top"/>
    </xf>
    <xf numFmtId="0" fontId="11" fillId="0" borderId="0" xfId="1" applyNumberFormat="1" applyFont="1" applyFill="1" applyBorder="1"/>
    <xf numFmtId="169" fontId="11" fillId="0" borderId="0" xfId="2" applyNumberFormat="1" applyFont="1" applyFill="1" applyBorder="1" applyAlignment="1">
      <alignment vertical="top"/>
    </xf>
    <xf numFmtId="169" fontId="357" fillId="0" borderId="0" xfId="1" applyNumberFormat="1" applyFont="1" applyFill="1" applyBorder="1" applyAlignment="1">
      <alignment vertical="top"/>
    </xf>
    <xf numFmtId="169" fontId="11" fillId="0" borderId="64" xfId="1" applyNumberFormat="1" applyFont="1" applyFill="1" applyBorder="1" applyAlignment="1">
      <alignment horizontal="right" vertical="top"/>
    </xf>
    <xf numFmtId="174" fontId="11" fillId="0" borderId="39" xfId="1" applyNumberFormat="1" applyFont="1" applyFill="1" applyBorder="1" applyAlignment="1">
      <alignment horizontal="center" vertical="top"/>
    </xf>
    <xf numFmtId="174" fontId="11" fillId="0" borderId="39" xfId="1" applyNumberFormat="1" applyFont="1" applyFill="1" applyBorder="1" applyAlignment="1">
      <alignment horizontal="right" vertical="top"/>
    </xf>
    <xf numFmtId="169" fontId="353" fillId="0" borderId="39" xfId="1" applyNumberFormat="1" applyFont="1" applyBorder="1" applyAlignment="1">
      <alignment horizontal="right"/>
    </xf>
    <xf numFmtId="174" fontId="10" fillId="0" borderId="0" xfId="1" applyNumberFormat="1" applyFont="1" applyFill="1" applyAlignment="1">
      <alignment horizontal="right" vertical="top"/>
    </xf>
    <xf numFmtId="0" fontId="10" fillId="0" borderId="0" xfId="1" applyNumberFormat="1" applyFont="1" applyFill="1" applyAlignment="1">
      <alignment horizontal="center" vertical="top"/>
    </xf>
    <xf numFmtId="174" fontId="10" fillId="0" borderId="0" xfId="1" applyNumberFormat="1" applyFont="1" applyFill="1" applyAlignment="1">
      <alignment horizontal="center" vertical="top"/>
    </xf>
    <xf numFmtId="174" fontId="10" fillId="0" borderId="0" xfId="1" applyNumberFormat="1" applyFont="1" applyFill="1" applyBorder="1" applyAlignment="1">
      <alignment vertical="top"/>
    </xf>
    <xf numFmtId="174" fontId="10" fillId="0" borderId="0" xfId="1" applyNumberFormat="1" applyFont="1" applyFill="1" applyBorder="1" applyAlignment="1">
      <alignment horizontal="center" vertical="top"/>
    </xf>
    <xf numFmtId="174" fontId="10" fillId="0" borderId="39" xfId="1" applyNumberFormat="1" applyFont="1" applyFill="1" applyBorder="1" applyAlignment="1">
      <alignment vertical="top"/>
    </xf>
    <xf numFmtId="174" fontId="10" fillId="0" borderId="0" xfId="1" applyNumberFormat="1" applyFont="1" applyFill="1" applyBorder="1" applyAlignment="1">
      <alignment horizontal="centerContinuous" vertical="top"/>
    </xf>
    <xf numFmtId="1" fontId="358" fillId="0" borderId="0" xfId="1" applyNumberFormat="1" applyFont="1" applyFill="1" applyBorder="1" applyAlignment="1">
      <alignment horizontal="center" vertical="top"/>
    </xf>
    <xf numFmtId="0" fontId="354" fillId="0" borderId="0" xfId="1" applyFont="1" applyAlignment="1">
      <alignment horizontal="centerContinuous"/>
    </xf>
    <xf numFmtId="174" fontId="354" fillId="0" borderId="0" xfId="1" quotePrefix="1" applyNumberFormat="1" applyFont="1" applyAlignment="1">
      <alignment horizontal="right" vertical="top"/>
    </xf>
    <xf numFmtId="0" fontId="354" fillId="0" borderId="0" xfId="1" applyFont="1" applyAlignment="1">
      <alignment horizontal="center"/>
    </xf>
    <xf numFmtId="0" fontId="354" fillId="0" borderId="0" xfId="1" applyFont="1" applyBorder="1" applyAlignment="1">
      <alignment horizontal="center"/>
    </xf>
    <xf numFmtId="0" fontId="354" fillId="0" borderId="1" xfId="1" applyFont="1" applyBorder="1" applyAlignment="1">
      <alignment horizontal="center"/>
    </xf>
    <xf numFmtId="0" fontId="10" fillId="0" borderId="0" xfId="1" applyNumberFormat="1" applyFont="1" applyFill="1" applyAlignment="1">
      <alignment horizontal="centerContinuous" vertical="top"/>
    </xf>
    <xf numFmtId="174" fontId="10" fillId="0" borderId="0" xfId="1" applyNumberFormat="1" applyFont="1" applyFill="1" applyAlignment="1">
      <alignment horizontal="centerContinuous" vertical="top"/>
    </xf>
    <xf numFmtId="174" fontId="10" fillId="0" borderId="39" xfId="1" applyNumberFormat="1" applyFont="1" applyFill="1" applyBorder="1" applyAlignment="1">
      <alignment horizontal="centerContinuous" vertical="top"/>
    </xf>
    <xf numFmtId="169" fontId="11" fillId="0" borderId="63" xfId="0" applyNumberFormat="1" applyFont="1" applyFill="1" applyBorder="1" applyAlignment="1">
      <alignment horizontal="center" vertical="top"/>
    </xf>
    <xf numFmtId="169" fontId="11" fillId="0" borderId="63" xfId="1" applyNumberFormat="1" applyFont="1" applyFill="1" applyBorder="1" applyAlignment="1">
      <alignment horizontal="center" vertical="top"/>
    </xf>
    <xf numFmtId="169" fontId="11" fillId="0" borderId="39" xfId="1" applyNumberFormat="1" applyFont="1" applyFill="1" applyBorder="1" applyAlignment="1">
      <alignment horizontal="center" vertical="top"/>
    </xf>
    <xf numFmtId="169" fontId="11" fillId="0" borderId="63" xfId="1" applyNumberFormat="1" applyFont="1" applyFill="1" applyBorder="1" applyAlignment="1">
      <alignment horizontal="right" vertical="top"/>
    </xf>
    <xf numFmtId="169" fontId="11" fillId="0" borderId="0" xfId="1" applyNumberFormat="1" applyFont="1" applyFill="1" applyAlignment="1">
      <alignment horizontal="right"/>
    </xf>
    <xf numFmtId="169" fontId="11" fillId="0" borderId="0" xfId="1" applyNumberFormat="1" applyFont="1" applyFill="1" applyAlignment="1"/>
    <xf numFmtId="0" fontId="11" fillId="0" borderId="0" xfId="1" applyFont="1" applyFill="1" applyAlignment="1">
      <alignment horizontal="center"/>
    </xf>
    <xf numFmtId="169" fontId="11" fillId="0" borderId="3" xfId="1" applyNumberFormat="1" applyFont="1" applyFill="1" applyBorder="1" applyAlignment="1">
      <alignment horizontal="right" vertical="top"/>
    </xf>
    <xf numFmtId="43" fontId="11" fillId="0" borderId="0" xfId="0" applyNumberFormat="1" applyFont="1" applyFill="1" applyAlignment="1">
      <alignment vertical="top"/>
    </xf>
    <xf numFmtId="171" fontId="11" fillId="0" borderId="0" xfId="1" applyNumberFormat="1" applyFont="1" applyFill="1" applyAlignment="1">
      <alignment vertical="top"/>
    </xf>
    <xf numFmtId="43" fontId="11" fillId="0" borderId="0" xfId="1" applyNumberFormat="1" applyFont="1" applyFill="1" applyAlignment="1">
      <alignment vertical="top"/>
    </xf>
    <xf numFmtId="0" fontId="3" fillId="0" borderId="0" xfId="1" applyFont="1" applyFill="1" applyAlignment="1"/>
    <xf numFmtId="0" fontId="11" fillId="0" borderId="0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Border="1" applyAlignment="1">
      <alignment horizontal="center" vertical="top"/>
    </xf>
    <xf numFmtId="0" fontId="11" fillId="0" borderId="0" xfId="1" applyNumberFormat="1" applyFont="1" applyFill="1" applyBorder="1" applyAlignment="1">
      <alignment horizontal="center"/>
    </xf>
    <xf numFmtId="0" fontId="354" fillId="0" borderId="64" xfId="1" applyFont="1" applyFill="1" applyBorder="1" applyAlignment="1"/>
    <xf numFmtId="43" fontId="11" fillId="0" borderId="0" xfId="1" applyNumberFormat="1" applyFont="1" applyFill="1" applyAlignment="1">
      <alignment horizontal="left" vertical="top"/>
    </xf>
    <xf numFmtId="0" fontId="353" fillId="0" borderId="0" xfId="1" applyFont="1" applyFill="1" applyAlignment="1">
      <alignment horizontal="center"/>
    </xf>
    <xf numFmtId="171" fontId="11" fillId="0" borderId="0" xfId="2" applyFont="1" applyFill="1" applyAlignment="1">
      <alignment horizontal="left" vertical="top"/>
    </xf>
    <xf numFmtId="171" fontId="11" fillId="0" borderId="0" xfId="2" applyFont="1" applyFill="1" applyAlignment="1"/>
    <xf numFmtId="0" fontId="354" fillId="0" borderId="0" xfId="1" applyFont="1" applyFill="1" applyBorder="1" applyAlignment="1">
      <alignment horizontal="center"/>
    </xf>
    <xf numFmtId="0" fontId="11" fillId="0" borderId="0" xfId="1" applyFont="1" applyFill="1" applyBorder="1" applyAlignment="1"/>
    <xf numFmtId="0" fontId="11" fillId="0" borderId="0" xfId="1" applyFont="1" applyFill="1" applyBorder="1" applyAlignment="1">
      <alignment horizontal="center"/>
    </xf>
    <xf numFmtId="0" fontId="356" fillId="0" borderId="0" xfId="0" applyFont="1" applyFill="1"/>
    <xf numFmtId="0" fontId="353" fillId="0" borderId="0" xfId="1" applyFont="1" applyFill="1" applyAlignment="1">
      <alignment horizontal="centerContinuous"/>
    </xf>
    <xf numFmtId="0" fontId="354" fillId="0" borderId="39" xfId="1" applyFont="1" applyFill="1" applyBorder="1" applyAlignment="1">
      <alignment horizontal="centerContinuous"/>
    </xf>
    <xf numFmtId="169" fontId="354" fillId="0" borderId="0" xfId="1" applyNumberFormat="1" applyFont="1" applyFill="1" applyBorder="1" applyAlignment="1">
      <alignment horizontal="center"/>
    </xf>
    <xf numFmtId="0" fontId="11" fillId="0" borderId="0" xfId="1" applyFont="1" applyFill="1" applyAlignment="1">
      <alignment horizontal="justify"/>
    </xf>
    <xf numFmtId="0" fontId="10" fillId="0" borderId="0" xfId="1" applyFont="1" applyFill="1" applyAlignment="1">
      <alignment horizontal="left"/>
    </xf>
    <xf numFmtId="174" fontId="10" fillId="0" borderId="39" xfId="1" quotePrefix="1" applyNumberFormat="1" applyFont="1" applyFill="1" applyBorder="1" applyAlignment="1">
      <alignment horizontal="right" vertical="top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Alignment="1">
      <alignment horizontal="center"/>
    </xf>
    <xf numFmtId="0" fontId="10" fillId="0" borderId="0" xfId="1" applyFont="1" applyFill="1" applyBorder="1" applyAlignment="1"/>
    <xf numFmtId="0" fontId="358" fillId="0" borderId="0" xfId="1" applyFont="1" applyFill="1" applyBorder="1" applyAlignment="1">
      <alignment horizontal="center"/>
    </xf>
    <xf numFmtId="0" fontId="10" fillId="0" borderId="0" xfId="1" quotePrefix="1" applyNumberFormat="1" applyFont="1" applyFill="1" applyBorder="1" applyAlignment="1">
      <alignment horizontal="center" vertical="top"/>
    </xf>
    <xf numFmtId="169" fontId="353" fillId="0" borderId="64" xfId="1" applyNumberFormat="1" applyFont="1" applyFill="1" applyBorder="1" applyAlignment="1">
      <alignment horizontal="right"/>
    </xf>
    <xf numFmtId="169" fontId="10" fillId="0" borderId="0" xfId="1" applyNumberFormat="1" applyFont="1" applyFill="1" applyBorder="1" applyAlignment="1">
      <alignment horizontal="center"/>
    </xf>
    <xf numFmtId="1" fontId="10" fillId="0" borderId="0" xfId="1" applyNumberFormat="1" applyFont="1" applyFill="1" applyAlignment="1">
      <alignment vertical="top"/>
    </xf>
    <xf numFmtId="1" fontId="358" fillId="0" borderId="0" xfId="1" applyNumberFormat="1" applyFont="1" applyFill="1" applyAlignment="1">
      <alignment horizontal="center" vertical="top"/>
    </xf>
    <xf numFmtId="0" fontId="10" fillId="0" borderId="39" xfId="1" applyFont="1" applyFill="1" applyBorder="1" applyAlignment="1">
      <alignment horizontal="center" vertical="top"/>
    </xf>
    <xf numFmtId="360" fontId="11" fillId="0" borderId="0" xfId="1" applyNumberFormat="1" applyFont="1" applyFill="1" applyAlignment="1">
      <alignment horizontal="left" vertical="top"/>
    </xf>
    <xf numFmtId="174" fontId="11" fillId="0" borderId="0" xfId="1" applyNumberFormat="1" applyFont="1" applyFill="1" applyBorder="1" applyAlignment="1">
      <alignment horizontal="right" vertical="top"/>
    </xf>
    <xf numFmtId="174" fontId="10" fillId="0" borderId="0" xfId="1" applyNumberFormat="1" applyFont="1" applyFill="1" applyAlignment="1">
      <alignment vertical="top"/>
    </xf>
    <xf numFmtId="0" fontId="10" fillId="0" borderId="0" xfId="1" applyNumberFormat="1" applyFont="1" applyFill="1" applyAlignment="1">
      <alignment horizontal="left" vertical="top"/>
    </xf>
    <xf numFmtId="174" fontId="10" fillId="0" borderId="39" xfId="1" applyNumberFormat="1" applyFont="1" applyFill="1" applyBorder="1" applyAlignment="1">
      <alignment horizontal="center" vertical="top"/>
    </xf>
    <xf numFmtId="174" fontId="10" fillId="0" borderId="39" xfId="1" applyNumberFormat="1" applyFont="1" applyFill="1" applyBorder="1" applyAlignment="1">
      <alignment horizontal="right" vertical="top"/>
    </xf>
    <xf numFmtId="3" fontId="353" fillId="0" borderId="0" xfId="0" applyNumberFormat="1" applyFont="1" applyFill="1"/>
    <xf numFmtId="0" fontId="354" fillId="0" borderId="0" xfId="1" applyFont="1" applyFill="1" applyAlignment="1">
      <alignment horizontal="left"/>
    </xf>
    <xf numFmtId="0" fontId="353" fillId="0" borderId="0" xfId="1" applyFont="1" applyFill="1" applyBorder="1" applyAlignment="1">
      <alignment horizontal="centerContinuous"/>
    </xf>
    <xf numFmtId="0" fontId="353" fillId="0" borderId="0" xfId="1" applyFont="1" applyFill="1" applyBorder="1" applyAlignment="1">
      <alignment horizontal="center"/>
    </xf>
    <xf numFmtId="174" fontId="354" fillId="0" borderId="39" xfId="1" quotePrefix="1" applyNumberFormat="1" applyFont="1" applyFill="1" applyBorder="1" applyAlignment="1">
      <alignment horizontal="right" vertical="top"/>
    </xf>
    <xf numFmtId="169" fontId="353" fillId="0" borderId="0" xfId="1" applyNumberFormat="1" applyFont="1" applyFill="1" applyBorder="1" applyAlignment="1"/>
    <xf numFmtId="169" fontId="354" fillId="0" borderId="64" xfId="1" applyNumberFormat="1" applyFont="1" applyFill="1" applyBorder="1" applyAlignment="1">
      <alignment horizontal="center"/>
    </xf>
    <xf numFmtId="0" fontId="354" fillId="0" borderId="0" xfId="1" applyFont="1" applyFill="1" applyAlignment="1">
      <alignment horizontal="center"/>
    </xf>
    <xf numFmtId="0" fontId="355" fillId="0" borderId="0" xfId="1" applyFont="1" applyFill="1" applyBorder="1" applyAlignment="1">
      <alignment horizontal="center"/>
    </xf>
    <xf numFmtId="0" fontId="354" fillId="0" borderId="39" xfId="1" applyFont="1" applyFill="1" applyBorder="1" applyAlignment="1">
      <alignment horizontal="center"/>
    </xf>
    <xf numFmtId="0" fontId="11" fillId="0" borderId="0" xfId="1" applyFont="1" applyFill="1"/>
    <xf numFmtId="174" fontId="10" fillId="0" borderId="0" xfId="1" quotePrefix="1" applyNumberFormat="1" applyFont="1" applyFill="1" applyBorder="1" applyAlignment="1">
      <alignment horizontal="right" vertical="top"/>
    </xf>
    <xf numFmtId="169" fontId="11" fillId="0" borderId="4" xfId="1" applyNumberFormat="1" applyFont="1" applyFill="1" applyBorder="1" applyAlignment="1">
      <alignment vertical="top"/>
    </xf>
    <xf numFmtId="169" fontId="353" fillId="0" borderId="0" xfId="1" applyNumberFormat="1" applyFont="1" applyFill="1" applyAlignment="1">
      <alignment horizontal="center"/>
    </xf>
    <xf numFmtId="361" fontId="11" fillId="0" borderId="0" xfId="2" applyNumberFormat="1" applyFont="1" applyFill="1" applyAlignment="1">
      <alignment vertical="top"/>
    </xf>
    <xf numFmtId="361" fontId="11" fillId="0" borderId="0" xfId="1" applyNumberFormat="1" applyFont="1" applyFill="1" applyAlignment="1">
      <alignment vertical="top"/>
    </xf>
    <xf numFmtId="0" fontId="10" fillId="0" borderId="0" xfId="1" applyFont="1" applyFill="1" applyBorder="1" applyAlignment="1">
      <alignment horizontal="center" vertical="top"/>
    </xf>
    <xf numFmtId="0" fontId="10" fillId="0" borderId="0" xfId="1" quotePrefix="1" applyFont="1" applyFill="1" applyBorder="1" applyAlignment="1">
      <alignment horizontal="center"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1" xfId="1" applyFont="1" applyFill="1" applyBorder="1" applyAlignment="1">
      <alignment horizontal="center"/>
    </xf>
    <xf numFmtId="0" fontId="10" fillId="0" borderId="39" xfId="1" applyFont="1" applyFill="1" applyBorder="1" applyAlignment="1">
      <alignment horizontal="center"/>
    </xf>
    <xf numFmtId="169" fontId="11" fillId="0" borderId="64" xfId="1" applyNumberFormat="1" applyFont="1" applyFill="1" applyBorder="1" applyAlignment="1">
      <alignment horizontal="right"/>
    </xf>
    <xf numFmtId="3" fontId="356" fillId="0" borderId="0" xfId="0" applyNumberFormat="1" applyFont="1" applyFill="1"/>
    <xf numFmtId="169" fontId="359" fillId="0" borderId="0" xfId="0" applyNumberFormat="1" applyFont="1" applyFill="1"/>
    <xf numFmtId="3" fontId="353" fillId="0" borderId="0" xfId="0" applyNumberFormat="1" applyFont="1" applyAlignment="1">
      <alignment vertical="center"/>
    </xf>
    <xf numFmtId="171" fontId="10" fillId="0" borderId="0" xfId="2" applyFont="1" applyFill="1" applyAlignment="1">
      <alignment vertical="top"/>
    </xf>
    <xf numFmtId="3" fontId="353" fillId="0" borderId="0" xfId="0" applyNumberFormat="1" applyFont="1" applyFill="1" applyAlignment="1">
      <alignment vertical="center"/>
    </xf>
    <xf numFmtId="171" fontId="353" fillId="0" borderId="0" xfId="2" applyFont="1" applyFill="1" applyAlignment="1"/>
    <xf numFmtId="1" fontId="10" fillId="0" borderId="63" xfId="1" applyNumberFormat="1" applyFont="1" applyFill="1" applyBorder="1" applyAlignment="1">
      <alignment horizontal="center" vertical="top"/>
    </xf>
    <xf numFmtId="171" fontId="11" fillId="0" borderId="4" xfId="1" applyNumberFormat="1" applyFont="1" applyBorder="1" applyAlignment="1">
      <alignment horizontal="center" vertical="top"/>
    </xf>
    <xf numFmtId="174" fontId="360" fillId="0" borderId="0" xfId="1" applyNumberFormat="1" applyFont="1" applyAlignment="1">
      <alignment horizontal="right"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0" xfId="1" applyNumberFormat="1" applyFont="1" applyFill="1" applyBorder="1" applyAlignment="1">
      <alignment horizontal="left" vertical="top"/>
    </xf>
    <xf numFmtId="174" fontId="10" fillId="0" borderId="39" xfId="1" applyNumberFormat="1" applyFont="1" applyFill="1" applyBorder="1" applyAlignment="1">
      <alignment horizontal="right" vertical="top"/>
    </xf>
    <xf numFmtId="169" fontId="11" fillId="0" borderId="0" xfId="1" applyNumberFormat="1" applyFont="1" applyAlignment="1">
      <alignment horizontal="right" vertical="top"/>
    </xf>
    <xf numFmtId="174" fontId="10" fillId="0" borderId="0" xfId="1" quotePrefix="1" applyNumberFormat="1" applyFont="1" applyFill="1" applyBorder="1" applyAlignment="1">
      <alignment horizontal="center" vertical="top" wrapText="1"/>
    </xf>
    <xf numFmtId="174" fontId="10" fillId="0" borderId="39" xfId="1" applyNumberFormat="1" applyFont="1" applyFill="1" applyBorder="1" applyAlignment="1">
      <alignment horizontal="center" vertical="top"/>
    </xf>
    <xf numFmtId="174" fontId="360" fillId="0" borderId="0" xfId="1" applyNumberFormat="1" applyFont="1" applyFill="1" applyAlignment="1">
      <alignment horizontal="right" vertical="top"/>
    </xf>
    <xf numFmtId="174" fontId="10" fillId="0" borderId="0" xfId="1" quotePrefix="1" applyNumberFormat="1" applyFont="1" applyFill="1" applyBorder="1" applyAlignment="1">
      <alignment horizontal="center" vertical="top"/>
    </xf>
    <xf numFmtId="174" fontId="10" fillId="0" borderId="0" xfId="1" applyNumberFormat="1" applyFont="1" applyAlignment="1">
      <alignment horizontal="center" vertical="top"/>
    </xf>
    <xf numFmtId="174" fontId="10" fillId="0" borderId="0" xfId="1" applyNumberFormat="1" applyFont="1" applyAlignment="1">
      <alignment vertical="top"/>
    </xf>
    <xf numFmtId="0" fontId="10" fillId="0" borderId="39" xfId="1" quotePrefix="1" applyFont="1" applyBorder="1" applyAlignment="1">
      <alignment horizontal="center" vertical="top"/>
    </xf>
    <xf numFmtId="313" fontId="11" fillId="0" borderId="0" xfId="0" applyNumberFormat="1" applyFont="1" applyAlignment="1">
      <alignment vertical="top"/>
    </xf>
    <xf numFmtId="174" fontId="10" fillId="0" borderId="0" xfId="1" applyNumberFormat="1" applyFont="1" applyBorder="1" applyAlignment="1">
      <alignment horizontal="center" vertical="top"/>
    </xf>
    <xf numFmtId="174" fontId="10" fillId="0" borderId="0" xfId="1" applyNumberFormat="1" applyFont="1" applyBorder="1" applyAlignment="1">
      <alignment vertical="top"/>
    </xf>
    <xf numFmtId="0" fontId="11" fillId="0" borderId="0" xfId="1" applyFont="1" applyAlignment="1">
      <alignment vertical="top"/>
    </xf>
    <xf numFmtId="174" fontId="11" fillId="0" borderId="0" xfId="1" applyNumberFormat="1" applyFont="1" applyAlignment="1">
      <alignment vertical="top"/>
    </xf>
    <xf numFmtId="174" fontId="10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left" vertical="top"/>
    </xf>
    <xf numFmtId="169" fontId="11" fillId="0" borderId="0" xfId="1" applyNumberFormat="1" applyFont="1" applyAlignment="1">
      <alignment horizontal="center" vertical="top"/>
    </xf>
    <xf numFmtId="169" fontId="11" fillId="0" borderId="39" xfId="1" applyNumberFormat="1" applyFont="1" applyBorder="1" applyAlignment="1">
      <alignment horizontal="center" vertical="top"/>
    </xf>
    <xf numFmtId="0" fontId="11" fillId="0" borderId="0" xfId="1" applyFont="1"/>
    <xf numFmtId="0" fontId="11" fillId="0" borderId="0" xfId="1" applyFont="1" applyAlignment="1">
      <alignment horizontal="justify"/>
    </xf>
    <xf numFmtId="0" fontId="10" fillId="0" borderId="0" xfId="1" applyFont="1" applyAlignment="1">
      <alignment horizontal="left"/>
    </xf>
    <xf numFmtId="0" fontId="10" fillId="0" borderId="0" xfId="1" applyFont="1"/>
    <xf numFmtId="0" fontId="11" fillId="0" borderId="0" xfId="1" applyFont="1" applyAlignment="1">
      <alignment horizontal="center"/>
    </xf>
    <xf numFmtId="169" fontId="11" fillId="0" borderId="64" xfId="1" applyNumberFormat="1" applyFont="1" applyBorder="1" applyAlignment="1">
      <alignment horizontal="right"/>
    </xf>
    <xf numFmtId="169" fontId="11" fillId="0" borderId="0" xfId="1" applyNumberFormat="1" applyFont="1" applyAlignment="1">
      <alignment horizontal="right"/>
    </xf>
    <xf numFmtId="169" fontId="11" fillId="0" borderId="3" xfId="1" applyNumberFormat="1" applyFont="1" applyBorder="1" applyAlignment="1">
      <alignment horizontal="right"/>
    </xf>
    <xf numFmtId="0" fontId="10" fillId="0" borderId="0" xfId="1" applyFont="1" applyBorder="1"/>
    <xf numFmtId="0" fontId="11" fillId="0" borderId="0" xfId="1" applyFont="1" applyBorder="1" applyAlignment="1">
      <alignment horizontal="center"/>
    </xf>
    <xf numFmtId="169" fontId="11" fillId="0" borderId="0" xfId="1" applyNumberFormat="1" applyFont="1" applyBorder="1" applyAlignment="1">
      <alignment horizontal="right"/>
    </xf>
    <xf numFmtId="0" fontId="11" fillId="0" borderId="0" xfId="1" applyFont="1" applyBorder="1"/>
    <xf numFmtId="0" fontId="353" fillId="0" borderId="0" xfId="1" applyFont="1"/>
    <xf numFmtId="169" fontId="353" fillId="0" borderId="3" xfId="1" applyNumberFormat="1" applyFont="1" applyBorder="1" applyAlignment="1">
      <alignment horizontal="right"/>
    </xf>
    <xf numFmtId="0" fontId="353" fillId="0" borderId="0" xfId="1" applyFont="1" applyBorder="1"/>
    <xf numFmtId="0" fontId="10" fillId="0" borderId="0" xfId="1" applyFont="1" applyAlignment="1">
      <alignment vertical="top"/>
    </xf>
    <xf numFmtId="174" fontId="361" fillId="0" borderId="0" xfId="1" applyNumberFormat="1" applyFont="1" applyFill="1" applyBorder="1" applyAlignment="1">
      <alignment vertical="top"/>
    </xf>
    <xf numFmtId="174" fontId="10" fillId="0" borderId="39" xfId="1" applyNumberFormat="1" applyFont="1" applyFill="1" applyBorder="1" applyAlignment="1">
      <alignment horizontal="center" vertical="top"/>
    </xf>
    <xf numFmtId="0" fontId="10" fillId="0" borderId="39" xfId="1" quotePrefix="1" applyFont="1" applyFill="1" applyBorder="1" applyAlignment="1">
      <alignment horizontal="center" vertical="top"/>
    </xf>
    <xf numFmtId="0" fontId="11" fillId="0" borderId="0" xfId="1" applyFont="1" applyFill="1" applyAlignment="1">
      <alignment vertical="top"/>
    </xf>
    <xf numFmtId="0" fontId="11" fillId="0" borderId="0" xfId="1" applyFont="1" applyFill="1" applyAlignment="1">
      <alignment horizontal="center" vertical="top"/>
    </xf>
    <xf numFmtId="0" fontId="10" fillId="0" borderId="0" xfId="1" applyFont="1" applyFill="1" applyAlignment="1">
      <alignment vertical="top"/>
    </xf>
    <xf numFmtId="0" fontId="362" fillId="0" borderId="0" xfId="0" applyFont="1" applyAlignment="1">
      <alignment horizontal="right" vertical="center" wrapText="1"/>
    </xf>
    <xf numFmtId="3" fontId="362" fillId="0" borderId="0" xfId="0" applyNumberFormat="1" applyFont="1" applyAlignment="1">
      <alignment horizontal="right" vertical="center" wrapText="1"/>
    </xf>
    <xf numFmtId="0" fontId="10" fillId="0" borderId="39" xfId="1" applyFont="1" applyBorder="1" applyAlignment="1">
      <alignment horizontal="center"/>
    </xf>
    <xf numFmtId="0" fontId="10" fillId="0" borderId="0" xfId="1" applyNumberFormat="1" applyFont="1" applyFill="1" applyAlignment="1">
      <alignment horizontal="left" vertical="top"/>
    </xf>
    <xf numFmtId="313" fontId="11" fillId="0" borderId="0" xfId="0" applyNumberFormat="1" applyFont="1" applyFill="1" applyAlignment="1">
      <alignment vertical="top"/>
    </xf>
    <xf numFmtId="0" fontId="11" fillId="0" borderId="0" xfId="1" applyFont="1" applyFill="1" applyBorder="1"/>
    <xf numFmtId="169" fontId="353" fillId="0" borderId="3" xfId="1" applyNumberFormat="1" applyFont="1" applyFill="1" applyBorder="1" applyAlignment="1">
      <alignment horizontal="right"/>
    </xf>
    <xf numFmtId="169" fontId="11" fillId="0" borderId="39" xfId="1" applyNumberFormat="1" applyFont="1" applyFill="1" applyBorder="1" applyAlignment="1">
      <alignment horizontal="right"/>
    </xf>
    <xf numFmtId="169" fontId="11" fillId="0" borderId="3" xfId="1" applyNumberFormat="1" applyFont="1" applyFill="1" applyBorder="1" applyAlignment="1">
      <alignment horizontal="right"/>
    </xf>
    <xf numFmtId="0" fontId="10" fillId="0" borderId="0" xfId="1" applyNumberFormat="1" applyFont="1" applyFill="1" applyAlignment="1">
      <alignment horizontal="left" vertical="top"/>
    </xf>
    <xf numFmtId="0" fontId="11" fillId="0" borderId="0" xfId="1" quotePrefix="1" applyNumberFormat="1" applyFont="1" applyFill="1" applyBorder="1" applyAlignment="1">
      <alignment vertical="top"/>
    </xf>
    <xf numFmtId="0" fontId="10" fillId="0" borderId="0" xfId="1" applyNumberFormat="1" applyFont="1" applyFill="1" applyAlignment="1">
      <alignment horizontal="left" vertical="top"/>
    </xf>
    <xf numFmtId="174" fontId="10" fillId="0" borderId="1" xfId="1" applyNumberFormat="1" applyFont="1" applyFill="1" applyBorder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174" fontId="3" fillId="0" borderId="1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Alignment="1">
      <alignment horizontal="left" vertical="top"/>
    </xf>
    <xf numFmtId="174" fontId="10" fillId="0" borderId="63" xfId="1" applyNumberFormat="1" applyFont="1" applyFill="1" applyBorder="1" applyAlignment="1">
      <alignment horizontal="center" vertical="top"/>
    </xf>
    <xf numFmtId="0" fontId="10" fillId="0" borderId="1" xfId="1" applyFont="1" applyFill="1" applyBorder="1" applyAlignment="1">
      <alignment horizontal="center"/>
    </xf>
    <xf numFmtId="0" fontId="10" fillId="0" borderId="39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/>
    </xf>
    <xf numFmtId="0" fontId="10" fillId="0" borderId="63" xfId="1" applyFont="1" applyFill="1" applyBorder="1" applyAlignment="1">
      <alignment horizontal="center"/>
    </xf>
    <xf numFmtId="0" fontId="10" fillId="0" borderId="64" xfId="1" applyFont="1" applyFill="1" applyBorder="1" applyAlignment="1">
      <alignment horizontal="center"/>
    </xf>
    <xf numFmtId="0" fontId="354" fillId="0" borderId="63" xfId="1" applyFont="1" applyFill="1" applyBorder="1" applyAlignment="1">
      <alignment horizontal="center"/>
    </xf>
    <xf numFmtId="169" fontId="354" fillId="0" borderId="63" xfId="1" applyNumberFormat="1" applyFont="1" applyFill="1" applyBorder="1" applyAlignment="1">
      <alignment horizontal="center"/>
    </xf>
    <xf numFmtId="0" fontId="354" fillId="0" borderId="1" xfId="1" applyFont="1" applyFill="1" applyBorder="1" applyAlignment="1">
      <alignment horizontal="center"/>
    </xf>
    <xf numFmtId="0" fontId="354" fillId="0" borderId="1" xfId="1" applyFont="1" applyBorder="1" applyAlignment="1">
      <alignment horizontal="center"/>
    </xf>
    <xf numFmtId="169" fontId="354" fillId="0" borderId="1" xfId="1" applyNumberFormat="1" applyFont="1" applyBorder="1" applyAlignment="1">
      <alignment horizontal="center"/>
    </xf>
    <xf numFmtId="174" fontId="10" fillId="0" borderId="39" xfId="1" applyNumberFormat="1" applyFont="1" applyFill="1" applyBorder="1" applyAlignment="1">
      <alignment horizontal="center" vertical="top"/>
    </xf>
    <xf numFmtId="174" fontId="10" fillId="0" borderId="39" xfId="1" applyNumberFormat="1" applyFont="1" applyFill="1" applyBorder="1" applyAlignment="1">
      <alignment horizontal="right" vertical="top"/>
    </xf>
    <xf numFmtId="169" fontId="11" fillId="0" borderId="0" xfId="1" applyNumberFormat="1" applyFont="1" applyFill="1"/>
    <xf numFmtId="0" fontId="353" fillId="0" borderId="0" xfId="1" applyFont="1" applyFill="1" applyBorder="1"/>
    <xf numFmtId="169" fontId="353" fillId="0" borderId="0" xfId="1" applyNumberFormat="1" applyFont="1" applyFill="1" applyBorder="1" applyAlignment="1">
      <alignment horizontal="center"/>
    </xf>
    <xf numFmtId="0" fontId="353" fillId="0" borderId="0" xfId="1" applyFont="1" applyFill="1"/>
  </cellXfs>
  <cellStyles count="63955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1" xfId="43267" xr:uid="{00000000-0005-0000-0000-000002A90000}"/>
    <cellStyle name="Normal 31 2" xfId="43268" xr:uid="{00000000-0005-0000-0000-000003A90000}"/>
    <cellStyle name="Normal 32" xfId="43269" xr:uid="{00000000-0005-0000-0000-000004A90000}"/>
    <cellStyle name="Normal 32 2" xfId="43270" xr:uid="{00000000-0005-0000-0000-000005A90000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 (0.0%)" xfId="55690" xr:uid="{00000000-0005-0000-0000-00008AD90000}"/>
    <cellStyle name="Percent (0.0)" xfId="55691" xr:uid="{00000000-0005-0000-0000-00008BD90000}"/>
    <cellStyle name="Percent [0]" xfId="55692" xr:uid="{00000000-0005-0000-0000-00008CD90000}"/>
    <cellStyle name="Percent [0] 2" xfId="55693" xr:uid="{00000000-0005-0000-0000-00008DD90000}"/>
    <cellStyle name="Percent [0] Total" xfId="55694" xr:uid="{00000000-0005-0000-0000-00008ED90000}"/>
    <cellStyle name="Percent [0] Total 10" xfId="55695" xr:uid="{00000000-0005-0000-0000-00008FD90000}"/>
    <cellStyle name="Percent [0] Total 2" xfId="55696" xr:uid="{00000000-0005-0000-0000-000090D90000}"/>
    <cellStyle name="Percent [0] Total 2 2" xfId="55697" xr:uid="{00000000-0005-0000-0000-000091D90000}"/>
    <cellStyle name="Percent [0] Total 2 2 2" xfId="55698" xr:uid="{00000000-0005-0000-0000-000092D90000}"/>
    <cellStyle name="Percent [0] Total 2 2 3" xfId="55699" xr:uid="{00000000-0005-0000-0000-000093D90000}"/>
    <cellStyle name="Percent [0] Total 2 2 4" xfId="55700" xr:uid="{00000000-0005-0000-0000-000094D90000}"/>
    <cellStyle name="Percent [0] Total 2 3" xfId="55701" xr:uid="{00000000-0005-0000-0000-000095D90000}"/>
    <cellStyle name="Percent [0] Total 2 3 2" xfId="55702" xr:uid="{00000000-0005-0000-0000-000096D90000}"/>
    <cellStyle name="Percent [0] Total 2 3 3" xfId="55703" xr:uid="{00000000-0005-0000-0000-000097D90000}"/>
    <cellStyle name="Percent [0] Total 2 3 4" xfId="55704" xr:uid="{00000000-0005-0000-0000-000098D90000}"/>
    <cellStyle name="Percent [0] Total 2 4" xfId="55705" xr:uid="{00000000-0005-0000-0000-000099D90000}"/>
    <cellStyle name="Percent [0] Total 2 5" xfId="55706" xr:uid="{00000000-0005-0000-0000-00009AD90000}"/>
    <cellStyle name="Percent [0] Total 2 6" xfId="55707" xr:uid="{00000000-0005-0000-0000-00009BD90000}"/>
    <cellStyle name="Percent [0] Total 3" xfId="55708" xr:uid="{00000000-0005-0000-0000-00009CD90000}"/>
    <cellStyle name="Percent [0] Total 3 2" xfId="55709" xr:uid="{00000000-0005-0000-0000-00009DD90000}"/>
    <cellStyle name="Percent [0] Total 3 2 2" xfId="55710" xr:uid="{00000000-0005-0000-0000-00009ED90000}"/>
    <cellStyle name="Percent [0] Total 3 2 3" xfId="55711" xr:uid="{00000000-0005-0000-0000-00009FD90000}"/>
    <cellStyle name="Percent [0] Total 3 2 4" xfId="55712" xr:uid="{00000000-0005-0000-0000-0000A0D90000}"/>
    <cellStyle name="Percent [0] Total 3 3" xfId="55713" xr:uid="{00000000-0005-0000-0000-0000A1D90000}"/>
    <cellStyle name="Percent [0] Total 3 3 2" xfId="55714" xr:uid="{00000000-0005-0000-0000-0000A2D90000}"/>
    <cellStyle name="Percent [0] Total 3 3 3" xfId="55715" xr:uid="{00000000-0005-0000-0000-0000A3D90000}"/>
    <cellStyle name="Percent [0] Total 3 3 4" xfId="55716" xr:uid="{00000000-0005-0000-0000-0000A4D90000}"/>
    <cellStyle name="Percent [0] Total 3 4" xfId="55717" xr:uid="{00000000-0005-0000-0000-0000A5D90000}"/>
    <cellStyle name="Percent [0] Total 3 5" xfId="55718" xr:uid="{00000000-0005-0000-0000-0000A6D90000}"/>
    <cellStyle name="Percent [0] Total 3 6" xfId="55719" xr:uid="{00000000-0005-0000-0000-0000A7D90000}"/>
    <cellStyle name="Percent [0] Total 3 7" xfId="55720" xr:uid="{00000000-0005-0000-0000-0000A8D90000}"/>
    <cellStyle name="Percent [0] Total 4" xfId="55721" xr:uid="{00000000-0005-0000-0000-0000A9D90000}"/>
    <cellStyle name="Percent [0] Total 4 2" xfId="55722" xr:uid="{00000000-0005-0000-0000-0000AAD90000}"/>
    <cellStyle name="Percent [0] Total 4 2 2" xfId="55723" xr:uid="{00000000-0005-0000-0000-0000ABD90000}"/>
    <cellStyle name="Percent [0] Total 4 3" xfId="55724" xr:uid="{00000000-0005-0000-0000-0000ACD90000}"/>
    <cellStyle name="Percent [0] Total 4 4" xfId="55725" xr:uid="{00000000-0005-0000-0000-0000ADD90000}"/>
    <cellStyle name="Percent [0] Total 4 5" xfId="55726" xr:uid="{00000000-0005-0000-0000-0000AED90000}"/>
    <cellStyle name="Percent [0] Total 5" xfId="55727" xr:uid="{00000000-0005-0000-0000-0000AFD90000}"/>
    <cellStyle name="Percent [0] Total 5 2" xfId="55728" xr:uid="{00000000-0005-0000-0000-0000B0D90000}"/>
    <cellStyle name="Percent [0] Total 6" xfId="55729" xr:uid="{00000000-0005-0000-0000-0000B1D90000}"/>
    <cellStyle name="Percent [0] Total 6 2" xfId="55730" xr:uid="{00000000-0005-0000-0000-0000B2D90000}"/>
    <cellStyle name="Percent [0] Total 6 2 2" xfId="55731" xr:uid="{00000000-0005-0000-0000-0000B3D90000}"/>
    <cellStyle name="Percent [0] Total 6 2 3" xfId="55732" xr:uid="{00000000-0005-0000-0000-0000B4D90000}"/>
    <cellStyle name="Percent [0] Total 6 2 4" xfId="55733" xr:uid="{00000000-0005-0000-0000-0000B5D90000}"/>
    <cellStyle name="Percent [0] Total 6 3" xfId="55734" xr:uid="{00000000-0005-0000-0000-0000B6D90000}"/>
    <cellStyle name="Percent [0] Total 6 3 2" xfId="55735" xr:uid="{00000000-0005-0000-0000-0000B7D90000}"/>
    <cellStyle name="Percent [0] Total 6 3 3" xfId="55736" xr:uid="{00000000-0005-0000-0000-0000B8D90000}"/>
    <cellStyle name="Percent [0] Total 6 3 4" xfId="55737" xr:uid="{00000000-0005-0000-0000-0000B9D90000}"/>
    <cellStyle name="Percent [0] Total 6 4" xfId="55738" xr:uid="{00000000-0005-0000-0000-0000BAD90000}"/>
    <cellStyle name="Percent [0] Total 6 5" xfId="55739" xr:uid="{00000000-0005-0000-0000-0000BBD90000}"/>
    <cellStyle name="Percent [0] Total 6 6" xfId="55740" xr:uid="{00000000-0005-0000-0000-0000BCD90000}"/>
    <cellStyle name="Percent [0] Total 7" xfId="55741" xr:uid="{00000000-0005-0000-0000-0000BDD90000}"/>
    <cellStyle name="Percent [0] Total 7 2" xfId="55742" xr:uid="{00000000-0005-0000-0000-0000BED90000}"/>
    <cellStyle name="Percent [0] Total 7 2 2" xfId="55743" xr:uid="{00000000-0005-0000-0000-0000BFD90000}"/>
    <cellStyle name="Percent [0] Total 7 2 3" xfId="55744" xr:uid="{00000000-0005-0000-0000-0000C0D90000}"/>
    <cellStyle name="Percent [0] Total 7 2 4" xfId="55745" xr:uid="{00000000-0005-0000-0000-0000C1D90000}"/>
    <cellStyle name="Percent [0] Total 7 3" xfId="55746" xr:uid="{00000000-0005-0000-0000-0000C2D90000}"/>
    <cellStyle name="Percent [0] Total 7 4" xfId="55747" xr:uid="{00000000-0005-0000-0000-0000C3D90000}"/>
    <cellStyle name="Percent [0] Total 7 5" xfId="55748" xr:uid="{00000000-0005-0000-0000-0000C4D90000}"/>
    <cellStyle name="Percent [0] Total 8" xfId="55749" xr:uid="{00000000-0005-0000-0000-0000C5D90000}"/>
    <cellStyle name="Percent [0] Total 9" xfId="55750" xr:uid="{00000000-0005-0000-0000-0000C6D90000}"/>
    <cellStyle name="Percent [0]_Backup_profile_27 feb 2008" xfId="55751" xr:uid="{00000000-0005-0000-0000-0000C7D90000}"/>
    <cellStyle name="Percent [00]" xfId="55752" xr:uid="{00000000-0005-0000-0000-0000C8D90000}"/>
    <cellStyle name="Percent [00] 2" xfId="55753" xr:uid="{00000000-0005-0000-0000-0000C9D90000}"/>
    <cellStyle name="Percent [1]" xfId="55754" xr:uid="{00000000-0005-0000-0000-0000CAD90000}"/>
    <cellStyle name="Percent [1]--" xfId="55755" xr:uid="{00000000-0005-0000-0000-0000CBD90000}"/>
    <cellStyle name="Percent [1] --" xfId="55756" xr:uid="{00000000-0005-0000-0000-0000CCD90000}"/>
    <cellStyle name="Percent [1] Total" xfId="55757" xr:uid="{00000000-0005-0000-0000-0000CDD90000}"/>
    <cellStyle name="Percent [1] Total 10" xfId="55758" xr:uid="{00000000-0005-0000-0000-0000CED90000}"/>
    <cellStyle name="Percent [1] Total 2" xfId="55759" xr:uid="{00000000-0005-0000-0000-0000CFD90000}"/>
    <cellStyle name="Percent [1] Total 2 2" xfId="55760" xr:uid="{00000000-0005-0000-0000-0000D0D90000}"/>
    <cellStyle name="Percent [1] Total 2 2 2" xfId="55761" xr:uid="{00000000-0005-0000-0000-0000D1D90000}"/>
    <cellStyle name="Percent [1] Total 2 2 3" xfId="55762" xr:uid="{00000000-0005-0000-0000-0000D2D90000}"/>
    <cellStyle name="Percent [1] Total 2 2 4" xfId="55763" xr:uid="{00000000-0005-0000-0000-0000D3D90000}"/>
    <cellStyle name="Percent [1] Total 2 3" xfId="55764" xr:uid="{00000000-0005-0000-0000-0000D4D90000}"/>
    <cellStyle name="Percent [1] Total 2 3 2" xfId="55765" xr:uid="{00000000-0005-0000-0000-0000D5D90000}"/>
    <cellStyle name="Percent [1] Total 2 3 3" xfId="55766" xr:uid="{00000000-0005-0000-0000-0000D6D90000}"/>
    <cellStyle name="Percent [1] Total 2 3 4" xfId="55767" xr:uid="{00000000-0005-0000-0000-0000D7D90000}"/>
    <cellStyle name="Percent [1] Total 2 4" xfId="55768" xr:uid="{00000000-0005-0000-0000-0000D8D90000}"/>
    <cellStyle name="Percent [1] Total 2 5" xfId="55769" xr:uid="{00000000-0005-0000-0000-0000D9D90000}"/>
    <cellStyle name="Percent [1] Total 2 6" xfId="55770" xr:uid="{00000000-0005-0000-0000-0000DAD90000}"/>
    <cellStyle name="Percent [1] Total 3" xfId="55771" xr:uid="{00000000-0005-0000-0000-0000DBD90000}"/>
    <cellStyle name="Percent [1] Total 3 2" xfId="55772" xr:uid="{00000000-0005-0000-0000-0000DCD90000}"/>
    <cellStyle name="Percent [1] Total 3 2 2" xfId="55773" xr:uid="{00000000-0005-0000-0000-0000DDD90000}"/>
    <cellStyle name="Percent [1] Total 3 2 3" xfId="55774" xr:uid="{00000000-0005-0000-0000-0000DED90000}"/>
    <cellStyle name="Percent [1] Total 3 2 4" xfId="55775" xr:uid="{00000000-0005-0000-0000-0000DFD90000}"/>
    <cellStyle name="Percent [1] Total 3 3" xfId="55776" xr:uid="{00000000-0005-0000-0000-0000E0D90000}"/>
    <cellStyle name="Percent [1] Total 3 3 2" xfId="55777" xr:uid="{00000000-0005-0000-0000-0000E1D90000}"/>
    <cellStyle name="Percent [1] Total 3 3 3" xfId="55778" xr:uid="{00000000-0005-0000-0000-0000E2D90000}"/>
    <cellStyle name="Percent [1] Total 3 3 4" xfId="55779" xr:uid="{00000000-0005-0000-0000-0000E3D90000}"/>
    <cellStyle name="Percent [1] Total 3 4" xfId="55780" xr:uid="{00000000-0005-0000-0000-0000E4D90000}"/>
    <cellStyle name="Percent [1] Total 3 5" xfId="55781" xr:uid="{00000000-0005-0000-0000-0000E5D90000}"/>
    <cellStyle name="Percent [1] Total 3 6" xfId="55782" xr:uid="{00000000-0005-0000-0000-0000E6D90000}"/>
    <cellStyle name="Percent [1] Total 3 7" xfId="55783" xr:uid="{00000000-0005-0000-0000-0000E7D90000}"/>
    <cellStyle name="Percent [1] Total 4" xfId="55784" xr:uid="{00000000-0005-0000-0000-0000E8D90000}"/>
    <cellStyle name="Percent [1] Total 4 2" xfId="55785" xr:uid="{00000000-0005-0000-0000-0000E9D90000}"/>
    <cellStyle name="Percent [1] Total 4 2 2" xfId="55786" xr:uid="{00000000-0005-0000-0000-0000EAD90000}"/>
    <cellStyle name="Percent [1] Total 4 3" xfId="55787" xr:uid="{00000000-0005-0000-0000-0000EBD90000}"/>
    <cellStyle name="Percent [1] Total 4 4" xfId="55788" xr:uid="{00000000-0005-0000-0000-0000ECD90000}"/>
    <cellStyle name="Percent [1] Total 4 5" xfId="55789" xr:uid="{00000000-0005-0000-0000-0000EDD90000}"/>
    <cellStyle name="Percent [1] Total 5" xfId="55790" xr:uid="{00000000-0005-0000-0000-0000EED90000}"/>
    <cellStyle name="Percent [1] Total 5 2" xfId="55791" xr:uid="{00000000-0005-0000-0000-0000EFD90000}"/>
    <cellStyle name="Percent [1] Total 6" xfId="55792" xr:uid="{00000000-0005-0000-0000-0000F0D90000}"/>
    <cellStyle name="Percent [1] Total 6 2" xfId="55793" xr:uid="{00000000-0005-0000-0000-0000F1D90000}"/>
    <cellStyle name="Percent [1] Total 6 2 2" xfId="55794" xr:uid="{00000000-0005-0000-0000-0000F2D90000}"/>
    <cellStyle name="Percent [1] Total 6 2 3" xfId="55795" xr:uid="{00000000-0005-0000-0000-0000F3D90000}"/>
    <cellStyle name="Percent [1] Total 6 2 4" xfId="55796" xr:uid="{00000000-0005-0000-0000-0000F4D90000}"/>
    <cellStyle name="Percent [1] Total 6 3" xfId="55797" xr:uid="{00000000-0005-0000-0000-0000F5D90000}"/>
    <cellStyle name="Percent [1] Total 6 3 2" xfId="55798" xr:uid="{00000000-0005-0000-0000-0000F6D90000}"/>
    <cellStyle name="Percent [1] Total 6 3 3" xfId="55799" xr:uid="{00000000-0005-0000-0000-0000F7D90000}"/>
    <cellStyle name="Percent [1] Total 6 3 4" xfId="55800" xr:uid="{00000000-0005-0000-0000-0000F8D90000}"/>
    <cellStyle name="Percent [1] Total 6 4" xfId="55801" xr:uid="{00000000-0005-0000-0000-0000F9D90000}"/>
    <cellStyle name="Percent [1] Total 6 5" xfId="55802" xr:uid="{00000000-0005-0000-0000-0000FAD90000}"/>
    <cellStyle name="Percent [1] Total 6 6" xfId="55803" xr:uid="{00000000-0005-0000-0000-0000FBD90000}"/>
    <cellStyle name="Percent [1] Total 7" xfId="55804" xr:uid="{00000000-0005-0000-0000-0000FCD90000}"/>
    <cellStyle name="Percent [1] Total 7 2" xfId="55805" xr:uid="{00000000-0005-0000-0000-0000FDD90000}"/>
    <cellStyle name="Percent [1] Total 7 2 2" xfId="55806" xr:uid="{00000000-0005-0000-0000-0000FED90000}"/>
    <cellStyle name="Percent [1] Total 7 2 3" xfId="55807" xr:uid="{00000000-0005-0000-0000-0000FFD90000}"/>
    <cellStyle name="Percent [1] Total 7 2 4" xfId="55808" xr:uid="{00000000-0005-0000-0000-000000DA0000}"/>
    <cellStyle name="Percent [1] Total 7 3" xfId="55809" xr:uid="{00000000-0005-0000-0000-000001DA0000}"/>
    <cellStyle name="Percent [1] Total 7 4" xfId="55810" xr:uid="{00000000-0005-0000-0000-000002DA0000}"/>
    <cellStyle name="Percent [1] Total 7 5" xfId="55811" xr:uid="{00000000-0005-0000-0000-000003DA0000}"/>
    <cellStyle name="Percent [1] Total 8" xfId="55812" xr:uid="{00000000-0005-0000-0000-000004DA0000}"/>
    <cellStyle name="Percent [1] Total 9" xfId="55813" xr:uid="{00000000-0005-0000-0000-000005DA0000}"/>
    <cellStyle name="Percent [1]_~5352285" xfId="55814" xr:uid="{00000000-0005-0000-0000-000006DA0000}"/>
    <cellStyle name="Percent [2]" xfId="55815" xr:uid="{00000000-0005-0000-0000-000007DA0000}"/>
    <cellStyle name="Percent [2] 2" xfId="55816" xr:uid="{00000000-0005-0000-0000-000008DA0000}"/>
    <cellStyle name="Percent [2] Total" xfId="55817" xr:uid="{00000000-0005-0000-0000-000009DA0000}"/>
    <cellStyle name="Percent [2] Total 10" xfId="55818" xr:uid="{00000000-0005-0000-0000-00000ADA0000}"/>
    <cellStyle name="Percent [2] Total 2" xfId="55819" xr:uid="{00000000-0005-0000-0000-00000BDA0000}"/>
    <cellStyle name="Percent [2] Total 2 2" xfId="55820" xr:uid="{00000000-0005-0000-0000-00000CDA0000}"/>
    <cellStyle name="Percent [2] Total 2 2 2" xfId="55821" xr:uid="{00000000-0005-0000-0000-00000DDA0000}"/>
    <cellStyle name="Percent [2] Total 2 2 3" xfId="55822" xr:uid="{00000000-0005-0000-0000-00000EDA0000}"/>
    <cellStyle name="Percent [2] Total 2 2 4" xfId="55823" xr:uid="{00000000-0005-0000-0000-00000FDA0000}"/>
    <cellStyle name="Percent [2] Total 2 3" xfId="55824" xr:uid="{00000000-0005-0000-0000-000010DA0000}"/>
    <cellStyle name="Percent [2] Total 2 3 2" xfId="55825" xr:uid="{00000000-0005-0000-0000-000011DA0000}"/>
    <cellStyle name="Percent [2] Total 2 3 3" xfId="55826" xr:uid="{00000000-0005-0000-0000-000012DA0000}"/>
    <cellStyle name="Percent [2] Total 2 3 4" xfId="55827" xr:uid="{00000000-0005-0000-0000-000013DA0000}"/>
    <cellStyle name="Percent [2] Total 2 4" xfId="55828" xr:uid="{00000000-0005-0000-0000-000014DA0000}"/>
    <cellStyle name="Percent [2] Total 2 5" xfId="55829" xr:uid="{00000000-0005-0000-0000-000015DA0000}"/>
    <cellStyle name="Percent [2] Total 2 6" xfId="55830" xr:uid="{00000000-0005-0000-0000-000016DA0000}"/>
    <cellStyle name="Percent [2] Total 3" xfId="55831" xr:uid="{00000000-0005-0000-0000-000017DA0000}"/>
    <cellStyle name="Percent [2] Total 3 2" xfId="55832" xr:uid="{00000000-0005-0000-0000-000018DA0000}"/>
    <cellStyle name="Percent [2] Total 3 2 2" xfId="55833" xr:uid="{00000000-0005-0000-0000-000019DA0000}"/>
    <cellStyle name="Percent [2] Total 3 2 3" xfId="55834" xr:uid="{00000000-0005-0000-0000-00001ADA0000}"/>
    <cellStyle name="Percent [2] Total 3 2 4" xfId="55835" xr:uid="{00000000-0005-0000-0000-00001BDA0000}"/>
    <cellStyle name="Percent [2] Total 3 3" xfId="55836" xr:uid="{00000000-0005-0000-0000-00001CDA0000}"/>
    <cellStyle name="Percent [2] Total 3 3 2" xfId="55837" xr:uid="{00000000-0005-0000-0000-00001DDA0000}"/>
    <cellStyle name="Percent [2] Total 3 3 3" xfId="55838" xr:uid="{00000000-0005-0000-0000-00001EDA0000}"/>
    <cellStyle name="Percent [2] Total 3 3 4" xfId="55839" xr:uid="{00000000-0005-0000-0000-00001FDA0000}"/>
    <cellStyle name="Percent [2] Total 3 4" xfId="55840" xr:uid="{00000000-0005-0000-0000-000020DA0000}"/>
    <cellStyle name="Percent [2] Total 3 5" xfId="55841" xr:uid="{00000000-0005-0000-0000-000021DA0000}"/>
    <cellStyle name="Percent [2] Total 3 6" xfId="55842" xr:uid="{00000000-0005-0000-0000-000022DA0000}"/>
    <cellStyle name="Percent [2] Total 3 7" xfId="55843" xr:uid="{00000000-0005-0000-0000-000023DA0000}"/>
    <cellStyle name="Percent [2] Total 4" xfId="55844" xr:uid="{00000000-0005-0000-0000-000024DA0000}"/>
    <cellStyle name="Percent [2] Total 4 2" xfId="55845" xr:uid="{00000000-0005-0000-0000-000025DA0000}"/>
    <cellStyle name="Percent [2] Total 4 2 2" xfId="55846" xr:uid="{00000000-0005-0000-0000-000026DA0000}"/>
    <cellStyle name="Percent [2] Total 4 3" xfId="55847" xr:uid="{00000000-0005-0000-0000-000027DA0000}"/>
    <cellStyle name="Percent [2] Total 4 4" xfId="55848" xr:uid="{00000000-0005-0000-0000-000028DA0000}"/>
    <cellStyle name="Percent [2] Total 4 5" xfId="55849" xr:uid="{00000000-0005-0000-0000-000029DA0000}"/>
    <cellStyle name="Percent [2] Total 5" xfId="55850" xr:uid="{00000000-0005-0000-0000-00002ADA0000}"/>
    <cellStyle name="Percent [2] Total 5 2" xfId="55851" xr:uid="{00000000-0005-0000-0000-00002BDA0000}"/>
    <cellStyle name="Percent [2] Total 6" xfId="55852" xr:uid="{00000000-0005-0000-0000-00002CDA0000}"/>
    <cellStyle name="Percent [2] Total 6 2" xfId="55853" xr:uid="{00000000-0005-0000-0000-00002DDA0000}"/>
    <cellStyle name="Percent [2] Total 6 2 2" xfId="55854" xr:uid="{00000000-0005-0000-0000-00002EDA0000}"/>
    <cellStyle name="Percent [2] Total 6 2 3" xfId="55855" xr:uid="{00000000-0005-0000-0000-00002FDA0000}"/>
    <cellStyle name="Percent [2] Total 6 2 4" xfId="55856" xr:uid="{00000000-0005-0000-0000-000030DA0000}"/>
    <cellStyle name="Percent [2] Total 6 3" xfId="55857" xr:uid="{00000000-0005-0000-0000-000031DA0000}"/>
    <cellStyle name="Percent [2] Total 6 3 2" xfId="55858" xr:uid="{00000000-0005-0000-0000-000032DA0000}"/>
    <cellStyle name="Percent [2] Total 6 3 3" xfId="55859" xr:uid="{00000000-0005-0000-0000-000033DA0000}"/>
    <cellStyle name="Percent [2] Total 6 3 4" xfId="55860" xr:uid="{00000000-0005-0000-0000-000034DA0000}"/>
    <cellStyle name="Percent [2] Total 6 4" xfId="55861" xr:uid="{00000000-0005-0000-0000-000035DA0000}"/>
    <cellStyle name="Percent [2] Total 6 5" xfId="55862" xr:uid="{00000000-0005-0000-0000-000036DA0000}"/>
    <cellStyle name="Percent [2] Total 6 6" xfId="55863" xr:uid="{00000000-0005-0000-0000-000037DA0000}"/>
    <cellStyle name="Percent [2] Total 7" xfId="55864" xr:uid="{00000000-0005-0000-0000-000038DA0000}"/>
    <cellStyle name="Percent [2] Total 7 2" xfId="55865" xr:uid="{00000000-0005-0000-0000-000039DA0000}"/>
    <cellStyle name="Percent [2] Total 7 2 2" xfId="55866" xr:uid="{00000000-0005-0000-0000-00003ADA0000}"/>
    <cellStyle name="Percent [2] Total 7 2 3" xfId="55867" xr:uid="{00000000-0005-0000-0000-00003BDA0000}"/>
    <cellStyle name="Percent [2] Total 7 2 4" xfId="55868" xr:uid="{00000000-0005-0000-0000-00003CDA0000}"/>
    <cellStyle name="Percent [2] Total 7 3" xfId="55869" xr:uid="{00000000-0005-0000-0000-00003DDA0000}"/>
    <cellStyle name="Percent [2] Total 7 4" xfId="55870" xr:uid="{00000000-0005-0000-0000-00003EDA0000}"/>
    <cellStyle name="Percent [2] Total 7 5" xfId="55871" xr:uid="{00000000-0005-0000-0000-00003FDA0000}"/>
    <cellStyle name="Percent [2] Total 8" xfId="55872" xr:uid="{00000000-0005-0000-0000-000040DA0000}"/>
    <cellStyle name="Percent [2] Total 9" xfId="55873" xr:uid="{00000000-0005-0000-0000-000041DA0000}"/>
    <cellStyle name="Percent [2]_FEG LBO_Super_Stub_Conlux" xfId="55874" xr:uid="{00000000-0005-0000-0000-000042DA0000}"/>
    <cellStyle name="Percent [3]" xfId="55875" xr:uid="{00000000-0005-0000-0000-000043DA0000}"/>
    <cellStyle name="Percent [3]--" xfId="55876" xr:uid="{00000000-0005-0000-0000-000044DA0000}"/>
    <cellStyle name="Percent [3]_smile model output sheet" xfId="55877" xr:uid="{00000000-0005-0000-0000-000045DA0000}"/>
    <cellStyle name="Percent 10" xfId="55878" xr:uid="{00000000-0005-0000-0000-000046DA0000}"/>
    <cellStyle name="Percent 10 2" xfId="55879" xr:uid="{00000000-0005-0000-0000-000047DA0000}"/>
    <cellStyle name="Percent 10 2 2" xfId="55880" xr:uid="{00000000-0005-0000-0000-000048DA0000}"/>
    <cellStyle name="Percent 10 3" xfId="55881" xr:uid="{00000000-0005-0000-0000-000049DA0000}"/>
    <cellStyle name="Percent 10 3 2" xfId="55882" xr:uid="{00000000-0005-0000-0000-00004ADA0000}"/>
    <cellStyle name="Percent 10 3 3" xfId="55883" xr:uid="{00000000-0005-0000-0000-00004BDA0000}"/>
    <cellStyle name="Percent 10 4" xfId="55884" xr:uid="{00000000-0005-0000-0000-00004CDA0000}"/>
    <cellStyle name="Percent 11" xfId="55885" xr:uid="{00000000-0005-0000-0000-00004DDA0000}"/>
    <cellStyle name="Percent 11 2" xfId="55886" xr:uid="{00000000-0005-0000-0000-00004EDA0000}"/>
    <cellStyle name="Percent 11 2 2" xfId="55887" xr:uid="{00000000-0005-0000-0000-00004FDA0000}"/>
    <cellStyle name="Percent 11 3" xfId="55888" xr:uid="{00000000-0005-0000-0000-000050DA0000}"/>
    <cellStyle name="Percent 11 3 2" xfId="55889" xr:uid="{00000000-0005-0000-0000-000051DA0000}"/>
    <cellStyle name="Percent 11 4" xfId="55890" xr:uid="{00000000-0005-0000-0000-000052DA0000}"/>
    <cellStyle name="Percent 12" xfId="55891" xr:uid="{00000000-0005-0000-0000-000053DA0000}"/>
    <cellStyle name="Percent 12 2" xfId="55892" xr:uid="{00000000-0005-0000-0000-000054DA0000}"/>
    <cellStyle name="Percent 12 2 2" xfId="55893" xr:uid="{00000000-0005-0000-0000-000055DA0000}"/>
    <cellStyle name="Percent 12 3" xfId="55894" xr:uid="{00000000-0005-0000-0000-000056DA0000}"/>
    <cellStyle name="Percent 12 3 2" xfId="55895" xr:uid="{00000000-0005-0000-0000-000057DA0000}"/>
    <cellStyle name="Percent 12 4" xfId="55896" xr:uid="{00000000-0005-0000-0000-000058DA0000}"/>
    <cellStyle name="Percent 13" xfId="55897" xr:uid="{00000000-0005-0000-0000-000059DA0000}"/>
    <cellStyle name="Percent 13 2" xfId="55898" xr:uid="{00000000-0005-0000-0000-00005ADA0000}"/>
    <cellStyle name="Percent 13 2 2" xfId="55899" xr:uid="{00000000-0005-0000-0000-00005BDA0000}"/>
    <cellStyle name="Percent 13 3" xfId="55900" xr:uid="{00000000-0005-0000-0000-00005CDA0000}"/>
    <cellStyle name="Percent 13 3 2" xfId="55901" xr:uid="{00000000-0005-0000-0000-00005DDA0000}"/>
    <cellStyle name="Percent 13 4" xfId="55902" xr:uid="{00000000-0005-0000-0000-00005EDA0000}"/>
    <cellStyle name="Percent 14" xfId="55903" xr:uid="{00000000-0005-0000-0000-00005FDA0000}"/>
    <cellStyle name="Percent 14 2" xfId="55904" xr:uid="{00000000-0005-0000-0000-000060DA0000}"/>
    <cellStyle name="Percent 14 2 2" xfId="55905" xr:uid="{00000000-0005-0000-0000-000061DA0000}"/>
    <cellStyle name="Percent 14 3" xfId="55906" xr:uid="{00000000-0005-0000-0000-000062DA0000}"/>
    <cellStyle name="Percent 14 4" xfId="55907" xr:uid="{00000000-0005-0000-0000-000063DA0000}"/>
    <cellStyle name="Percent 14 5" xfId="55908" xr:uid="{00000000-0005-0000-0000-000064DA0000}"/>
    <cellStyle name="Percent 15" xfId="55909" xr:uid="{00000000-0005-0000-0000-000065DA0000}"/>
    <cellStyle name="Percent 15 2" xfId="55910" xr:uid="{00000000-0005-0000-0000-000066DA0000}"/>
    <cellStyle name="Percent 15 2 2" xfId="55911" xr:uid="{00000000-0005-0000-0000-000067DA0000}"/>
    <cellStyle name="Percent 15 3" xfId="55912" xr:uid="{00000000-0005-0000-0000-000068DA0000}"/>
    <cellStyle name="Percent 15 4" xfId="55913" xr:uid="{00000000-0005-0000-0000-000069DA0000}"/>
    <cellStyle name="Percent 16" xfId="55914" xr:uid="{00000000-0005-0000-0000-00006ADA0000}"/>
    <cellStyle name="Percent 16 2" xfId="55915" xr:uid="{00000000-0005-0000-0000-00006BDA0000}"/>
    <cellStyle name="Percent 16 2 2" xfId="55916" xr:uid="{00000000-0005-0000-0000-00006CDA0000}"/>
    <cellStyle name="Percent 16 3" xfId="55917" xr:uid="{00000000-0005-0000-0000-00006DDA0000}"/>
    <cellStyle name="Percent 16 4" xfId="55918" xr:uid="{00000000-0005-0000-0000-00006EDA0000}"/>
    <cellStyle name="Percent 17" xfId="55919" xr:uid="{00000000-0005-0000-0000-00006FDA0000}"/>
    <cellStyle name="Percent 17 2" xfId="55920" xr:uid="{00000000-0005-0000-0000-000070DA0000}"/>
    <cellStyle name="Percent 18" xfId="55921" xr:uid="{00000000-0005-0000-0000-000071DA0000}"/>
    <cellStyle name="Percent 18 2" xfId="55922" xr:uid="{00000000-0005-0000-0000-000072DA0000}"/>
    <cellStyle name="Percent 18 2 2" xfId="55923" xr:uid="{00000000-0005-0000-0000-000073DA0000}"/>
    <cellStyle name="Percent 18 3" xfId="55924" xr:uid="{00000000-0005-0000-0000-000074DA0000}"/>
    <cellStyle name="Percent 18 4" xfId="55925" xr:uid="{00000000-0005-0000-0000-000075DA0000}"/>
    <cellStyle name="Percent 19" xfId="55926" xr:uid="{00000000-0005-0000-0000-000076DA0000}"/>
    <cellStyle name="Percent 19 2" xfId="55927" xr:uid="{00000000-0005-0000-0000-000077DA0000}"/>
    <cellStyle name="Percent 19 3" xfId="55928" xr:uid="{00000000-0005-0000-0000-000078DA0000}"/>
    <cellStyle name="Percent 2" xfId="55929" xr:uid="{00000000-0005-0000-0000-000079DA0000}"/>
    <cellStyle name="Percent 2 2" xfId="55930" xr:uid="{00000000-0005-0000-0000-00007ADA0000}"/>
    <cellStyle name="Percent 2 2 2" xfId="55931" xr:uid="{00000000-0005-0000-0000-00007BDA0000}"/>
    <cellStyle name="Percent 2 2 3" xfId="55932" xr:uid="{00000000-0005-0000-0000-00007CDA0000}"/>
    <cellStyle name="Percent 2 2 3 2" xfId="55933" xr:uid="{00000000-0005-0000-0000-00007DDA0000}"/>
    <cellStyle name="Percent 2 2 3 3" xfId="55934" xr:uid="{00000000-0005-0000-0000-00007EDA0000}"/>
    <cellStyle name="Percent 2 2 3 4" xfId="55935" xr:uid="{00000000-0005-0000-0000-00007FDA0000}"/>
    <cellStyle name="Percent 2 2 4" xfId="55936" xr:uid="{00000000-0005-0000-0000-000080DA0000}"/>
    <cellStyle name="Percent 2 2 4 2" xfId="55937" xr:uid="{00000000-0005-0000-0000-000081DA0000}"/>
    <cellStyle name="Percent 2 2 4 3" xfId="55938" xr:uid="{00000000-0005-0000-0000-000082DA0000}"/>
    <cellStyle name="Percent 2 2 5" xfId="55939" xr:uid="{00000000-0005-0000-0000-000083DA0000}"/>
    <cellStyle name="Percent 2 2 5 2" xfId="55940" xr:uid="{00000000-0005-0000-0000-000084DA0000}"/>
    <cellStyle name="Percent 2 2 5 3" xfId="55941" xr:uid="{00000000-0005-0000-0000-000085DA0000}"/>
    <cellStyle name="Percent 2 2 6" xfId="55942" xr:uid="{00000000-0005-0000-0000-000086DA0000}"/>
    <cellStyle name="Percent 2 3" xfId="55943" xr:uid="{00000000-0005-0000-0000-000087DA0000}"/>
    <cellStyle name="Percent 2 3 2" xfId="55944" xr:uid="{00000000-0005-0000-0000-000088DA0000}"/>
    <cellStyle name="Percent 2 3 2 2" xfId="55945" xr:uid="{00000000-0005-0000-0000-000089DA0000}"/>
    <cellStyle name="Percent 2 3 2 2 2" xfId="55946" xr:uid="{00000000-0005-0000-0000-00008ADA0000}"/>
    <cellStyle name="Percent 2 3 2 3" xfId="55947" xr:uid="{00000000-0005-0000-0000-00008BDA0000}"/>
    <cellStyle name="Percent 2 3 3" xfId="55948" xr:uid="{00000000-0005-0000-0000-00008CDA0000}"/>
    <cellStyle name="Percent 2 3 4" xfId="55949" xr:uid="{00000000-0005-0000-0000-00008DDA0000}"/>
    <cellStyle name="Percent 2 3 5" xfId="55950" xr:uid="{00000000-0005-0000-0000-00008EDA0000}"/>
    <cellStyle name="Percent 2 3 6" xfId="55951" xr:uid="{00000000-0005-0000-0000-00008FDA0000}"/>
    <cellStyle name="Percent 2 4" xfId="55952" xr:uid="{00000000-0005-0000-0000-000090DA0000}"/>
    <cellStyle name="Percent 2 4 2" xfId="55953" xr:uid="{00000000-0005-0000-0000-000091DA0000}"/>
    <cellStyle name="Percent 2 4 2 2" xfId="55954" xr:uid="{00000000-0005-0000-0000-000092DA0000}"/>
    <cellStyle name="Percent 2 4 3" xfId="55955" xr:uid="{00000000-0005-0000-0000-000093DA0000}"/>
    <cellStyle name="Percent 2 4 4" xfId="55956" xr:uid="{00000000-0005-0000-0000-000094DA0000}"/>
    <cellStyle name="Percent 2 4 5" xfId="55957" xr:uid="{00000000-0005-0000-0000-000095DA0000}"/>
    <cellStyle name="Percent 2 5" xfId="55958" xr:uid="{00000000-0005-0000-0000-000096DA0000}"/>
    <cellStyle name="Percent 2 5 2" xfId="55959" xr:uid="{00000000-0005-0000-0000-000097DA0000}"/>
    <cellStyle name="Percent 2 5 3" xfId="55960" xr:uid="{00000000-0005-0000-0000-000098DA0000}"/>
    <cellStyle name="Percent 2 5 4" xfId="55961" xr:uid="{00000000-0005-0000-0000-000099DA0000}"/>
    <cellStyle name="Percent 2 6" xfId="55962" xr:uid="{00000000-0005-0000-0000-00009ADA0000}"/>
    <cellStyle name="Percent 2 7" xfId="55963" xr:uid="{00000000-0005-0000-0000-00009BDA0000}"/>
    <cellStyle name="Percent 20" xfId="55964" xr:uid="{00000000-0005-0000-0000-00009CDA0000}"/>
    <cellStyle name="Percent 20 2" xfId="55965" xr:uid="{00000000-0005-0000-0000-00009DDA0000}"/>
    <cellStyle name="Percent 21" xfId="55966" xr:uid="{00000000-0005-0000-0000-00009EDA0000}"/>
    <cellStyle name="Percent 21 2" xfId="55967" xr:uid="{00000000-0005-0000-0000-00009FDA0000}"/>
    <cellStyle name="Percent 22" xfId="55968" xr:uid="{00000000-0005-0000-0000-0000A0DA0000}"/>
    <cellStyle name="Percent 22 2" xfId="55969" xr:uid="{00000000-0005-0000-0000-0000A1DA0000}"/>
    <cellStyle name="Percent 23" xfId="55970" xr:uid="{00000000-0005-0000-0000-0000A2DA0000}"/>
    <cellStyle name="Percent 23 2" xfId="55971" xr:uid="{00000000-0005-0000-0000-0000A3DA0000}"/>
    <cellStyle name="Percent 24" xfId="55972" xr:uid="{00000000-0005-0000-0000-0000A4DA0000}"/>
    <cellStyle name="Percent 24 2" xfId="55973" xr:uid="{00000000-0005-0000-0000-0000A5DA0000}"/>
    <cellStyle name="Percent 25" xfId="55974" xr:uid="{00000000-0005-0000-0000-0000A6DA0000}"/>
    <cellStyle name="Percent 25 2" xfId="55975" xr:uid="{00000000-0005-0000-0000-0000A7DA0000}"/>
    <cellStyle name="Percent 26" xfId="55976" xr:uid="{00000000-0005-0000-0000-0000A8DA0000}"/>
    <cellStyle name="Percent 26 2" xfId="55977" xr:uid="{00000000-0005-0000-0000-0000A9DA0000}"/>
    <cellStyle name="Percent 27" xfId="55978" xr:uid="{00000000-0005-0000-0000-0000AADA0000}"/>
    <cellStyle name="Percent 28" xfId="55979" xr:uid="{00000000-0005-0000-0000-0000ABDA0000}"/>
    <cellStyle name="Percent 28 2" xfId="55980" xr:uid="{00000000-0005-0000-0000-0000ACDA0000}"/>
    <cellStyle name="Percent 28 3" xfId="55981" xr:uid="{00000000-0005-0000-0000-0000ADDA0000}"/>
    <cellStyle name="Percent 29" xfId="55982" xr:uid="{00000000-0005-0000-0000-0000AEDA0000}"/>
    <cellStyle name="Percent 3" xfId="55983" xr:uid="{00000000-0005-0000-0000-0000AFDA0000}"/>
    <cellStyle name="Percent 3 2" xfId="55984" xr:uid="{00000000-0005-0000-0000-0000B0DA0000}"/>
    <cellStyle name="Percent 3 2 2" xfId="55985" xr:uid="{00000000-0005-0000-0000-0000B1DA0000}"/>
    <cellStyle name="Percent 3 2 2 2" xfId="55986" xr:uid="{00000000-0005-0000-0000-0000B2DA0000}"/>
    <cellStyle name="Percent 3 2 3" xfId="55987" xr:uid="{00000000-0005-0000-0000-0000B3DA0000}"/>
    <cellStyle name="Percent 3 3" xfId="55988" xr:uid="{00000000-0005-0000-0000-0000B4DA0000}"/>
    <cellStyle name="Percent 3 3 2" xfId="55989" xr:uid="{00000000-0005-0000-0000-0000B5DA0000}"/>
    <cellStyle name="Percent 3 3 3" xfId="55990" xr:uid="{00000000-0005-0000-0000-0000B6DA0000}"/>
    <cellStyle name="Percent 3 4" xfId="55991" xr:uid="{00000000-0005-0000-0000-0000B7DA0000}"/>
    <cellStyle name="Percent 3 4 2" xfId="55992" xr:uid="{00000000-0005-0000-0000-0000B8DA0000}"/>
    <cellStyle name="Percent 3 4 3" xfId="55993" xr:uid="{00000000-0005-0000-0000-0000B9DA0000}"/>
    <cellStyle name="Percent 3 5" xfId="55994" xr:uid="{00000000-0005-0000-0000-0000BADA0000}"/>
    <cellStyle name="Percent 3 5 2" xfId="55995" xr:uid="{00000000-0005-0000-0000-0000BBDA0000}"/>
    <cellStyle name="Percent 3 6" xfId="55996" xr:uid="{00000000-0005-0000-0000-0000BCDA0000}"/>
    <cellStyle name="Percent 3 6 2" xfId="55997" xr:uid="{00000000-0005-0000-0000-0000BDDA0000}"/>
    <cellStyle name="Percent 3 6 3" xfId="55998" xr:uid="{00000000-0005-0000-0000-0000BEDA0000}"/>
    <cellStyle name="Percent 3 6 4" xfId="55999" xr:uid="{00000000-0005-0000-0000-0000BFDA0000}"/>
    <cellStyle name="Percent 3 7" xfId="56000" xr:uid="{00000000-0005-0000-0000-0000C0DA0000}"/>
    <cellStyle name="Percent 3 8" xfId="56001" xr:uid="{00000000-0005-0000-0000-0000C1DA0000}"/>
    <cellStyle name="Percent 3 9" xfId="56002" xr:uid="{00000000-0005-0000-0000-0000C2DA0000}"/>
    <cellStyle name="Percent 30" xfId="56003" xr:uid="{00000000-0005-0000-0000-0000C3DA0000}"/>
    <cellStyle name="Percent 31" xfId="56004" xr:uid="{00000000-0005-0000-0000-0000C4DA0000}"/>
    <cellStyle name="Percent 32" xfId="56005" xr:uid="{00000000-0005-0000-0000-0000C5DA0000}"/>
    <cellStyle name="Percent 33" xfId="56006" xr:uid="{00000000-0005-0000-0000-0000C6DA0000}"/>
    <cellStyle name="Percent 34" xfId="56007" xr:uid="{00000000-0005-0000-0000-0000C7DA0000}"/>
    <cellStyle name="Percent 35" xfId="56008" xr:uid="{00000000-0005-0000-0000-0000C8DA0000}"/>
    <cellStyle name="Percent 36" xfId="56009" xr:uid="{00000000-0005-0000-0000-0000C9DA0000}"/>
    <cellStyle name="Percent 37" xfId="56010" xr:uid="{00000000-0005-0000-0000-0000CADA0000}"/>
    <cellStyle name="Percent 38" xfId="56011" xr:uid="{00000000-0005-0000-0000-0000CBDA0000}"/>
    <cellStyle name="Percent 39" xfId="56012" xr:uid="{00000000-0005-0000-0000-0000CCDA0000}"/>
    <cellStyle name="Percent 4" xfId="56013" xr:uid="{00000000-0005-0000-0000-0000CDDA0000}"/>
    <cellStyle name="Percent 4 2" xfId="56014" xr:uid="{00000000-0005-0000-0000-0000CEDA0000}"/>
    <cellStyle name="Percent 4 2 2" xfId="56015" xr:uid="{00000000-0005-0000-0000-0000CFDA0000}"/>
    <cellStyle name="Percent 4 2 2 2" xfId="56016" xr:uid="{00000000-0005-0000-0000-0000D0DA0000}"/>
    <cellStyle name="Percent 4 2 2 3" xfId="56017" xr:uid="{00000000-0005-0000-0000-0000D1DA0000}"/>
    <cellStyle name="Percent 4 2 3" xfId="56018" xr:uid="{00000000-0005-0000-0000-0000D2DA0000}"/>
    <cellStyle name="Percent 4 3" xfId="56019" xr:uid="{00000000-0005-0000-0000-0000D3DA0000}"/>
    <cellStyle name="Percent 4 3 2" xfId="56020" xr:uid="{00000000-0005-0000-0000-0000D4DA0000}"/>
    <cellStyle name="Percent 4 4" xfId="56021" xr:uid="{00000000-0005-0000-0000-0000D5DA0000}"/>
    <cellStyle name="Percent 4 5" xfId="56022" xr:uid="{00000000-0005-0000-0000-0000D6DA0000}"/>
    <cellStyle name="Percent 4 6" xfId="56023" xr:uid="{00000000-0005-0000-0000-0000D7DA0000}"/>
    <cellStyle name="Percent 4 7" xfId="56024" xr:uid="{00000000-0005-0000-0000-0000D8DA0000}"/>
    <cellStyle name="Percent 4 8" xfId="56025" xr:uid="{00000000-0005-0000-0000-0000D9DA0000}"/>
    <cellStyle name="Percent 40" xfId="56026" xr:uid="{00000000-0005-0000-0000-0000DADA0000}"/>
    <cellStyle name="Percent 41" xfId="56027" xr:uid="{00000000-0005-0000-0000-0000DBDA0000}"/>
    <cellStyle name="Percent 42" xfId="56028" xr:uid="{00000000-0005-0000-0000-0000DCDA0000}"/>
    <cellStyle name="Percent 43" xfId="56029" xr:uid="{00000000-0005-0000-0000-0000DDDA0000}"/>
    <cellStyle name="Percent 44" xfId="56030" xr:uid="{00000000-0005-0000-0000-0000DEDA0000}"/>
    <cellStyle name="Percent 45" xfId="56031" xr:uid="{00000000-0005-0000-0000-0000DFDA0000}"/>
    <cellStyle name="Percent 46" xfId="56032" xr:uid="{00000000-0005-0000-0000-0000E0DA0000}"/>
    <cellStyle name="Percent 47" xfId="56033" xr:uid="{00000000-0005-0000-0000-0000E1DA0000}"/>
    <cellStyle name="Percent 48" xfId="56034" xr:uid="{00000000-0005-0000-0000-0000E2DA0000}"/>
    <cellStyle name="Percent 49" xfId="56035" xr:uid="{00000000-0005-0000-0000-0000E3DA0000}"/>
    <cellStyle name="Percent 5" xfId="56036" xr:uid="{00000000-0005-0000-0000-0000E4DA0000}"/>
    <cellStyle name="Percent 5 2" xfId="56037" xr:uid="{00000000-0005-0000-0000-0000E5DA0000}"/>
    <cellStyle name="Percent 5 2 2" xfId="56038" xr:uid="{00000000-0005-0000-0000-0000E6DA0000}"/>
    <cellStyle name="Percent 5 2 3" xfId="56039" xr:uid="{00000000-0005-0000-0000-0000E7DA0000}"/>
    <cellStyle name="Percent 5 2 4" xfId="56040" xr:uid="{00000000-0005-0000-0000-0000E8DA0000}"/>
    <cellStyle name="Percent 5 2 5" xfId="56041" xr:uid="{00000000-0005-0000-0000-0000E9DA0000}"/>
    <cellStyle name="Percent 5 3" xfId="56042" xr:uid="{00000000-0005-0000-0000-0000EADA0000}"/>
    <cellStyle name="Percent 5 4" xfId="56043" xr:uid="{00000000-0005-0000-0000-0000EBDA0000}"/>
    <cellStyle name="Percent 5 4 2" xfId="56044" xr:uid="{00000000-0005-0000-0000-0000ECDA0000}"/>
    <cellStyle name="Percent 5 5" xfId="56045" xr:uid="{00000000-0005-0000-0000-0000EDDA0000}"/>
    <cellStyle name="Percent 5 6" xfId="56046" xr:uid="{00000000-0005-0000-0000-0000EEDA0000}"/>
    <cellStyle name="Percent 5 7" xfId="56047" xr:uid="{00000000-0005-0000-0000-0000EFDA0000}"/>
    <cellStyle name="Percent 50" xfId="56048" xr:uid="{00000000-0005-0000-0000-0000F0DA0000}"/>
    <cellStyle name="Percent 51" xfId="56049" xr:uid="{00000000-0005-0000-0000-0000F1DA0000}"/>
    <cellStyle name="Percent 52" xfId="56050" xr:uid="{00000000-0005-0000-0000-0000F2DA0000}"/>
    <cellStyle name="Percent 53" xfId="56051" xr:uid="{00000000-0005-0000-0000-0000F3DA0000}"/>
    <cellStyle name="Percent 54" xfId="56052" xr:uid="{00000000-0005-0000-0000-0000F4DA0000}"/>
    <cellStyle name="Percent 55" xfId="56053" xr:uid="{00000000-0005-0000-0000-0000F5DA0000}"/>
    <cellStyle name="Percent 56" xfId="56054" xr:uid="{00000000-0005-0000-0000-0000F6DA0000}"/>
    <cellStyle name="Percent 57" xfId="56055" xr:uid="{00000000-0005-0000-0000-0000F7DA0000}"/>
    <cellStyle name="Percent 58" xfId="56056" xr:uid="{00000000-0005-0000-0000-0000F8DA0000}"/>
    <cellStyle name="Percent 59" xfId="56057" xr:uid="{00000000-0005-0000-0000-0000F9DA0000}"/>
    <cellStyle name="Percent 6" xfId="56058" xr:uid="{00000000-0005-0000-0000-0000FADA0000}"/>
    <cellStyle name="Percent 6 2" xfId="56059" xr:uid="{00000000-0005-0000-0000-0000FBDA0000}"/>
    <cellStyle name="Percent 6 2 2" xfId="56060" xr:uid="{00000000-0005-0000-0000-0000FCDA0000}"/>
    <cellStyle name="Percent 6 2 2 2" xfId="56061" xr:uid="{00000000-0005-0000-0000-0000FDDA0000}"/>
    <cellStyle name="Percent 6 2 3" xfId="56062" xr:uid="{00000000-0005-0000-0000-0000FEDA0000}"/>
    <cellStyle name="Percent 6 3" xfId="56063" xr:uid="{00000000-0005-0000-0000-0000FFDA0000}"/>
    <cellStyle name="Percent 6 4" xfId="56064" xr:uid="{00000000-0005-0000-0000-000000DB0000}"/>
    <cellStyle name="Percent 6 5" xfId="56065" xr:uid="{00000000-0005-0000-0000-000001DB0000}"/>
    <cellStyle name="Percent 6 6" xfId="56066" xr:uid="{00000000-0005-0000-0000-000002DB0000}"/>
    <cellStyle name="Percent 60" xfId="56067" xr:uid="{00000000-0005-0000-0000-000003DB0000}"/>
    <cellStyle name="Percent 61" xfId="56068" xr:uid="{00000000-0005-0000-0000-000004DB0000}"/>
    <cellStyle name="Percent 62" xfId="56069" xr:uid="{00000000-0005-0000-0000-000005DB0000}"/>
    <cellStyle name="Percent 7" xfId="56070" xr:uid="{00000000-0005-0000-0000-000006DB0000}"/>
    <cellStyle name="Percent 7 2" xfId="56071" xr:uid="{00000000-0005-0000-0000-000007DB0000}"/>
    <cellStyle name="Percent 7 2 2" xfId="56072" xr:uid="{00000000-0005-0000-0000-000008DB0000}"/>
    <cellStyle name="Percent 7 2 2 2" xfId="56073" xr:uid="{00000000-0005-0000-0000-000009DB0000}"/>
    <cellStyle name="Percent 7 2 2 3" xfId="56074" xr:uid="{00000000-0005-0000-0000-00000ADB0000}"/>
    <cellStyle name="Percent 7 2 3" xfId="56075" xr:uid="{00000000-0005-0000-0000-00000BDB0000}"/>
    <cellStyle name="Percent 7 3" xfId="56076" xr:uid="{00000000-0005-0000-0000-00000CDB0000}"/>
    <cellStyle name="Percent 7 4" xfId="56077" xr:uid="{00000000-0005-0000-0000-00000DDB0000}"/>
    <cellStyle name="Percent 7 4 2" xfId="56078" xr:uid="{00000000-0005-0000-0000-00000EDB0000}"/>
    <cellStyle name="Percent 7 5" xfId="56079" xr:uid="{00000000-0005-0000-0000-00000FDB0000}"/>
    <cellStyle name="Percent 7 6" xfId="56080" xr:uid="{00000000-0005-0000-0000-000010DB0000}"/>
    <cellStyle name="Percent 8" xfId="56081" xr:uid="{00000000-0005-0000-0000-000011DB0000}"/>
    <cellStyle name="Percent 8 2" xfId="56082" xr:uid="{00000000-0005-0000-0000-000012DB0000}"/>
    <cellStyle name="Percent 8 2 2" xfId="56083" xr:uid="{00000000-0005-0000-0000-000013DB0000}"/>
    <cellStyle name="Percent 8 2 2 2" xfId="56084" xr:uid="{00000000-0005-0000-0000-000014DB0000}"/>
    <cellStyle name="Percent 8 2 3" xfId="56085" xr:uid="{00000000-0005-0000-0000-000015DB0000}"/>
    <cellStyle name="Percent 8 3" xfId="56086" xr:uid="{00000000-0005-0000-0000-000016DB0000}"/>
    <cellStyle name="Percent 8 3 2" xfId="56087" xr:uid="{00000000-0005-0000-0000-000017DB0000}"/>
    <cellStyle name="Percent 8 4" xfId="56088" xr:uid="{00000000-0005-0000-0000-000018DB0000}"/>
    <cellStyle name="Percent 8 5" xfId="56089" xr:uid="{00000000-0005-0000-0000-000019DB0000}"/>
    <cellStyle name="Percent 8 6" xfId="56090" xr:uid="{00000000-0005-0000-0000-00001ADB0000}"/>
    <cellStyle name="Percent 8 7" xfId="56091" xr:uid="{00000000-0005-0000-0000-00001BDB0000}"/>
    <cellStyle name="Percent 9" xfId="56092" xr:uid="{00000000-0005-0000-0000-00001CDB0000}"/>
    <cellStyle name="Percent 9 2" xfId="56093" xr:uid="{00000000-0005-0000-0000-00001DDB0000}"/>
    <cellStyle name="Percent 9 2 2" xfId="56094" xr:uid="{00000000-0005-0000-0000-00001EDB0000}"/>
    <cellStyle name="Percent 9 3" xfId="56095" xr:uid="{00000000-0005-0000-0000-00001FDB0000}"/>
    <cellStyle name="Percent 9 3 2" xfId="56096" xr:uid="{00000000-0005-0000-0000-000020DB0000}"/>
    <cellStyle name="Percent 9 3 3" xfId="56097" xr:uid="{00000000-0005-0000-0000-000021DB0000}"/>
    <cellStyle name="Percent 9 4" xfId="56098" xr:uid="{00000000-0005-0000-0000-000022DB0000}"/>
    <cellStyle name="Percent Comma" xfId="56099" xr:uid="{00000000-0005-0000-0000-000023DB0000}"/>
    <cellStyle name="Percent Hard" xfId="56100" xr:uid="{00000000-0005-0000-0000-000024DB0000}"/>
    <cellStyle name="Percent Input_aavidmod11.xls Chart 1" xfId="56101" xr:uid="{00000000-0005-0000-0000-000025DB0000}"/>
    <cellStyle name="Percent(1)" xfId="56102" xr:uid="{00000000-0005-0000-0000-000026DB0000}"/>
    <cellStyle name="Percent(1) 2" xfId="56103" xr:uid="{00000000-0005-0000-0000-000027DB0000}"/>
    <cellStyle name="Percent(1) 3" xfId="56104" xr:uid="{00000000-0005-0000-0000-000028DB0000}"/>
    <cellStyle name="Percent(2)" xfId="56105" xr:uid="{00000000-0005-0000-0000-000029DB0000}"/>
    <cellStyle name="Percent(2) 2" xfId="56106" xr:uid="{00000000-0005-0000-0000-00002ADB0000}"/>
    <cellStyle name="Percent(2) 3" xfId="56107" xr:uid="{00000000-0005-0000-0000-00002BDB0000}"/>
    <cellStyle name="Percent*" xfId="56108" xr:uid="{00000000-0005-0000-0000-00002CDB0000}"/>
    <cellStyle name="Percent1" xfId="56109" xr:uid="{00000000-0005-0000-0000-00002DDB0000}"/>
    <cellStyle name="PERCENTAGE" xfId="56110" xr:uid="{00000000-0005-0000-0000-00002EDB0000}"/>
    <cellStyle name="Percentage 2" xfId="56111" xr:uid="{00000000-0005-0000-0000-00002FDB0000}"/>
    <cellStyle name="PercentPresentation" xfId="56112" xr:uid="{00000000-0005-0000-0000-000030DB0000}"/>
    <cellStyle name="PercentSales" xfId="56113" xr:uid="{00000000-0005-0000-0000-000031DB0000}"/>
    <cellStyle name="Phone" xfId="56114" xr:uid="{00000000-0005-0000-0000-000032DB0000}"/>
    <cellStyle name="Pink" xfId="56115" xr:uid="{00000000-0005-0000-0000-000033DB0000}"/>
    <cellStyle name="POPS" xfId="56116" xr:uid="{00000000-0005-0000-0000-000034DB0000}"/>
    <cellStyle name="Porcentaje" xfId="56117" xr:uid="{00000000-0005-0000-0000-000035DB0000}"/>
    <cellStyle name="port" xfId="56118" xr:uid="{00000000-0005-0000-0000-000036DB0000}"/>
    <cellStyle name="Pounds Total 2" xfId="56119" xr:uid="{00000000-0005-0000-0000-000037DB0000}"/>
    <cellStyle name="Pounds Total 2 10" xfId="56120" xr:uid="{00000000-0005-0000-0000-000038DB0000}"/>
    <cellStyle name="Pounds Total 2 2" xfId="56121" xr:uid="{00000000-0005-0000-0000-000039DB0000}"/>
    <cellStyle name="Pounds Total 2 2 2" xfId="56122" xr:uid="{00000000-0005-0000-0000-00003ADB0000}"/>
    <cellStyle name="Pounds Total 2 2 2 2" xfId="56123" xr:uid="{00000000-0005-0000-0000-00003BDB0000}"/>
    <cellStyle name="Pounds Total 2 2 2 3" xfId="56124" xr:uid="{00000000-0005-0000-0000-00003CDB0000}"/>
    <cellStyle name="Pounds Total 2 2 2 4" xfId="56125" xr:uid="{00000000-0005-0000-0000-00003DDB0000}"/>
    <cellStyle name="Pounds Total 2 2 3" xfId="56126" xr:uid="{00000000-0005-0000-0000-00003EDB0000}"/>
    <cellStyle name="Pounds Total 2 2 3 2" xfId="56127" xr:uid="{00000000-0005-0000-0000-00003FDB0000}"/>
    <cellStyle name="Pounds Total 2 2 3 3" xfId="56128" xr:uid="{00000000-0005-0000-0000-000040DB0000}"/>
    <cellStyle name="Pounds Total 2 2 3 4" xfId="56129" xr:uid="{00000000-0005-0000-0000-000041DB0000}"/>
    <cellStyle name="Pounds Total 2 2 4" xfId="56130" xr:uid="{00000000-0005-0000-0000-000042DB0000}"/>
    <cellStyle name="Pounds Total 2 2 5" xfId="56131" xr:uid="{00000000-0005-0000-0000-000043DB0000}"/>
    <cellStyle name="Pounds Total 2 2 6" xfId="56132" xr:uid="{00000000-0005-0000-0000-000044DB0000}"/>
    <cellStyle name="Pounds Total 2 3" xfId="56133" xr:uid="{00000000-0005-0000-0000-000045DB0000}"/>
    <cellStyle name="Pounds Total 2 3 2" xfId="56134" xr:uid="{00000000-0005-0000-0000-000046DB0000}"/>
    <cellStyle name="Pounds Total 2 3 2 2" xfId="56135" xr:uid="{00000000-0005-0000-0000-000047DB0000}"/>
    <cellStyle name="Pounds Total 2 3 2 3" xfId="56136" xr:uid="{00000000-0005-0000-0000-000048DB0000}"/>
    <cellStyle name="Pounds Total 2 3 2 4" xfId="56137" xr:uid="{00000000-0005-0000-0000-000049DB0000}"/>
    <cellStyle name="Pounds Total 2 3 3" xfId="56138" xr:uid="{00000000-0005-0000-0000-00004ADB0000}"/>
    <cellStyle name="Pounds Total 2 3 3 2" xfId="56139" xr:uid="{00000000-0005-0000-0000-00004BDB0000}"/>
    <cellStyle name="Pounds Total 2 3 3 3" xfId="56140" xr:uid="{00000000-0005-0000-0000-00004CDB0000}"/>
    <cellStyle name="Pounds Total 2 3 3 4" xfId="56141" xr:uid="{00000000-0005-0000-0000-00004DDB0000}"/>
    <cellStyle name="Pounds Total 2 3 4" xfId="56142" xr:uid="{00000000-0005-0000-0000-00004EDB0000}"/>
    <cellStyle name="Pounds Total 2 3 5" xfId="56143" xr:uid="{00000000-0005-0000-0000-00004FDB0000}"/>
    <cellStyle name="Pounds Total 2 3 6" xfId="56144" xr:uid="{00000000-0005-0000-0000-000050DB0000}"/>
    <cellStyle name="Pounds Total 2 3 7" xfId="56145" xr:uid="{00000000-0005-0000-0000-000051DB0000}"/>
    <cellStyle name="Pounds Total 2 4" xfId="56146" xr:uid="{00000000-0005-0000-0000-000052DB0000}"/>
    <cellStyle name="Pounds Total 2 4 2" xfId="56147" xr:uid="{00000000-0005-0000-0000-000053DB0000}"/>
    <cellStyle name="Pounds Total 2 4 2 2" xfId="56148" xr:uid="{00000000-0005-0000-0000-000054DB0000}"/>
    <cellStyle name="Pounds Total 2 4 3" xfId="56149" xr:uid="{00000000-0005-0000-0000-000055DB0000}"/>
    <cellStyle name="Pounds Total 2 4 4" xfId="56150" xr:uid="{00000000-0005-0000-0000-000056DB0000}"/>
    <cellStyle name="Pounds Total 2 4 5" xfId="56151" xr:uid="{00000000-0005-0000-0000-000057DB0000}"/>
    <cellStyle name="Pounds Total 2 5" xfId="56152" xr:uid="{00000000-0005-0000-0000-000058DB0000}"/>
    <cellStyle name="Pounds Total 2 5 2" xfId="56153" xr:uid="{00000000-0005-0000-0000-000059DB0000}"/>
    <cellStyle name="Pounds Total 2 6" xfId="56154" xr:uid="{00000000-0005-0000-0000-00005ADB0000}"/>
    <cellStyle name="Pounds Total 2 6 2" xfId="56155" xr:uid="{00000000-0005-0000-0000-00005BDB0000}"/>
    <cellStyle name="Pounds Total 2 6 2 2" xfId="56156" xr:uid="{00000000-0005-0000-0000-00005CDB0000}"/>
    <cellStyle name="Pounds Total 2 6 2 3" xfId="56157" xr:uid="{00000000-0005-0000-0000-00005DDB0000}"/>
    <cellStyle name="Pounds Total 2 6 2 4" xfId="56158" xr:uid="{00000000-0005-0000-0000-00005EDB0000}"/>
    <cellStyle name="Pounds Total 2 6 3" xfId="56159" xr:uid="{00000000-0005-0000-0000-00005FDB0000}"/>
    <cellStyle name="Pounds Total 2 6 3 2" xfId="56160" xr:uid="{00000000-0005-0000-0000-000060DB0000}"/>
    <cellStyle name="Pounds Total 2 6 3 3" xfId="56161" xr:uid="{00000000-0005-0000-0000-000061DB0000}"/>
    <cellStyle name="Pounds Total 2 6 3 4" xfId="56162" xr:uid="{00000000-0005-0000-0000-000062DB0000}"/>
    <cellStyle name="Pounds Total 2 6 4" xfId="56163" xr:uid="{00000000-0005-0000-0000-000063DB0000}"/>
    <cellStyle name="Pounds Total 2 6 5" xfId="56164" xr:uid="{00000000-0005-0000-0000-000064DB0000}"/>
    <cellStyle name="Pounds Total 2 6 6" xfId="56165" xr:uid="{00000000-0005-0000-0000-000065DB0000}"/>
    <cellStyle name="Pounds Total 2 7" xfId="56166" xr:uid="{00000000-0005-0000-0000-000066DB0000}"/>
    <cellStyle name="Pounds Total 2 7 2" xfId="56167" xr:uid="{00000000-0005-0000-0000-000067DB0000}"/>
    <cellStyle name="Pounds Total 2 7 2 2" xfId="56168" xr:uid="{00000000-0005-0000-0000-000068DB0000}"/>
    <cellStyle name="Pounds Total 2 7 2 3" xfId="56169" xr:uid="{00000000-0005-0000-0000-000069DB0000}"/>
    <cellStyle name="Pounds Total 2 7 2 4" xfId="56170" xr:uid="{00000000-0005-0000-0000-00006ADB0000}"/>
    <cellStyle name="Pounds Total 2 7 3" xfId="56171" xr:uid="{00000000-0005-0000-0000-00006BDB0000}"/>
    <cellStyle name="Pounds Total 2 7 4" xfId="56172" xr:uid="{00000000-0005-0000-0000-00006CDB0000}"/>
    <cellStyle name="Pounds Total 2 7 5" xfId="56173" xr:uid="{00000000-0005-0000-0000-00006DDB0000}"/>
    <cellStyle name="Pounds Total 2 8" xfId="56174" xr:uid="{00000000-0005-0000-0000-00006EDB0000}"/>
    <cellStyle name="Pounds Total 2 9" xfId="56175" xr:uid="{00000000-0005-0000-0000-00006FDB0000}"/>
    <cellStyle name="pp" xfId="56176" xr:uid="{00000000-0005-0000-0000-000070DB0000}"/>
    <cellStyle name="PrePop Currency (0)" xfId="56177" xr:uid="{00000000-0005-0000-0000-000071DB0000}"/>
    <cellStyle name="PrePop Currency (0) 2" xfId="56178" xr:uid="{00000000-0005-0000-0000-000072DB0000}"/>
    <cellStyle name="PrePop Currency (2)" xfId="56179" xr:uid="{00000000-0005-0000-0000-000073DB0000}"/>
    <cellStyle name="PrePop Currency (2) 2" xfId="56180" xr:uid="{00000000-0005-0000-0000-000074DB0000}"/>
    <cellStyle name="PrePop Units (0)" xfId="56181" xr:uid="{00000000-0005-0000-0000-000075DB0000}"/>
    <cellStyle name="PrePop Units (0) 2" xfId="56182" xr:uid="{00000000-0005-0000-0000-000076DB0000}"/>
    <cellStyle name="PrePop Units (1)" xfId="56183" xr:uid="{00000000-0005-0000-0000-000077DB0000}"/>
    <cellStyle name="PrePop Units (1) 2" xfId="56184" xr:uid="{00000000-0005-0000-0000-000078DB0000}"/>
    <cellStyle name="PrePop Units (2)" xfId="56185" xr:uid="{00000000-0005-0000-0000-000079DB0000}"/>
    <cellStyle name="PrePop Units (2) 2" xfId="56186" xr:uid="{00000000-0005-0000-0000-00007ADB0000}"/>
    <cellStyle name="PresentationZero" xfId="56187" xr:uid="{00000000-0005-0000-0000-00007BDB0000}"/>
    <cellStyle name="Price" xfId="56188" xr:uid="{00000000-0005-0000-0000-00007CDB0000}"/>
    <cellStyle name="Print" xfId="56189" xr:uid="{00000000-0005-0000-0000-00007DDB0000}"/>
    <cellStyle name="Private" xfId="56190" xr:uid="{00000000-0005-0000-0000-00007EDB0000}"/>
    <cellStyle name="Private 2" xfId="56191" xr:uid="{00000000-0005-0000-0000-00007FDB0000}"/>
    <cellStyle name="Private 2 2" xfId="56192" xr:uid="{00000000-0005-0000-0000-000080DB0000}"/>
    <cellStyle name="Private 2 2 2" xfId="56193" xr:uid="{00000000-0005-0000-0000-000081DB0000}"/>
    <cellStyle name="Private 2 2 3" xfId="56194" xr:uid="{00000000-0005-0000-0000-000082DB0000}"/>
    <cellStyle name="Private 2 2 4" xfId="56195" xr:uid="{00000000-0005-0000-0000-000083DB0000}"/>
    <cellStyle name="Private 2 3" xfId="56196" xr:uid="{00000000-0005-0000-0000-000084DB0000}"/>
    <cellStyle name="Private 2 3 2" xfId="56197" xr:uid="{00000000-0005-0000-0000-000085DB0000}"/>
    <cellStyle name="Private 2 3 3" xfId="56198" xr:uid="{00000000-0005-0000-0000-000086DB0000}"/>
    <cellStyle name="Private 2 3 4" xfId="56199" xr:uid="{00000000-0005-0000-0000-000087DB0000}"/>
    <cellStyle name="Private 2 4" xfId="56200" xr:uid="{00000000-0005-0000-0000-000088DB0000}"/>
    <cellStyle name="Private 2 5" xfId="56201" xr:uid="{00000000-0005-0000-0000-000089DB0000}"/>
    <cellStyle name="Private 2 6" xfId="56202" xr:uid="{00000000-0005-0000-0000-00008ADB0000}"/>
    <cellStyle name="Private 3" xfId="56203" xr:uid="{00000000-0005-0000-0000-00008BDB0000}"/>
    <cellStyle name="Private 3 2" xfId="56204" xr:uid="{00000000-0005-0000-0000-00008CDB0000}"/>
    <cellStyle name="Private 4" xfId="56205" xr:uid="{00000000-0005-0000-0000-00008DDB0000}"/>
    <cellStyle name="Private 5" xfId="56206" xr:uid="{00000000-0005-0000-0000-00008EDB0000}"/>
    <cellStyle name="Private1" xfId="56207" xr:uid="{00000000-0005-0000-0000-00008FDB0000}"/>
    <cellStyle name="PRM" xfId="56208" xr:uid="{00000000-0005-0000-0000-000090DB0000}"/>
    <cellStyle name="PRM 2" xfId="56209" xr:uid="{00000000-0005-0000-0000-000091DB0000}"/>
    <cellStyle name="PRM 3" xfId="56210" xr:uid="{00000000-0005-0000-0000-000092DB0000}"/>
    <cellStyle name="PRM_01.Consolidated  AMD- 2009" xfId="56211" xr:uid="{00000000-0005-0000-0000-000093DB0000}"/>
    <cellStyle name="Proj" xfId="56212" xr:uid="{00000000-0005-0000-0000-000094DB0000}"/>
    <cellStyle name="Protected" xfId="56213" xr:uid="{00000000-0005-0000-0000-000095DB0000}"/>
    <cellStyle name="ProtectedDates" xfId="56214" xr:uid="{00000000-0005-0000-0000-000096DB0000}"/>
    <cellStyle name="PSChar" xfId="56215" xr:uid="{00000000-0005-0000-0000-000097DB0000}"/>
    <cellStyle name="PSChar 2" xfId="56216" xr:uid="{00000000-0005-0000-0000-000098DB0000}"/>
    <cellStyle name="PSChar 2 2" xfId="56217" xr:uid="{00000000-0005-0000-0000-000099DB0000}"/>
    <cellStyle name="PSChar 2 2 2" xfId="56218" xr:uid="{00000000-0005-0000-0000-00009ADB0000}"/>
    <cellStyle name="PSChar 2 2 3" xfId="56219" xr:uid="{00000000-0005-0000-0000-00009BDB0000}"/>
    <cellStyle name="PSChar 2 2 4" xfId="56220" xr:uid="{00000000-0005-0000-0000-00009CDB0000}"/>
    <cellStyle name="PSChar 2 3" xfId="56221" xr:uid="{00000000-0005-0000-0000-00009DDB0000}"/>
    <cellStyle name="PSChar 2 3 2" xfId="56222" xr:uid="{00000000-0005-0000-0000-00009EDB0000}"/>
    <cellStyle name="PSChar 2 3 3" xfId="56223" xr:uid="{00000000-0005-0000-0000-00009FDB0000}"/>
    <cellStyle name="PSChar 2 3 4" xfId="56224" xr:uid="{00000000-0005-0000-0000-0000A0DB0000}"/>
    <cellStyle name="PSChar 2 4" xfId="56225" xr:uid="{00000000-0005-0000-0000-0000A1DB0000}"/>
    <cellStyle name="PSChar 2 5" xfId="56226" xr:uid="{00000000-0005-0000-0000-0000A2DB0000}"/>
    <cellStyle name="PSChar 2 6" xfId="56227" xr:uid="{00000000-0005-0000-0000-0000A3DB0000}"/>
    <cellStyle name="PSChar 3" xfId="56228" xr:uid="{00000000-0005-0000-0000-0000A4DB0000}"/>
    <cellStyle name="PSChar 3 2" xfId="56229" xr:uid="{00000000-0005-0000-0000-0000A5DB0000}"/>
    <cellStyle name="PSChar 3 3" xfId="56230" xr:uid="{00000000-0005-0000-0000-0000A6DB0000}"/>
    <cellStyle name="PSChar 3 4" xfId="56231" xr:uid="{00000000-0005-0000-0000-0000A7DB0000}"/>
    <cellStyle name="PSChar 4" xfId="56232" xr:uid="{00000000-0005-0000-0000-0000A8DB0000}"/>
    <cellStyle name="PSChar 4 2" xfId="56233" xr:uid="{00000000-0005-0000-0000-0000A9DB0000}"/>
    <cellStyle name="PSChar 4 3" xfId="56234" xr:uid="{00000000-0005-0000-0000-0000AADB0000}"/>
    <cellStyle name="PSChar 4 4" xfId="56235" xr:uid="{00000000-0005-0000-0000-0000ABDB0000}"/>
    <cellStyle name="PSChar 5" xfId="56236" xr:uid="{00000000-0005-0000-0000-0000ACDB0000}"/>
    <cellStyle name="PSChar 6" xfId="56237" xr:uid="{00000000-0005-0000-0000-0000ADDB0000}"/>
    <cellStyle name="PSDate" xfId="56238" xr:uid="{00000000-0005-0000-0000-0000AEDB0000}"/>
    <cellStyle name="PSDate 2" xfId="56239" xr:uid="{00000000-0005-0000-0000-0000AFDB0000}"/>
    <cellStyle name="PSDec" xfId="56240" xr:uid="{00000000-0005-0000-0000-0000B0DB0000}"/>
    <cellStyle name="PSDec 2" xfId="56241" xr:uid="{00000000-0005-0000-0000-0000B1DB0000}"/>
    <cellStyle name="PSHeading" xfId="56242" xr:uid="{00000000-0005-0000-0000-0000B2DB0000}"/>
    <cellStyle name="PSHeading 10" xfId="56243" xr:uid="{00000000-0005-0000-0000-0000B3DB0000}"/>
    <cellStyle name="PSHeading 11" xfId="56244" xr:uid="{00000000-0005-0000-0000-0000B4DB0000}"/>
    <cellStyle name="PSHeading 2" xfId="56245" xr:uid="{00000000-0005-0000-0000-0000B5DB0000}"/>
    <cellStyle name="PSHeading 2 2" xfId="56246" xr:uid="{00000000-0005-0000-0000-0000B6DB0000}"/>
    <cellStyle name="PSHeading 2 2 2" xfId="56247" xr:uid="{00000000-0005-0000-0000-0000B7DB0000}"/>
    <cellStyle name="PSHeading 2 2 3" xfId="56248" xr:uid="{00000000-0005-0000-0000-0000B8DB0000}"/>
    <cellStyle name="PSHeading 2 2 4" xfId="56249" xr:uid="{00000000-0005-0000-0000-0000B9DB0000}"/>
    <cellStyle name="PSHeading 2 2 5" xfId="56250" xr:uid="{00000000-0005-0000-0000-0000BADB0000}"/>
    <cellStyle name="PSHeading 2 2_ASK 06_ASK forecast-new" xfId="56251" xr:uid="{00000000-0005-0000-0000-0000BBDB0000}"/>
    <cellStyle name="PSHeading 2 3" xfId="56252" xr:uid="{00000000-0005-0000-0000-0000BCDB0000}"/>
    <cellStyle name="PSHeading 2 3 2" xfId="56253" xr:uid="{00000000-0005-0000-0000-0000BDDB0000}"/>
    <cellStyle name="PSHeading 2 3 3" xfId="56254" xr:uid="{00000000-0005-0000-0000-0000BEDB0000}"/>
    <cellStyle name="PSHeading 2 3 4" xfId="56255" xr:uid="{00000000-0005-0000-0000-0000BFDB0000}"/>
    <cellStyle name="PSHeading 2 3 5" xfId="56256" xr:uid="{00000000-0005-0000-0000-0000C0DB0000}"/>
    <cellStyle name="PSHeading 2 3_ASK 06_ASK forecast-new" xfId="56257" xr:uid="{00000000-0005-0000-0000-0000C1DB0000}"/>
    <cellStyle name="PSHeading 2 4" xfId="56258" xr:uid="{00000000-0005-0000-0000-0000C2DB0000}"/>
    <cellStyle name="PSHeading 2 5" xfId="56259" xr:uid="{00000000-0005-0000-0000-0000C3DB0000}"/>
    <cellStyle name="PSHeading 2 6" xfId="56260" xr:uid="{00000000-0005-0000-0000-0000C4DB0000}"/>
    <cellStyle name="PSHeading 2 7" xfId="56261" xr:uid="{00000000-0005-0000-0000-0000C5DB0000}"/>
    <cellStyle name="PSHeading 2_ASK 06_ASK forecast-new" xfId="56262" xr:uid="{00000000-0005-0000-0000-0000C6DB0000}"/>
    <cellStyle name="PSHeading 3" xfId="56263" xr:uid="{00000000-0005-0000-0000-0000C7DB0000}"/>
    <cellStyle name="PSHeading 3 2" xfId="56264" xr:uid="{00000000-0005-0000-0000-0000C8DB0000}"/>
    <cellStyle name="PSHeading 3 3" xfId="56265" xr:uid="{00000000-0005-0000-0000-0000C9DB0000}"/>
    <cellStyle name="PSHeading 3 4" xfId="56266" xr:uid="{00000000-0005-0000-0000-0000CADB0000}"/>
    <cellStyle name="PSHeading 3 5" xfId="56267" xr:uid="{00000000-0005-0000-0000-0000CBDB0000}"/>
    <cellStyle name="PSHeading 3_ASK 06_ASK forecast-new" xfId="56268" xr:uid="{00000000-0005-0000-0000-0000CCDB0000}"/>
    <cellStyle name="PSHeading 4" xfId="56269" xr:uid="{00000000-0005-0000-0000-0000CDDB0000}"/>
    <cellStyle name="PSHeading 4 2" xfId="56270" xr:uid="{00000000-0005-0000-0000-0000CEDB0000}"/>
    <cellStyle name="PSHeading 4 3" xfId="56271" xr:uid="{00000000-0005-0000-0000-0000CFDB0000}"/>
    <cellStyle name="PSHeading 4 4" xfId="56272" xr:uid="{00000000-0005-0000-0000-0000D0DB0000}"/>
    <cellStyle name="PSHeading 4 5" xfId="56273" xr:uid="{00000000-0005-0000-0000-0000D1DB0000}"/>
    <cellStyle name="PSHeading 4_ASK 06_ASK forecast-new" xfId="56274" xr:uid="{00000000-0005-0000-0000-0000D2DB0000}"/>
    <cellStyle name="PSHeading 5" xfId="56275" xr:uid="{00000000-0005-0000-0000-0000D3DB0000}"/>
    <cellStyle name="PSHeading 6" xfId="56276" xr:uid="{00000000-0005-0000-0000-0000D4DB0000}"/>
    <cellStyle name="PSHeading 7" xfId="56277" xr:uid="{00000000-0005-0000-0000-0000D5DB0000}"/>
    <cellStyle name="PSHeading 8" xfId="56278" xr:uid="{00000000-0005-0000-0000-0000D6DB0000}"/>
    <cellStyle name="PSHeading 9" xfId="56279" xr:uid="{00000000-0005-0000-0000-0000D7DB0000}"/>
    <cellStyle name="PSHeading_01.Consolidated  AMD- 2009" xfId="56280" xr:uid="{00000000-0005-0000-0000-0000D8DB0000}"/>
    <cellStyle name="PSInt" xfId="56281" xr:uid="{00000000-0005-0000-0000-0000D9DB0000}"/>
    <cellStyle name="PSInt 2" xfId="56282" xr:uid="{00000000-0005-0000-0000-0000DADB0000}"/>
    <cellStyle name="PSSpacer" xfId="56283" xr:uid="{00000000-0005-0000-0000-0000DBDB0000}"/>
    <cellStyle name="PSSpacer 2" xfId="56284" xr:uid="{00000000-0005-0000-0000-0000DCDB0000}"/>
    <cellStyle name="PwC" xfId="56285" xr:uid="{00000000-0005-0000-0000-0000DDDB0000}"/>
    <cellStyle name="pwstyle" xfId="56286" xr:uid="{00000000-0005-0000-0000-0000DEDB0000}"/>
    <cellStyle name="q" xfId="56287" xr:uid="{00000000-0005-0000-0000-0000DFDB0000}"/>
    <cellStyle name="QEPS-h" xfId="56288" xr:uid="{00000000-0005-0000-0000-0000E0DB0000}"/>
    <cellStyle name="QEPS-H1" xfId="56289" xr:uid="{00000000-0005-0000-0000-0000E1DB0000}"/>
    <cellStyle name="QEPS-H1 2" xfId="56290" xr:uid="{00000000-0005-0000-0000-0000E2DB0000}"/>
    <cellStyle name="QEPS-H1 2 2" xfId="56291" xr:uid="{00000000-0005-0000-0000-0000E3DB0000}"/>
    <cellStyle name="QEPS-H1 2 3" xfId="56292" xr:uid="{00000000-0005-0000-0000-0000E4DB0000}"/>
    <cellStyle name="QEPS-H1 3" xfId="56293" xr:uid="{00000000-0005-0000-0000-0000E5DB0000}"/>
    <cellStyle name="QEPS-H1 4" xfId="56294" xr:uid="{00000000-0005-0000-0000-0000E6DB0000}"/>
    <cellStyle name="QEPS-H1 5" xfId="56295" xr:uid="{00000000-0005-0000-0000-0000E7DB0000}"/>
    <cellStyle name="QEPS-H1 6" xfId="56296" xr:uid="{00000000-0005-0000-0000-0000E8DB0000}"/>
    <cellStyle name="Quantity" xfId="56297" xr:uid="{00000000-0005-0000-0000-0000E9DB0000}"/>
    <cellStyle name="Quantity 2" xfId="56298" xr:uid="{00000000-0005-0000-0000-0000EADB0000}"/>
    <cellStyle name="QvB" xfId="56299" xr:uid="{00000000-0005-0000-0000-0000EBDB0000}"/>
    <cellStyle name="R" xfId="56300" xr:uid="{00000000-0005-0000-0000-0000ECDB0000}"/>
    <cellStyle name="R00A" xfId="56301" xr:uid="{00000000-0005-0000-0000-0000EDDB0000}"/>
    <cellStyle name="R00B" xfId="56302" xr:uid="{00000000-0005-0000-0000-0000EEDB0000}"/>
    <cellStyle name="R00L" xfId="56303" xr:uid="{00000000-0005-0000-0000-0000EFDB0000}"/>
    <cellStyle name="R01A" xfId="56304" xr:uid="{00000000-0005-0000-0000-0000F0DB0000}"/>
    <cellStyle name="R01B" xfId="56305" xr:uid="{00000000-0005-0000-0000-0000F1DB0000}"/>
    <cellStyle name="R01B 2" xfId="56306" xr:uid="{00000000-0005-0000-0000-0000F2DB0000}"/>
    <cellStyle name="R01H" xfId="56307" xr:uid="{00000000-0005-0000-0000-0000F3DB0000}"/>
    <cellStyle name="R01L" xfId="56308" xr:uid="{00000000-0005-0000-0000-0000F4DB0000}"/>
    <cellStyle name="R02A" xfId="56309" xr:uid="{00000000-0005-0000-0000-0000F5DB0000}"/>
    <cellStyle name="R02B" xfId="56310" xr:uid="{00000000-0005-0000-0000-0000F6DB0000}"/>
    <cellStyle name="R02H" xfId="56311" xr:uid="{00000000-0005-0000-0000-0000F7DB0000}"/>
    <cellStyle name="R02L" xfId="56312" xr:uid="{00000000-0005-0000-0000-0000F8DB0000}"/>
    <cellStyle name="R03A" xfId="56313" xr:uid="{00000000-0005-0000-0000-0000F9DB0000}"/>
    <cellStyle name="R03B" xfId="56314" xr:uid="{00000000-0005-0000-0000-0000FADB0000}"/>
    <cellStyle name="R03H" xfId="56315" xr:uid="{00000000-0005-0000-0000-0000FBDB0000}"/>
    <cellStyle name="R03L" xfId="56316" xr:uid="{00000000-0005-0000-0000-0000FCDB0000}"/>
    <cellStyle name="R04A" xfId="56317" xr:uid="{00000000-0005-0000-0000-0000FDDB0000}"/>
    <cellStyle name="R04B" xfId="56318" xr:uid="{00000000-0005-0000-0000-0000FEDB0000}"/>
    <cellStyle name="R04H" xfId="56319" xr:uid="{00000000-0005-0000-0000-0000FFDB0000}"/>
    <cellStyle name="R04L" xfId="56320" xr:uid="{00000000-0005-0000-0000-000000DC0000}"/>
    <cellStyle name="R05A" xfId="56321" xr:uid="{00000000-0005-0000-0000-000001DC0000}"/>
    <cellStyle name="R05B" xfId="56322" xr:uid="{00000000-0005-0000-0000-000002DC0000}"/>
    <cellStyle name="R05H" xfId="56323" xr:uid="{00000000-0005-0000-0000-000003DC0000}"/>
    <cellStyle name="R05L" xfId="56324" xr:uid="{00000000-0005-0000-0000-000004DC0000}"/>
    <cellStyle name="R06A" xfId="56325" xr:uid="{00000000-0005-0000-0000-000005DC0000}"/>
    <cellStyle name="R06B" xfId="56326" xr:uid="{00000000-0005-0000-0000-000006DC0000}"/>
    <cellStyle name="R06H" xfId="56327" xr:uid="{00000000-0005-0000-0000-000007DC0000}"/>
    <cellStyle name="R06L" xfId="56328" xr:uid="{00000000-0005-0000-0000-000008DC0000}"/>
    <cellStyle name="R07A" xfId="56329" xr:uid="{00000000-0005-0000-0000-000009DC0000}"/>
    <cellStyle name="R07B" xfId="56330" xr:uid="{00000000-0005-0000-0000-00000ADC0000}"/>
    <cellStyle name="R07H" xfId="56331" xr:uid="{00000000-0005-0000-0000-00000BDC0000}"/>
    <cellStyle name="R07L" xfId="56332" xr:uid="{00000000-0005-0000-0000-00000CDC0000}"/>
    <cellStyle name="range" xfId="56333" xr:uid="{00000000-0005-0000-0000-00000DDC0000}"/>
    <cellStyle name="range 2" xfId="56334" xr:uid="{00000000-0005-0000-0000-00000EDC0000}"/>
    <cellStyle name="ratio" xfId="56335" xr:uid="{00000000-0005-0000-0000-00000FDC0000}"/>
    <cellStyle name="Ratio Comma" xfId="56336" xr:uid="{00000000-0005-0000-0000-000010DC0000}"/>
    <cellStyle name="Ratio_Alaska DCF_040701d" xfId="56337" xr:uid="{00000000-0005-0000-0000-000011DC0000}"/>
    <cellStyle name="Ratios" xfId="56338" xr:uid="{00000000-0005-0000-0000-000012DC0000}"/>
    <cellStyle name="Recommendation" xfId="56339" xr:uid="{00000000-0005-0000-0000-000013DC0000}"/>
    <cellStyle name="Recommendation 10" xfId="56340" xr:uid="{00000000-0005-0000-0000-000014DC0000}"/>
    <cellStyle name="Recommendation 2" xfId="56341" xr:uid="{00000000-0005-0000-0000-000015DC0000}"/>
    <cellStyle name="Recommendation 2 2" xfId="56342" xr:uid="{00000000-0005-0000-0000-000016DC0000}"/>
    <cellStyle name="Recommendation 2 2 2" xfId="56343" xr:uid="{00000000-0005-0000-0000-000017DC0000}"/>
    <cellStyle name="Recommendation 2 2 3" xfId="56344" xr:uid="{00000000-0005-0000-0000-000018DC0000}"/>
    <cellStyle name="Recommendation 2 2 4" xfId="56345" xr:uid="{00000000-0005-0000-0000-000019DC0000}"/>
    <cellStyle name="Recommendation 2 3" xfId="56346" xr:uid="{00000000-0005-0000-0000-00001ADC0000}"/>
    <cellStyle name="Recommendation 2 3 2" xfId="56347" xr:uid="{00000000-0005-0000-0000-00001BDC0000}"/>
    <cellStyle name="Recommendation 2 3 3" xfId="56348" xr:uid="{00000000-0005-0000-0000-00001CDC0000}"/>
    <cellStyle name="Recommendation 2 3 4" xfId="56349" xr:uid="{00000000-0005-0000-0000-00001DDC0000}"/>
    <cellStyle name="Recommendation 2 4" xfId="56350" xr:uid="{00000000-0005-0000-0000-00001EDC0000}"/>
    <cellStyle name="Recommendation 2 5" xfId="56351" xr:uid="{00000000-0005-0000-0000-00001FDC0000}"/>
    <cellStyle name="Recommendation 2 6" xfId="56352" xr:uid="{00000000-0005-0000-0000-000020DC0000}"/>
    <cellStyle name="Recommendation 3" xfId="56353" xr:uid="{00000000-0005-0000-0000-000021DC0000}"/>
    <cellStyle name="Recommendation 3 2" xfId="56354" xr:uid="{00000000-0005-0000-0000-000022DC0000}"/>
    <cellStyle name="Recommendation 3 2 2" xfId="56355" xr:uid="{00000000-0005-0000-0000-000023DC0000}"/>
    <cellStyle name="Recommendation 3 2 3" xfId="56356" xr:uid="{00000000-0005-0000-0000-000024DC0000}"/>
    <cellStyle name="Recommendation 3 2 4" xfId="56357" xr:uid="{00000000-0005-0000-0000-000025DC0000}"/>
    <cellStyle name="Recommendation 3 3" xfId="56358" xr:uid="{00000000-0005-0000-0000-000026DC0000}"/>
    <cellStyle name="Recommendation 3 3 2" xfId="56359" xr:uid="{00000000-0005-0000-0000-000027DC0000}"/>
    <cellStyle name="Recommendation 3 3 3" xfId="56360" xr:uid="{00000000-0005-0000-0000-000028DC0000}"/>
    <cellStyle name="Recommendation 3 3 4" xfId="56361" xr:uid="{00000000-0005-0000-0000-000029DC0000}"/>
    <cellStyle name="Recommendation 3 4" xfId="56362" xr:uid="{00000000-0005-0000-0000-00002ADC0000}"/>
    <cellStyle name="Recommendation 3 5" xfId="56363" xr:uid="{00000000-0005-0000-0000-00002BDC0000}"/>
    <cellStyle name="Recommendation 3 6" xfId="56364" xr:uid="{00000000-0005-0000-0000-00002CDC0000}"/>
    <cellStyle name="Recommendation 3 7" xfId="56365" xr:uid="{00000000-0005-0000-0000-00002DDC0000}"/>
    <cellStyle name="Recommendation 4" xfId="56366" xr:uid="{00000000-0005-0000-0000-00002EDC0000}"/>
    <cellStyle name="Recommendation 4 2" xfId="56367" xr:uid="{00000000-0005-0000-0000-00002FDC0000}"/>
    <cellStyle name="Recommendation 4 2 2" xfId="56368" xr:uid="{00000000-0005-0000-0000-000030DC0000}"/>
    <cellStyle name="Recommendation 4 3" xfId="56369" xr:uid="{00000000-0005-0000-0000-000031DC0000}"/>
    <cellStyle name="Recommendation 4 4" xfId="56370" xr:uid="{00000000-0005-0000-0000-000032DC0000}"/>
    <cellStyle name="Recommendation 4 5" xfId="56371" xr:uid="{00000000-0005-0000-0000-000033DC0000}"/>
    <cellStyle name="Recommendation 5" xfId="56372" xr:uid="{00000000-0005-0000-0000-000034DC0000}"/>
    <cellStyle name="Recommendation 5 2" xfId="56373" xr:uid="{00000000-0005-0000-0000-000035DC0000}"/>
    <cellStyle name="Recommendation 6" xfId="56374" xr:uid="{00000000-0005-0000-0000-000036DC0000}"/>
    <cellStyle name="Recommendation 6 2" xfId="56375" xr:uid="{00000000-0005-0000-0000-000037DC0000}"/>
    <cellStyle name="Recommendation 6 2 2" xfId="56376" xr:uid="{00000000-0005-0000-0000-000038DC0000}"/>
    <cellStyle name="Recommendation 6 2 3" xfId="56377" xr:uid="{00000000-0005-0000-0000-000039DC0000}"/>
    <cellStyle name="Recommendation 6 2 4" xfId="56378" xr:uid="{00000000-0005-0000-0000-00003ADC0000}"/>
    <cellStyle name="Recommendation 6 3" xfId="56379" xr:uid="{00000000-0005-0000-0000-00003BDC0000}"/>
    <cellStyle name="Recommendation 6 3 2" xfId="56380" xr:uid="{00000000-0005-0000-0000-00003CDC0000}"/>
    <cellStyle name="Recommendation 6 3 3" xfId="56381" xr:uid="{00000000-0005-0000-0000-00003DDC0000}"/>
    <cellStyle name="Recommendation 6 3 4" xfId="56382" xr:uid="{00000000-0005-0000-0000-00003EDC0000}"/>
    <cellStyle name="Recommendation 6 4" xfId="56383" xr:uid="{00000000-0005-0000-0000-00003FDC0000}"/>
    <cellStyle name="Recommendation 6 5" xfId="56384" xr:uid="{00000000-0005-0000-0000-000040DC0000}"/>
    <cellStyle name="Recommendation 6 6" xfId="56385" xr:uid="{00000000-0005-0000-0000-000041DC0000}"/>
    <cellStyle name="Recommendation 7" xfId="56386" xr:uid="{00000000-0005-0000-0000-000042DC0000}"/>
    <cellStyle name="Recommendation 7 2" xfId="56387" xr:uid="{00000000-0005-0000-0000-000043DC0000}"/>
    <cellStyle name="Recommendation 7 2 2" xfId="56388" xr:uid="{00000000-0005-0000-0000-000044DC0000}"/>
    <cellStyle name="Recommendation 7 2 3" xfId="56389" xr:uid="{00000000-0005-0000-0000-000045DC0000}"/>
    <cellStyle name="Recommendation 7 2 4" xfId="56390" xr:uid="{00000000-0005-0000-0000-000046DC0000}"/>
    <cellStyle name="Recommendation 7 3" xfId="56391" xr:uid="{00000000-0005-0000-0000-000047DC0000}"/>
    <cellStyle name="Recommendation 7 4" xfId="56392" xr:uid="{00000000-0005-0000-0000-000048DC0000}"/>
    <cellStyle name="Recommendation 7 5" xfId="56393" xr:uid="{00000000-0005-0000-0000-000049DC0000}"/>
    <cellStyle name="Recommendation 8" xfId="56394" xr:uid="{00000000-0005-0000-0000-00004ADC0000}"/>
    <cellStyle name="Recommendation 9" xfId="56395" xr:uid="{00000000-0005-0000-0000-00004BDC0000}"/>
    <cellStyle name="red" xfId="56396" xr:uid="{00000000-0005-0000-0000-00004CDC0000}"/>
    <cellStyle name="Red font" xfId="56397" xr:uid="{00000000-0005-0000-0000-00004DDC0000}"/>
    <cellStyle name="red_Backup_profile_27 feb 2008" xfId="56398" xr:uid="{00000000-0005-0000-0000-00004EDC0000}"/>
    <cellStyle name="regstoresfromspecstores" xfId="56399" xr:uid="{00000000-0005-0000-0000-00004FDC0000}"/>
    <cellStyle name="Report Title" xfId="56400" xr:uid="{00000000-0005-0000-0000-000050DC0000}"/>
    <cellStyle name="Result" xfId="56401" xr:uid="{00000000-0005-0000-0000-000051DC0000}"/>
    <cellStyle name="Result2" xfId="56402" xr:uid="{00000000-0005-0000-0000-000052DC0000}"/>
    <cellStyle name="RevList" xfId="56403" xr:uid="{00000000-0005-0000-0000-000053DC0000}"/>
    <cellStyle name="Right" xfId="56404" xr:uid="{00000000-0005-0000-0000-000054DC0000}"/>
    <cellStyle name="RightAlign" xfId="56405" xr:uid="{00000000-0005-0000-0000-000055DC0000}"/>
    <cellStyle name="RM" xfId="56406" xr:uid="{00000000-0005-0000-0000-000056DC0000}"/>
    <cellStyle name="Rounding" xfId="56407" xr:uid="{00000000-0005-0000-0000-000057DC0000}"/>
    <cellStyle name="Salomon Logo" xfId="56408" xr:uid="{00000000-0005-0000-0000-000058DC0000}"/>
    <cellStyle name="Salomon Logo 2" xfId="56409" xr:uid="{00000000-0005-0000-0000-000059DC0000}"/>
    <cellStyle name="Save" xfId="56410" xr:uid="{00000000-0005-0000-0000-00005ADC0000}"/>
    <cellStyle name="SB_Normal" xfId="56411" xr:uid="{00000000-0005-0000-0000-00005BDC0000}"/>
    <cellStyle name="Section" xfId="56412" xr:uid="{00000000-0005-0000-0000-00005CDC0000}"/>
    <cellStyle name="section head" xfId="56413" xr:uid="{00000000-0005-0000-0000-00005DDC0000}"/>
    <cellStyle name="Shade" xfId="56414" xr:uid="{00000000-0005-0000-0000-00005EDC0000}"/>
    <cellStyle name="Shaded" xfId="56415" xr:uid="{00000000-0005-0000-0000-00005FDC0000}"/>
    <cellStyle name="SHADEDSTORES" xfId="56416" xr:uid="{00000000-0005-0000-0000-000060DC0000}"/>
    <cellStyle name="SHADEDSTORES 2" xfId="56417" xr:uid="{00000000-0005-0000-0000-000061DC0000}"/>
    <cellStyle name="SHADEDSTORES 2 2" xfId="56418" xr:uid="{00000000-0005-0000-0000-000062DC0000}"/>
    <cellStyle name="SHADEDSTORES 2 2 2" xfId="56419" xr:uid="{00000000-0005-0000-0000-000063DC0000}"/>
    <cellStyle name="SHADEDSTORES 2 2 3" xfId="56420" xr:uid="{00000000-0005-0000-0000-000064DC0000}"/>
    <cellStyle name="SHADEDSTORES 2 2 4" xfId="56421" xr:uid="{00000000-0005-0000-0000-000065DC0000}"/>
    <cellStyle name="SHADEDSTORES 2 3" xfId="56422" xr:uid="{00000000-0005-0000-0000-000066DC0000}"/>
    <cellStyle name="SHADEDSTORES 2 3 2" xfId="56423" xr:uid="{00000000-0005-0000-0000-000067DC0000}"/>
    <cellStyle name="SHADEDSTORES 2 3 3" xfId="56424" xr:uid="{00000000-0005-0000-0000-000068DC0000}"/>
    <cellStyle name="SHADEDSTORES 2 3 4" xfId="56425" xr:uid="{00000000-0005-0000-0000-000069DC0000}"/>
    <cellStyle name="SHADEDSTORES 2 4" xfId="56426" xr:uid="{00000000-0005-0000-0000-00006ADC0000}"/>
    <cellStyle name="SHADEDSTORES 2 5" xfId="56427" xr:uid="{00000000-0005-0000-0000-00006BDC0000}"/>
    <cellStyle name="SHADEDSTORES 2 6" xfId="56428" xr:uid="{00000000-0005-0000-0000-00006CDC0000}"/>
    <cellStyle name="SHADEDSTORES 3" xfId="56429" xr:uid="{00000000-0005-0000-0000-00006DDC0000}"/>
    <cellStyle name="SHADEDSTORES 3 2" xfId="56430" xr:uid="{00000000-0005-0000-0000-00006EDC0000}"/>
    <cellStyle name="SHADEDSTORES 3 2 2" xfId="56431" xr:uid="{00000000-0005-0000-0000-00006FDC0000}"/>
    <cellStyle name="SHADEDSTORES 3 2 3" xfId="56432" xr:uid="{00000000-0005-0000-0000-000070DC0000}"/>
    <cellStyle name="SHADEDSTORES 3 2 4" xfId="56433" xr:uid="{00000000-0005-0000-0000-000071DC0000}"/>
    <cellStyle name="SHADEDSTORES 3 3" xfId="56434" xr:uid="{00000000-0005-0000-0000-000072DC0000}"/>
    <cellStyle name="SHADEDSTORES 3 3 2" xfId="56435" xr:uid="{00000000-0005-0000-0000-000073DC0000}"/>
    <cellStyle name="SHADEDSTORES 3 3 3" xfId="56436" xr:uid="{00000000-0005-0000-0000-000074DC0000}"/>
    <cellStyle name="SHADEDSTORES 3 3 4" xfId="56437" xr:uid="{00000000-0005-0000-0000-000075DC0000}"/>
    <cellStyle name="SHADEDSTORES 3 4" xfId="56438" xr:uid="{00000000-0005-0000-0000-000076DC0000}"/>
    <cellStyle name="SHADEDSTORES 3 5" xfId="56439" xr:uid="{00000000-0005-0000-0000-000077DC0000}"/>
    <cellStyle name="SHADEDSTORES 3 6" xfId="56440" xr:uid="{00000000-0005-0000-0000-000078DC0000}"/>
    <cellStyle name="SHADEDSTORES 4" xfId="56441" xr:uid="{00000000-0005-0000-0000-000079DC0000}"/>
    <cellStyle name="SHADEDSTORES 4 2" xfId="56442" xr:uid="{00000000-0005-0000-0000-00007ADC0000}"/>
    <cellStyle name="SHADEDSTORES 4 2 2" xfId="56443" xr:uid="{00000000-0005-0000-0000-00007BDC0000}"/>
    <cellStyle name="SHADEDSTORES 4 2 3" xfId="56444" xr:uid="{00000000-0005-0000-0000-00007CDC0000}"/>
    <cellStyle name="SHADEDSTORES 4 2 4" xfId="56445" xr:uid="{00000000-0005-0000-0000-00007DDC0000}"/>
    <cellStyle name="SHADEDSTORES 4 3" xfId="56446" xr:uid="{00000000-0005-0000-0000-00007EDC0000}"/>
    <cellStyle name="SHADEDSTORES 4 3 2" xfId="56447" xr:uid="{00000000-0005-0000-0000-00007FDC0000}"/>
    <cellStyle name="SHADEDSTORES 4 3 3" xfId="56448" xr:uid="{00000000-0005-0000-0000-000080DC0000}"/>
    <cellStyle name="SHADEDSTORES 4 3 4" xfId="56449" xr:uid="{00000000-0005-0000-0000-000081DC0000}"/>
    <cellStyle name="SHADEDSTORES 4 4" xfId="56450" xr:uid="{00000000-0005-0000-0000-000082DC0000}"/>
    <cellStyle name="SHADEDSTORES 4 5" xfId="56451" xr:uid="{00000000-0005-0000-0000-000083DC0000}"/>
    <cellStyle name="SHADEDSTORES 4 6" xfId="56452" xr:uid="{00000000-0005-0000-0000-000084DC0000}"/>
    <cellStyle name="SHADEDSTORES 5" xfId="56453" xr:uid="{00000000-0005-0000-0000-000085DC0000}"/>
    <cellStyle name="SHADEDSTORES 5 2" xfId="56454" xr:uid="{00000000-0005-0000-0000-000086DC0000}"/>
    <cellStyle name="SHADEDSTORES 5 2 2" xfId="56455" xr:uid="{00000000-0005-0000-0000-000087DC0000}"/>
    <cellStyle name="SHADEDSTORES 5 2 3" xfId="56456" xr:uid="{00000000-0005-0000-0000-000088DC0000}"/>
    <cellStyle name="SHADEDSTORES 5 2 4" xfId="56457" xr:uid="{00000000-0005-0000-0000-000089DC0000}"/>
    <cellStyle name="SHADEDSTORES 5 3" xfId="56458" xr:uid="{00000000-0005-0000-0000-00008ADC0000}"/>
    <cellStyle name="SHADEDSTORES 5 3 2" xfId="56459" xr:uid="{00000000-0005-0000-0000-00008BDC0000}"/>
    <cellStyle name="SHADEDSTORES 5 3 3" xfId="56460" xr:uid="{00000000-0005-0000-0000-00008CDC0000}"/>
    <cellStyle name="SHADEDSTORES 5 3 4" xfId="56461" xr:uid="{00000000-0005-0000-0000-00008DDC0000}"/>
    <cellStyle name="SHADEDSTORES 5 4" xfId="56462" xr:uid="{00000000-0005-0000-0000-00008EDC0000}"/>
    <cellStyle name="SHADEDSTORES 5 5" xfId="56463" xr:uid="{00000000-0005-0000-0000-00008FDC0000}"/>
    <cellStyle name="SHADEDSTORES 5 6" xfId="56464" xr:uid="{00000000-0005-0000-0000-000090DC0000}"/>
    <cellStyle name="SHADEDSTORES 6" xfId="56465" xr:uid="{00000000-0005-0000-0000-000091DC0000}"/>
    <cellStyle name="SHADEDSTORES 7" xfId="56466" xr:uid="{00000000-0005-0000-0000-000092DC0000}"/>
    <cellStyle name="SHADEDSTORES 8" xfId="56467" xr:uid="{00000000-0005-0000-0000-000093DC0000}"/>
    <cellStyle name="Shares" xfId="56468" xr:uid="{00000000-0005-0000-0000-000094DC0000}"/>
    <cellStyle name="Shares 2" xfId="56469" xr:uid="{00000000-0005-0000-0000-000095DC0000}"/>
    <cellStyle name="Shares 2 2" xfId="56470" xr:uid="{00000000-0005-0000-0000-000096DC0000}"/>
    <cellStyle name="Shares 2 3" xfId="56471" xr:uid="{00000000-0005-0000-0000-000097DC0000}"/>
    <cellStyle name="Shares 3" xfId="56472" xr:uid="{00000000-0005-0000-0000-000098DC0000}"/>
    <cellStyle name="Shares 4" xfId="56473" xr:uid="{00000000-0005-0000-0000-000099DC0000}"/>
    <cellStyle name="Shares 5" xfId="56474" xr:uid="{00000000-0005-0000-0000-00009ADC0000}"/>
    <cellStyle name="Shares 6" xfId="56475" xr:uid="{00000000-0005-0000-0000-00009BDC0000}"/>
    <cellStyle name="Sheet Title" xfId="56476" xr:uid="{00000000-0005-0000-0000-00009CDC0000}"/>
    <cellStyle name="Single Accounting" xfId="56477" xr:uid="{00000000-0005-0000-0000-00009DDC0000}"/>
    <cellStyle name="Single Border" xfId="56478" xr:uid="{00000000-0005-0000-0000-00009EDC0000}"/>
    <cellStyle name="Single Border 2" xfId="56479" xr:uid="{00000000-0005-0000-0000-00009FDC0000}"/>
    <cellStyle name="Single Border 2 2" xfId="56480" xr:uid="{00000000-0005-0000-0000-0000A0DC0000}"/>
    <cellStyle name="Single Border 2 3" xfId="56481" xr:uid="{00000000-0005-0000-0000-0000A1DC0000}"/>
    <cellStyle name="Single Border 3" xfId="56482" xr:uid="{00000000-0005-0000-0000-0000A2DC0000}"/>
    <cellStyle name="Single Border 4" xfId="56483" xr:uid="{00000000-0005-0000-0000-0000A3DC0000}"/>
    <cellStyle name="Single Border 5" xfId="56484" xr:uid="{00000000-0005-0000-0000-0000A4DC0000}"/>
    <cellStyle name="Single Border 6" xfId="56485" xr:uid="{00000000-0005-0000-0000-0000A5DC0000}"/>
    <cellStyle name="Single Underline" xfId="56486" xr:uid="{00000000-0005-0000-0000-0000A6DC0000}"/>
    <cellStyle name="Source Line" xfId="56487" xr:uid="{00000000-0005-0000-0000-0000A7DC0000}"/>
    <cellStyle name="Source/note" xfId="56488" xr:uid="{00000000-0005-0000-0000-0000A8DC0000}"/>
    <cellStyle name="Space" xfId="56489" xr:uid="{00000000-0005-0000-0000-0000A9DC0000}"/>
    <cellStyle name="Special" xfId="56490" xr:uid="{00000000-0005-0000-0000-0000AADC0000}"/>
    <cellStyle name="Special 2" xfId="56491" xr:uid="{00000000-0005-0000-0000-0000ABDC0000}"/>
    <cellStyle name="Special 2 2" xfId="56492" xr:uid="{00000000-0005-0000-0000-0000ACDC0000}"/>
    <cellStyle name="Special 2 2 2" xfId="56493" xr:uid="{00000000-0005-0000-0000-0000ADDC0000}"/>
    <cellStyle name="Special 2 2 3" xfId="56494" xr:uid="{00000000-0005-0000-0000-0000AEDC0000}"/>
    <cellStyle name="Special 2 2 4" xfId="56495" xr:uid="{00000000-0005-0000-0000-0000AFDC0000}"/>
    <cellStyle name="Special 2 3" xfId="56496" xr:uid="{00000000-0005-0000-0000-0000B0DC0000}"/>
    <cellStyle name="Special 2 3 2" xfId="56497" xr:uid="{00000000-0005-0000-0000-0000B1DC0000}"/>
    <cellStyle name="Special 2 3 3" xfId="56498" xr:uid="{00000000-0005-0000-0000-0000B2DC0000}"/>
    <cellStyle name="Special 2 3 4" xfId="56499" xr:uid="{00000000-0005-0000-0000-0000B3DC0000}"/>
    <cellStyle name="Special 2 4" xfId="56500" xr:uid="{00000000-0005-0000-0000-0000B4DC0000}"/>
    <cellStyle name="Special 2 5" xfId="56501" xr:uid="{00000000-0005-0000-0000-0000B5DC0000}"/>
    <cellStyle name="Special 2 6" xfId="56502" xr:uid="{00000000-0005-0000-0000-0000B6DC0000}"/>
    <cellStyle name="Special 3" xfId="56503" xr:uid="{00000000-0005-0000-0000-0000B7DC0000}"/>
    <cellStyle name="Special 3 2" xfId="56504" xr:uid="{00000000-0005-0000-0000-0000B8DC0000}"/>
    <cellStyle name="Special 4" xfId="56505" xr:uid="{00000000-0005-0000-0000-0000B9DC0000}"/>
    <cellStyle name="Special 5" xfId="56506" xr:uid="{00000000-0005-0000-0000-0000BADC0000}"/>
    <cellStyle name="specstores" xfId="56507" xr:uid="{00000000-0005-0000-0000-0000BBDC0000}"/>
    <cellStyle name="Standaard_balance" xfId="56508" xr:uid="{00000000-0005-0000-0000-0000BCDC0000}"/>
    <cellStyle name="STANDARD" xfId="56509" xr:uid="{00000000-0005-0000-0000-0000BDDC0000}"/>
    <cellStyle name="Stock Comma" xfId="56510" xr:uid="{00000000-0005-0000-0000-0000BEDC0000}"/>
    <cellStyle name="Stock Price" xfId="56511" xr:uid="{00000000-0005-0000-0000-0000BFDC0000}"/>
    <cellStyle name="Stock_Symbols" xfId="56512" xr:uid="{00000000-0005-0000-0000-0000C0DC0000}"/>
    <cellStyle name="Style 1" xfId="56513" xr:uid="{00000000-0005-0000-0000-0000C1DC0000}"/>
    <cellStyle name="Style 1 2" xfId="56514" xr:uid="{00000000-0005-0000-0000-0000C2DC0000}"/>
    <cellStyle name="Style 1 2 2" xfId="56515" xr:uid="{00000000-0005-0000-0000-0000C3DC0000}"/>
    <cellStyle name="Style 1 2 2 2" xfId="56516" xr:uid="{00000000-0005-0000-0000-0000C4DC0000}"/>
    <cellStyle name="Style 1 2 2 3" xfId="56517" xr:uid="{00000000-0005-0000-0000-0000C5DC0000}"/>
    <cellStyle name="Style 1 2 3" xfId="56518" xr:uid="{00000000-0005-0000-0000-0000C6DC0000}"/>
    <cellStyle name="Style 1 2 3 2" xfId="56519" xr:uid="{00000000-0005-0000-0000-0000C7DC0000}"/>
    <cellStyle name="Style 1 2 3 3" xfId="56520" xr:uid="{00000000-0005-0000-0000-0000C8DC0000}"/>
    <cellStyle name="Style 1 2 4" xfId="56521" xr:uid="{00000000-0005-0000-0000-0000C9DC0000}"/>
    <cellStyle name="Style 1 2 5" xfId="56522" xr:uid="{00000000-0005-0000-0000-0000CADC0000}"/>
    <cellStyle name="Style 1 3" xfId="56523" xr:uid="{00000000-0005-0000-0000-0000CBDC0000}"/>
    <cellStyle name="Style 10" xfId="56524" xr:uid="{00000000-0005-0000-0000-0000CCDC0000}"/>
    <cellStyle name="Style 100" xfId="56525" xr:uid="{00000000-0005-0000-0000-0000CDDC0000}"/>
    <cellStyle name="Style 100 2" xfId="56526" xr:uid="{00000000-0005-0000-0000-0000CEDC0000}"/>
    <cellStyle name="Style 100 2 2" xfId="56527" xr:uid="{00000000-0005-0000-0000-0000CFDC0000}"/>
    <cellStyle name="Style 100 2 2 2" xfId="56528" xr:uid="{00000000-0005-0000-0000-0000D0DC0000}"/>
    <cellStyle name="Style 100 2 2 3" xfId="56529" xr:uid="{00000000-0005-0000-0000-0000D1DC0000}"/>
    <cellStyle name="Style 100 2 2 4" xfId="56530" xr:uid="{00000000-0005-0000-0000-0000D2DC0000}"/>
    <cellStyle name="Style 100 2 3" xfId="56531" xr:uid="{00000000-0005-0000-0000-0000D3DC0000}"/>
    <cellStyle name="Style 100 2 3 2" xfId="56532" xr:uid="{00000000-0005-0000-0000-0000D4DC0000}"/>
    <cellStyle name="Style 100 2 3 3" xfId="56533" xr:uid="{00000000-0005-0000-0000-0000D5DC0000}"/>
    <cellStyle name="Style 100 2 3 4" xfId="56534" xr:uid="{00000000-0005-0000-0000-0000D6DC0000}"/>
    <cellStyle name="Style 100 2 4" xfId="56535" xr:uid="{00000000-0005-0000-0000-0000D7DC0000}"/>
    <cellStyle name="Style 100 2 5" xfId="56536" xr:uid="{00000000-0005-0000-0000-0000D8DC0000}"/>
    <cellStyle name="Style 100 2 6" xfId="56537" xr:uid="{00000000-0005-0000-0000-0000D9DC0000}"/>
    <cellStyle name="Style 100 3" xfId="56538" xr:uid="{00000000-0005-0000-0000-0000DADC0000}"/>
    <cellStyle name="Style 100 3 2" xfId="56539" xr:uid="{00000000-0005-0000-0000-0000DBDC0000}"/>
    <cellStyle name="Style 100 3 2 2" xfId="56540" xr:uid="{00000000-0005-0000-0000-0000DCDC0000}"/>
    <cellStyle name="Style 100 3 2 3" xfId="56541" xr:uid="{00000000-0005-0000-0000-0000DDDC0000}"/>
    <cellStyle name="Style 100 3 2 4" xfId="56542" xr:uid="{00000000-0005-0000-0000-0000DEDC0000}"/>
    <cellStyle name="Style 100 3 3" xfId="56543" xr:uid="{00000000-0005-0000-0000-0000DFDC0000}"/>
    <cellStyle name="Style 100 3 3 2" xfId="56544" xr:uid="{00000000-0005-0000-0000-0000E0DC0000}"/>
    <cellStyle name="Style 100 3 3 3" xfId="56545" xr:uid="{00000000-0005-0000-0000-0000E1DC0000}"/>
    <cellStyle name="Style 100 3 3 4" xfId="56546" xr:uid="{00000000-0005-0000-0000-0000E2DC0000}"/>
    <cellStyle name="Style 100 3 4" xfId="56547" xr:uid="{00000000-0005-0000-0000-0000E3DC0000}"/>
    <cellStyle name="Style 100 3 5" xfId="56548" xr:uid="{00000000-0005-0000-0000-0000E4DC0000}"/>
    <cellStyle name="Style 100 3 6" xfId="56549" xr:uid="{00000000-0005-0000-0000-0000E5DC0000}"/>
    <cellStyle name="Style 100 4" xfId="56550" xr:uid="{00000000-0005-0000-0000-0000E6DC0000}"/>
    <cellStyle name="Style 100 4 2" xfId="56551" xr:uid="{00000000-0005-0000-0000-0000E7DC0000}"/>
    <cellStyle name="Style 100 4 2 2" xfId="56552" xr:uid="{00000000-0005-0000-0000-0000E8DC0000}"/>
    <cellStyle name="Style 100 4 2 3" xfId="56553" xr:uid="{00000000-0005-0000-0000-0000E9DC0000}"/>
    <cellStyle name="Style 100 4 2 4" xfId="56554" xr:uid="{00000000-0005-0000-0000-0000EADC0000}"/>
    <cellStyle name="Style 100 4 3" xfId="56555" xr:uid="{00000000-0005-0000-0000-0000EBDC0000}"/>
    <cellStyle name="Style 100 4 3 2" xfId="56556" xr:uid="{00000000-0005-0000-0000-0000ECDC0000}"/>
    <cellStyle name="Style 100 4 3 3" xfId="56557" xr:uid="{00000000-0005-0000-0000-0000EDDC0000}"/>
    <cellStyle name="Style 100 4 3 4" xfId="56558" xr:uid="{00000000-0005-0000-0000-0000EEDC0000}"/>
    <cellStyle name="Style 100 4 4" xfId="56559" xr:uid="{00000000-0005-0000-0000-0000EFDC0000}"/>
    <cellStyle name="Style 100 4 5" xfId="56560" xr:uid="{00000000-0005-0000-0000-0000F0DC0000}"/>
    <cellStyle name="Style 100 4 6" xfId="56561" xr:uid="{00000000-0005-0000-0000-0000F1DC0000}"/>
    <cellStyle name="Style 100 5" xfId="56562" xr:uid="{00000000-0005-0000-0000-0000F2DC0000}"/>
    <cellStyle name="Style 101" xfId="56563" xr:uid="{00000000-0005-0000-0000-0000F3DC0000}"/>
    <cellStyle name="Style 101 2" xfId="56564" xr:uid="{00000000-0005-0000-0000-0000F4DC0000}"/>
    <cellStyle name="Style 101 2 2" xfId="56565" xr:uid="{00000000-0005-0000-0000-0000F5DC0000}"/>
    <cellStyle name="Style 101 2 2 2" xfId="56566" xr:uid="{00000000-0005-0000-0000-0000F6DC0000}"/>
    <cellStyle name="Style 101 2 2 3" xfId="56567" xr:uid="{00000000-0005-0000-0000-0000F7DC0000}"/>
    <cellStyle name="Style 101 2 2 4" xfId="56568" xr:uid="{00000000-0005-0000-0000-0000F8DC0000}"/>
    <cellStyle name="Style 101 2 3" xfId="56569" xr:uid="{00000000-0005-0000-0000-0000F9DC0000}"/>
    <cellStyle name="Style 101 2 3 2" xfId="56570" xr:uid="{00000000-0005-0000-0000-0000FADC0000}"/>
    <cellStyle name="Style 101 2 3 3" xfId="56571" xr:uid="{00000000-0005-0000-0000-0000FBDC0000}"/>
    <cellStyle name="Style 101 2 3 4" xfId="56572" xr:uid="{00000000-0005-0000-0000-0000FCDC0000}"/>
    <cellStyle name="Style 101 2 4" xfId="56573" xr:uid="{00000000-0005-0000-0000-0000FDDC0000}"/>
    <cellStyle name="Style 101 2 5" xfId="56574" xr:uid="{00000000-0005-0000-0000-0000FEDC0000}"/>
    <cellStyle name="Style 101 2 6" xfId="56575" xr:uid="{00000000-0005-0000-0000-0000FFDC0000}"/>
    <cellStyle name="Style 101 3" xfId="56576" xr:uid="{00000000-0005-0000-0000-000000DD0000}"/>
    <cellStyle name="Style 101 3 2" xfId="56577" xr:uid="{00000000-0005-0000-0000-000001DD0000}"/>
    <cellStyle name="Style 101 3 2 2" xfId="56578" xr:uid="{00000000-0005-0000-0000-000002DD0000}"/>
    <cellStyle name="Style 101 3 2 3" xfId="56579" xr:uid="{00000000-0005-0000-0000-000003DD0000}"/>
    <cellStyle name="Style 101 3 2 4" xfId="56580" xr:uid="{00000000-0005-0000-0000-000004DD0000}"/>
    <cellStyle name="Style 101 3 3" xfId="56581" xr:uid="{00000000-0005-0000-0000-000005DD0000}"/>
    <cellStyle name="Style 101 3 3 2" xfId="56582" xr:uid="{00000000-0005-0000-0000-000006DD0000}"/>
    <cellStyle name="Style 101 3 3 3" xfId="56583" xr:uid="{00000000-0005-0000-0000-000007DD0000}"/>
    <cellStyle name="Style 101 3 3 4" xfId="56584" xr:uid="{00000000-0005-0000-0000-000008DD0000}"/>
    <cellStyle name="Style 101 3 4" xfId="56585" xr:uid="{00000000-0005-0000-0000-000009DD0000}"/>
    <cellStyle name="Style 101 3 5" xfId="56586" xr:uid="{00000000-0005-0000-0000-00000ADD0000}"/>
    <cellStyle name="Style 101 3 6" xfId="56587" xr:uid="{00000000-0005-0000-0000-00000BDD0000}"/>
    <cellStyle name="Style 101 4" xfId="56588" xr:uid="{00000000-0005-0000-0000-00000CDD0000}"/>
    <cellStyle name="Style 101 4 2" xfId="56589" xr:uid="{00000000-0005-0000-0000-00000DDD0000}"/>
    <cellStyle name="Style 101 4 2 2" xfId="56590" xr:uid="{00000000-0005-0000-0000-00000EDD0000}"/>
    <cellStyle name="Style 101 4 2 3" xfId="56591" xr:uid="{00000000-0005-0000-0000-00000FDD0000}"/>
    <cellStyle name="Style 101 4 2 4" xfId="56592" xr:uid="{00000000-0005-0000-0000-000010DD0000}"/>
    <cellStyle name="Style 101 4 3" xfId="56593" xr:uid="{00000000-0005-0000-0000-000011DD0000}"/>
    <cellStyle name="Style 101 4 3 2" xfId="56594" xr:uid="{00000000-0005-0000-0000-000012DD0000}"/>
    <cellStyle name="Style 101 4 3 3" xfId="56595" xr:uid="{00000000-0005-0000-0000-000013DD0000}"/>
    <cellStyle name="Style 101 4 3 4" xfId="56596" xr:uid="{00000000-0005-0000-0000-000014DD0000}"/>
    <cellStyle name="Style 101 4 4" xfId="56597" xr:uid="{00000000-0005-0000-0000-000015DD0000}"/>
    <cellStyle name="Style 101 4 5" xfId="56598" xr:uid="{00000000-0005-0000-0000-000016DD0000}"/>
    <cellStyle name="Style 101 4 6" xfId="56599" xr:uid="{00000000-0005-0000-0000-000017DD0000}"/>
    <cellStyle name="Style 101 5" xfId="56600" xr:uid="{00000000-0005-0000-0000-000018DD0000}"/>
    <cellStyle name="Style 11" xfId="56601" xr:uid="{00000000-0005-0000-0000-000019DD0000}"/>
    <cellStyle name="Style 12" xfId="56602" xr:uid="{00000000-0005-0000-0000-00001ADD0000}"/>
    <cellStyle name="Style 13" xfId="56603" xr:uid="{00000000-0005-0000-0000-00001BDD0000}"/>
    <cellStyle name="Style 14" xfId="56604" xr:uid="{00000000-0005-0000-0000-00001CDD0000}"/>
    <cellStyle name="Style 15" xfId="56605" xr:uid="{00000000-0005-0000-0000-00001DDD0000}"/>
    <cellStyle name="Style 16" xfId="56606" xr:uid="{00000000-0005-0000-0000-00001EDD0000}"/>
    <cellStyle name="Style 17" xfId="56607" xr:uid="{00000000-0005-0000-0000-00001FDD0000}"/>
    <cellStyle name="Style 18" xfId="56608" xr:uid="{00000000-0005-0000-0000-000020DD0000}"/>
    <cellStyle name="Style 19" xfId="56609" xr:uid="{00000000-0005-0000-0000-000021DD0000}"/>
    <cellStyle name="Style 2" xfId="56610" xr:uid="{00000000-0005-0000-0000-000022DD0000}"/>
    <cellStyle name="Style 2 2" xfId="56611" xr:uid="{00000000-0005-0000-0000-000023DD0000}"/>
    <cellStyle name="Style 20" xfId="56612" xr:uid="{00000000-0005-0000-0000-000024DD0000}"/>
    <cellStyle name="Style 21" xfId="56613" xr:uid="{00000000-0005-0000-0000-000025DD0000}"/>
    <cellStyle name="Style 22" xfId="56614" xr:uid="{00000000-0005-0000-0000-000026DD0000}"/>
    <cellStyle name="Style 23" xfId="56615" xr:uid="{00000000-0005-0000-0000-000027DD0000}"/>
    <cellStyle name="Style 24" xfId="56616" xr:uid="{00000000-0005-0000-0000-000028DD0000}"/>
    <cellStyle name="Style 25" xfId="56617" xr:uid="{00000000-0005-0000-0000-000029DD0000}"/>
    <cellStyle name="Style 26" xfId="56618" xr:uid="{00000000-0005-0000-0000-00002ADD0000}"/>
    <cellStyle name="Style 27" xfId="56619" xr:uid="{00000000-0005-0000-0000-00002BDD0000}"/>
    <cellStyle name="Style 28" xfId="56620" xr:uid="{00000000-0005-0000-0000-00002CDD0000}"/>
    <cellStyle name="Style 29" xfId="56621" xr:uid="{00000000-0005-0000-0000-00002DDD0000}"/>
    <cellStyle name="Style 3" xfId="56622" xr:uid="{00000000-0005-0000-0000-00002EDD0000}"/>
    <cellStyle name="Style 3 2" xfId="56623" xr:uid="{00000000-0005-0000-0000-00002FDD0000}"/>
    <cellStyle name="Style 30" xfId="56624" xr:uid="{00000000-0005-0000-0000-000030DD0000}"/>
    <cellStyle name="Style 31" xfId="56625" xr:uid="{00000000-0005-0000-0000-000031DD0000}"/>
    <cellStyle name="Style 32" xfId="56626" xr:uid="{00000000-0005-0000-0000-000032DD0000}"/>
    <cellStyle name="Style 33" xfId="56627" xr:uid="{00000000-0005-0000-0000-000033DD0000}"/>
    <cellStyle name="Style 34" xfId="56628" xr:uid="{00000000-0005-0000-0000-000034DD0000}"/>
    <cellStyle name="Style 35" xfId="56629" xr:uid="{00000000-0005-0000-0000-000035DD0000}"/>
    <cellStyle name="Style 4" xfId="56630" xr:uid="{00000000-0005-0000-0000-000036DD0000}"/>
    <cellStyle name="Style 4 2" xfId="56631" xr:uid="{00000000-0005-0000-0000-000037DD0000}"/>
    <cellStyle name="Style 5" xfId="56632" xr:uid="{00000000-0005-0000-0000-000038DD0000}"/>
    <cellStyle name="Style 5 2" xfId="56633" xr:uid="{00000000-0005-0000-0000-000039DD0000}"/>
    <cellStyle name="Style 6" xfId="56634" xr:uid="{00000000-0005-0000-0000-00003ADD0000}"/>
    <cellStyle name="Style 6 2" xfId="56635" xr:uid="{00000000-0005-0000-0000-00003BDD0000}"/>
    <cellStyle name="Style 69" xfId="56636" xr:uid="{00000000-0005-0000-0000-00003CDD0000}"/>
    <cellStyle name="Style 69 2" xfId="56637" xr:uid="{00000000-0005-0000-0000-00003DDD0000}"/>
    <cellStyle name="Style 69 2 2" xfId="56638" xr:uid="{00000000-0005-0000-0000-00003EDD0000}"/>
    <cellStyle name="Style 69 2 2 2" xfId="56639" xr:uid="{00000000-0005-0000-0000-00003FDD0000}"/>
    <cellStyle name="Style 69 2 2 3" xfId="56640" xr:uid="{00000000-0005-0000-0000-000040DD0000}"/>
    <cellStyle name="Style 69 2 2 4" xfId="56641" xr:uid="{00000000-0005-0000-0000-000041DD0000}"/>
    <cellStyle name="Style 69 2 3" xfId="56642" xr:uid="{00000000-0005-0000-0000-000042DD0000}"/>
    <cellStyle name="Style 69 2 3 2" xfId="56643" xr:uid="{00000000-0005-0000-0000-000043DD0000}"/>
    <cellStyle name="Style 69 2 3 3" xfId="56644" xr:uid="{00000000-0005-0000-0000-000044DD0000}"/>
    <cellStyle name="Style 69 2 3 4" xfId="56645" xr:uid="{00000000-0005-0000-0000-000045DD0000}"/>
    <cellStyle name="Style 69 2 4" xfId="56646" xr:uid="{00000000-0005-0000-0000-000046DD0000}"/>
    <cellStyle name="Style 69 2 5" xfId="56647" xr:uid="{00000000-0005-0000-0000-000047DD0000}"/>
    <cellStyle name="Style 69 2 6" xfId="56648" xr:uid="{00000000-0005-0000-0000-000048DD0000}"/>
    <cellStyle name="Style 69 3" xfId="56649" xr:uid="{00000000-0005-0000-0000-000049DD0000}"/>
    <cellStyle name="Style 69 3 2" xfId="56650" xr:uid="{00000000-0005-0000-0000-00004ADD0000}"/>
    <cellStyle name="Style 69 3 2 2" xfId="56651" xr:uid="{00000000-0005-0000-0000-00004BDD0000}"/>
    <cellStyle name="Style 69 3 2 3" xfId="56652" xr:uid="{00000000-0005-0000-0000-00004CDD0000}"/>
    <cellStyle name="Style 69 3 2 4" xfId="56653" xr:uid="{00000000-0005-0000-0000-00004DDD0000}"/>
    <cellStyle name="Style 69 3 3" xfId="56654" xr:uid="{00000000-0005-0000-0000-00004EDD0000}"/>
    <cellStyle name="Style 69 3 3 2" xfId="56655" xr:uid="{00000000-0005-0000-0000-00004FDD0000}"/>
    <cellStyle name="Style 69 3 3 3" xfId="56656" xr:uid="{00000000-0005-0000-0000-000050DD0000}"/>
    <cellStyle name="Style 69 3 3 4" xfId="56657" xr:uid="{00000000-0005-0000-0000-000051DD0000}"/>
    <cellStyle name="Style 69 3 4" xfId="56658" xr:uid="{00000000-0005-0000-0000-000052DD0000}"/>
    <cellStyle name="Style 69 3 5" xfId="56659" xr:uid="{00000000-0005-0000-0000-000053DD0000}"/>
    <cellStyle name="Style 69 3 6" xfId="56660" xr:uid="{00000000-0005-0000-0000-000054DD0000}"/>
    <cellStyle name="Style 69 4" xfId="56661" xr:uid="{00000000-0005-0000-0000-000055DD0000}"/>
    <cellStyle name="Style 69 4 2" xfId="56662" xr:uid="{00000000-0005-0000-0000-000056DD0000}"/>
    <cellStyle name="Style 69 4 2 2" xfId="56663" xr:uid="{00000000-0005-0000-0000-000057DD0000}"/>
    <cellStyle name="Style 69 4 2 3" xfId="56664" xr:uid="{00000000-0005-0000-0000-000058DD0000}"/>
    <cellStyle name="Style 69 4 2 4" xfId="56665" xr:uid="{00000000-0005-0000-0000-000059DD0000}"/>
    <cellStyle name="Style 69 4 3" xfId="56666" xr:uid="{00000000-0005-0000-0000-00005ADD0000}"/>
    <cellStyle name="Style 69 4 3 2" xfId="56667" xr:uid="{00000000-0005-0000-0000-00005BDD0000}"/>
    <cellStyle name="Style 69 4 3 3" xfId="56668" xr:uid="{00000000-0005-0000-0000-00005CDD0000}"/>
    <cellStyle name="Style 69 4 3 4" xfId="56669" xr:uid="{00000000-0005-0000-0000-00005DDD0000}"/>
    <cellStyle name="Style 69 4 4" xfId="56670" xr:uid="{00000000-0005-0000-0000-00005EDD0000}"/>
    <cellStyle name="Style 69 4 5" xfId="56671" xr:uid="{00000000-0005-0000-0000-00005FDD0000}"/>
    <cellStyle name="Style 69 4 6" xfId="56672" xr:uid="{00000000-0005-0000-0000-000060DD0000}"/>
    <cellStyle name="Style 69 5" xfId="56673" xr:uid="{00000000-0005-0000-0000-000061DD0000}"/>
    <cellStyle name="Style 69 5 2" xfId="56674" xr:uid="{00000000-0005-0000-0000-000062DD0000}"/>
    <cellStyle name="Style 69 5 2 2" xfId="56675" xr:uid="{00000000-0005-0000-0000-000063DD0000}"/>
    <cellStyle name="Style 69 5 2 3" xfId="56676" xr:uid="{00000000-0005-0000-0000-000064DD0000}"/>
    <cellStyle name="Style 69 5 2 4" xfId="56677" xr:uid="{00000000-0005-0000-0000-000065DD0000}"/>
    <cellStyle name="Style 69 5 3" xfId="56678" xr:uid="{00000000-0005-0000-0000-000066DD0000}"/>
    <cellStyle name="Style 69 5 3 2" xfId="56679" xr:uid="{00000000-0005-0000-0000-000067DD0000}"/>
    <cellStyle name="Style 69 5 3 3" xfId="56680" xr:uid="{00000000-0005-0000-0000-000068DD0000}"/>
    <cellStyle name="Style 69 5 3 4" xfId="56681" xr:uid="{00000000-0005-0000-0000-000069DD0000}"/>
    <cellStyle name="Style 69 5 4" xfId="56682" xr:uid="{00000000-0005-0000-0000-00006ADD0000}"/>
    <cellStyle name="Style 69 5 5" xfId="56683" xr:uid="{00000000-0005-0000-0000-00006BDD0000}"/>
    <cellStyle name="Style 69 5 6" xfId="56684" xr:uid="{00000000-0005-0000-0000-00006CDD0000}"/>
    <cellStyle name="Style 69 6" xfId="56685" xr:uid="{00000000-0005-0000-0000-00006DDD0000}"/>
    <cellStyle name="Style 69 6 2" xfId="56686" xr:uid="{00000000-0005-0000-0000-00006EDD0000}"/>
    <cellStyle name="Style 69 6 3" xfId="56687" xr:uid="{00000000-0005-0000-0000-00006FDD0000}"/>
    <cellStyle name="Style 69 6 4" xfId="56688" xr:uid="{00000000-0005-0000-0000-000070DD0000}"/>
    <cellStyle name="Style 69 7" xfId="56689" xr:uid="{00000000-0005-0000-0000-000071DD0000}"/>
    <cellStyle name="Style 69 8" xfId="56690" xr:uid="{00000000-0005-0000-0000-000072DD0000}"/>
    <cellStyle name="Style 7" xfId="56691" xr:uid="{00000000-0005-0000-0000-000073DD0000}"/>
    <cellStyle name="Style 7 2" xfId="56692" xr:uid="{00000000-0005-0000-0000-000074DD0000}"/>
    <cellStyle name="Style 75" xfId="56693" xr:uid="{00000000-0005-0000-0000-000075DD0000}"/>
    <cellStyle name="Style 76" xfId="56694" xr:uid="{00000000-0005-0000-0000-000076DD0000}"/>
    <cellStyle name="Style 77" xfId="56695" xr:uid="{00000000-0005-0000-0000-000077DD0000}"/>
    <cellStyle name="Style 78" xfId="56696" xr:uid="{00000000-0005-0000-0000-000078DD0000}"/>
    <cellStyle name="Style 79" xfId="56697" xr:uid="{00000000-0005-0000-0000-000079DD0000}"/>
    <cellStyle name="Style 8" xfId="56698" xr:uid="{00000000-0005-0000-0000-00007ADD0000}"/>
    <cellStyle name="Style 8 2" xfId="56699" xr:uid="{00000000-0005-0000-0000-00007BDD0000}"/>
    <cellStyle name="Style 80" xfId="56700" xr:uid="{00000000-0005-0000-0000-00007CDD0000}"/>
    <cellStyle name="Style 81" xfId="56701" xr:uid="{00000000-0005-0000-0000-00007DDD0000}"/>
    <cellStyle name="Style 82" xfId="56702" xr:uid="{00000000-0005-0000-0000-00007EDD0000}"/>
    <cellStyle name="Style 87" xfId="56703" xr:uid="{00000000-0005-0000-0000-00007FDD0000}"/>
    <cellStyle name="Style 88" xfId="56704" xr:uid="{00000000-0005-0000-0000-000080DD0000}"/>
    <cellStyle name="Style 89" xfId="56705" xr:uid="{00000000-0005-0000-0000-000081DD0000}"/>
    <cellStyle name="Style 89 2" xfId="56706" xr:uid="{00000000-0005-0000-0000-000082DD0000}"/>
    <cellStyle name="Style 89 2 2" xfId="56707" xr:uid="{00000000-0005-0000-0000-000083DD0000}"/>
    <cellStyle name="Style 89 2 2 2" xfId="56708" xr:uid="{00000000-0005-0000-0000-000084DD0000}"/>
    <cellStyle name="Style 89 2 2 3" xfId="56709" xr:uid="{00000000-0005-0000-0000-000085DD0000}"/>
    <cellStyle name="Style 89 2 2 4" xfId="56710" xr:uid="{00000000-0005-0000-0000-000086DD0000}"/>
    <cellStyle name="Style 89 2 3" xfId="56711" xr:uid="{00000000-0005-0000-0000-000087DD0000}"/>
    <cellStyle name="Style 89 2 3 2" xfId="56712" xr:uid="{00000000-0005-0000-0000-000088DD0000}"/>
    <cellStyle name="Style 89 2 3 3" xfId="56713" xr:uid="{00000000-0005-0000-0000-000089DD0000}"/>
    <cellStyle name="Style 89 2 3 4" xfId="56714" xr:uid="{00000000-0005-0000-0000-00008ADD0000}"/>
    <cellStyle name="Style 89 2 4" xfId="56715" xr:uid="{00000000-0005-0000-0000-00008BDD0000}"/>
    <cellStyle name="Style 89 2 5" xfId="56716" xr:uid="{00000000-0005-0000-0000-00008CDD0000}"/>
    <cellStyle name="Style 89 2 6" xfId="56717" xr:uid="{00000000-0005-0000-0000-00008DDD0000}"/>
    <cellStyle name="Style 89 3" xfId="56718" xr:uid="{00000000-0005-0000-0000-00008EDD0000}"/>
    <cellStyle name="Style 89 3 2" xfId="56719" xr:uid="{00000000-0005-0000-0000-00008FDD0000}"/>
    <cellStyle name="Style 89 3 2 2" xfId="56720" xr:uid="{00000000-0005-0000-0000-000090DD0000}"/>
    <cellStyle name="Style 89 3 2 3" xfId="56721" xr:uid="{00000000-0005-0000-0000-000091DD0000}"/>
    <cellStyle name="Style 89 3 2 4" xfId="56722" xr:uid="{00000000-0005-0000-0000-000092DD0000}"/>
    <cellStyle name="Style 89 3 3" xfId="56723" xr:uid="{00000000-0005-0000-0000-000093DD0000}"/>
    <cellStyle name="Style 89 3 3 2" xfId="56724" xr:uid="{00000000-0005-0000-0000-000094DD0000}"/>
    <cellStyle name="Style 89 3 3 3" xfId="56725" xr:uid="{00000000-0005-0000-0000-000095DD0000}"/>
    <cellStyle name="Style 89 3 3 4" xfId="56726" xr:uid="{00000000-0005-0000-0000-000096DD0000}"/>
    <cellStyle name="Style 89 3 4" xfId="56727" xr:uid="{00000000-0005-0000-0000-000097DD0000}"/>
    <cellStyle name="Style 89 3 5" xfId="56728" xr:uid="{00000000-0005-0000-0000-000098DD0000}"/>
    <cellStyle name="Style 89 3 6" xfId="56729" xr:uid="{00000000-0005-0000-0000-000099DD0000}"/>
    <cellStyle name="Style 89 4" xfId="56730" xr:uid="{00000000-0005-0000-0000-00009ADD0000}"/>
    <cellStyle name="Style 89 4 2" xfId="56731" xr:uid="{00000000-0005-0000-0000-00009BDD0000}"/>
    <cellStyle name="Style 89 4 2 2" xfId="56732" xr:uid="{00000000-0005-0000-0000-00009CDD0000}"/>
    <cellStyle name="Style 89 4 2 3" xfId="56733" xr:uid="{00000000-0005-0000-0000-00009DDD0000}"/>
    <cellStyle name="Style 89 4 2 4" xfId="56734" xr:uid="{00000000-0005-0000-0000-00009EDD0000}"/>
    <cellStyle name="Style 89 4 3" xfId="56735" xr:uid="{00000000-0005-0000-0000-00009FDD0000}"/>
    <cellStyle name="Style 89 4 3 2" xfId="56736" xr:uid="{00000000-0005-0000-0000-0000A0DD0000}"/>
    <cellStyle name="Style 89 4 3 3" xfId="56737" xr:uid="{00000000-0005-0000-0000-0000A1DD0000}"/>
    <cellStyle name="Style 89 4 3 4" xfId="56738" xr:uid="{00000000-0005-0000-0000-0000A2DD0000}"/>
    <cellStyle name="Style 89 4 4" xfId="56739" xr:uid="{00000000-0005-0000-0000-0000A3DD0000}"/>
    <cellStyle name="Style 89 4 5" xfId="56740" xr:uid="{00000000-0005-0000-0000-0000A4DD0000}"/>
    <cellStyle name="Style 89 4 6" xfId="56741" xr:uid="{00000000-0005-0000-0000-0000A5DD0000}"/>
    <cellStyle name="Style 89 5" xfId="56742" xr:uid="{00000000-0005-0000-0000-0000A6DD0000}"/>
    <cellStyle name="Style 9" xfId="56743" xr:uid="{00000000-0005-0000-0000-0000A7DD0000}"/>
    <cellStyle name="Style 9 2" xfId="56744" xr:uid="{00000000-0005-0000-0000-0000A8DD0000}"/>
    <cellStyle name="Style 90" xfId="56745" xr:uid="{00000000-0005-0000-0000-0000A9DD0000}"/>
    <cellStyle name="Style 90 2" xfId="56746" xr:uid="{00000000-0005-0000-0000-0000AADD0000}"/>
    <cellStyle name="Style 90 2 2" xfId="56747" xr:uid="{00000000-0005-0000-0000-0000ABDD0000}"/>
    <cellStyle name="Style 90 2 2 2" xfId="56748" xr:uid="{00000000-0005-0000-0000-0000ACDD0000}"/>
    <cellStyle name="Style 90 2 2 3" xfId="56749" xr:uid="{00000000-0005-0000-0000-0000ADDD0000}"/>
    <cellStyle name="Style 90 2 2 4" xfId="56750" xr:uid="{00000000-0005-0000-0000-0000AEDD0000}"/>
    <cellStyle name="Style 90 2 3" xfId="56751" xr:uid="{00000000-0005-0000-0000-0000AFDD0000}"/>
    <cellStyle name="Style 90 2 3 2" xfId="56752" xr:uid="{00000000-0005-0000-0000-0000B0DD0000}"/>
    <cellStyle name="Style 90 2 3 3" xfId="56753" xr:uid="{00000000-0005-0000-0000-0000B1DD0000}"/>
    <cellStyle name="Style 90 2 3 4" xfId="56754" xr:uid="{00000000-0005-0000-0000-0000B2DD0000}"/>
    <cellStyle name="Style 90 2 4" xfId="56755" xr:uid="{00000000-0005-0000-0000-0000B3DD0000}"/>
    <cellStyle name="Style 90 2 5" xfId="56756" xr:uid="{00000000-0005-0000-0000-0000B4DD0000}"/>
    <cellStyle name="Style 90 2 6" xfId="56757" xr:uid="{00000000-0005-0000-0000-0000B5DD0000}"/>
    <cellStyle name="Style 90 3" xfId="56758" xr:uid="{00000000-0005-0000-0000-0000B6DD0000}"/>
    <cellStyle name="Style 90 3 2" xfId="56759" xr:uid="{00000000-0005-0000-0000-0000B7DD0000}"/>
    <cellStyle name="Style 90 3 2 2" xfId="56760" xr:uid="{00000000-0005-0000-0000-0000B8DD0000}"/>
    <cellStyle name="Style 90 3 2 3" xfId="56761" xr:uid="{00000000-0005-0000-0000-0000B9DD0000}"/>
    <cellStyle name="Style 90 3 2 4" xfId="56762" xr:uid="{00000000-0005-0000-0000-0000BADD0000}"/>
    <cellStyle name="Style 90 3 3" xfId="56763" xr:uid="{00000000-0005-0000-0000-0000BBDD0000}"/>
    <cellStyle name="Style 90 3 3 2" xfId="56764" xr:uid="{00000000-0005-0000-0000-0000BCDD0000}"/>
    <cellStyle name="Style 90 3 3 3" xfId="56765" xr:uid="{00000000-0005-0000-0000-0000BDDD0000}"/>
    <cellStyle name="Style 90 3 3 4" xfId="56766" xr:uid="{00000000-0005-0000-0000-0000BEDD0000}"/>
    <cellStyle name="Style 90 3 4" xfId="56767" xr:uid="{00000000-0005-0000-0000-0000BFDD0000}"/>
    <cellStyle name="Style 90 3 5" xfId="56768" xr:uid="{00000000-0005-0000-0000-0000C0DD0000}"/>
    <cellStyle name="Style 90 3 6" xfId="56769" xr:uid="{00000000-0005-0000-0000-0000C1DD0000}"/>
    <cellStyle name="Style 90 4" xfId="56770" xr:uid="{00000000-0005-0000-0000-0000C2DD0000}"/>
    <cellStyle name="Style 90 4 2" xfId="56771" xr:uid="{00000000-0005-0000-0000-0000C3DD0000}"/>
    <cellStyle name="Style 90 4 2 2" xfId="56772" xr:uid="{00000000-0005-0000-0000-0000C4DD0000}"/>
    <cellStyle name="Style 90 4 2 3" xfId="56773" xr:uid="{00000000-0005-0000-0000-0000C5DD0000}"/>
    <cellStyle name="Style 90 4 2 4" xfId="56774" xr:uid="{00000000-0005-0000-0000-0000C6DD0000}"/>
    <cellStyle name="Style 90 4 3" xfId="56775" xr:uid="{00000000-0005-0000-0000-0000C7DD0000}"/>
    <cellStyle name="Style 90 4 3 2" xfId="56776" xr:uid="{00000000-0005-0000-0000-0000C8DD0000}"/>
    <cellStyle name="Style 90 4 3 3" xfId="56777" xr:uid="{00000000-0005-0000-0000-0000C9DD0000}"/>
    <cellStyle name="Style 90 4 3 4" xfId="56778" xr:uid="{00000000-0005-0000-0000-0000CADD0000}"/>
    <cellStyle name="Style 90 4 4" xfId="56779" xr:uid="{00000000-0005-0000-0000-0000CBDD0000}"/>
    <cellStyle name="Style 90 4 5" xfId="56780" xr:uid="{00000000-0005-0000-0000-0000CCDD0000}"/>
    <cellStyle name="Style 90 4 6" xfId="56781" xr:uid="{00000000-0005-0000-0000-0000CDDD0000}"/>
    <cellStyle name="Style 90 5" xfId="56782" xr:uid="{00000000-0005-0000-0000-0000CEDD0000}"/>
    <cellStyle name="Style 91" xfId="56783" xr:uid="{00000000-0005-0000-0000-0000CFDD0000}"/>
    <cellStyle name="Style 91 2" xfId="56784" xr:uid="{00000000-0005-0000-0000-0000D0DD0000}"/>
    <cellStyle name="Style 91 2 2" xfId="56785" xr:uid="{00000000-0005-0000-0000-0000D1DD0000}"/>
    <cellStyle name="Style 91 2 2 2" xfId="56786" xr:uid="{00000000-0005-0000-0000-0000D2DD0000}"/>
    <cellStyle name="Style 91 2 2 3" xfId="56787" xr:uid="{00000000-0005-0000-0000-0000D3DD0000}"/>
    <cellStyle name="Style 91 2 2 4" xfId="56788" xr:uid="{00000000-0005-0000-0000-0000D4DD0000}"/>
    <cellStyle name="Style 91 2 3" xfId="56789" xr:uid="{00000000-0005-0000-0000-0000D5DD0000}"/>
    <cellStyle name="Style 91 2 3 2" xfId="56790" xr:uid="{00000000-0005-0000-0000-0000D6DD0000}"/>
    <cellStyle name="Style 91 2 3 3" xfId="56791" xr:uid="{00000000-0005-0000-0000-0000D7DD0000}"/>
    <cellStyle name="Style 91 2 3 4" xfId="56792" xr:uid="{00000000-0005-0000-0000-0000D8DD0000}"/>
    <cellStyle name="Style 91 2 4" xfId="56793" xr:uid="{00000000-0005-0000-0000-0000D9DD0000}"/>
    <cellStyle name="Style 91 2 5" xfId="56794" xr:uid="{00000000-0005-0000-0000-0000DADD0000}"/>
    <cellStyle name="Style 91 2 6" xfId="56795" xr:uid="{00000000-0005-0000-0000-0000DBDD0000}"/>
    <cellStyle name="Style 91 3" xfId="56796" xr:uid="{00000000-0005-0000-0000-0000DCDD0000}"/>
    <cellStyle name="Style 91 3 2" xfId="56797" xr:uid="{00000000-0005-0000-0000-0000DDDD0000}"/>
    <cellStyle name="Style 91 3 2 2" xfId="56798" xr:uid="{00000000-0005-0000-0000-0000DEDD0000}"/>
    <cellStyle name="Style 91 3 2 3" xfId="56799" xr:uid="{00000000-0005-0000-0000-0000DFDD0000}"/>
    <cellStyle name="Style 91 3 2 4" xfId="56800" xr:uid="{00000000-0005-0000-0000-0000E0DD0000}"/>
    <cellStyle name="Style 91 3 3" xfId="56801" xr:uid="{00000000-0005-0000-0000-0000E1DD0000}"/>
    <cellStyle name="Style 91 3 3 2" xfId="56802" xr:uid="{00000000-0005-0000-0000-0000E2DD0000}"/>
    <cellStyle name="Style 91 3 3 3" xfId="56803" xr:uid="{00000000-0005-0000-0000-0000E3DD0000}"/>
    <cellStyle name="Style 91 3 3 4" xfId="56804" xr:uid="{00000000-0005-0000-0000-0000E4DD0000}"/>
    <cellStyle name="Style 91 3 4" xfId="56805" xr:uid="{00000000-0005-0000-0000-0000E5DD0000}"/>
    <cellStyle name="Style 91 3 5" xfId="56806" xr:uid="{00000000-0005-0000-0000-0000E6DD0000}"/>
    <cellStyle name="Style 91 3 6" xfId="56807" xr:uid="{00000000-0005-0000-0000-0000E7DD0000}"/>
    <cellStyle name="Style 91 4" xfId="56808" xr:uid="{00000000-0005-0000-0000-0000E8DD0000}"/>
    <cellStyle name="Style 91 4 2" xfId="56809" xr:uid="{00000000-0005-0000-0000-0000E9DD0000}"/>
    <cellStyle name="Style 91 4 2 2" xfId="56810" xr:uid="{00000000-0005-0000-0000-0000EADD0000}"/>
    <cellStyle name="Style 91 4 2 3" xfId="56811" xr:uid="{00000000-0005-0000-0000-0000EBDD0000}"/>
    <cellStyle name="Style 91 4 2 4" xfId="56812" xr:uid="{00000000-0005-0000-0000-0000ECDD0000}"/>
    <cellStyle name="Style 91 4 3" xfId="56813" xr:uid="{00000000-0005-0000-0000-0000EDDD0000}"/>
    <cellStyle name="Style 91 4 3 2" xfId="56814" xr:uid="{00000000-0005-0000-0000-0000EEDD0000}"/>
    <cellStyle name="Style 91 4 3 3" xfId="56815" xr:uid="{00000000-0005-0000-0000-0000EFDD0000}"/>
    <cellStyle name="Style 91 4 3 4" xfId="56816" xr:uid="{00000000-0005-0000-0000-0000F0DD0000}"/>
    <cellStyle name="Style 91 4 4" xfId="56817" xr:uid="{00000000-0005-0000-0000-0000F1DD0000}"/>
    <cellStyle name="Style 91 4 5" xfId="56818" xr:uid="{00000000-0005-0000-0000-0000F2DD0000}"/>
    <cellStyle name="Style 91 4 6" xfId="56819" xr:uid="{00000000-0005-0000-0000-0000F3DD0000}"/>
    <cellStyle name="Style 91 5" xfId="56820" xr:uid="{00000000-0005-0000-0000-0000F4DD0000}"/>
    <cellStyle name="Style 92" xfId="56821" xr:uid="{00000000-0005-0000-0000-0000F5DD0000}"/>
    <cellStyle name="Style 93" xfId="56822" xr:uid="{00000000-0005-0000-0000-0000F6DD0000}"/>
    <cellStyle name="Style 94" xfId="56823" xr:uid="{00000000-0005-0000-0000-0000F7DD0000}"/>
    <cellStyle name="Style 95" xfId="56824" xr:uid="{00000000-0005-0000-0000-0000F8DD0000}"/>
    <cellStyle name="Style 96" xfId="56825" xr:uid="{00000000-0005-0000-0000-0000F9DD0000}"/>
    <cellStyle name="Style 96 2" xfId="56826" xr:uid="{00000000-0005-0000-0000-0000FADD0000}"/>
    <cellStyle name="Style 96 2 2" xfId="56827" xr:uid="{00000000-0005-0000-0000-0000FBDD0000}"/>
    <cellStyle name="Style 96 2 2 2" xfId="56828" xr:uid="{00000000-0005-0000-0000-0000FCDD0000}"/>
    <cellStyle name="Style 96 2 2 3" xfId="56829" xr:uid="{00000000-0005-0000-0000-0000FDDD0000}"/>
    <cellStyle name="Style 96 2 2 4" xfId="56830" xr:uid="{00000000-0005-0000-0000-0000FEDD0000}"/>
    <cellStyle name="Style 96 2 3" xfId="56831" xr:uid="{00000000-0005-0000-0000-0000FFDD0000}"/>
    <cellStyle name="Style 96 2 3 2" xfId="56832" xr:uid="{00000000-0005-0000-0000-000000DE0000}"/>
    <cellStyle name="Style 96 2 3 3" xfId="56833" xr:uid="{00000000-0005-0000-0000-000001DE0000}"/>
    <cellStyle name="Style 96 2 3 4" xfId="56834" xr:uid="{00000000-0005-0000-0000-000002DE0000}"/>
    <cellStyle name="Style 96 2 4" xfId="56835" xr:uid="{00000000-0005-0000-0000-000003DE0000}"/>
    <cellStyle name="Style 96 2 5" xfId="56836" xr:uid="{00000000-0005-0000-0000-000004DE0000}"/>
    <cellStyle name="Style 96 2 6" xfId="56837" xr:uid="{00000000-0005-0000-0000-000005DE0000}"/>
    <cellStyle name="Style 96 3" xfId="56838" xr:uid="{00000000-0005-0000-0000-000006DE0000}"/>
    <cellStyle name="Style 96 3 2" xfId="56839" xr:uid="{00000000-0005-0000-0000-000007DE0000}"/>
    <cellStyle name="Style 96 3 2 2" xfId="56840" xr:uid="{00000000-0005-0000-0000-000008DE0000}"/>
    <cellStyle name="Style 96 3 2 3" xfId="56841" xr:uid="{00000000-0005-0000-0000-000009DE0000}"/>
    <cellStyle name="Style 96 3 2 4" xfId="56842" xr:uid="{00000000-0005-0000-0000-00000ADE0000}"/>
    <cellStyle name="Style 96 3 3" xfId="56843" xr:uid="{00000000-0005-0000-0000-00000BDE0000}"/>
    <cellStyle name="Style 96 3 3 2" xfId="56844" xr:uid="{00000000-0005-0000-0000-00000CDE0000}"/>
    <cellStyle name="Style 96 3 3 3" xfId="56845" xr:uid="{00000000-0005-0000-0000-00000DDE0000}"/>
    <cellStyle name="Style 96 3 3 4" xfId="56846" xr:uid="{00000000-0005-0000-0000-00000EDE0000}"/>
    <cellStyle name="Style 96 3 4" xfId="56847" xr:uid="{00000000-0005-0000-0000-00000FDE0000}"/>
    <cellStyle name="Style 96 3 5" xfId="56848" xr:uid="{00000000-0005-0000-0000-000010DE0000}"/>
    <cellStyle name="Style 96 3 6" xfId="56849" xr:uid="{00000000-0005-0000-0000-000011DE0000}"/>
    <cellStyle name="Style 96 4" xfId="56850" xr:uid="{00000000-0005-0000-0000-000012DE0000}"/>
    <cellStyle name="Style 96 4 2" xfId="56851" xr:uid="{00000000-0005-0000-0000-000013DE0000}"/>
    <cellStyle name="Style 96 4 2 2" xfId="56852" xr:uid="{00000000-0005-0000-0000-000014DE0000}"/>
    <cellStyle name="Style 96 4 2 3" xfId="56853" xr:uid="{00000000-0005-0000-0000-000015DE0000}"/>
    <cellStyle name="Style 96 4 2 4" xfId="56854" xr:uid="{00000000-0005-0000-0000-000016DE0000}"/>
    <cellStyle name="Style 96 4 3" xfId="56855" xr:uid="{00000000-0005-0000-0000-000017DE0000}"/>
    <cellStyle name="Style 96 4 3 2" xfId="56856" xr:uid="{00000000-0005-0000-0000-000018DE0000}"/>
    <cellStyle name="Style 96 4 3 3" xfId="56857" xr:uid="{00000000-0005-0000-0000-000019DE0000}"/>
    <cellStyle name="Style 96 4 3 4" xfId="56858" xr:uid="{00000000-0005-0000-0000-00001ADE0000}"/>
    <cellStyle name="Style 96 4 4" xfId="56859" xr:uid="{00000000-0005-0000-0000-00001BDE0000}"/>
    <cellStyle name="Style 96 4 5" xfId="56860" xr:uid="{00000000-0005-0000-0000-00001CDE0000}"/>
    <cellStyle name="Style 96 4 6" xfId="56861" xr:uid="{00000000-0005-0000-0000-00001DDE0000}"/>
    <cellStyle name="Style 96 5" xfId="56862" xr:uid="{00000000-0005-0000-0000-00001EDE0000}"/>
    <cellStyle name="Style 97" xfId="56863" xr:uid="{00000000-0005-0000-0000-00001FDE0000}"/>
    <cellStyle name="Style 97 2" xfId="56864" xr:uid="{00000000-0005-0000-0000-000020DE0000}"/>
    <cellStyle name="Style 97 2 2" xfId="56865" xr:uid="{00000000-0005-0000-0000-000021DE0000}"/>
    <cellStyle name="Style 97 2 2 2" xfId="56866" xr:uid="{00000000-0005-0000-0000-000022DE0000}"/>
    <cellStyle name="Style 97 2 2 3" xfId="56867" xr:uid="{00000000-0005-0000-0000-000023DE0000}"/>
    <cellStyle name="Style 97 2 2 4" xfId="56868" xr:uid="{00000000-0005-0000-0000-000024DE0000}"/>
    <cellStyle name="Style 97 2 3" xfId="56869" xr:uid="{00000000-0005-0000-0000-000025DE0000}"/>
    <cellStyle name="Style 97 2 3 2" xfId="56870" xr:uid="{00000000-0005-0000-0000-000026DE0000}"/>
    <cellStyle name="Style 97 2 3 3" xfId="56871" xr:uid="{00000000-0005-0000-0000-000027DE0000}"/>
    <cellStyle name="Style 97 2 3 4" xfId="56872" xr:uid="{00000000-0005-0000-0000-000028DE0000}"/>
    <cellStyle name="Style 97 2 4" xfId="56873" xr:uid="{00000000-0005-0000-0000-000029DE0000}"/>
    <cellStyle name="Style 97 2 5" xfId="56874" xr:uid="{00000000-0005-0000-0000-00002ADE0000}"/>
    <cellStyle name="Style 97 2 6" xfId="56875" xr:uid="{00000000-0005-0000-0000-00002BDE0000}"/>
    <cellStyle name="Style 97 3" xfId="56876" xr:uid="{00000000-0005-0000-0000-00002CDE0000}"/>
    <cellStyle name="Style 97 3 2" xfId="56877" xr:uid="{00000000-0005-0000-0000-00002DDE0000}"/>
    <cellStyle name="Style 97 3 2 2" xfId="56878" xr:uid="{00000000-0005-0000-0000-00002EDE0000}"/>
    <cellStyle name="Style 97 3 2 3" xfId="56879" xr:uid="{00000000-0005-0000-0000-00002FDE0000}"/>
    <cellStyle name="Style 97 3 2 4" xfId="56880" xr:uid="{00000000-0005-0000-0000-000030DE0000}"/>
    <cellStyle name="Style 97 3 3" xfId="56881" xr:uid="{00000000-0005-0000-0000-000031DE0000}"/>
    <cellStyle name="Style 97 3 3 2" xfId="56882" xr:uid="{00000000-0005-0000-0000-000032DE0000}"/>
    <cellStyle name="Style 97 3 3 3" xfId="56883" xr:uid="{00000000-0005-0000-0000-000033DE0000}"/>
    <cellStyle name="Style 97 3 3 4" xfId="56884" xr:uid="{00000000-0005-0000-0000-000034DE0000}"/>
    <cellStyle name="Style 97 3 4" xfId="56885" xr:uid="{00000000-0005-0000-0000-000035DE0000}"/>
    <cellStyle name="Style 97 3 5" xfId="56886" xr:uid="{00000000-0005-0000-0000-000036DE0000}"/>
    <cellStyle name="Style 97 3 6" xfId="56887" xr:uid="{00000000-0005-0000-0000-000037DE0000}"/>
    <cellStyle name="Style 97 4" xfId="56888" xr:uid="{00000000-0005-0000-0000-000038DE0000}"/>
    <cellStyle name="Style 97 4 2" xfId="56889" xr:uid="{00000000-0005-0000-0000-000039DE0000}"/>
    <cellStyle name="Style 97 4 2 2" xfId="56890" xr:uid="{00000000-0005-0000-0000-00003ADE0000}"/>
    <cellStyle name="Style 97 4 2 3" xfId="56891" xr:uid="{00000000-0005-0000-0000-00003BDE0000}"/>
    <cellStyle name="Style 97 4 2 4" xfId="56892" xr:uid="{00000000-0005-0000-0000-00003CDE0000}"/>
    <cellStyle name="Style 97 4 3" xfId="56893" xr:uid="{00000000-0005-0000-0000-00003DDE0000}"/>
    <cellStyle name="Style 97 4 3 2" xfId="56894" xr:uid="{00000000-0005-0000-0000-00003EDE0000}"/>
    <cellStyle name="Style 97 4 3 3" xfId="56895" xr:uid="{00000000-0005-0000-0000-00003FDE0000}"/>
    <cellStyle name="Style 97 4 3 4" xfId="56896" xr:uid="{00000000-0005-0000-0000-000040DE0000}"/>
    <cellStyle name="Style 97 4 4" xfId="56897" xr:uid="{00000000-0005-0000-0000-000041DE0000}"/>
    <cellStyle name="Style 97 4 5" xfId="56898" xr:uid="{00000000-0005-0000-0000-000042DE0000}"/>
    <cellStyle name="Style 97 4 6" xfId="56899" xr:uid="{00000000-0005-0000-0000-000043DE0000}"/>
    <cellStyle name="Style 97 5" xfId="56900" xr:uid="{00000000-0005-0000-0000-000044DE0000}"/>
    <cellStyle name="Style 98" xfId="56901" xr:uid="{00000000-0005-0000-0000-000045DE0000}"/>
    <cellStyle name="Style 98 2" xfId="56902" xr:uid="{00000000-0005-0000-0000-000046DE0000}"/>
    <cellStyle name="Style 98 2 2" xfId="56903" xr:uid="{00000000-0005-0000-0000-000047DE0000}"/>
    <cellStyle name="Style 98 2 2 2" xfId="56904" xr:uid="{00000000-0005-0000-0000-000048DE0000}"/>
    <cellStyle name="Style 98 2 2 3" xfId="56905" xr:uid="{00000000-0005-0000-0000-000049DE0000}"/>
    <cellStyle name="Style 98 2 2 4" xfId="56906" xr:uid="{00000000-0005-0000-0000-00004ADE0000}"/>
    <cellStyle name="Style 98 2 3" xfId="56907" xr:uid="{00000000-0005-0000-0000-00004BDE0000}"/>
    <cellStyle name="Style 98 2 3 2" xfId="56908" xr:uid="{00000000-0005-0000-0000-00004CDE0000}"/>
    <cellStyle name="Style 98 2 3 3" xfId="56909" xr:uid="{00000000-0005-0000-0000-00004DDE0000}"/>
    <cellStyle name="Style 98 2 3 4" xfId="56910" xr:uid="{00000000-0005-0000-0000-00004EDE0000}"/>
    <cellStyle name="Style 98 2 4" xfId="56911" xr:uid="{00000000-0005-0000-0000-00004FDE0000}"/>
    <cellStyle name="Style 98 2 5" xfId="56912" xr:uid="{00000000-0005-0000-0000-000050DE0000}"/>
    <cellStyle name="Style 98 2 6" xfId="56913" xr:uid="{00000000-0005-0000-0000-000051DE0000}"/>
    <cellStyle name="Style 98 3" xfId="56914" xr:uid="{00000000-0005-0000-0000-000052DE0000}"/>
    <cellStyle name="Style 98 3 2" xfId="56915" xr:uid="{00000000-0005-0000-0000-000053DE0000}"/>
    <cellStyle name="Style 98 3 2 2" xfId="56916" xr:uid="{00000000-0005-0000-0000-000054DE0000}"/>
    <cellStyle name="Style 98 3 2 3" xfId="56917" xr:uid="{00000000-0005-0000-0000-000055DE0000}"/>
    <cellStyle name="Style 98 3 2 4" xfId="56918" xr:uid="{00000000-0005-0000-0000-000056DE0000}"/>
    <cellStyle name="Style 98 3 3" xfId="56919" xr:uid="{00000000-0005-0000-0000-000057DE0000}"/>
    <cellStyle name="Style 98 3 3 2" xfId="56920" xr:uid="{00000000-0005-0000-0000-000058DE0000}"/>
    <cellStyle name="Style 98 3 3 3" xfId="56921" xr:uid="{00000000-0005-0000-0000-000059DE0000}"/>
    <cellStyle name="Style 98 3 3 4" xfId="56922" xr:uid="{00000000-0005-0000-0000-00005ADE0000}"/>
    <cellStyle name="Style 98 3 4" xfId="56923" xr:uid="{00000000-0005-0000-0000-00005BDE0000}"/>
    <cellStyle name="Style 98 3 5" xfId="56924" xr:uid="{00000000-0005-0000-0000-00005CDE0000}"/>
    <cellStyle name="Style 98 3 6" xfId="56925" xr:uid="{00000000-0005-0000-0000-00005DDE0000}"/>
    <cellStyle name="Style 98 4" xfId="56926" xr:uid="{00000000-0005-0000-0000-00005EDE0000}"/>
    <cellStyle name="Style 98 4 2" xfId="56927" xr:uid="{00000000-0005-0000-0000-00005FDE0000}"/>
    <cellStyle name="Style 98 4 2 2" xfId="56928" xr:uid="{00000000-0005-0000-0000-000060DE0000}"/>
    <cellStyle name="Style 98 4 2 3" xfId="56929" xr:uid="{00000000-0005-0000-0000-000061DE0000}"/>
    <cellStyle name="Style 98 4 2 4" xfId="56930" xr:uid="{00000000-0005-0000-0000-000062DE0000}"/>
    <cellStyle name="Style 98 4 3" xfId="56931" xr:uid="{00000000-0005-0000-0000-000063DE0000}"/>
    <cellStyle name="Style 98 4 3 2" xfId="56932" xr:uid="{00000000-0005-0000-0000-000064DE0000}"/>
    <cellStyle name="Style 98 4 3 3" xfId="56933" xr:uid="{00000000-0005-0000-0000-000065DE0000}"/>
    <cellStyle name="Style 98 4 3 4" xfId="56934" xr:uid="{00000000-0005-0000-0000-000066DE0000}"/>
    <cellStyle name="Style 98 4 4" xfId="56935" xr:uid="{00000000-0005-0000-0000-000067DE0000}"/>
    <cellStyle name="Style 98 4 5" xfId="56936" xr:uid="{00000000-0005-0000-0000-000068DE0000}"/>
    <cellStyle name="Style 98 4 6" xfId="56937" xr:uid="{00000000-0005-0000-0000-000069DE0000}"/>
    <cellStyle name="Style 98 5" xfId="56938" xr:uid="{00000000-0005-0000-0000-00006ADE0000}"/>
    <cellStyle name="Style 99" xfId="56939" xr:uid="{00000000-0005-0000-0000-00006BDE0000}"/>
    <cellStyle name="Style 99 2" xfId="56940" xr:uid="{00000000-0005-0000-0000-00006CDE0000}"/>
    <cellStyle name="Style 99 2 2" xfId="56941" xr:uid="{00000000-0005-0000-0000-00006DDE0000}"/>
    <cellStyle name="Style 99 2 2 2" xfId="56942" xr:uid="{00000000-0005-0000-0000-00006EDE0000}"/>
    <cellStyle name="Style 99 2 2 3" xfId="56943" xr:uid="{00000000-0005-0000-0000-00006FDE0000}"/>
    <cellStyle name="Style 99 2 2 4" xfId="56944" xr:uid="{00000000-0005-0000-0000-000070DE0000}"/>
    <cellStyle name="Style 99 2 3" xfId="56945" xr:uid="{00000000-0005-0000-0000-000071DE0000}"/>
    <cellStyle name="Style 99 2 3 2" xfId="56946" xr:uid="{00000000-0005-0000-0000-000072DE0000}"/>
    <cellStyle name="Style 99 2 3 3" xfId="56947" xr:uid="{00000000-0005-0000-0000-000073DE0000}"/>
    <cellStyle name="Style 99 2 3 4" xfId="56948" xr:uid="{00000000-0005-0000-0000-000074DE0000}"/>
    <cellStyle name="Style 99 2 4" xfId="56949" xr:uid="{00000000-0005-0000-0000-000075DE0000}"/>
    <cellStyle name="Style 99 2 5" xfId="56950" xr:uid="{00000000-0005-0000-0000-000076DE0000}"/>
    <cellStyle name="Style 99 2 6" xfId="56951" xr:uid="{00000000-0005-0000-0000-000077DE0000}"/>
    <cellStyle name="Style 99 3" xfId="56952" xr:uid="{00000000-0005-0000-0000-000078DE0000}"/>
    <cellStyle name="Style 99 3 2" xfId="56953" xr:uid="{00000000-0005-0000-0000-000079DE0000}"/>
    <cellStyle name="Style 99 3 2 2" xfId="56954" xr:uid="{00000000-0005-0000-0000-00007ADE0000}"/>
    <cellStyle name="Style 99 3 2 3" xfId="56955" xr:uid="{00000000-0005-0000-0000-00007BDE0000}"/>
    <cellStyle name="Style 99 3 2 4" xfId="56956" xr:uid="{00000000-0005-0000-0000-00007CDE0000}"/>
    <cellStyle name="Style 99 3 3" xfId="56957" xr:uid="{00000000-0005-0000-0000-00007DDE0000}"/>
    <cellStyle name="Style 99 3 3 2" xfId="56958" xr:uid="{00000000-0005-0000-0000-00007EDE0000}"/>
    <cellStyle name="Style 99 3 3 3" xfId="56959" xr:uid="{00000000-0005-0000-0000-00007FDE0000}"/>
    <cellStyle name="Style 99 3 3 4" xfId="56960" xr:uid="{00000000-0005-0000-0000-000080DE0000}"/>
    <cellStyle name="Style 99 3 4" xfId="56961" xr:uid="{00000000-0005-0000-0000-000081DE0000}"/>
    <cellStyle name="Style 99 3 5" xfId="56962" xr:uid="{00000000-0005-0000-0000-000082DE0000}"/>
    <cellStyle name="Style 99 3 6" xfId="56963" xr:uid="{00000000-0005-0000-0000-000083DE0000}"/>
    <cellStyle name="Style 99 4" xfId="56964" xr:uid="{00000000-0005-0000-0000-000084DE0000}"/>
    <cellStyle name="Style 99 4 2" xfId="56965" xr:uid="{00000000-0005-0000-0000-000085DE0000}"/>
    <cellStyle name="Style 99 4 2 2" xfId="56966" xr:uid="{00000000-0005-0000-0000-000086DE0000}"/>
    <cellStyle name="Style 99 4 2 3" xfId="56967" xr:uid="{00000000-0005-0000-0000-000087DE0000}"/>
    <cellStyle name="Style 99 4 2 4" xfId="56968" xr:uid="{00000000-0005-0000-0000-000088DE0000}"/>
    <cellStyle name="Style 99 4 3" xfId="56969" xr:uid="{00000000-0005-0000-0000-000089DE0000}"/>
    <cellStyle name="Style 99 4 3 2" xfId="56970" xr:uid="{00000000-0005-0000-0000-00008ADE0000}"/>
    <cellStyle name="Style 99 4 3 3" xfId="56971" xr:uid="{00000000-0005-0000-0000-00008BDE0000}"/>
    <cellStyle name="Style 99 4 3 4" xfId="56972" xr:uid="{00000000-0005-0000-0000-00008CDE0000}"/>
    <cellStyle name="Style 99 4 4" xfId="56973" xr:uid="{00000000-0005-0000-0000-00008DDE0000}"/>
    <cellStyle name="Style 99 4 5" xfId="56974" xr:uid="{00000000-0005-0000-0000-00008EDE0000}"/>
    <cellStyle name="Style 99 4 6" xfId="56975" xr:uid="{00000000-0005-0000-0000-00008FDE0000}"/>
    <cellStyle name="Style 99 5" xfId="56976" xr:uid="{00000000-0005-0000-0000-000090DE0000}"/>
    <cellStyle name="StyleName1" xfId="56977" xr:uid="{00000000-0005-0000-0000-000091DE0000}"/>
    <cellStyle name="StyleName2" xfId="56978" xr:uid="{00000000-0005-0000-0000-000092DE0000}"/>
    <cellStyle name="StyleName3" xfId="56979" xr:uid="{00000000-0005-0000-0000-000093DE0000}"/>
    <cellStyle name="StyleName4" xfId="56980" xr:uid="{00000000-0005-0000-0000-000094DE0000}"/>
    <cellStyle name="StyleName5" xfId="56981" xr:uid="{00000000-0005-0000-0000-000095DE0000}"/>
    <cellStyle name="StyleName6" xfId="56982" xr:uid="{00000000-0005-0000-0000-000096DE0000}"/>
    <cellStyle name="StyleName7" xfId="56983" xr:uid="{00000000-0005-0000-0000-000097DE0000}"/>
    <cellStyle name="StyleName8" xfId="56984" xr:uid="{00000000-0005-0000-0000-000098DE0000}"/>
    <cellStyle name="SubDollar" xfId="56985" xr:uid="{00000000-0005-0000-0000-000099DE0000}"/>
    <cellStyle name="SubGrowth" xfId="56986" xr:uid="{00000000-0005-0000-0000-00009ADE0000}"/>
    <cellStyle name="SubGrowthRate" xfId="56987" xr:uid="{00000000-0005-0000-0000-00009BDE0000}"/>
    <cellStyle name="subhead" xfId="56988" xr:uid="{00000000-0005-0000-0000-00009CDE0000}"/>
    <cellStyle name="SubMargins" xfId="56989" xr:uid="{00000000-0005-0000-0000-00009DDE0000}"/>
    <cellStyle name="SubPenetration" xfId="56990" xr:uid="{00000000-0005-0000-0000-00009EDE0000}"/>
    <cellStyle name="Subscribers" xfId="56991" xr:uid="{00000000-0005-0000-0000-00009FDE0000}"/>
    <cellStyle name="SubTitle" xfId="56992" xr:uid="{00000000-0005-0000-0000-0000A0DE0000}"/>
    <cellStyle name="SubTitle 2" xfId="56993" xr:uid="{00000000-0005-0000-0000-0000A1DE0000}"/>
    <cellStyle name="SubTitle 2 2" xfId="56994" xr:uid="{00000000-0005-0000-0000-0000A2DE0000}"/>
    <cellStyle name="SubTitle 2 2 2" xfId="56995" xr:uid="{00000000-0005-0000-0000-0000A3DE0000}"/>
    <cellStyle name="SubTitle 2 2 3" xfId="56996" xr:uid="{00000000-0005-0000-0000-0000A4DE0000}"/>
    <cellStyle name="SubTitle 2 2 4" xfId="56997" xr:uid="{00000000-0005-0000-0000-0000A5DE0000}"/>
    <cellStyle name="SubTitle 2 3" xfId="56998" xr:uid="{00000000-0005-0000-0000-0000A6DE0000}"/>
    <cellStyle name="SubTitle 2 3 2" xfId="56999" xr:uid="{00000000-0005-0000-0000-0000A7DE0000}"/>
    <cellStyle name="SubTitle 2 3 3" xfId="57000" xr:uid="{00000000-0005-0000-0000-0000A8DE0000}"/>
    <cellStyle name="SubTitle 2 3 4" xfId="57001" xr:uid="{00000000-0005-0000-0000-0000A9DE0000}"/>
    <cellStyle name="SubTitle 2 4" xfId="57002" xr:uid="{00000000-0005-0000-0000-0000AADE0000}"/>
    <cellStyle name="SubTitle 2 5" xfId="57003" xr:uid="{00000000-0005-0000-0000-0000ABDE0000}"/>
    <cellStyle name="SubTitle 2 6" xfId="57004" xr:uid="{00000000-0005-0000-0000-0000ACDE0000}"/>
    <cellStyle name="SubTitle 3" xfId="57005" xr:uid="{00000000-0005-0000-0000-0000ADDE0000}"/>
    <cellStyle name="SubTitle 3 2" xfId="57006" xr:uid="{00000000-0005-0000-0000-0000AEDE0000}"/>
    <cellStyle name="SubTitle 3 2 2" xfId="57007" xr:uid="{00000000-0005-0000-0000-0000AFDE0000}"/>
    <cellStyle name="SubTitle 3 2 3" xfId="57008" xr:uid="{00000000-0005-0000-0000-0000B0DE0000}"/>
    <cellStyle name="SubTitle 3 2 4" xfId="57009" xr:uid="{00000000-0005-0000-0000-0000B1DE0000}"/>
    <cellStyle name="SubTitle 3 3" xfId="57010" xr:uid="{00000000-0005-0000-0000-0000B2DE0000}"/>
    <cellStyle name="SubTitle 3 3 2" xfId="57011" xr:uid="{00000000-0005-0000-0000-0000B3DE0000}"/>
    <cellStyle name="SubTitle 3 3 3" xfId="57012" xr:uid="{00000000-0005-0000-0000-0000B4DE0000}"/>
    <cellStyle name="SubTitle 3 3 4" xfId="57013" xr:uid="{00000000-0005-0000-0000-0000B5DE0000}"/>
    <cellStyle name="SubTitle 3 4" xfId="57014" xr:uid="{00000000-0005-0000-0000-0000B6DE0000}"/>
    <cellStyle name="SubTitle 3 5" xfId="57015" xr:uid="{00000000-0005-0000-0000-0000B7DE0000}"/>
    <cellStyle name="SubTitle 3 6" xfId="57016" xr:uid="{00000000-0005-0000-0000-0000B8DE0000}"/>
    <cellStyle name="SubTitle 4" xfId="57017" xr:uid="{00000000-0005-0000-0000-0000B9DE0000}"/>
    <cellStyle name="SubTitle 4 2" xfId="57018" xr:uid="{00000000-0005-0000-0000-0000BADE0000}"/>
    <cellStyle name="SubTitle 4 2 2" xfId="57019" xr:uid="{00000000-0005-0000-0000-0000BBDE0000}"/>
    <cellStyle name="SubTitle 4 2 3" xfId="57020" xr:uid="{00000000-0005-0000-0000-0000BCDE0000}"/>
    <cellStyle name="SubTitle 4 2 4" xfId="57021" xr:uid="{00000000-0005-0000-0000-0000BDDE0000}"/>
    <cellStyle name="SubTitle 4 3" xfId="57022" xr:uid="{00000000-0005-0000-0000-0000BEDE0000}"/>
    <cellStyle name="SubTitle 4 3 2" xfId="57023" xr:uid="{00000000-0005-0000-0000-0000BFDE0000}"/>
    <cellStyle name="SubTitle 4 3 3" xfId="57024" xr:uid="{00000000-0005-0000-0000-0000C0DE0000}"/>
    <cellStyle name="SubTitle 4 3 4" xfId="57025" xr:uid="{00000000-0005-0000-0000-0000C1DE0000}"/>
    <cellStyle name="SubTitle 4 4" xfId="57026" xr:uid="{00000000-0005-0000-0000-0000C2DE0000}"/>
    <cellStyle name="SubTitle 4 5" xfId="57027" xr:uid="{00000000-0005-0000-0000-0000C3DE0000}"/>
    <cellStyle name="SubTitle 4 6" xfId="57028" xr:uid="{00000000-0005-0000-0000-0000C4DE0000}"/>
    <cellStyle name="SubTitle 5" xfId="57029" xr:uid="{00000000-0005-0000-0000-0000C5DE0000}"/>
    <cellStyle name="SubTitle 5 2" xfId="57030" xr:uid="{00000000-0005-0000-0000-0000C6DE0000}"/>
    <cellStyle name="SubTitle 5 2 2" xfId="57031" xr:uid="{00000000-0005-0000-0000-0000C7DE0000}"/>
    <cellStyle name="SubTitle 5 2 3" xfId="57032" xr:uid="{00000000-0005-0000-0000-0000C8DE0000}"/>
    <cellStyle name="SubTitle 5 2 4" xfId="57033" xr:uid="{00000000-0005-0000-0000-0000C9DE0000}"/>
    <cellStyle name="SubTitle 5 3" xfId="57034" xr:uid="{00000000-0005-0000-0000-0000CADE0000}"/>
    <cellStyle name="SubTitle 5 3 2" xfId="57035" xr:uid="{00000000-0005-0000-0000-0000CBDE0000}"/>
    <cellStyle name="SubTitle 5 3 3" xfId="57036" xr:uid="{00000000-0005-0000-0000-0000CCDE0000}"/>
    <cellStyle name="SubTitle 5 3 4" xfId="57037" xr:uid="{00000000-0005-0000-0000-0000CDDE0000}"/>
    <cellStyle name="SubTitle 5 4" xfId="57038" xr:uid="{00000000-0005-0000-0000-0000CEDE0000}"/>
    <cellStyle name="SubTitle 5 5" xfId="57039" xr:uid="{00000000-0005-0000-0000-0000CFDE0000}"/>
    <cellStyle name="SubTitle 5 6" xfId="57040" xr:uid="{00000000-0005-0000-0000-0000D0DE0000}"/>
    <cellStyle name="SubTitle 6" xfId="57041" xr:uid="{00000000-0005-0000-0000-0000D1DE0000}"/>
    <cellStyle name="SubTitle 7" xfId="57042" xr:uid="{00000000-0005-0000-0000-0000D2DE0000}"/>
    <cellStyle name="SubTitle 8" xfId="57043" xr:uid="{00000000-0005-0000-0000-0000D3DE0000}"/>
    <cellStyle name="Subtotal" xfId="57044" xr:uid="{00000000-0005-0000-0000-0000D4DE0000}"/>
    <cellStyle name="SubVariable" xfId="57045" xr:uid="{00000000-0005-0000-0000-0000D5DE0000}"/>
    <cellStyle name="Summary" xfId="57046" xr:uid="{00000000-0005-0000-0000-0000D6DE0000}"/>
    <cellStyle name="Synopsis" xfId="57047" xr:uid="{00000000-0005-0000-0000-0000D7DE0000}"/>
    <cellStyle name="Synopsis 2" xfId="57048" xr:uid="{00000000-0005-0000-0000-0000D8DE0000}"/>
    <cellStyle name="Synopsis 3" xfId="57049" xr:uid="{00000000-0005-0000-0000-0000D9DE0000}"/>
    <cellStyle name="T" xfId="57050" xr:uid="{00000000-0005-0000-0000-0000DADE0000}"/>
    <cellStyle name="T 10" xfId="57051" xr:uid="{00000000-0005-0000-0000-0000DBDE0000}"/>
    <cellStyle name="T 2" xfId="57052" xr:uid="{00000000-0005-0000-0000-0000DCDE0000}"/>
    <cellStyle name="T 2 2" xfId="57053" xr:uid="{00000000-0005-0000-0000-0000DDDE0000}"/>
    <cellStyle name="T 2 2 2" xfId="57054" xr:uid="{00000000-0005-0000-0000-0000DEDE0000}"/>
    <cellStyle name="T 2 2 3" xfId="57055" xr:uid="{00000000-0005-0000-0000-0000DFDE0000}"/>
    <cellStyle name="T 2 2 4" xfId="57056" xr:uid="{00000000-0005-0000-0000-0000E0DE0000}"/>
    <cellStyle name="T 2 3" xfId="57057" xr:uid="{00000000-0005-0000-0000-0000E1DE0000}"/>
    <cellStyle name="T 2 3 2" xfId="57058" xr:uid="{00000000-0005-0000-0000-0000E2DE0000}"/>
    <cellStyle name="T 2 3 3" xfId="57059" xr:uid="{00000000-0005-0000-0000-0000E3DE0000}"/>
    <cellStyle name="T 2 3 4" xfId="57060" xr:uid="{00000000-0005-0000-0000-0000E4DE0000}"/>
    <cellStyle name="T 2 4" xfId="57061" xr:uid="{00000000-0005-0000-0000-0000E5DE0000}"/>
    <cellStyle name="T 2 5" xfId="57062" xr:uid="{00000000-0005-0000-0000-0000E6DE0000}"/>
    <cellStyle name="T 2 6" xfId="57063" xr:uid="{00000000-0005-0000-0000-0000E7DE0000}"/>
    <cellStyle name="T 3" xfId="57064" xr:uid="{00000000-0005-0000-0000-0000E8DE0000}"/>
    <cellStyle name="T 3 2" xfId="57065" xr:uid="{00000000-0005-0000-0000-0000E9DE0000}"/>
    <cellStyle name="T 3 2 2" xfId="57066" xr:uid="{00000000-0005-0000-0000-0000EADE0000}"/>
    <cellStyle name="T 3 2 3" xfId="57067" xr:uid="{00000000-0005-0000-0000-0000EBDE0000}"/>
    <cellStyle name="T 3 2 4" xfId="57068" xr:uid="{00000000-0005-0000-0000-0000ECDE0000}"/>
    <cellStyle name="T 3 3" xfId="57069" xr:uid="{00000000-0005-0000-0000-0000EDDE0000}"/>
    <cellStyle name="T 3 3 2" xfId="57070" xr:uid="{00000000-0005-0000-0000-0000EEDE0000}"/>
    <cellStyle name="T 3 3 3" xfId="57071" xr:uid="{00000000-0005-0000-0000-0000EFDE0000}"/>
    <cellStyle name="T 3 3 4" xfId="57072" xr:uid="{00000000-0005-0000-0000-0000F0DE0000}"/>
    <cellStyle name="T 3 4" xfId="57073" xr:uid="{00000000-0005-0000-0000-0000F1DE0000}"/>
    <cellStyle name="T 3 5" xfId="57074" xr:uid="{00000000-0005-0000-0000-0000F2DE0000}"/>
    <cellStyle name="T 3 6" xfId="57075" xr:uid="{00000000-0005-0000-0000-0000F3DE0000}"/>
    <cellStyle name="T 3 7" xfId="57076" xr:uid="{00000000-0005-0000-0000-0000F4DE0000}"/>
    <cellStyle name="T 4" xfId="57077" xr:uid="{00000000-0005-0000-0000-0000F5DE0000}"/>
    <cellStyle name="T 4 2" xfId="57078" xr:uid="{00000000-0005-0000-0000-0000F6DE0000}"/>
    <cellStyle name="T 4 2 2" xfId="57079" xr:uid="{00000000-0005-0000-0000-0000F7DE0000}"/>
    <cellStyle name="T 4 3" xfId="57080" xr:uid="{00000000-0005-0000-0000-0000F8DE0000}"/>
    <cellStyle name="T 4 4" xfId="57081" xr:uid="{00000000-0005-0000-0000-0000F9DE0000}"/>
    <cellStyle name="T 4 5" xfId="57082" xr:uid="{00000000-0005-0000-0000-0000FADE0000}"/>
    <cellStyle name="T 5" xfId="57083" xr:uid="{00000000-0005-0000-0000-0000FBDE0000}"/>
    <cellStyle name="T 5 2" xfId="57084" xr:uid="{00000000-0005-0000-0000-0000FCDE0000}"/>
    <cellStyle name="T 6" xfId="57085" xr:uid="{00000000-0005-0000-0000-0000FDDE0000}"/>
    <cellStyle name="T 6 2" xfId="57086" xr:uid="{00000000-0005-0000-0000-0000FEDE0000}"/>
    <cellStyle name="T 6 2 2" xfId="57087" xr:uid="{00000000-0005-0000-0000-0000FFDE0000}"/>
    <cellStyle name="T 6 2 3" xfId="57088" xr:uid="{00000000-0005-0000-0000-000000DF0000}"/>
    <cellStyle name="T 6 2 4" xfId="57089" xr:uid="{00000000-0005-0000-0000-000001DF0000}"/>
    <cellStyle name="T 6 3" xfId="57090" xr:uid="{00000000-0005-0000-0000-000002DF0000}"/>
    <cellStyle name="T 6 3 2" xfId="57091" xr:uid="{00000000-0005-0000-0000-000003DF0000}"/>
    <cellStyle name="T 6 3 3" xfId="57092" xr:uid="{00000000-0005-0000-0000-000004DF0000}"/>
    <cellStyle name="T 6 3 4" xfId="57093" xr:uid="{00000000-0005-0000-0000-000005DF0000}"/>
    <cellStyle name="T 6 4" xfId="57094" xr:uid="{00000000-0005-0000-0000-000006DF0000}"/>
    <cellStyle name="T 6 5" xfId="57095" xr:uid="{00000000-0005-0000-0000-000007DF0000}"/>
    <cellStyle name="T 6 6" xfId="57096" xr:uid="{00000000-0005-0000-0000-000008DF0000}"/>
    <cellStyle name="T 7" xfId="57097" xr:uid="{00000000-0005-0000-0000-000009DF0000}"/>
    <cellStyle name="T 7 2" xfId="57098" xr:uid="{00000000-0005-0000-0000-00000ADF0000}"/>
    <cellStyle name="T 7 2 2" xfId="57099" xr:uid="{00000000-0005-0000-0000-00000BDF0000}"/>
    <cellStyle name="T 7 2 3" xfId="57100" xr:uid="{00000000-0005-0000-0000-00000CDF0000}"/>
    <cellStyle name="T 7 2 4" xfId="57101" xr:uid="{00000000-0005-0000-0000-00000DDF0000}"/>
    <cellStyle name="T 7 3" xfId="57102" xr:uid="{00000000-0005-0000-0000-00000EDF0000}"/>
    <cellStyle name="T 7 4" xfId="57103" xr:uid="{00000000-0005-0000-0000-00000FDF0000}"/>
    <cellStyle name="T 7 5" xfId="57104" xr:uid="{00000000-0005-0000-0000-000010DF0000}"/>
    <cellStyle name="T 8" xfId="57105" xr:uid="{00000000-0005-0000-0000-000011DF0000}"/>
    <cellStyle name="T 9" xfId="57106" xr:uid="{00000000-0005-0000-0000-000012DF0000}"/>
    <cellStyle name="t_smile model output sheet" xfId="57107" xr:uid="{00000000-0005-0000-0000-000013DF0000}"/>
    <cellStyle name="Table Col Head" xfId="57108" xr:uid="{00000000-0005-0000-0000-000014DF0000}"/>
    <cellStyle name="Table Footnotes" xfId="57109" xr:uid="{00000000-0005-0000-0000-000015DF0000}"/>
    <cellStyle name="Table Head" xfId="57110" xr:uid="{00000000-0005-0000-0000-000016DF0000}"/>
    <cellStyle name="Table Head Aligned" xfId="57111" xr:uid="{00000000-0005-0000-0000-000017DF0000}"/>
    <cellStyle name="Table Head Aligned 2" xfId="57112" xr:uid="{00000000-0005-0000-0000-000018DF0000}"/>
    <cellStyle name="Table Head Aligned 2 2" xfId="57113" xr:uid="{00000000-0005-0000-0000-000019DF0000}"/>
    <cellStyle name="Table Head Aligned 2 3" xfId="57114" xr:uid="{00000000-0005-0000-0000-00001ADF0000}"/>
    <cellStyle name="Table Head Aligned 3" xfId="57115" xr:uid="{00000000-0005-0000-0000-00001BDF0000}"/>
    <cellStyle name="Table Head Aligned 4" xfId="57116" xr:uid="{00000000-0005-0000-0000-00001CDF0000}"/>
    <cellStyle name="Table Head Aligned 5" xfId="57117" xr:uid="{00000000-0005-0000-0000-00001DDF0000}"/>
    <cellStyle name="Table Head Aligned 6" xfId="57118" xr:uid="{00000000-0005-0000-0000-00001EDF0000}"/>
    <cellStyle name="Table Head Blue" xfId="57119" xr:uid="{00000000-0005-0000-0000-00001FDF0000}"/>
    <cellStyle name="Table Head Green" xfId="57120" xr:uid="{00000000-0005-0000-0000-000020DF0000}"/>
    <cellStyle name="Table Head Green 2" xfId="57121" xr:uid="{00000000-0005-0000-0000-000021DF0000}"/>
    <cellStyle name="Table Head Green 2 2" xfId="57122" xr:uid="{00000000-0005-0000-0000-000022DF0000}"/>
    <cellStyle name="Table Head Green 2 3" xfId="57123" xr:uid="{00000000-0005-0000-0000-000023DF0000}"/>
    <cellStyle name="Table Head Green 3" xfId="57124" xr:uid="{00000000-0005-0000-0000-000024DF0000}"/>
    <cellStyle name="Table Head Green 4" xfId="57125" xr:uid="{00000000-0005-0000-0000-000025DF0000}"/>
    <cellStyle name="Table Head Green 5" xfId="57126" xr:uid="{00000000-0005-0000-0000-000026DF0000}"/>
    <cellStyle name="Table Head Green 6" xfId="57127" xr:uid="{00000000-0005-0000-0000-000027DF0000}"/>
    <cellStyle name="Table Head_% Change" xfId="57128" xr:uid="{00000000-0005-0000-0000-000028DF0000}"/>
    <cellStyle name="Table headers" xfId="57129" xr:uid="{00000000-0005-0000-0000-000029DF0000}"/>
    <cellStyle name="Table headers 2" xfId="57130" xr:uid="{00000000-0005-0000-0000-00002ADF0000}"/>
    <cellStyle name="Table headers 2 2" xfId="57131" xr:uid="{00000000-0005-0000-0000-00002BDF0000}"/>
    <cellStyle name="Table headers 2 3" xfId="57132" xr:uid="{00000000-0005-0000-0000-00002CDF0000}"/>
    <cellStyle name="Table headers 3" xfId="57133" xr:uid="{00000000-0005-0000-0000-00002DDF0000}"/>
    <cellStyle name="Table headers 4" xfId="57134" xr:uid="{00000000-0005-0000-0000-00002EDF0000}"/>
    <cellStyle name="Table headers 5" xfId="57135" xr:uid="{00000000-0005-0000-0000-00002FDF0000}"/>
    <cellStyle name="Table headers 6" xfId="57136" xr:uid="{00000000-0005-0000-0000-000030DF0000}"/>
    <cellStyle name="Table Heading" xfId="57137" xr:uid="{00000000-0005-0000-0000-000031DF0000}"/>
    <cellStyle name="Table Source" xfId="57138" xr:uid="{00000000-0005-0000-0000-000032DF0000}"/>
    <cellStyle name="Table Sub Head" xfId="57139" xr:uid="{00000000-0005-0000-0000-000033DF0000}"/>
    <cellStyle name="Table Text" xfId="57140" xr:uid="{00000000-0005-0000-0000-000034DF0000}"/>
    <cellStyle name="Table Title" xfId="57141" xr:uid="{00000000-0005-0000-0000-000035DF0000}"/>
    <cellStyle name="Table Units" xfId="57142" xr:uid="{00000000-0005-0000-0000-000036DF0000}"/>
    <cellStyle name="Table Units 2" xfId="57143" xr:uid="{00000000-0005-0000-0000-000037DF0000}"/>
    <cellStyle name="Table Units 3" xfId="57144" xr:uid="{00000000-0005-0000-0000-000038DF0000}"/>
    <cellStyle name="Table_Header" xfId="57145" xr:uid="{00000000-0005-0000-0000-000039DF0000}"/>
    <cellStyle name="TableBase" xfId="57146" xr:uid="{00000000-0005-0000-0000-00003ADF0000}"/>
    <cellStyle name="TableBase 10" xfId="57147" xr:uid="{00000000-0005-0000-0000-00003BDF0000}"/>
    <cellStyle name="TableBase 2" xfId="57148" xr:uid="{00000000-0005-0000-0000-00003CDF0000}"/>
    <cellStyle name="TableBase 2 2" xfId="57149" xr:uid="{00000000-0005-0000-0000-00003DDF0000}"/>
    <cellStyle name="TableBase 2 2 2" xfId="57150" xr:uid="{00000000-0005-0000-0000-00003EDF0000}"/>
    <cellStyle name="TableBase 2 2 3" xfId="57151" xr:uid="{00000000-0005-0000-0000-00003FDF0000}"/>
    <cellStyle name="TableBase 2 2 4" xfId="57152" xr:uid="{00000000-0005-0000-0000-000040DF0000}"/>
    <cellStyle name="TableBase 2 3" xfId="57153" xr:uid="{00000000-0005-0000-0000-000041DF0000}"/>
    <cellStyle name="TableBase 2 3 2" xfId="57154" xr:uid="{00000000-0005-0000-0000-000042DF0000}"/>
    <cellStyle name="TableBase 2 3 3" xfId="57155" xr:uid="{00000000-0005-0000-0000-000043DF0000}"/>
    <cellStyle name="TableBase 2 3 4" xfId="57156" xr:uid="{00000000-0005-0000-0000-000044DF0000}"/>
    <cellStyle name="TableBase 2 4" xfId="57157" xr:uid="{00000000-0005-0000-0000-000045DF0000}"/>
    <cellStyle name="TableBase 2 5" xfId="57158" xr:uid="{00000000-0005-0000-0000-000046DF0000}"/>
    <cellStyle name="TableBase 2 6" xfId="57159" xr:uid="{00000000-0005-0000-0000-000047DF0000}"/>
    <cellStyle name="TableBase 3" xfId="57160" xr:uid="{00000000-0005-0000-0000-000048DF0000}"/>
    <cellStyle name="TableBase 3 2" xfId="57161" xr:uid="{00000000-0005-0000-0000-000049DF0000}"/>
    <cellStyle name="TableBase 3 2 2" xfId="57162" xr:uid="{00000000-0005-0000-0000-00004ADF0000}"/>
    <cellStyle name="TableBase 3 2 3" xfId="57163" xr:uid="{00000000-0005-0000-0000-00004BDF0000}"/>
    <cellStyle name="TableBase 3 2 4" xfId="57164" xr:uid="{00000000-0005-0000-0000-00004CDF0000}"/>
    <cellStyle name="TableBase 3 3" xfId="57165" xr:uid="{00000000-0005-0000-0000-00004DDF0000}"/>
    <cellStyle name="TableBase 3 3 2" xfId="57166" xr:uid="{00000000-0005-0000-0000-00004EDF0000}"/>
    <cellStyle name="TableBase 3 3 3" xfId="57167" xr:uid="{00000000-0005-0000-0000-00004FDF0000}"/>
    <cellStyle name="TableBase 3 3 4" xfId="57168" xr:uid="{00000000-0005-0000-0000-000050DF0000}"/>
    <cellStyle name="TableBase 3 4" xfId="57169" xr:uid="{00000000-0005-0000-0000-000051DF0000}"/>
    <cellStyle name="TableBase 3 5" xfId="57170" xr:uid="{00000000-0005-0000-0000-000052DF0000}"/>
    <cellStyle name="TableBase 3 6" xfId="57171" xr:uid="{00000000-0005-0000-0000-000053DF0000}"/>
    <cellStyle name="TableBase 3 7" xfId="57172" xr:uid="{00000000-0005-0000-0000-000054DF0000}"/>
    <cellStyle name="TableBase 4" xfId="57173" xr:uid="{00000000-0005-0000-0000-000055DF0000}"/>
    <cellStyle name="TableBase 4 2" xfId="57174" xr:uid="{00000000-0005-0000-0000-000056DF0000}"/>
    <cellStyle name="TableBase 4 2 2" xfId="57175" xr:uid="{00000000-0005-0000-0000-000057DF0000}"/>
    <cellStyle name="TableBase 4 3" xfId="57176" xr:uid="{00000000-0005-0000-0000-000058DF0000}"/>
    <cellStyle name="TableBase 4 4" xfId="57177" xr:uid="{00000000-0005-0000-0000-000059DF0000}"/>
    <cellStyle name="TableBase 4 5" xfId="57178" xr:uid="{00000000-0005-0000-0000-00005ADF0000}"/>
    <cellStyle name="TableBase 5" xfId="57179" xr:uid="{00000000-0005-0000-0000-00005BDF0000}"/>
    <cellStyle name="TableBase 5 2" xfId="57180" xr:uid="{00000000-0005-0000-0000-00005CDF0000}"/>
    <cellStyle name="TableBase 6" xfId="57181" xr:uid="{00000000-0005-0000-0000-00005DDF0000}"/>
    <cellStyle name="TableBase 6 2" xfId="57182" xr:uid="{00000000-0005-0000-0000-00005EDF0000}"/>
    <cellStyle name="TableBase 6 2 2" xfId="57183" xr:uid="{00000000-0005-0000-0000-00005FDF0000}"/>
    <cellStyle name="TableBase 6 2 3" xfId="57184" xr:uid="{00000000-0005-0000-0000-000060DF0000}"/>
    <cellStyle name="TableBase 6 2 4" xfId="57185" xr:uid="{00000000-0005-0000-0000-000061DF0000}"/>
    <cellStyle name="TableBase 6 3" xfId="57186" xr:uid="{00000000-0005-0000-0000-000062DF0000}"/>
    <cellStyle name="TableBase 6 3 2" xfId="57187" xr:uid="{00000000-0005-0000-0000-000063DF0000}"/>
    <cellStyle name="TableBase 6 3 3" xfId="57188" xr:uid="{00000000-0005-0000-0000-000064DF0000}"/>
    <cellStyle name="TableBase 6 3 4" xfId="57189" xr:uid="{00000000-0005-0000-0000-000065DF0000}"/>
    <cellStyle name="TableBase 6 4" xfId="57190" xr:uid="{00000000-0005-0000-0000-000066DF0000}"/>
    <cellStyle name="TableBase 6 5" xfId="57191" xr:uid="{00000000-0005-0000-0000-000067DF0000}"/>
    <cellStyle name="TableBase 6 6" xfId="57192" xr:uid="{00000000-0005-0000-0000-000068DF0000}"/>
    <cellStyle name="TableBase 7" xfId="57193" xr:uid="{00000000-0005-0000-0000-000069DF0000}"/>
    <cellStyle name="TableBase 7 2" xfId="57194" xr:uid="{00000000-0005-0000-0000-00006ADF0000}"/>
    <cellStyle name="TableBase 7 2 2" xfId="57195" xr:uid="{00000000-0005-0000-0000-00006BDF0000}"/>
    <cellStyle name="TableBase 7 2 3" xfId="57196" xr:uid="{00000000-0005-0000-0000-00006CDF0000}"/>
    <cellStyle name="TableBase 7 2 4" xfId="57197" xr:uid="{00000000-0005-0000-0000-00006DDF0000}"/>
    <cellStyle name="TableBase 7 3" xfId="57198" xr:uid="{00000000-0005-0000-0000-00006EDF0000}"/>
    <cellStyle name="TableBase 7 4" xfId="57199" xr:uid="{00000000-0005-0000-0000-00006FDF0000}"/>
    <cellStyle name="TableBase 7 5" xfId="57200" xr:uid="{00000000-0005-0000-0000-000070DF0000}"/>
    <cellStyle name="TableBase 8" xfId="57201" xr:uid="{00000000-0005-0000-0000-000071DF0000}"/>
    <cellStyle name="TableBase 9" xfId="57202" xr:uid="{00000000-0005-0000-0000-000072DF0000}"/>
    <cellStyle name="TableBody" xfId="57203" xr:uid="{00000000-0005-0000-0000-000073DF0000}"/>
    <cellStyle name="TableBodyR" xfId="57204" xr:uid="{00000000-0005-0000-0000-000074DF0000}"/>
    <cellStyle name="TableColHeads" xfId="57205" xr:uid="{00000000-0005-0000-0000-000075DF0000}"/>
    <cellStyle name="TableColumnHeading" xfId="57206" xr:uid="{00000000-0005-0000-0000-000076DF0000}"/>
    <cellStyle name="TableHead" xfId="57207" xr:uid="{00000000-0005-0000-0000-000077DF0000}"/>
    <cellStyle name="TableSubTitleItalic" xfId="57208" xr:uid="{00000000-0005-0000-0000-000078DF0000}"/>
    <cellStyle name="TableText" xfId="57209" xr:uid="{00000000-0005-0000-0000-000079DF0000}"/>
    <cellStyle name="TableTitle" xfId="57210" xr:uid="{00000000-0005-0000-0000-00007ADF0000}"/>
    <cellStyle name="tb" xfId="57211" xr:uid="{00000000-0005-0000-0000-00007BDF0000}"/>
    <cellStyle name="tb 2" xfId="57212" xr:uid="{00000000-0005-0000-0000-00007CDF0000}"/>
    <cellStyle name="tb 2 2" xfId="57213" xr:uid="{00000000-0005-0000-0000-00007DDF0000}"/>
    <cellStyle name="tb 2 2 2" xfId="57214" xr:uid="{00000000-0005-0000-0000-00007EDF0000}"/>
    <cellStyle name="tb 2 2 3" xfId="57215" xr:uid="{00000000-0005-0000-0000-00007FDF0000}"/>
    <cellStyle name="tb 2 2 4" xfId="57216" xr:uid="{00000000-0005-0000-0000-000080DF0000}"/>
    <cellStyle name="tb 2 3" xfId="57217" xr:uid="{00000000-0005-0000-0000-000081DF0000}"/>
    <cellStyle name="tb 2 3 2" xfId="57218" xr:uid="{00000000-0005-0000-0000-000082DF0000}"/>
    <cellStyle name="tb 2 3 3" xfId="57219" xr:uid="{00000000-0005-0000-0000-000083DF0000}"/>
    <cellStyle name="tb 2 3 4" xfId="57220" xr:uid="{00000000-0005-0000-0000-000084DF0000}"/>
    <cellStyle name="tb 2 4" xfId="57221" xr:uid="{00000000-0005-0000-0000-000085DF0000}"/>
    <cellStyle name="tb 2 5" xfId="57222" xr:uid="{00000000-0005-0000-0000-000086DF0000}"/>
    <cellStyle name="tb 2 6" xfId="57223" xr:uid="{00000000-0005-0000-0000-000087DF0000}"/>
    <cellStyle name="tb 3" xfId="57224" xr:uid="{00000000-0005-0000-0000-000088DF0000}"/>
    <cellStyle name="tb 3 2" xfId="57225" xr:uid="{00000000-0005-0000-0000-000089DF0000}"/>
    <cellStyle name="tb 3 2 2" xfId="57226" xr:uid="{00000000-0005-0000-0000-00008ADF0000}"/>
    <cellStyle name="tb 3 2 3" xfId="57227" xr:uid="{00000000-0005-0000-0000-00008BDF0000}"/>
    <cellStyle name="tb 3 2 4" xfId="57228" xr:uid="{00000000-0005-0000-0000-00008CDF0000}"/>
    <cellStyle name="tb 3 3" xfId="57229" xr:uid="{00000000-0005-0000-0000-00008DDF0000}"/>
    <cellStyle name="tb 3 3 2" xfId="57230" xr:uid="{00000000-0005-0000-0000-00008EDF0000}"/>
    <cellStyle name="tb 3 3 3" xfId="57231" xr:uid="{00000000-0005-0000-0000-00008FDF0000}"/>
    <cellStyle name="tb 3 3 4" xfId="57232" xr:uid="{00000000-0005-0000-0000-000090DF0000}"/>
    <cellStyle name="tb 3 4" xfId="57233" xr:uid="{00000000-0005-0000-0000-000091DF0000}"/>
    <cellStyle name="tb 3 5" xfId="57234" xr:uid="{00000000-0005-0000-0000-000092DF0000}"/>
    <cellStyle name="tb 3 6" xfId="57235" xr:uid="{00000000-0005-0000-0000-000093DF0000}"/>
    <cellStyle name="tb 4" xfId="57236" xr:uid="{00000000-0005-0000-0000-000094DF0000}"/>
    <cellStyle name="tb 4 2" xfId="57237" xr:uid="{00000000-0005-0000-0000-000095DF0000}"/>
    <cellStyle name="tb 4 2 2" xfId="57238" xr:uid="{00000000-0005-0000-0000-000096DF0000}"/>
    <cellStyle name="tb 4 2 3" xfId="57239" xr:uid="{00000000-0005-0000-0000-000097DF0000}"/>
    <cellStyle name="tb 4 2 4" xfId="57240" xr:uid="{00000000-0005-0000-0000-000098DF0000}"/>
    <cellStyle name="tb 4 3" xfId="57241" xr:uid="{00000000-0005-0000-0000-000099DF0000}"/>
    <cellStyle name="tb 4 3 2" xfId="57242" xr:uid="{00000000-0005-0000-0000-00009ADF0000}"/>
    <cellStyle name="tb 4 3 3" xfId="57243" xr:uid="{00000000-0005-0000-0000-00009BDF0000}"/>
    <cellStyle name="tb 4 3 4" xfId="57244" xr:uid="{00000000-0005-0000-0000-00009CDF0000}"/>
    <cellStyle name="tb 4 4" xfId="57245" xr:uid="{00000000-0005-0000-0000-00009DDF0000}"/>
    <cellStyle name="tb 4 5" xfId="57246" xr:uid="{00000000-0005-0000-0000-00009EDF0000}"/>
    <cellStyle name="tb 4 6" xfId="57247" xr:uid="{00000000-0005-0000-0000-00009FDF0000}"/>
    <cellStyle name="tb 5" xfId="57248" xr:uid="{00000000-0005-0000-0000-0000A0DF0000}"/>
    <cellStyle name="tb 5 2" xfId="57249" xr:uid="{00000000-0005-0000-0000-0000A1DF0000}"/>
    <cellStyle name="tb 5 2 2" xfId="57250" xr:uid="{00000000-0005-0000-0000-0000A2DF0000}"/>
    <cellStyle name="tb 5 2 3" xfId="57251" xr:uid="{00000000-0005-0000-0000-0000A3DF0000}"/>
    <cellStyle name="tb 5 2 4" xfId="57252" xr:uid="{00000000-0005-0000-0000-0000A4DF0000}"/>
    <cellStyle name="tb 5 3" xfId="57253" xr:uid="{00000000-0005-0000-0000-0000A5DF0000}"/>
    <cellStyle name="tb 5 3 2" xfId="57254" xr:uid="{00000000-0005-0000-0000-0000A6DF0000}"/>
    <cellStyle name="tb 5 3 3" xfId="57255" xr:uid="{00000000-0005-0000-0000-0000A7DF0000}"/>
    <cellStyle name="tb 5 3 4" xfId="57256" xr:uid="{00000000-0005-0000-0000-0000A8DF0000}"/>
    <cellStyle name="tb 5 4" xfId="57257" xr:uid="{00000000-0005-0000-0000-0000A9DF0000}"/>
    <cellStyle name="tb 5 5" xfId="57258" xr:uid="{00000000-0005-0000-0000-0000AADF0000}"/>
    <cellStyle name="tb 5 6" xfId="57259" xr:uid="{00000000-0005-0000-0000-0000ABDF0000}"/>
    <cellStyle name="tb 6" xfId="57260" xr:uid="{00000000-0005-0000-0000-0000ACDF0000}"/>
    <cellStyle name="tb 7" xfId="57261" xr:uid="{00000000-0005-0000-0000-0000ADDF0000}"/>
    <cellStyle name="tb 8" xfId="57262" xr:uid="{00000000-0005-0000-0000-0000AEDF0000}"/>
    <cellStyle name="tcn" xfId="57263" xr:uid="{00000000-0005-0000-0000-0000AFDF0000}"/>
    <cellStyle name="Test" xfId="57264" xr:uid="{00000000-0005-0000-0000-0000B0DF0000}"/>
    <cellStyle name="TestNorm" xfId="57265" xr:uid="{00000000-0005-0000-0000-0000B1DF0000}"/>
    <cellStyle name="Text" xfId="57266" xr:uid="{00000000-0005-0000-0000-0000B2DF0000}"/>
    <cellStyle name="Text [4]" xfId="57267" xr:uid="{00000000-0005-0000-0000-0000B3DF0000}"/>
    <cellStyle name="Text [8]" xfId="57268" xr:uid="{00000000-0005-0000-0000-0000B4DF0000}"/>
    <cellStyle name="Text [Bullet]" xfId="57269" xr:uid="{00000000-0005-0000-0000-0000B5DF0000}"/>
    <cellStyle name="Text [Dash]" xfId="57270" xr:uid="{00000000-0005-0000-0000-0000B6DF0000}"/>
    <cellStyle name="Text [Em-Dash]" xfId="57271" xr:uid="{00000000-0005-0000-0000-0000B7DF0000}"/>
    <cellStyle name="Text 1" xfId="57272" xr:uid="{00000000-0005-0000-0000-0000B8DF0000}"/>
    <cellStyle name="Text 10" xfId="57273" xr:uid="{00000000-0005-0000-0000-0000B9DF0000}"/>
    <cellStyle name="Text 11" xfId="57274" xr:uid="{00000000-0005-0000-0000-0000BADF0000}"/>
    <cellStyle name="Text 12" xfId="57275" xr:uid="{00000000-0005-0000-0000-0000BBDF0000}"/>
    <cellStyle name="Text 13" xfId="57276" xr:uid="{00000000-0005-0000-0000-0000BCDF0000}"/>
    <cellStyle name="Text 14" xfId="57277" xr:uid="{00000000-0005-0000-0000-0000BDDF0000}"/>
    <cellStyle name="Text 15" xfId="57278" xr:uid="{00000000-0005-0000-0000-0000BEDF0000}"/>
    <cellStyle name="Text 16" xfId="57279" xr:uid="{00000000-0005-0000-0000-0000BFDF0000}"/>
    <cellStyle name="Text 17" xfId="57280" xr:uid="{00000000-0005-0000-0000-0000C0DF0000}"/>
    <cellStyle name="Text 2" xfId="57281" xr:uid="{00000000-0005-0000-0000-0000C1DF0000}"/>
    <cellStyle name="Text 3" xfId="57282" xr:uid="{00000000-0005-0000-0000-0000C2DF0000}"/>
    <cellStyle name="Text 4" xfId="57283" xr:uid="{00000000-0005-0000-0000-0000C3DF0000}"/>
    <cellStyle name="Text 5" xfId="57284" xr:uid="{00000000-0005-0000-0000-0000C4DF0000}"/>
    <cellStyle name="Text 6" xfId="57285" xr:uid="{00000000-0005-0000-0000-0000C5DF0000}"/>
    <cellStyle name="Text 7" xfId="57286" xr:uid="{00000000-0005-0000-0000-0000C6DF0000}"/>
    <cellStyle name="Text 8" xfId="57287" xr:uid="{00000000-0005-0000-0000-0000C7DF0000}"/>
    <cellStyle name="Text 9" xfId="57288" xr:uid="{00000000-0005-0000-0000-0000C8DF0000}"/>
    <cellStyle name="Text Head" xfId="57289" xr:uid="{00000000-0005-0000-0000-0000C9DF0000}"/>
    <cellStyle name="Text Head 1" xfId="57290" xr:uid="{00000000-0005-0000-0000-0000CADF0000}"/>
    <cellStyle name="Text Head 2" xfId="57291" xr:uid="{00000000-0005-0000-0000-0000CBDF0000}"/>
    <cellStyle name="Text Head_Backup_profile_27 feb 2008" xfId="57292" xr:uid="{00000000-0005-0000-0000-0000CCDF0000}"/>
    <cellStyle name="Text Indent 1" xfId="57293" xr:uid="{00000000-0005-0000-0000-0000CDDF0000}"/>
    <cellStyle name="Text Indent 2" xfId="57294" xr:uid="{00000000-0005-0000-0000-0000CEDF0000}"/>
    <cellStyle name="Text Indent A" xfId="57295" xr:uid="{00000000-0005-0000-0000-0000CFDF0000}"/>
    <cellStyle name="Text Indent B" xfId="57296" xr:uid="{00000000-0005-0000-0000-0000D0DF0000}"/>
    <cellStyle name="Text Indent B 2" xfId="57297" xr:uid="{00000000-0005-0000-0000-0000D1DF0000}"/>
    <cellStyle name="Text Indent C" xfId="57298" xr:uid="{00000000-0005-0000-0000-0000D2DF0000}"/>
    <cellStyle name="Text Indent C 2" xfId="57299" xr:uid="{00000000-0005-0000-0000-0000D3DF0000}"/>
    <cellStyle name="Text_Abbot - Costello Combo 01-05-03 v12 PRESENTED" xfId="57300" xr:uid="{00000000-0005-0000-0000-0000D4DF0000}"/>
    <cellStyle name="TFCF" xfId="57301" xr:uid="{00000000-0005-0000-0000-0000D5DF0000}"/>
    <cellStyle name="Time" xfId="57302" xr:uid="{00000000-0005-0000-0000-0000D6DF0000}"/>
    <cellStyle name="Time Strip" xfId="57303" xr:uid="{00000000-0005-0000-0000-0000D7DF0000}"/>
    <cellStyle name="Time Strip 2" xfId="57304" xr:uid="{00000000-0005-0000-0000-0000D8DF0000}"/>
    <cellStyle name="Time Strip 2 2" xfId="57305" xr:uid="{00000000-0005-0000-0000-0000D9DF0000}"/>
    <cellStyle name="Time Strip 2 2 2" xfId="57306" xr:uid="{00000000-0005-0000-0000-0000DADF0000}"/>
    <cellStyle name="Time Strip 2 2 3" xfId="57307" xr:uid="{00000000-0005-0000-0000-0000DBDF0000}"/>
    <cellStyle name="Time Strip 2 2 4" xfId="57308" xr:uid="{00000000-0005-0000-0000-0000DCDF0000}"/>
    <cellStyle name="Time Strip 2 3" xfId="57309" xr:uid="{00000000-0005-0000-0000-0000DDDF0000}"/>
    <cellStyle name="Time Strip 2 3 2" xfId="57310" xr:uid="{00000000-0005-0000-0000-0000DEDF0000}"/>
    <cellStyle name="Time Strip 2 3 3" xfId="57311" xr:uid="{00000000-0005-0000-0000-0000DFDF0000}"/>
    <cellStyle name="Time Strip 2 3 4" xfId="57312" xr:uid="{00000000-0005-0000-0000-0000E0DF0000}"/>
    <cellStyle name="Time Strip 2 4" xfId="57313" xr:uid="{00000000-0005-0000-0000-0000E1DF0000}"/>
    <cellStyle name="Time Strip 2 5" xfId="57314" xr:uid="{00000000-0005-0000-0000-0000E2DF0000}"/>
    <cellStyle name="Time Strip 2 6" xfId="57315" xr:uid="{00000000-0005-0000-0000-0000E3DF0000}"/>
    <cellStyle name="Time Strip 3" xfId="57316" xr:uid="{00000000-0005-0000-0000-0000E4DF0000}"/>
    <cellStyle name="Time Strip 3 2" xfId="57317" xr:uid="{00000000-0005-0000-0000-0000E5DF0000}"/>
    <cellStyle name="Time Strip 3 2 2" xfId="57318" xr:uid="{00000000-0005-0000-0000-0000E6DF0000}"/>
    <cellStyle name="Time Strip 3 2 3" xfId="57319" xr:uid="{00000000-0005-0000-0000-0000E7DF0000}"/>
    <cellStyle name="Time Strip 3 2 4" xfId="57320" xr:uid="{00000000-0005-0000-0000-0000E8DF0000}"/>
    <cellStyle name="Time Strip 3 3" xfId="57321" xr:uid="{00000000-0005-0000-0000-0000E9DF0000}"/>
    <cellStyle name="Time Strip 3 3 2" xfId="57322" xr:uid="{00000000-0005-0000-0000-0000EADF0000}"/>
    <cellStyle name="Time Strip 3 3 3" xfId="57323" xr:uid="{00000000-0005-0000-0000-0000EBDF0000}"/>
    <cellStyle name="Time Strip 3 3 4" xfId="57324" xr:uid="{00000000-0005-0000-0000-0000ECDF0000}"/>
    <cellStyle name="Time Strip 3 4" xfId="57325" xr:uid="{00000000-0005-0000-0000-0000EDDF0000}"/>
    <cellStyle name="Time Strip 3 5" xfId="57326" xr:uid="{00000000-0005-0000-0000-0000EEDF0000}"/>
    <cellStyle name="Time Strip 3 6" xfId="57327" xr:uid="{00000000-0005-0000-0000-0000EFDF0000}"/>
    <cellStyle name="Time Strip 4" xfId="57328" xr:uid="{00000000-0005-0000-0000-0000F0DF0000}"/>
    <cellStyle name="Time Strip 4 2" xfId="57329" xr:uid="{00000000-0005-0000-0000-0000F1DF0000}"/>
    <cellStyle name="Time Strip 4 2 2" xfId="57330" xr:uid="{00000000-0005-0000-0000-0000F2DF0000}"/>
    <cellStyle name="Time Strip 4 2 3" xfId="57331" xr:uid="{00000000-0005-0000-0000-0000F3DF0000}"/>
    <cellStyle name="Time Strip 4 2 4" xfId="57332" xr:uid="{00000000-0005-0000-0000-0000F4DF0000}"/>
    <cellStyle name="Time Strip 4 3" xfId="57333" xr:uid="{00000000-0005-0000-0000-0000F5DF0000}"/>
    <cellStyle name="Time Strip 4 3 2" xfId="57334" xr:uid="{00000000-0005-0000-0000-0000F6DF0000}"/>
    <cellStyle name="Time Strip 4 3 3" xfId="57335" xr:uid="{00000000-0005-0000-0000-0000F7DF0000}"/>
    <cellStyle name="Time Strip 4 3 4" xfId="57336" xr:uid="{00000000-0005-0000-0000-0000F8DF0000}"/>
    <cellStyle name="Time Strip 4 4" xfId="57337" xr:uid="{00000000-0005-0000-0000-0000F9DF0000}"/>
    <cellStyle name="Time Strip 4 5" xfId="57338" xr:uid="{00000000-0005-0000-0000-0000FADF0000}"/>
    <cellStyle name="Time Strip 4 6" xfId="57339" xr:uid="{00000000-0005-0000-0000-0000FBDF0000}"/>
    <cellStyle name="Time Strip 5" xfId="57340" xr:uid="{00000000-0005-0000-0000-0000FCDF0000}"/>
    <cellStyle name="Time Strip 5 2" xfId="57341" xr:uid="{00000000-0005-0000-0000-0000FDDF0000}"/>
    <cellStyle name="Time Strip 5 2 2" xfId="57342" xr:uid="{00000000-0005-0000-0000-0000FEDF0000}"/>
    <cellStyle name="Time Strip 5 2 3" xfId="57343" xr:uid="{00000000-0005-0000-0000-0000FFDF0000}"/>
    <cellStyle name="Time Strip 5 2 4" xfId="57344" xr:uid="{00000000-0005-0000-0000-000000E00000}"/>
    <cellStyle name="Time Strip 5 3" xfId="57345" xr:uid="{00000000-0005-0000-0000-000001E00000}"/>
    <cellStyle name="Time Strip 5 3 2" xfId="57346" xr:uid="{00000000-0005-0000-0000-000002E00000}"/>
    <cellStyle name="Time Strip 5 3 3" xfId="57347" xr:uid="{00000000-0005-0000-0000-000003E00000}"/>
    <cellStyle name="Time Strip 5 3 4" xfId="57348" xr:uid="{00000000-0005-0000-0000-000004E00000}"/>
    <cellStyle name="Time Strip 5 4" xfId="57349" xr:uid="{00000000-0005-0000-0000-000005E00000}"/>
    <cellStyle name="Time Strip 5 5" xfId="57350" xr:uid="{00000000-0005-0000-0000-000006E00000}"/>
    <cellStyle name="Time Strip 5 6" xfId="57351" xr:uid="{00000000-0005-0000-0000-000007E00000}"/>
    <cellStyle name="Time Strip 6" xfId="57352" xr:uid="{00000000-0005-0000-0000-000008E00000}"/>
    <cellStyle name="Time Strip 7" xfId="57353" xr:uid="{00000000-0005-0000-0000-000009E00000}"/>
    <cellStyle name="Time Strip 8" xfId="57354" xr:uid="{00000000-0005-0000-0000-00000AE00000}"/>
    <cellStyle name="Times" xfId="57355" xr:uid="{00000000-0005-0000-0000-00000BE00000}"/>
    <cellStyle name="Times [1]" xfId="57356" xr:uid="{00000000-0005-0000-0000-00000CE00000}"/>
    <cellStyle name="Times [1] Total" xfId="57357" xr:uid="{00000000-0005-0000-0000-00000DE00000}"/>
    <cellStyle name="Times [1] Total 10" xfId="57358" xr:uid="{00000000-0005-0000-0000-00000EE00000}"/>
    <cellStyle name="Times [1] Total 2" xfId="57359" xr:uid="{00000000-0005-0000-0000-00000FE00000}"/>
    <cellStyle name="Times [1] Total 2 2" xfId="57360" xr:uid="{00000000-0005-0000-0000-000010E00000}"/>
    <cellStyle name="Times [1] Total 2 2 2" xfId="57361" xr:uid="{00000000-0005-0000-0000-000011E00000}"/>
    <cellStyle name="Times [1] Total 2 2 3" xfId="57362" xr:uid="{00000000-0005-0000-0000-000012E00000}"/>
    <cellStyle name="Times [1] Total 2 2 4" xfId="57363" xr:uid="{00000000-0005-0000-0000-000013E00000}"/>
    <cellStyle name="Times [1] Total 2 3" xfId="57364" xr:uid="{00000000-0005-0000-0000-000014E00000}"/>
    <cellStyle name="Times [1] Total 2 3 2" xfId="57365" xr:uid="{00000000-0005-0000-0000-000015E00000}"/>
    <cellStyle name="Times [1] Total 2 3 3" xfId="57366" xr:uid="{00000000-0005-0000-0000-000016E00000}"/>
    <cellStyle name="Times [1] Total 2 3 4" xfId="57367" xr:uid="{00000000-0005-0000-0000-000017E00000}"/>
    <cellStyle name="Times [1] Total 2 4" xfId="57368" xr:uid="{00000000-0005-0000-0000-000018E00000}"/>
    <cellStyle name="Times [1] Total 2 5" xfId="57369" xr:uid="{00000000-0005-0000-0000-000019E00000}"/>
    <cellStyle name="Times [1] Total 2 6" xfId="57370" xr:uid="{00000000-0005-0000-0000-00001AE00000}"/>
    <cellStyle name="Times [1] Total 3" xfId="57371" xr:uid="{00000000-0005-0000-0000-00001BE00000}"/>
    <cellStyle name="Times [1] Total 3 2" xfId="57372" xr:uid="{00000000-0005-0000-0000-00001CE00000}"/>
    <cellStyle name="Times [1] Total 3 2 2" xfId="57373" xr:uid="{00000000-0005-0000-0000-00001DE00000}"/>
    <cellStyle name="Times [1] Total 3 2 3" xfId="57374" xr:uid="{00000000-0005-0000-0000-00001EE00000}"/>
    <cellStyle name="Times [1] Total 3 2 4" xfId="57375" xr:uid="{00000000-0005-0000-0000-00001FE00000}"/>
    <cellStyle name="Times [1] Total 3 3" xfId="57376" xr:uid="{00000000-0005-0000-0000-000020E00000}"/>
    <cellStyle name="Times [1] Total 3 3 2" xfId="57377" xr:uid="{00000000-0005-0000-0000-000021E00000}"/>
    <cellStyle name="Times [1] Total 3 3 3" xfId="57378" xr:uid="{00000000-0005-0000-0000-000022E00000}"/>
    <cellStyle name="Times [1] Total 3 3 4" xfId="57379" xr:uid="{00000000-0005-0000-0000-000023E00000}"/>
    <cellStyle name="Times [1] Total 3 4" xfId="57380" xr:uid="{00000000-0005-0000-0000-000024E00000}"/>
    <cellStyle name="Times [1] Total 3 5" xfId="57381" xr:uid="{00000000-0005-0000-0000-000025E00000}"/>
    <cellStyle name="Times [1] Total 3 6" xfId="57382" xr:uid="{00000000-0005-0000-0000-000026E00000}"/>
    <cellStyle name="Times [1] Total 3 7" xfId="57383" xr:uid="{00000000-0005-0000-0000-000027E00000}"/>
    <cellStyle name="Times [1] Total 4" xfId="57384" xr:uid="{00000000-0005-0000-0000-000028E00000}"/>
    <cellStyle name="Times [1] Total 4 2" xfId="57385" xr:uid="{00000000-0005-0000-0000-000029E00000}"/>
    <cellStyle name="Times [1] Total 4 2 2" xfId="57386" xr:uid="{00000000-0005-0000-0000-00002AE00000}"/>
    <cellStyle name="Times [1] Total 4 3" xfId="57387" xr:uid="{00000000-0005-0000-0000-00002BE00000}"/>
    <cellStyle name="Times [1] Total 4 4" xfId="57388" xr:uid="{00000000-0005-0000-0000-00002CE00000}"/>
    <cellStyle name="Times [1] Total 4 5" xfId="57389" xr:uid="{00000000-0005-0000-0000-00002DE00000}"/>
    <cellStyle name="Times [1] Total 5" xfId="57390" xr:uid="{00000000-0005-0000-0000-00002EE00000}"/>
    <cellStyle name="Times [1] Total 5 2" xfId="57391" xr:uid="{00000000-0005-0000-0000-00002FE00000}"/>
    <cellStyle name="Times [1] Total 6" xfId="57392" xr:uid="{00000000-0005-0000-0000-000030E00000}"/>
    <cellStyle name="Times [1] Total 6 2" xfId="57393" xr:uid="{00000000-0005-0000-0000-000031E00000}"/>
    <cellStyle name="Times [1] Total 6 2 2" xfId="57394" xr:uid="{00000000-0005-0000-0000-000032E00000}"/>
    <cellStyle name="Times [1] Total 6 2 3" xfId="57395" xr:uid="{00000000-0005-0000-0000-000033E00000}"/>
    <cellStyle name="Times [1] Total 6 2 4" xfId="57396" xr:uid="{00000000-0005-0000-0000-000034E00000}"/>
    <cellStyle name="Times [1] Total 6 3" xfId="57397" xr:uid="{00000000-0005-0000-0000-000035E00000}"/>
    <cellStyle name="Times [1] Total 6 3 2" xfId="57398" xr:uid="{00000000-0005-0000-0000-000036E00000}"/>
    <cellStyle name="Times [1] Total 6 3 3" xfId="57399" xr:uid="{00000000-0005-0000-0000-000037E00000}"/>
    <cellStyle name="Times [1] Total 6 3 4" xfId="57400" xr:uid="{00000000-0005-0000-0000-000038E00000}"/>
    <cellStyle name="Times [1] Total 6 4" xfId="57401" xr:uid="{00000000-0005-0000-0000-000039E00000}"/>
    <cellStyle name="Times [1] Total 6 5" xfId="57402" xr:uid="{00000000-0005-0000-0000-00003AE00000}"/>
    <cellStyle name="Times [1] Total 6 6" xfId="57403" xr:uid="{00000000-0005-0000-0000-00003BE00000}"/>
    <cellStyle name="Times [1] Total 7" xfId="57404" xr:uid="{00000000-0005-0000-0000-00003CE00000}"/>
    <cellStyle name="Times [1] Total 7 2" xfId="57405" xr:uid="{00000000-0005-0000-0000-00003DE00000}"/>
    <cellStyle name="Times [1] Total 7 2 2" xfId="57406" xr:uid="{00000000-0005-0000-0000-00003EE00000}"/>
    <cellStyle name="Times [1] Total 7 2 3" xfId="57407" xr:uid="{00000000-0005-0000-0000-00003FE00000}"/>
    <cellStyle name="Times [1] Total 7 2 4" xfId="57408" xr:uid="{00000000-0005-0000-0000-000040E00000}"/>
    <cellStyle name="Times [1] Total 7 3" xfId="57409" xr:uid="{00000000-0005-0000-0000-000041E00000}"/>
    <cellStyle name="Times [1] Total 7 4" xfId="57410" xr:uid="{00000000-0005-0000-0000-000042E00000}"/>
    <cellStyle name="Times [1] Total 7 5" xfId="57411" xr:uid="{00000000-0005-0000-0000-000043E00000}"/>
    <cellStyle name="Times [1] Total 8" xfId="57412" xr:uid="{00000000-0005-0000-0000-000044E00000}"/>
    <cellStyle name="Times [1] Total 9" xfId="57413" xr:uid="{00000000-0005-0000-0000-000045E00000}"/>
    <cellStyle name="Times [1]_GP_NEM_4" xfId="57414" xr:uid="{00000000-0005-0000-0000-000046E00000}"/>
    <cellStyle name="Times [2]" xfId="57415" xr:uid="{00000000-0005-0000-0000-000047E00000}"/>
    <cellStyle name="Times [2] Total" xfId="57416" xr:uid="{00000000-0005-0000-0000-000048E00000}"/>
    <cellStyle name="Times [2] Total 10" xfId="57417" xr:uid="{00000000-0005-0000-0000-000049E00000}"/>
    <cellStyle name="Times [2] Total 2" xfId="57418" xr:uid="{00000000-0005-0000-0000-00004AE00000}"/>
    <cellStyle name="Times [2] Total 2 2" xfId="57419" xr:uid="{00000000-0005-0000-0000-00004BE00000}"/>
    <cellStyle name="Times [2] Total 2 2 2" xfId="57420" xr:uid="{00000000-0005-0000-0000-00004CE00000}"/>
    <cellStyle name="Times [2] Total 2 2 3" xfId="57421" xr:uid="{00000000-0005-0000-0000-00004DE00000}"/>
    <cellStyle name="Times [2] Total 2 2 4" xfId="57422" xr:uid="{00000000-0005-0000-0000-00004EE00000}"/>
    <cellStyle name="Times [2] Total 2 3" xfId="57423" xr:uid="{00000000-0005-0000-0000-00004FE00000}"/>
    <cellStyle name="Times [2] Total 2 3 2" xfId="57424" xr:uid="{00000000-0005-0000-0000-000050E00000}"/>
    <cellStyle name="Times [2] Total 2 3 3" xfId="57425" xr:uid="{00000000-0005-0000-0000-000051E00000}"/>
    <cellStyle name="Times [2] Total 2 3 4" xfId="57426" xr:uid="{00000000-0005-0000-0000-000052E00000}"/>
    <cellStyle name="Times [2] Total 2 4" xfId="57427" xr:uid="{00000000-0005-0000-0000-000053E00000}"/>
    <cellStyle name="Times [2] Total 2 5" xfId="57428" xr:uid="{00000000-0005-0000-0000-000054E00000}"/>
    <cellStyle name="Times [2] Total 2 6" xfId="57429" xr:uid="{00000000-0005-0000-0000-000055E00000}"/>
    <cellStyle name="Times [2] Total 3" xfId="57430" xr:uid="{00000000-0005-0000-0000-000056E00000}"/>
    <cellStyle name="Times [2] Total 3 2" xfId="57431" xr:uid="{00000000-0005-0000-0000-000057E00000}"/>
    <cellStyle name="Times [2] Total 3 2 2" xfId="57432" xr:uid="{00000000-0005-0000-0000-000058E00000}"/>
    <cellStyle name="Times [2] Total 3 2 3" xfId="57433" xr:uid="{00000000-0005-0000-0000-000059E00000}"/>
    <cellStyle name="Times [2] Total 3 2 4" xfId="57434" xr:uid="{00000000-0005-0000-0000-00005AE00000}"/>
    <cellStyle name="Times [2] Total 3 3" xfId="57435" xr:uid="{00000000-0005-0000-0000-00005BE00000}"/>
    <cellStyle name="Times [2] Total 3 3 2" xfId="57436" xr:uid="{00000000-0005-0000-0000-00005CE00000}"/>
    <cellStyle name="Times [2] Total 3 3 3" xfId="57437" xr:uid="{00000000-0005-0000-0000-00005DE00000}"/>
    <cellStyle name="Times [2] Total 3 3 4" xfId="57438" xr:uid="{00000000-0005-0000-0000-00005EE00000}"/>
    <cellStyle name="Times [2] Total 3 4" xfId="57439" xr:uid="{00000000-0005-0000-0000-00005FE00000}"/>
    <cellStyle name="Times [2] Total 3 5" xfId="57440" xr:uid="{00000000-0005-0000-0000-000060E00000}"/>
    <cellStyle name="Times [2] Total 3 6" xfId="57441" xr:uid="{00000000-0005-0000-0000-000061E00000}"/>
    <cellStyle name="Times [2] Total 3 7" xfId="57442" xr:uid="{00000000-0005-0000-0000-000062E00000}"/>
    <cellStyle name="Times [2] Total 4" xfId="57443" xr:uid="{00000000-0005-0000-0000-000063E00000}"/>
    <cellStyle name="Times [2] Total 4 2" xfId="57444" xr:uid="{00000000-0005-0000-0000-000064E00000}"/>
    <cellStyle name="Times [2] Total 4 2 2" xfId="57445" xr:uid="{00000000-0005-0000-0000-000065E00000}"/>
    <cellStyle name="Times [2] Total 4 3" xfId="57446" xr:uid="{00000000-0005-0000-0000-000066E00000}"/>
    <cellStyle name="Times [2] Total 4 4" xfId="57447" xr:uid="{00000000-0005-0000-0000-000067E00000}"/>
    <cellStyle name="Times [2] Total 4 5" xfId="57448" xr:uid="{00000000-0005-0000-0000-000068E00000}"/>
    <cellStyle name="Times [2] Total 5" xfId="57449" xr:uid="{00000000-0005-0000-0000-000069E00000}"/>
    <cellStyle name="Times [2] Total 5 2" xfId="57450" xr:uid="{00000000-0005-0000-0000-00006AE00000}"/>
    <cellStyle name="Times [2] Total 6" xfId="57451" xr:uid="{00000000-0005-0000-0000-00006BE00000}"/>
    <cellStyle name="Times [2] Total 6 2" xfId="57452" xr:uid="{00000000-0005-0000-0000-00006CE00000}"/>
    <cellStyle name="Times [2] Total 6 2 2" xfId="57453" xr:uid="{00000000-0005-0000-0000-00006DE00000}"/>
    <cellStyle name="Times [2] Total 6 2 3" xfId="57454" xr:uid="{00000000-0005-0000-0000-00006EE00000}"/>
    <cellStyle name="Times [2] Total 6 2 4" xfId="57455" xr:uid="{00000000-0005-0000-0000-00006FE00000}"/>
    <cellStyle name="Times [2] Total 6 3" xfId="57456" xr:uid="{00000000-0005-0000-0000-000070E00000}"/>
    <cellStyle name="Times [2] Total 6 3 2" xfId="57457" xr:uid="{00000000-0005-0000-0000-000071E00000}"/>
    <cellStyle name="Times [2] Total 6 3 3" xfId="57458" xr:uid="{00000000-0005-0000-0000-000072E00000}"/>
    <cellStyle name="Times [2] Total 6 3 4" xfId="57459" xr:uid="{00000000-0005-0000-0000-000073E00000}"/>
    <cellStyle name="Times [2] Total 6 4" xfId="57460" xr:uid="{00000000-0005-0000-0000-000074E00000}"/>
    <cellStyle name="Times [2] Total 6 5" xfId="57461" xr:uid="{00000000-0005-0000-0000-000075E00000}"/>
    <cellStyle name="Times [2] Total 6 6" xfId="57462" xr:uid="{00000000-0005-0000-0000-000076E00000}"/>
    <cellStyle name="Times [2] Total 7" xfId="57463" xr:uid="{00000000-0005-0000-0000-000077E00000}"/>
    <cellStyle name="Times [2] Total 7 2" xfId="57464" xr:uid="{00000000-0005-0000-0000-000078E00000}"/>
    <cellStyle name="Times [2] Total 7 2 2" xfId="57465" xr:uid="{00000000-0005-0000-0000-000079E00000}"/>
    <cellStyle name="Times [2] Total 7 2 3" xfId="57466" xr:uid="{00000000-0005-0000-0000-00007AE00000}"/>
    <cellStyle name="Times [2] Total 7 2 4" xfId="57467" xr:uid="{00000000-0005-0000-0000-00007BE00000}"/>
    <cellStyle name="Times [2] Total 7 3" xfId="57468" xr:uid="{00000000-0005-0000-0000-00007CE00000}"/>
    <cellStyle name="Times [2] Total 7 4" xfId="57469" xr:uid="{00000000-0005-0000-0000-00007DE00000}"/>
    <cellStyle name="Times [2] Total 7 5" xfId="57470" xr:uid="{00000000-0005-0000-0000-00007EE00000}"/>
    <cellStyle name="Times [2] Total 8" xfId="57471" xr:uid="{00000000-0005-0000-0000-00007FE00000}"/>
    <cellStyle name="Times [2] Total 9" xfId="57472" xr:uid="{00000000-0005-0000-0000-000080E00000}"/>
    <cellStyle name="Times [2]_GP_NEM_4" xfId="57473" xr:uid="{00000000-0005-0000-0000-000081E00000}"/>
    <cellStyle name="Times [3]" xfId="57474" xr:uid="{00000000-0005-0000-0000-000082E00000}"/>
    <cellStyle name="Times 10" xfId="57475" xr:uid="{00000000-0005-0000-0000-000083E00000}"/>
    <cellStyle name="Times 12" xfId="57476" xr:uid="{00000000-0005-0000-0000-000084E00000}"/>
    <cellStyle name="Times_Structure Alternatives Analysis_25Mar2008" xfId="57477" xr:uid="{00000000-0005-0000-0000-000085E00000}"/>
    <cellStyle name="Title - PROJECT" xfId="57478" xr:uid="{00000000-0005-0000-0000-000086E00000}"/>
    <cellStyle name="Title - Underline" xfId="57479" xr:uid="{00000000-0005-0000-0000-000087E00000}"/>
    <cellStyle name="Title 2" xfId="57480" xr:uid="{00000000-0005-0000-0000-000088E00000}"/>
    <cellStyle name="Title 2 2" xfId="57481" xr:uid="{00000000-0005-0000-0000-000089E00000}"/>
    <cellStyle name="Title 2 2 2" xfId="57482" xr:uid="{00000000-0005-0000-0000-00008AE00000}"/>
    <cellStyle name="Title 2 3" xfId="57483" xr:uid="{00000000-0005-0000-0000-00008BE00000}"/>
    <cellStyle name="Title 2 4" xfId="57484" xr:uid="{00000000-0005-0000-0000-00008CE00000}"/>
    <cellStyle name="Title 3" xfId="57485" xr:uid="{00000000-0005-0000-0000-00008DE00000}"/>
    <cellStyle name="Title 3 2" xfId="57486" xr:uid="{00000000-0005-0000-0000-00008EE00000}"/>
    <cellStyle name="Title 3 3" xfId="57487" xr:uid="{00000000-0005-0000-0000-00008FE00000}"/>
    <cellStyle name="Title 4" xfId="57488" xr:uid="{00000000-0005-0000-0000-000090E00000}"/>
    <cellStyle name="Title 4 2" xfId="57489" xr:uid="{00000000-0005-0000-0000-000091E00000}"/>
    <cellStyle name="Title 4 3" xfId="57490" xr:uid="{00000000-0005-0000-0000-000092E00000}"/>
    <cellStyle name="Title 5" xfId="57491" xr:uid="{00000000-0005-0000-0000-000093E00000}"/>
    <cellStyle name="Title Box" xfId="57492" xr:uid="{00000000-0005-0000-0000-000094E00000}"/>
    <cellStyle name="Title Box 2" xfId="57493" xr:uid="{00000000-0005-0000-0000-000095E00000}"/>
    <cellStyle name="Title Box 2 2" xfId="57494" xr:uid="{00000000-0005-0000-0000-000096E00000}"/>
    <cellStyle name="Title Box 2 3" xfId="57495" xr:uid="{00000000-0005-0000-0000-000097E00000}"/>
    <cellStyle name="Title Box 3" xfId="57496" xr:uid="{00000000-0005-0000-0000-000098E00000}"/>
    <cellStyle name="Title Box 4" xfId="57497" xr:uid="{00000000-0005-0000-0000-000099E00000}"/>
    <cellStyle name="Title Box 5" xfId="57498" xr:uid="{00000000-0005-0000-0000-00009AE00000}"/>
    <cellStyle name="Title Box 6" xfId="57499" xr:uid="{00000000-0005-0000-0000-00009BE00000}"/>
    <cellStyle name="Title Chart" xfId="57500" xr:uid="{00000000-0005-0000-0000-00009CE00000}"/>
    <cellStyle name="Title II" xfId="57501" xr:uid="{00000000-0005-0000-0000-00009DE00000}"/>
    <cellStyle name="Title: 2 Lines" xfId="57502" xr:uid="{00000000-0005-0000-0000-00009EE00000}"/>
    <cellStyle name="Title: 2 Lines 2" xfId="57503" xr:uid="{00000000-0005-0000-0000-00009FE00000}"/>
    <cellStyle name="Title: 2 Lines 2 2" xfId="57504" xr:uid="{00000000-0005-0000-0000-0000A0E00000}"/>
    <cellStyle name="Title: 2 Lines 2 2 2" xfId="57505" xr:uid="{00000000-0005-0000-0000-0000A1E00000}"/>
    <cellStyle name="Title: 2 Lines 2 2 3" xfId="57506" xr:uid="{00000000-0005-0000-0000-0000A2E00000}"/>
    <cellStyle name="Title: 2 Lines 2 2 4" xfId="57507" xr:uid="{00000000-0005-0000-0000-0000A3E00000}"/>
    <cellStyle name="Title: 2 Lines 2 3" xfId="57508" xr:uid="{00000000-0005-0000-0000-0000A4E00000}"/>
    <cellStyle name="Title: 2 Lines 2 3 2" xfId="57509" xr:uid="{00000000-0005-0000-0000-0000A5E00000}"/>
    <cellStyle name="Title: 2 Lines 2 3 3" xfId="57510" xr:uid="{00000000-0005-0000-0000-0000A6E00000}"/>
    <cellStyle name="Title: 2 Lines 2 3 4" xfId="57511" xr:uid="{00000000-0005-0000-0000-0000A7E00000}"/>
    <cellStyle name="Title: 2 Lines 2 4" xfId="57512" xr:uid="{00000000-0005-0000-0000-0000A8E00000}"/>
    <cellStyle name="Title: 2 Lines 2 5" xfId="57513" xr:uid="{00000000-0005-0000-0000-0000A9E00000}"/>
    <cellStyle name="Title: 2 Lines 2 6" xfId="57514" xr:uid="{00000000-0005-0000-0000-0000AAE00000}"/>
    <cellStyle name="Title: 2 Lines 3" xfId="57515" xr:uid="{00000000-0005-0000-0000-0000ABE00000}"/>
    <cellStyle name="Title: 2 Lines 3 2" xfId="57516" xr:uid="{00000000-0005-0000-0000-0000ACE00000}"/>
    <cellStyle name="Title: 2 Lines 3 2 2" xfId="57517" xr:uid="{00000000-0005-0000-0000-0000ADE00000}"/>
    <cellStyle name="Title: 2 Lines 3 2 3" xfId="57518" xr:uid="{00000000-0005-0000-0000-0000AEE00000}"/>
    <cellStyle name="Title: 2 Lines 3 2 4" xfId="57519" xr:uid="{00000000-0005-0000-0000-0000AFE00000}"/>
    <cellStyle name="Title: 2 Lines 3 3" xfId="57520" xr:uid="{00000000-0005-0000-0000-0000B0E00000}"/>
    <cellStyle name="Title: 2 Lines 3 3 2" xfId="57521" xr:uid="{00000000-0005-0000-0000-0000B1E00000}"/>
    <cellStyle name="Title: 2 Lines 3 3 3" xfId="57522" xr:uid="{00000000-0005-0000-0000-0000B2E00000}"/>
    <cellStyle name="Title: 2 Lines 3 3 4" xfId="57523" xr:uid="{00000000-0005-0000-0000-0000B3E00000}"/>
    <cellStyle name="Title: 2 Lines 3 4" xfId="57524" xr:uid="{00000000-0005-0000-0000-0000B4E00000}"/>
    <cellStyle name="Title: 2 Lines 3 5" xfId="57525" xr:uid="{00000000-0005-0000-0000-0000B5E00000}"/>
    <cellStyle name="Title: 2 Lines 3 6" xfId="57526" xr:uid="{00000000-0005-0000-0000-0000B6E00000}"/>
    <cellStyle name="Title: 2 Lines 4" xfId="57527" xr:uid="{00000000-0005-0000-0000-0000B7E00000}"/>
    <cellStyle name="Title: 2 Lines 4 2" xfId="57528" xr:uid="{00000000-0005-0000-0000-0000B8E00000}"/>
    <cellStyle name="Title: 2 Lines 4 2 2" xfId="57529" xr:uid="{00000000-0005-0000-0000-0000B9E00000}"/>
    <cellStyle name="Title: 2 Lines 4 2 3" xfId="57530" xr:uid="{00000000-0005-0000-0000-0000BAE00000}"/>
    <cellStyle name="Title: 2 Lines 4 2 4" xfId="57531" xr:uid="{00000000-0005-0000-0000-0000BBE00000}"/>
    <cellStyle name="Title: 2 Lines 4 3" xfId="57532" xr:uid="{00000000-0005-0000-0000-0000BCE00000}"/>
    <cellStyle name="Title: 2 Lines 4 3 2" xfId="57533" xr:uid="{00000000-0005-0000-0000-0000BDE00000}"/>
    <cellStyle name="Title: 2 Lines 4 3 3" xfId="57534" xr:uid="{00000000-0005-0000-0000-0000BEE00000}"/>
    <cellStyle name="Title: 2 Lines 4 3 4" xfId="57535" xr:uid="{00000000-0005-0000-0000-0000BFE00000}"/>
    <cellStyle name="Title: 2 Lines 4 4" xfId="57536" xr:uid="{00000000-0005-0000-0000-0000C0E00000}"/>
    <cellStyle name="Title: 2 Lines 4 5" xfId="57537" xr:uid="{00000000-0005-0000-0000-0000C1E00000}"/>
    <cellStyle name="Title: 2 Lines 4 6" xfId="57538" xr:uid="{00000000-0005-0000-0000-0000C2E00000}"/>
    <cellStyle name="Title: 2 Lines 5" xfId="57539" xr:uid="{00000000-0005-0000-0000-0000C3E00000}"/>
    <cellStyle name="Title: 2 Lines 5 2" xfId="57540" xr:uid="{00000000-0005-0000-0000-0000C4E00000}"/>
    <cellStyle name="Title: 2 Lines 5 2 2" xfId="57541" xr:uid="{00000000-0005-0000-0000-0000C5E00000}"/>
    <cellStyle name="Title: 2 Lines 5 2 3" xfId="57542" xr:uid="{00000000-0005-0000-0000-0000C6E00000}"/>
    <cellStyle name="Title: 2 Lines 5 2 4" xfId="57543" xr:uid="{00000000-0005-0000-0000-0000C7E00000}"/>
    <cellStyle name="Title: 2 Lines 5 3" xfId="57544" xr:uid="{00000000-0005-0000-0000-0000C8E00000}"/>
    <cellStyle name="Title: 2 Lines 5 3 2" xfId="57545" xr:uid="{00000000-0005-0000-0000-0000C9E00000}"/>
    <cellStyle name="Title: 2 Lines 5 3 3" xfId="57546" xr:uid="{00000000-0005-0000-0000-0000CAE00000}"/>
    <cellStyle name="Title: 2 Lines 5 3 4" xfId="57547" xr:uid="{00000000-0005-0000-0000-0000CBE00000}"/>
    <cellStyle name="Title: 2 Lines 5 4" xfId="57548" xr:uid="{00000000-0005-0000-0000-0000CCE00000}"/>
    <cellStyle name="Title: 2 Lines 5 5" xfId="57549" xr:uid="{00000000-0005-0000-0000-0000CDE00000}"/>
    <cellStyle name="Title: 2 Lines 5 6" xfId="57550" xr:uid="{00000000-0005-0000-0000-0000CEE00000}"/>
    <cellStyle name="Title: 2 Lines 6" xfId="57551" xr:uid="{00000000-0005-0000-0000-0000CFE00000}"/>
    <cellStyle name="Title: 2 Lines 7" xfId="57552" xr:uid="{00000000-0005-0000-0000-0000D0E00000}"/>
    <cellStyle name="Title: 2 Lines 8" xfId="57553" xr:uid="{00000000-0005-0000-0000-0000D1E00000}"/>
    <cellStyle name="Title12" xfId="57554" xr:uid="{00000000-0005-0000-0000-0000D2E00000}"/>
    <cellStyle name="title2" xfId="57555" xr:uid="{00000000-0005-0000-0000-0000D3E00000}"/>
    <cellStyle name="Title3" xfId="57556" xr:uid="{00000000-0005-0000-0000-0000D4E00000}"/>
    <cellStyle name="TitleII" xfId="57557" xr:uid="{00000000-0005-0000-0000-0000D5E00000}"/>
    <cellStyle name="Titles - Col. Headings" xfId="57558" xr:uid="{00000000-0005-0000-0000-0000D6E00000}"/>
    <cellStyle name="Titles - Other" xfId="57559" xr:uid="{00000000-0005-0000-0000-0000D7E00000}"/>
    <cellStyle name="tn" xfId="57560" xr:uid="{00000000-0005-0000-0000-0000D8E00000}"/>
    <cellStyle name="TOC 1" xfId="57561" xr:uid="{00000000-0005-0000-0000-0000D9E00000}"/>
    <cellStyle name="TOC 2" xfId="57562" xr:uid="{00000000-0005-0000-0000-0000DAE00000}"/>
    <cellStyle name="Top bold border" xfId="57563" xr:uid="{00000000-0005-0000-0000-0000DBE00000}"/>
    <cellStyle name="Top bold border 2" xfId="57564" xr:uid="{00000000-0005-0000-0000-0000DCE00000}"/>
    <cellStyle name="Top Edge" xfId="57565" xr:uid="{00000000-0005-0000-0000-0000DDE00000}"/>
    <cellStyle name="Top Row" xfId="57566" xr:uid="{00000000-0005-0000-0000-0000DEE00000}"/>
    <cellStyle name="Top Row 2" xfId="57567" xr:uid="{00000000-0005-0000-0000-0000DFE00000}"/>
    <cellStyle name="Top Row 2 2" xfId="57568" xr:uid="{00000000-0005-0000-0000-0000E0E00000}"/>
    <cellStyle name="Top Row 2 2 2" xfId="57569" xr:uid="{00000000-0005-0000-0000-0000E1E00000}"/>
    <cellStyle name="Top Row 2 2 3" xfId="57570" xr:uid="{00000000-0005-0000-0000-0000E2E00000}"/>
    <cellStyle name="Top Row 2 2 4" xfId="57571" xr:uid="{00000000-0005-0000-0000-0000E3E00000}"/>
    <cellStyle name="Top Row 2 3" xfId="57572" xr:uid="{00000000-0005-0000-0000-0000E4E00000}"/>
    <cellStyle name="Top Row 2 3 2" xfId="57573" xr:uid="{00000000-0005-0000-0000-0000E5E00000}"/>
    <cellStyle name="Top Row 2 3 3" xfId="57574" xr:uid="{00000000-0005-0000-0000-0000E6E00000}"/>
    <cellStyle name="Top Row 2 3 4" xfId="57575" xr:uid="{00000000-0005-0000-0000-0000E7E00000}"/>
    <cellStyle name="Top Row 2 4" xfId="57576" xr:uid="{00000000-0005-0000-0000-0000E8E00000}"/>
    <cellStyle name="Top Row 2 5" xfId="57577" xr:uid="{00000000-0005-0000-0000-0000E9E00000}"/>
    <cellStyle name="Top Row 2 6" xfId="57578" xr:uid="{00000000-0005-0000-0000-0000EAE00000}"/>
    <cellStyle name="Top Row 3" xfId="57579" xr:uid="{00000000-0005-0000-0000-0000EBE00000}"/>
    <cellStyle name="Top Row 3 2" xfId="57580" xr:uid="{00000000-0005-0000-0000-0000ECE00000}"/>
    <cellStyle name="Top Row 3 2 2" xfId="57581" xr:uid="{00000000-0005-0000-0000-0000EDE00000}"/>
    <cellStyle name="Top Row 3 2 3" xfId="57582" xr:uid="{00000000-0005-0000-0000-0000EEE00000}"/>
    <cellStyle name="Top Row 3 2 4" xfId="57583" xr:uid="{00000000-0005-0000-0000-0000EFE00000}"/>
    <cellStyle name="Top Row 3 3" xfId="57584" xr:uid="{00000000-0005-0000-0000-0000F0E00000}"/>
    <cellStyle name="Top Row 3 3 2" xfId="57585" xr:uid="{00000000-0005-0000-0000-0000F1E00000}"/>
    <cellStyle name="Top Row 3 3 3" xfId="57586" xr:uid="{00000000-0005-0000-0000-0000F2E00000}"/>
    <cellStyle name="Top Row 3 3 4" xfId="57587" xr:uid="{00000000-0005-0000-0000-0000F3E00000}"/>
    <cellStyle name="Top Row 3 4" xfId="57588" xr:uid="{00000000-0005-0000-0000-0000F4E00000}"/>
    <cellStyle name="Top Row 3 5" xfId="57589" xr:uid="{00000000-0005-0000-0000-0000F5E00000}"/>
    <cellStyle name="Top Row 3 6" xfId="57590" xr:uid="{00000000-0005-0000-0000-0000F6E00000}"/>
    <cellStyle name="Top Row 4" xfId="57591" xr:uid="{00000000-0005-0000-0000-0000F7E00000}"/>
    <cellStyle name="Top Row 4 2" xfId="57592" xr:uid="{00000000-0005-0000-0000-0000F8E00000}"/>
    <cellStyle name="Top Row 4 2 2" xfId="57593" xr:uid="{00000000-0005-0000-0000-0000F9E00000}"/>
    <cellStyle name="Top Row 4 2 3" xfId="57594" xr:uid="{00000000-0005-0000-0000-0000FAE00000}"/>
    <cellStyle name="Top Row 4 2 4" xfId="57595" xr:uid="{00000000-0005-0000-0000-0000FBE00000}"/>
    <cellStyle name="Top Row 4 3" xfId="57596" xr:uid="{00000000-0005-0000-0000-0000FCE00000}"/>
    <cellStyle name="Top Row 4 3 2" xfId="57597" xr:uid="{00000000-0005-0000-0000-0000FDE00000}"/>
    <cellStyle name="Top Row 4 3 3" xfId="57598" xr:uid="{00000000-0005-0000-0000-0000FEE00000}"/>
    <cellStyle name="Top Row 4 3 4" xfId="57599" xr:uid="{00000000-0005-0000-0000-0000FFE00000}"/>
    <cellStyle name="Top Row 4 4" xfId="57600" xr:uid="{00000000-0005-0000-0000-000000E10000}"/>
    <cellStyle name="Top Row 4 5" xfId="57601" xr:uid="{00000000-0005-0000-0000-000001E10000}"/>
    <cellStyle name="Top Row 4 6" xfId="57602" xr:uid="{00000000-0005-0000-0000-000002E10000}"/>
    <cellStyle name="Top Row 5" xfId="57603" xr:uid="{00000000-0005-0000-0000-000003E10000}"/>
    <cellStyle name="Top Row 5 2" xfId="57604" xr:uid="{00000000-0005-0000-0000-000004E10000}"/>
    <cellStyle name="Top Row 5 2 2" xfId="57605" xr:uid="{00000000-0005-0000-0000-000005E10000}"/>
    <cellStyle name="Top Row 5 2 3" xfId="57606" xr:uid="{00000000-0005-0000-0000-000006E10000}"/>
    <cellStyle name="Top Row 5 2 4" xfId="57607" xr:uid="{00000000-0005-0000-0000-000007E10000}"/>
    <cellStyle name="Top Row 5 3" xfId="57608" xr:uid="{00000000-0005-0000-0000-000008E10000}"/>
    <cellStyle name="Top Row 5 3 2" xfId="57609" xr:uid="{00000000-0005-0000-0000-000009E10000}"/>
    <cellStyle name="Top Row 5 3 3" xfId="57610" xr:uid="{00000000-0005-0000-0000-00000AE10000}"/>
    <cellStyle name="Top Row 5 3 4" xfId="57611" xr:uid="{00000000-0005-0000-0000-00000BE10000}"/>
    <cellStyle name="Top Row 5 4" xfId="57612" xr:uid="{00000000-0005-0000-0000-00000CE10000}"/>
    <cellStyle name="Top Row 5 5" xfId="57613" xr:uid="{00000000-0005-0000-0000-00000DE10000}"/>
    <cellStyle name="Top Row 5 6" xfId="57614" xr:uid="{00000000-0005-0000-0000-00000EE10000}"/>
    <cellStyle name="Top Row 6" xfId="57615" xr:uid="{00000000-0005-0000-0000-00000FE10000}"/>
    <cellStyle name="Top Row 7" xfId="57616" xr:uid="{00000000-0005-0000-0000-000010E10000}"/>
    <cellStyle name="Top Row 8" xfId="57617" xr:uid="{00000000-0005-0000-0000-000011E10000}"/>
    <cellStyle name="Top single border" xfId="57618" xr:uid="{00000000-0005-0000-0000-000012E10000}"/>
    <cellStyle name="Top single border 10" xfId="57619" xr:uid="{00000000-0005-0000-0000-000013E10000}"/>
    <cellStyle name="Top single border 2" xfId="57620" xr:uid="{00000000-0005-0000-0000-000014E10000}"/>
    <cellStyle name="Top single border 2 2" xfId="57621" xr:uid="{00000000-0005-0000-0000-000015E10000}"/>
    <cellStyle name="Top single border 2 2 2" xfId="57622" xr:uid="{00000000-0005-0000-0000-000016E10000}"/>
    <cellStyle name="Top single border 2 2 3" xfId="57623" xr:uid="{00000000-0005-0000-0000-000017E10000}"/>
    <cellStyle name="Top single border 2 2 4" xfId="57624" xr:uid="{00000000-0005-0000-0000-000018E10000}"/>
    <cellStyle name="Top single border 2 3" xfId="57625" xr:uid="{00000000-0005-0000-0000-000019E10000}"/>
    <cellStyle name="Top single border 2 3 2" xfId="57626" xr:uid="{00000000-0005-0000-0000-00001AE10000}"/>
    <cellStyle name="Top single border 2 3 3" xfId="57627" xr:uid="{00000000-0005-0000-0000-00001BE10000}"/>
    <cellStyle name="Top single border 2 3 4" xfId="57628" xr:uid="{00000000-0005-0000-0000-00001CE10000}"/>
    <cellStyle name="Top single border 2 4" xfId="57629" xr:uid="{00000000-0005-0000-0000-00001DE10000}"/>
    <cellStyle name="Top single border 2 5" xfId="57630" xr:uid="{00000000-0005-0000-0000-00001EE10000}"/>
    <cellStyle name="Top single border 2 6" xfId="57631" xr:uid="{00000000-0005-0000-0000-00001FE10000}"/>
    <cellStyle name="Top single border 3" xfId="57632" xr:uid="{00000000-0005-0000-0000-000020E10000}"/>
    <cellStyle name="Top single border 3 2" xfId="57633" xr:uid="{00000000-0005-0000-0000-000021E10000}"/>
    <cellStyle name="Top single border 3 2 2" xfId="57634" xr:uid="{00000000-0005-0000-0000-000022E10000}"/>
    <cellStyle name="Top single border 3 2 3" xfId="57635" xr:uid="{00000000-0005-0000-0000-000023E10000}"/>
    <cellStyle name="Top single border 3 2 4" xfId="57636" xr:uid="{00000000-0005-0000-0000-000024E10000}"/>
    <cellStyle name="Top single border 3 3" xfId="57637" xr:uid="{00000000-0005-0000-0000-000025E10000}"/>
    <cellStyle name="Top single border 3 3 2" xfId="57638" xr:uid="{00000000-0005-0000-0000-000026E10000}"/>
    <cellStyle name="Top single border 3 3 3" xfId="57639" xr:uid="{00000000-0005-0000-0000-000027E10000}"/>
    <cellStyle name="Top single border 3 3 4" xfId="57640" xr:uid="{00000000-0005-0000-0000-000028E10000}"/>
    <cellStyle name="Top single border 3 4" xfId="57641" xr:uid="{00000000-0005-0000-0000-000029E10000}"/>
    <cellStyle name="Top single border 3 5" xfId="57642" xr:uid="{00000000-0005-0000-0000-00002AE10000}"/>
    <cellStyle name="Top single border 3 6" xfId="57643" xr:uid="{00000000-0005-0000-0000-00002BE10000}"/>
    <cellStyle name="Top single border 3 7" xfId="57644" xr:uid="{00000000-0005-0000-0000-00002CE10000}"/>
    <cellStyle name="Top single border 4" xfId="57645" xr:uid="{00000000-0005-0000-0000-00002DE10000}"/>
    <cellStyle name="Top single border 4 2" xfId="57646" xr:uid="{00000000-0005-0000-0000-00002EE10000}"/>
    <cellStyle name="Top single border 4 2 2" xfId="57647" xr:uid="{00000000-0005-0000-0000-00002FE10000}"/>
    <cellStyle name="Top single border 4 3" xfId="57648" xr:uid="{00000000-0005-0000-0000-000030E10000}"/>
    <cellStyle name="Top single border 4 4" xfId="57649" xr:uid="{00000000-0005-0000-0000-000031E10000}"/>
    <cellStyle name="Top single border 4 5" xfId="57650" xr:uid="{00000000-0005-0000-0000-000032E10000}"/>
    <cellStyle name="Top single border 5" xfId="57651" xr:uid="{00000000-0005-0000-0000-000033E10000}"/>
    <cellStyle name="Top single border 5 2" xfId="57652" xr:uid="{00000000-0005-0000-0000-000034E10000}"/>
    <cellStyle name="Top single border 6" xfId="57653" xr:uid="{00000000-0005-0000-0000-000035E10000}"/>
    <cellStyle name="Top single border 6 2" xfId="57654" xr:uid="{00000000-0005-0000-0000-000036E10000}"/>
    <cellStyle name="Top single border 6 2 2" xfId="57655" xr:uid="{00000000-0005-0000-0000-000037E10000}"/>
    <cellStyle name="Top single border 6 2 3" xfId="57656" xr:uid="{00000000-0005-0000-0000-000038E10000}"/>
    <cellStyle name="Top single border 6 2 4" xfId="57657" xr:uid="{00000000-0005-0000-0000-000039E10000}"/>
    <cellStyle name="Top single border 6 3" xfId="57658" xr:uid="{00000000-0005-0000-0000-00003AE10000}"/>
    <cellStyle name="Top single border 6 3 2" xfId="57659" xr:uid="{00000000-0005-0000-0000-00003BE10000}"/>
    <cellStyle name="Top single border 6 3 3" xfId="57660" xr:uid="{00000000-0005-0000-0000-00003CE10000}"/>
    <cellStyle name="Top single border 6 3 4" xfId="57661" xr:uid="{00000000-0005-0000-0000-00003DE10000}"/>
    <cellStyle name="Top single border 6 4" xfId="57662" xr:uid="{00000000-0005-0000-0000-00003EE10000}"/>
    <cellStyle name="Top single border 6 5" xfId="57663" xr:uid="{00000000-0005-0000-0000-00003FE10000}"/>
    <cellStyle name="Top single border 6 6" xfId="57664" xr:uid="{00000000-0005-0000-0000-000040E10000}"/>
    <cellStyle name="Top single border 7" xfId="57665" xr:uid="{00000000-0005-0000-0000-000041E10000}"/>
    <cellStyle name="Top single border 7 2" xfId="57666" xr:uid="{00000000-0005-0000-0000-000042E10000}"/>
    <cellStyle name="Top single border 7 2 2" xfId="57667" xr:uid="{00000000-0005-0000-0000-000043E10000}"/>
    <cellStyle name="Top single border 7 2 3" xfId="57668" xr:uid="{00000000-0005-0000-0000-000044E10000}"/>
    <cellStyle name="Top single border 7 2 4" xfId="57669" xr:uid="{00000000-0005-0000-0000-000045E10000}"/>
    <cellStyle name="Top single border 7 3" xfId="57670" xr:uid="{00000000-0005-0000-0000-000046E10000}"/>
    <cellStyle name="Top single border 7 4" xfId="57671" xr:uid="{00000000-0005-0000-0000-000047E10000}"/>
    <cellStyle name="Top single border 7 5" xfId="57672" xr:uid="{00000000-0005-0000-0000-000048E10000}"/>
    <cellStyle name="Top single border 8" xfId="57673" xr:uid="{00000000-0005-0000-0000-000049E10000}"/>
    <cellStyle name="Top single border 9" xfId="57674" xr:uid="{00000000-0005-0000-0000-00004AE10000}"/>
    <cellStyle name="Total 2" xfId="57675" xr:uid="{00000000-0005-0000-0000-00004BE10000}"/>
    <cellStyle name="Total 2 10" xfId="57676" xr:uid="{00000000-0005-0000-0000-00004CE10000}"/>
    <cellStyle name="Total 2 11" xfId="57677" xr:uid="{00000000-0005-0000-0000-00004DE10000}"/>
    <cellStyle name="Total 2 2" xfId="57678" xr:uid="{00000000-0005-0000-0000-00004EE10000}"/>
    <cellStyle name="Total 2 2 10" xfId="57679" xr:uid="{00000000-0005-0000-0000-00004FE10000}"/>
    <cellStyle name="Total 2 2 10 2" xfId="57680" xr:uid="{00000000-0005-0000-0000-000050E10000}"/>
    <cellStyle name="Total 2 2 10 2 2" xfId="57681" xr:uid="{00000000-0005-0000-0000-000051E10000}"/>
    <cellStyle name="Total 2 2 10 2 2 2" xfId="57682" xr:uid="{00000000-0005-0000-0000-000052E10000}"/>
    <cellStyle name="Total 2 2 10 2 2 3" xfId="57683" xr:uid="{00000000-0005-0000-0000-000053E10000}"/>
    <cellStyle name="Total 2 2 10 2 2 4" xfId="57684" xr:uid="{00000000-0005-0000-0000-000054E10000}"/>
    <cellStyle name="Total 2 2 10 2 3" xfId="57685" xr:uid="{00000000-0005-0000-0000-000055E10000}"/>
    <cellStyle name="Total 2 2 10 2 3 2" xfId="57686" xr:uid="{00000000-0005-0000-0000-000056E10000}"/>
    <cellStyle name="Total 2 2 10 2 3 3" xfId="57687" xr:uid="{00000000-0005-0000-0000-000057E10000}"/>
    <cellStyle name="Total 2 2 10 2 3 4" xfId="57688" xr:uid="{00000000-0005-0000-0000-000058E10000}"/>
    <cellStyle name="Total 2 2 10 2 4" xfId="57689" xr:uid="{00000000-0005-0000-0000-000059E10000}"/>
    <cellStyle name="Total 2 2 10 2 5" xfId="57690" xr:uid="{00000000-0005-0000-0000-00005AE10000}"/>
    <cellStyle name="Total 2 2 10 2 6" xfId="57691" xr:uid="{00000000-0005-0000-0000-00005BE10000}"/>
    <cellStyle name="Total 2 2 10 3" xfId="57692" xr:uid="{00000000-0005-0000-0000-00005CE10000}"/>
    <cellStyle name="Total 2 2 10 3 2" xfId="57693" xr:uid="{00000000-0005-0000-0000-00005DE10000}"/>
    <cellStyle name="Total 2 2 10 3 2 2" xfId="57694" xr:uid="{00000000-0005-0000-0000-00005EE10000}"/>
    <cellStyle name="Total 2 2 10 3 2 3" xfId="57695" xr:uid="{00000000-0005-0000-0000-00005FE10000}"/>
    <cellStyle name="Total 2 2 10 3 2 4" xfId="57696" xr:uid="{00000000-0005-0000-0000-000060E10000}"/>
    <cellStyle name="Total 2 2 10 3 3" xfId="57697" xr:uid="{00000000-0005-0000-0000-000061E10000}"/>
    <cellStyle name="Total 2 2 10 3 3 2" xfId="57698" xr:uid="{00000000-0005-0000-0000-000062E10000}"/>
    <cellStyle name="Total 2 2 10 3 3 3" xfId="57699" xr:uid="{00000000-0005-0000-0000-000063E10000}"/>
    <cellStyle name="Total 2 2 10 3 3 4" xfId="57700" xr:uid="{00000000-0005-0000-0000-000064E10000}"/>
    <cellStyle name="Total 2 2 10 3 4" xfId="57701" xr:uid="{00000000-0005-0000-0000-000065E10000}"/>
    <cellStyle name="Total 2 2 10 3 5" xfId="57702" xr:uid="{00000000-0005-0000-0000-000066E10000}"/>
    <cellStyle name="Total 2 2 10 3 6" xfId="57703" xr:uid="{00000000-0005-0000-0000-000067E10000}"/>
    <cellStyle name="Total 2 2 10 4" xfId="57704" xr:uid="{00000000-0005-0000-0000-000068E10000}"/>
    <cellStyle name="Total 2 2 10 4 2" xfId="57705" xr:uid="{00000000-0005-0000-0000-000069E10000}"/>
    <cellStyle name="Total 2 2 10 4 2 2" xfId="57706" xr:uid="{00000000-0005-0000-0000-00006AE10000}"/>
    <cellStyle name="Total 2 2 10 4 2 3" xfId="57707" xr:uid="{00000000-0005-0000-0000-00006BE10000}"/>
    <cellStyle name="Total 2 2 10 4 2 4" xfId="57708" xr:uid="{00000000-0005-0000-0000-00006CE10000}"/>
    <cellStyle name="Total 2 2 10 4 3" xfId="57709" xr:uid="{00000000-0005-0000-0000-00006DE10000}"/>
    <cellStyle name="Total 2 2 10 4 3 2" xfId="57710" xr:uid="{00000000-0005-0000-0000-00006EE10000}"/>
    <cellStyle name="Total 2 2 10 4 3 3" xfId="57711" xr:uid="{00000000-0005-0000-0000-00006FE10000}"/>
    <cellStyle name="Total 2 2 10 4 3 4" xfId="57712" xr:uid="{00000000-0005-0000-0000-000070E10000}"/>
    <cellStyle name="Total 2 2 10 4 4" xfId="57713" xr:uid="{00000000-0005-0000-0000-000071E10000}"/>
    <cellStyle name="Total 2 2 10 4 5" xfId="57714" xr:uid="{00000000-0005-0000-0000-000072E10000}"/>
    <cellStyle name="Total 2 2 10 4 6" xfId="57715" xr:uid="{00000000-0005-0000-0000-000073E10000}"/>
    <cellStyle name="Total 2 2 10 5" xfId="57716" xr:uid="{00000000-0005-0000-0000-000074E10000}"/>
    <cellStyle name="Total 2 2 10 5 2" xfId="57717" xr:uid="{00000000-0005-0000-0000-000075E10000}"/>
    <cellStyle name="Total 2 2 10 5 2 2" xfId="57718" xr:uid="{00000000-0005-0000-0000-000076E10000}"/>
    <cellStyle name="Total 2 2 10 5 2 3" xfId="57719" xr:uid="{00000000-0005-0000-0000-000077E10000}"/>
    <cellStyle name="Total 2 2 10 5 2 4" xfId="57720" xr:uid="{00000000-0005-0000-0000-000078E10000}"/>
    <cellStyle name="Total 2 2 10 5 3" xfId="57721" xr:uid="{00000000-0005-0000-0000-000079E10000}"/>
    <cellStyle name="Total 2 2 10 5 3 2" xfId="57722" xr:uid="{00000000-0005-0000-0000-00007AE10000}"/>
    <cellStyle name="Total 2 2 10 5 3 3" xfId="57723" xr:uid="{00000000-0005-0000-0000-00007BE10000}"/>
    <cellStyle name="Total 2 2 10 5 3 4" xfId="57724" xr:uid="{00000000-0005-0000-0000-00007CE10000}"/>
    <cellStyle name="Total 2 2 10 5 4" xfId="57725" xr:uid="{00000000-0005-0000-0000-00007DE10000}"/>
    <cellStyle name="Total 2 2 10 5 5" xfId="57726" xr:uid="{00000000-0005-0000-0000-00007EE10000}"/>
    <cellStyle name="Total 2 2 10 5 6" xfId="57727" xr:uid="{00000000-0005-0000-0000-00007FE10000}"/>
    <cellStyle name="Total 2 2 10 6" xfId="57728" xr:uid="{00000000-0005-0000-0000-000080E10000}"/>
    <cellStyle name="Total 2 2 10 6 2" xfId="57729" xr:uid="{00000000-0005-0000-0000-000081E10000}"/>
    <cellStyle name="Total 2 2 10 6 3" xfId="57730" xr:uid="{00000000-0005-0000-0000-000082E10000}"/>
    <cellStyle name="Total 2 2 10 6 4" xfId="57731" xr:uid="{00000000-0005-0000-0000-000083E10000}"/>
    <cellStyle name="Total 2 2 10 7" xfId="57732" xr:uid="{00000000-0005-0000-0000-000084E10000}"/>
    <cellStyle name="Total 2 2 10 8" xfId="57733" xr:uid="{00000000-0005-0000-0000-000085E10000}"/>
    <cellStyle name="Total 2 2 11" xfId="57734" xr:uid="{00000000-0005-0000-0000-000086E10000}"/>
    <cellStyle name="Total 2 2 11 2" xfId="57735" xr:uid="{00000000-0005-0000-0000-000087E10000}"/>
    <cellStyle name="Total 2 2 11 2 2" xfId="57736" xr:uid="{00000000-0005-0000-0000-000088E10000}"/>
    <cellStyle name="Total 2 2 11 2 2 2" xfId="57737" xr:uid="{00000000-0005-0000-0000-000089E10000}"/>
    <cellStyle name="Total 2 2 11 2 2 3" xfId="57738" xr:uid="{00000000-0005-0000-0000-00008AE10000}"/>
    <cellStyle name="Total 2 2 11 2 2 4" xfId="57739" xr:uid="{00000000-0005-0000-0000-00008BE10000}"/>
    <cellStyle name="Total 2 2 11 2 3" xfId="57740" xr:uid="{00000000-0005-0000-0000-00008CE10000}"/>
    <cellStyle name="Total 2 2 11 2 3 2" xfId="57741" xr:uid="{00000000-0005-0000-0000-00008DE10000}"/>
    <cellStyle name="Total 2 2 11 2 3 3" xfId="57742" xr:uid="{00000000-0005-0000-0000-00008EE10000}"/>
    <cellStyle name="Total 2 2 11 2 3 4" xfId="57743" xr:uid="{00000000-0005-0000-0000-00008FE10000}"/>
    <cellStyle name="Total 2 2 11 2 4" xfId="57744" xr:uid="{00000000-0005-0000-0000-000090E10000}"/>
    <cellStyle name="Total 2 2 11 2 5" xfId="57745" xr:uid="{00000000-0005-0000-0000-000091E10000}"/>
    <cellStyle name="Total 2 2 11 2 6" xfId="57746" xr:uid="{00000000-0005-0000-0000-000092E10000}"/>
    <cellStyle name="Total 2 2 11 3" xfId="57747" xr:uid="{00000000-0005-0000-0000-000093E10000}"/>
    <cellStyle name="Total 2 2 11 3 2" xfId="57748" xr:uid="{00000000-0005-0000-0000-000094E10000}"/>
    <cellStyle name="Total 2 2 11 3 2 2" xfId="57749" xr:uid="{00000000-0005-0000-0000-000095E10000}"/>
    <cellStyle name="Total 2 2 11 3 2 3" xfId="57750" xr:uid="{00000000-0005-0000-0000-000096E10000}"/>
    <cellStyle name="Total 2 2 11 3 2 4" xfId="57751" xr:uid="{00000000-0005-0000-0000-000097E10000}"/>
    <cellStyle name="Total 2 2 11 3 3" xfId="57752" xr:uid="{00000000-0005-0000-0000-000098E10000}"/>
    <cellStyle name="Total 2 2 11 3 3 2" xfId="57753" xr:uid="{00000000-0005-0000-0000-000099E10000}"/>
    <cellStyle name="Total 2 2 11 3 3 3" xfId="57754" xr:uid="{00000000-0005-0000-0000-00009AE10000}"/>
    <cellStyle name="Total 2 2 11 3 3 4" xfId="57755" xr:uid="{00000000-0005-0000-0000-00009BE10000}"/>
    <cellStyle name="Total 2 2 11 3 4" xfId="57756" xr:uid="{00000000-0005-0000-0000-00009CE10000}"/>
    <cellStyle name="Total 2 2 11 3 5" xfId="57757" xr:uid="{00000000-0005-0000-0000-00009DE10000}"/>
    <cellStyle name="Total 2 2 11 3 6" xfId="57758" xr:uid="{00000000-0005-0000-0000-00009EE10000}"/>
    <cellStyle name="Total 2 2 11 4" xfId="57759" xr:uid="{00000000-0005-0000-0000-00009FE10000}"/>
    <cellStyle name="Total 2 2 11 4 2" xfId="57760" xr:uid="{00000000-0005-0000-0000-0000A0E10000}"/>
    <cellStyle name="Total 2 2 11 4 2 2" xfId="57761" xr:uid="{00000000-0005-0000-0000-0000A1E10000}"/>
    <cellStyle name="Total 2 2 11 4 2 3" xfId="57762" xr:uid="{00000000-0005-0000-0000-0000A2E10000}"/>
    <cellStyle name="Total 2 2 11 4 2 4" xfId="57763" xr:uid="{00000000-0005-0000-0000-0000A3E10000}"/>
    <cellStyle name="Total 2 2 11 4 3" xfId="57764" xr:uid="{00000000-0005-0000-0000-0000A4E10000}"/>
    <cellStyle name="Total 2 2 11 4 3 2" xfId="57765" xr:uid="{00000000-0005-0000-0000-0000A5E10000}"/>
    <cellStyle name="Total 2 2 11 4 3 3" xfId="57766" xr:uid="{00000000-0005-0000-0000-0000A6E10000}"/>
    <cellStyle name="Total 2 2 11 4 3 4" xfId="57767" xr:uid="{00000000-0005-0000-0000-0000A7E10000}"/>
    <cellStyle name="Total 2 2 11 4 4" xfId="57768" xr:uid="{00000000-0005-0000-0000-0000A8E10000}"/>
    <cellStyle name="Total 2 2 11 4 5" xfId="57769" xr:uid="{00000000-0005-0000-0000-0000A9E10000}"/>
    <cellStyle name="Total 2 2 11 4 6" xfId="57770" xr:uid="{00000000-0005-0000-0000-0000AAE10000}"/>
    <cellStyle name="Total 2 2 11 5" xfId="57771" xr:uid="{00000000-0005-0000-0000-0000ABE10000}"/>
    <cellStyle name="Total 2 2 11 5 2" xfId="57772" xr:uid="{00000000-0005-0000-0000-0000ACE10000}"/>
    <cellStyle name="Total 2 2 11 5 2 2" xfId="57773" xr:uid="{00000000-0005-0000-0000-0000ADE10000}"/>
    <cellStyle name="Total 2 2 11 5 2 3" xfId="57774" xr:uid="{00000000-0005-0000-0000-0000AEE10000}"/>
    <cellStyle name="Total 2 2 11 5 2 4" xfId="57775" xr:uid="{00000000-0005-0000-0000-0000AFE10000}"/>
    <cellStyle name="Total 2 2 11 5 3" xfId="57776" xr:uid="{00000000-0005-0000-0000-0000B0E10000}"/>
    <cellStyle name="Total 2 2 11 5 3 2" xfId="57777" xr:uid="{00000000-0005-0000-0000-0000B1E10000}"/>
    <cellStyle name="Total 2 2 11 5 3 3" xfId="57778" xr:uid="{00000000-0005-0000-0000-0000B2E10000}"/>
    <cellStyle name="Total 2 2 11 5 3 4" xfId="57779" xr:uid="{00000000-0005-0000-0000-0000B3E10000}"/>
    <cellStyle name="Total 2 2 11 5 4" xfId="57780" xr:uid="{00000000-0005-0000-0000-0000B4E10000}"/>
    <cellStyle name="Total 2 2 11 5 5" xfId="57781" xr:uid="{00000000-0005-0000-0000-0000B5E10000}"/>
    <cellStyle name="Total 2 2 11 5 6" xfId="57782" xr:uid="{00000000-0005-0000-0000-0000B6E10000}"/>
    <cellStyle name="Total 2 2 11 6" xfId="57783" xr:uid="{00000000-0005-0000-0000-0000B7E10000}"/>
    <cellStyle name="Total 2 2 11 6 2" xfId="57784" xr:uid="{00000000-0005-0000-0000-0000B8E10000}"/>
    <cellStyle name="Total 2 2 11 6 3" xfId="57785" xr:uid="{00000000-0005-0000-0000-0000B9E10000}"/>
    <cellStyle name="Total 2 2 11 6 4" xfId="57786" xr:uid="{00000000-0005-0000-0000-0000BAE10000}"/>
    <cellStyle name="Total 2 2 11 7" xfId="57787" xr:uid="{00000000-0005-0000-0000-0000BBE10000}"/>
    <cellStyle name="Total 2 2 11 8" xfId="57788" xr:uid="{00000000-0005-0000-0000-0000BCE10000}"/>
    <cellStyle name="Total 2 2 12" xfId="57789" xr:uid="{00000000-0005-0000-0000-0000BDE10000}"/>
    <cellStyle name="Total 2 2 12 2" xfId="57790" xr:uid="{00000000-0005-0000-0000-0000BEE10000}"/>
    <cellStyle name="Total 2 2 12 2 2" xfId="57791" xr:uid="{00000000-0005-0000-0000-0000BFE10000}"/>
    <cellStyle name="Total 2 2 12 2 2 2" xfId="57792" xr:uid="{00000000-0005-0000-0000-0000C0E10000}"/>
    <cellStyle name="Total 2 2 12 2 2 3" xfId="57793" xr:uid="{00000000-0005-0000-0000-0000C1E10000}"/>
    <cellStyle name="Total 2 2 12 2 2 4" xfId="57794" xr:uid="{00000000-0005-0000-0000-0000C2E10000}"/>
    <cellStyle name="Total 2 2 12 2 3" xfId="57795" xr:uid="{00000000-0005-0000-0000-0000C3E10000}"/>
    <cellStyle name="Total 2 2 12 2 3 2" xfId="57796" xr:uid="{00000000-0005-0000-0000-0000C4E10000}"/>
    <cellStyle name="Total 2 2 12 2 3 3" xfId="57797" xr:uid="{00000000-0005-0000-0000-0000C5E10000}"/>
    <cellStyle name="Total 2 2 12 2 3 4" xfId="57798" xr:uid="{00000000-0005-0000-0000-0000C6E10000}"/>
    <cellStyle name="Total 2 2 12 2 4" xfId="57799" xr:uid="{00000000-0005-0000-0000-0000C7E10000}"/>
    <cellStyle name="Total 2 2 12 2 5" xfId="57800" xr:uid="{00000000-0005-0000-0000-0000C8E10000}"/>
    <cellStyle name="Total 2 2 12 2 6" xfId="57801" xr:uid="{00000000-0005-0000-0000-0000C9E10000}"/>
    <cellStyle name="Total 2 2 12 3" xfId="57802" xr:uid="{00000000-0005-0000-0000-0000CAE10000}"/>
    <cellStyle name="Total 2 2 12 3 2" xfId="57803" xr:uid="{00000000-0005-0000-0000-0000CBE10000}"/>
    <cellStyle name="Total 2 2 12 3 2 2" xfId="57804" xr:uid="{00000000-0005-0000-0000-0000CCE10000}"/>
    <cellStyle name="Total 2 2 12 3 2 3" xfId="57805" xr:uid="{00000000-0005-0000-0000-0000CDE10000}"/>
    <cellStyle name="Total 2 2 12 3 2 4" xfId="57806" xr:uid="{00000000-0005-0000-0000-0000CEE10000}"/>
    <cellStyle name="Total 2 2 12 3 3" xfId="57807" xr:uid="{00000000-0005-0000-0000-0000CFE10000}"/>
    <cellStyle name="Total 2 2 12 3 3 2" xfId="57808" xr:uid="{00000000-0005-0000-0000-0000D0E10000}"/>
    <cellStyle name="Total 2 2 12 3 3 3" xfId="57809" xr:uid="{00000000-0005-0000-0000-0000D1E10000}"/>
    <cellStyle name="Total 2 2 12 3 3 4" xfId="57810" xr:uid="{00000000-0005-0000-0000-0000D2E10000}"/>
    <cellStyle name="Total 2 2 12 3 4" xfId="57811" xr:uid="{00000000-0005-0000-0000-0000D3E10000}"/>
    <cellStyle name="Total 2 2 12 3 5" xfId="57812" xr:uid="{00000000-0005-0000-0000-0000D4E10000}"/>
    <cellStyle name="Total 2 2 12 3 6" xfId="57813" xr:uid="{00000000-0005-0000-0000-0000D5E10000}"/>
    <cellStyle name="Total 2 2 12 4" xfId="57814" xr:uid="{00000000-0005-0000-0000-0000D6E10000}"/>
    <cellStyle name="Total 2 2 12 4 2" xfId="57815" xr:uid="{00000000-0005-0000-0000-0000D7E10000}"/>
    <cellStyle name="Total 2 2 12 4 2 2" xfId="57816" xr:uid="{00000000-0005-0000-0000-0000D8E10000}"/>
    <cellStyle name="Total 2 2 12 4 2 3" xfId="57817" xr:uid="{00000000-0005-0000-0000-0000D9E10000}"/>
    <cellStyle name="Total 2 2 12 4 2 4" xfId="57818" xr:uid="{00000000-0005-0000-0000-0000DAE10000}"/>
    <cellStyle name="Total 2 2 12 4 3" xfId="57819" xr:uid="{00000000-0005-0000-0000-0000DBE10000}"/>
    <cellStyle name="Total 2 2 12 4 3 2" xfId="57820" xr:uid="{00000000-0005-0000-0000-0000DCE10000}"/>
    <cellStyle name="Total 2 2 12 4 3 3" xfId="57821" xr:uid="{00000000-0005-0000-0000-0000DDE10000}"/>
    <cellStyle name="Total 2 2 12 4 3 4" xfId="57822" xr:uid="{00000000-0005-0000-0000-0000DEE10000}"/>
    <cellStyle name="Total 2 2 12 4 4" xfId="57823" xr:uid="{00000000-0005-0000-0000-0000DFE10000}"/>
    <cellStyle name="Total 2 2 12 4 5" xfId="57824" xr:uid="{00000000-0005-0000-0000-0000E0E10000}"/>
    <cellStyle name="Total 2 2 12 4 6" xfId="57825" xr:uid="{00000000-0005-0000-0000-0000E1E10000}"/>
    <cellStyle name="Total 2 2 12 5" xfId="57826" xr:uid="{00000000-0005-0000-0000-0000E2E10000}"/>
    <cellStyle name="Total 2 2 12 5 2" xfId="57827" xr:uid="{00000000-0005-0000-0000-0000E3E10000}"/>
    <cellStyle name="Total 2 2 12 5 2 2" xfId="57828" xr:uid="{00000000-0005-0000-0000-0000E4E10000}"/>
    <cellStyle name="Total 2 2 12 5 2 3" xfId="57829" xr:uid="{00000000-0005-0000-0000-0000E5E10000}"/>
    <cellStyle name="Total 2 2 12 5 2 4" xfId="57830" xr:uid="{00000000-0005-0000-0000-0000E6E10000}"/>
    <cellStyle name="Total 2 2 12 5 3" xfId="57831" xr:uid="{00000000-0005-0000-0000-0000E7E10000}"/>
    <cellStyle name="Total 2 2 12 5 3 2" xfId="57832" xr:uid="{00000000-0005-0000-0000-0000E8E10000}"/>
    <cellStyle name="Total 2 2 12 5 3 3" xfId="57833" xr:uid="{00000000-0005-0000-0000-0000E9E10000}"/>
    <cellStyle name="Total 2 2 12 5 3 4" xfId="57834" xr:uid="{00000000-0005-0000-0000-0000EAE10000}"/>
    <cellStyle name="Total 2 2 12 5 4" xfId="57835" xr:uid="{00000000-0005-0000-0000-0000EBE10000}"/>
    <cellStyle name="Total 2 2 12 5 5" xfId="57836" xr:uid="{00000000-0005-0000-0000-0000ECE10000}"/>
    <cellStyle name="Total 2 2 12 5 6" xfId="57837" xr:uid="{00000000-0005-0000-0000-0000EDE10000}"/>
    <cellStyle name="Total 2 2 12 6" xfId="57838" xr:uid="{00000000-0005-0000-0000-0000EEE10000}"/>
    <cellStyle name="Total 2 2 12 6 2" xfId="57839" xr:uid="{00000000-0005-0000-0000-0000EFE10000}"/>
    <cellStyle name="Total 2 2 12 6 3" xfId="57840" xr:uid="{00000000-0005-0000-0000-0000F0E10000}"/>
    <cellStyle name="Total 2 2 12 6 4" xfId="57841" xr:uid="{00000000-0005-0000-0000-0000F1E10000}"/>
    <cellStyle name="Total 2 2 12 7" xfId="57842" xr:uid="{00000000-0005-0000-0000-0000F2E10000}"/>
    <cellStyle name="Total 2 2 12 8" xfId="57843" xr:uid="{00000000-0005-0000-0000-0000F3E10000}"/>
    <cellStyle name="Total 2 2 13" xfId="57844" xr:uid="{00000000-0005-0000-0000-0000F4E10000}"/>
    <cellStyle name="Total 2 2 13 2" xfId="57845" xr:uid="{00000000-0005-0000-0000-0000F5E10000}"/>
    <cellStyle name="Total 2 2 13 2 2" xfId="57846" xr:uid="{00000000-0005-0000-0000-0000F6E10000}"/>
    <cellStyle name="Total 2 2 13 2 2 2" xfId="57847" xr:uid="{00000000-0005-0000-0000-0000F7E10000}"/>
    <cellStyle name="Total 2 2 13 2 2 3" xfId="57848" xr:uid="{00000000-0005-0000-0000-0000F8E10000}"/>
    <cellStyle name="Total 2 2 13 2 2 4" xfId="57849" xr:uid="{00000000-0005-0000-0000-0000F9E10000}"/>
    <cellStyle name="Total 2 2 13 2 3" xfId="57850" xr:uid="{00000000-0005-0000-0000-0000FAE10000}"/>
    <cellStyle name="Total 2 2 13 2 3 2" xfId="57851" xr:uid="{00000000-0005-0000-0000-0000FBE10000}"/>
    <cellStyle name="Total 2 2 13 2 3 3" xfId="57852" xr:uid="{00000000-0005-0000-0000-0000FCE10000}"/>
    <cellStyle name="Total 2 2 13 2 3 4" xfId="57853" xr:uid="{00000000-0005-0000-0000-0000FDE10000}"/>
    <cellStyle name="Total 2 2 13 2 4" xfId="57854" xr:uid="{00000000-0005-0000-0000-0000FEE10000}"/>
    <cellStyle name="Total 2 2 13 2 5" xfId="57855" xr:uid="{00000000-0005-0000-0000-0000FFE10000}"/>
    <cellStyle name="Total 2 2 13 2 6" xfId="57856" xr:uid="{00000000-0005-0000-0000-000000E20000}"/>
    <cellStyle name="Total 2 2 13 3" xfId="57857" xr:uid="{00000000-0005-0000-0000-000001E20000}"/>
    <cellStyle name="Total 2 2 13 3 2" xfId="57858" xr:uid="{00000000-0005-0000-0000-000002E20000}"/>
    <cellStyle name="Total 2 2 13 3 2 2" xfId="57859" xr:uid="{00000000-0005-0000-0000-000003E20000}"/>
    <cellStyle name="Total 2 2 13 3 2 3" xfId="57860" xr:uid="{00000000-0005-0000-0000-000004E20000}"/>
    <cellStyle name="Total 2 2 13 3 2 4" xfId="57861" xr:uid="{00000000-0005-0000-0000-000005E20000}"/>
    <cellStyle name="Total 2 2 13 3 3" xfId="57862" xr:uid="{00000000-0005-0000-0000-000006E20000}"/>
    <cellStyle name="Total 2 2 13 3 3 2" xfId="57863" xr:uid="{00000000-0005-0000-0000-000007E20000}"/>
    <cellStyle name="Total 2 2 13 3 3 3" xfId="57864" xr:uid="{00000000-0005-0000-0000-000008E20000}"/>
    <cellStyle name="Total 2 2 13 3 3 4" xfId="57865" xr:uid="{00000000-0005-0000-0000-000009E20000}"/>
    <cellStyle name="Total 2 2 13 3 4" xfId="57866" xr:uid="{00000000-0005-0000-0000-00000AE20000}"/>
    <cellStyle name="Total 2 2 13 3 5" xfId="57867" xr:uid="{00000000-0005-0000-0000-00000BE20000}"/>
    <cellStyle name="Total 2 2 13 3 6" xfId="57868" xr:uid="{00000000-0005-0000-0000-00000CE20000}"/>
    <cellStyle name="Total 2 2 13 4" xfId="57869" xr:uid="{00000000-0005-0000-0000-00000DE20000}"/>
    <cellStyle name="Total 2 2 13 4 2" xfId="57870" xr:uid="{00000000-0005-0000-0000-00000EE20000}"/>
    <cellStyle name="Total 2 2 13 4 2 2" xfId="57871" xr:uid="{00000000-0005-0000-0000-00000FE20000}"/>
    <cellStyle name="Total 2 2 13 4 2 3" xfId="57872" xr:uid="{00000000-0005-0000-0000-000010E20000}"/>
    <cellStyle name="Total 2 2 13 4 2 4" xfId="57873" xr:uid="{00000000-0005-0000-0000-000011E20000}"/>
    <cellStyle name="Total 2 2 13 4 3" xfId="57874" xr:uid="{00000000-0005-0000-0000-000012E20000}"/>
    <cellStyle name="Total 2 2 13 4 3 2" xfId="57875" xr:uid="{00000000-0005-0000-0000-000013E20000}"/>
    <cellStyle name="Total 2 2 13 4 3 3" xfId="57876" xr:uid="{00000000-0005-0000-0000-000014E20000}"/>
    <cellStyle name="Total 2 2 13 4 3 4" xfId="57877" xr:uid="{00000000-0005-0000-0000-000015E20000}"/>
    <cellStyle name="Total 2 2 13 4 4" xfId="57878" xr:uid="{00000000-0005-0000-0000-000016E20000}"/>
    <cellStyle name="Total 2 2 13 4 5" xfId="57879" xr:uid="{00000000-0005-0000-0000-000017E20000}"/>
    <cellStyle name="Total 2 2 13 4 6" xfId="57880" xr:uid="{00000000-0005-0000-0000-000018E20000}"/>
    <cellStyle name="Total 2 2 13 5" xfId="57881" xr:uid="{00000000-0005-0000-0000-000019E20000}"/>
    <cellStyle name="Total 2 2 13 5 2" xfId="57882" xr:uid="{00000000-0005-0000-0000-00001AE20000}"/>
    <cellStyle name="Total 2 2 13 5 2 2" xfId="57883" xr:uid="{00000000-0005-0000-0000-00001BE20000}"/>
    <cellStyle name="Total 2 2 13 5 2 3" xfId="57884" xr:uid="{00000000-0005-0000-0000-00001CE20000}"/>
    <cellStyle name="Total 2 2 13 5 2 4" xfId="57885" xr:uid="{00000000-0005-0000-0000-00001DE20000}"/>
    <cellStyle name="Total 2 2 13 5 3" xfId="57886" xr:uid="{00000000-0005-0000-0000-00001EE20000}"/>
    <cellStyle name="Total 2 2 13 5 3 2" xfId="57887" xr:uid="{00000000-0005-0000-0000-00001FE20000}"/>
    <cellStyle name="Total 2 2 13 5 3 3" xfId="57888" xr:uid="{00000000-0005-0000-0000-000020E20000}"/>
    <cellStyle name="Total 2 2 13 5 3 4" xfId="57889" xr:uid="{00000000-0005-0000-0000-000021E20000}"/>
    <cellStyle name="Total 2 2 13 5 4" xfId="57890" xr:uid="{00000000-0005-0000-0000-000022E20000}"/>
    <cellStyle name="Total 2 2 13 5 5" xfId="57891" xr:uid="{00000000-0005-0000-0000-000023E20000}"/>
    <cellStyle name="Total 2 2 13 5 6" xfId="57892" xr:uid="{00000000-0005-0000-0000-000024E20000}"/>
    <cellStyle name="Total 2 2 13 6" xfId="57893" xr:uid="{00000000-0005-0000-0000-000025E20000}"/>
    <cellStyle name="Total 2 2 13 6 2" xfId="57894" xr:uid="{00000000-0005-0000-0000-000026E20000}"/>
    <cellStyle name="Total 2 2 13 6 3" xfId="57895" xr:uid="{00000000-0005-0000-0000-000027E20000}"/>
    <cellStyle name="Total 2 2 13 6 4" xfId="57896" xr:uid="{00000000-0005-0000-0000-000028E20000}"/>
    <cellStyle name="Total 2 2 13 7" xfId="57897" xr:uid="{00000000-0005-0000-0000-000029E20000}"/>
    <cellStyle name="Total 2 2 13 8" xfId="57898" xr:uid="{00000000-0005-0000-0000-00002AE20000}"/>
    <cellStyle name="Total 2 2 14" xfId="57899" xr:uid="{00000000-0005-0000-0000-00002BE20000}"/>
    <cellStyle name="Total 2 2 14 2" xfId="57900" xr:uid="{00000000-0005-0000-0000-00002CE20000}"/>
    <cellStyle name="Total 2 2 14 2 2" xfId="57901" xr:uid="{00000000-0005-0000-0000-00002DE20000}"/>
    <cellStyle name="Total 2 2 14 2 2 2" xfId="57902" xr:uid="{00000000-0005-0000-0000-00002EE20000}"/>
    <cellStyle name="Total 2 2 14 2 2 3" xfId="57903" xr:uid="{00000000-0005-0000-0000-00002FE20000}"/>
    <cellStyle name="Total 2 2 14 2 2 4" xfId="57904" xr:uid="{00000000-0005-0000-0000-000030E20000}"/>
    <cellStyle name="Total 2 2 14 2 3" xfId="57905" xr:uid="{00000000-0005-0000-0000-000031E20000}"/>
    <cellStyle name="Total 2 2 14 2 3 2" xfId="57906" xr:uid="{00000000-0005-0000-0000-000032E20000}"/>
    <cellStyle name="Total 2 2 14 2 3 3" xfId="57907" xr:uid="{00000000-0005-0000-0000-000033E20000}"/>
    <cellStyle name="Total 2 2 14 2 3 4" xfId="57908" xr:uid="{00000000-0005-0000-0000-000034E20000}"/>
    <cellStyle name="Total 2 2 14 2 4" xfId="57909" xr:uid="{00000000-0005-0000-0000-000035E20000}"/>
    <cellStyle name="Total 2 2 14 2 5" xfId="57910" xr:uid="{00000000-0005-0000-0000-000036E20000}"/>
    <cellStyle name="Total 2 2 14 2 6" xfId="57911" xr:uid="{00000000-0005-0000-0000-000037E20000}"/>
    <cellStyle name="Total 2 2 14 3" xfId="57912" xr:uid="{00000000-0005-0000-0000-000038E20000}"/>
    <cellStyle name="Total 2 2 14 3 2" xfId="57913" xr:uid="{00000000-0005-0000-0000-000039E20000}"/>
    <cellStyle name="Total 2 2 14 3 2 2" xfId="57914" xr:uid="{00000000-0005-0000-0000-00003AE20000}"/>
    <cellStyle name="Total 2 2 14 3 2 3" xfId="57915" xr:uid="{00000000-0005-0000-0000-00003BE20000}"/>
    <cellStyle name="Total 2 2 14 3 2 4" xfId="57916" xr:uid="{00000000-0005-0000-0000-00003CE20000}"/>
    <cellStyle name="Total 2 2 14 3 3" xfId="57917" xr:uid="{00000000-0005-0000-0000-00003DE20000}"/>
    <cellStyle name="Total 2 2 14 3 3 2" xfId="57918" xr:uid="{00000000-0005-0000-0000-00003EE20000}"/>
    <cellStyle name="Total 2 2 14 3 3 3" xfId="57919" xr:uid="{00000000-0005-0000-0000-00003FE20000}"/>
    <cellStyle name="Total 2 2 14 3 3 4" xfId="57920" xr:uid="{00000000-0005-0000-0000-000040E20000}"/>
    <cellStyle name="Total 2 2 14 3 4" xfId="57921" xr:uid="{00000000-0005-0000-0000-000041E20000}"/>
    <cellStyle name="Total 2 2 14 3 5" xfId="57922" xr:uid="{00000000-0005-0000-0000-000042E20000}"/>
    <cellStyle name="Total 2 2 14 3 6" xfId="57923" xr:uid="{00000000-0005-0000-0000-000043E20000}"/>
    <cellStyle name="Total 2 2 14 4" xfId="57924" xr:uid="{00000000-0005-0000-0000-000044E20000}"/>
    <cellStyle name="Total 2 2 14 4 2" xfId="57925" xr:uid="{00000000-0005-0000-0000-000045E20000}"/>
    <cellStyle name="Total 2 2 14 4 2 2" xfId="57926" xr:uid="{00000000-0005-0000-0000-000046E20000}"/>
    <cellStyle name="Total 2 2 14 4 2 3" xfId="57927" xr:uid="{00000000-0005-0000-0000-000047E20000}"/>
    <cellStyle name="Total 2 2 14 4 2 4" xfId="57928" xr:uid="{00000000-0005-0000-0000-000048E20000}"/>
    <cellStyle name="Total 2 2 14 4 3" xfId="57929" xr:uid="{00000000-0005-0000-0000-000049E20000}"/>
    <cellStyle name="Total 2 2 14 4 3 2" xfId="57930" xr:uid="{00000000-0005-0000-0000-00004AE20000}"/>
    <cellStyle name="Total 2 2 14 4 3 3" xfId="57931" xr:uid="{00000000-0005-0000-0000-00004BE20000}"/>
    <cellStyle name="Total 2 2 14 4 3 4" xfId="57932" xr:uid="{00000000-0005-0000-0000-00004CE20000}"/>
    <cellStyle name="Total 2 2 14 4 4" xfId="57933" xr:uid="{00000000-0005-0000-0000-00004DE20000}"/>
    <cellStyle name="Total 2 2 14 4 5" xfId="57934" xr:uid="{00000000-0005-0000-0000-00004EE20000}"/>
    <cellStyle name="Total 2 2 14 4 6" xfId="57935" xr:uid="{00000000-0005-0000-0000-00004FE20000}"/>
    <cellStyle name="Total 2 2 14 5" xfId="57936" xr:uid="{00000000-0005-0000-0000-000050E20000}"/>
    <cellStyle name="Total 2 2 14 5 2" xfId="57937" xr:uid="{00000000-0005-0000-0000-000051E20000}"/>
    <cellStyle name="Total 2 2 14 5 2 2" xfId="57938" xr:uid="{00000000-0005-0000-0000-000052E20000}"/>
    <cellStyle name="Total 2 2 14 5 2 3" xfId="57939" xr:uid="{00000000-0005-0000-0000-000053E20000}"/>
    <cellStyle name="Total 2 2 14 5 2 4" xfId="57940" xr:uid="{00000000-0005-0000-0000-000054E20000}"/>
    <cellStyle name="Total 2 2 14 5 3" xfId="57941" xr:uid="{00000000-0005-0000-0000-000055E20000}"/>
    <cellStyle name="Total 2 2 14 5 3 2" xfId="57942" xr:uid="{00000000-0005-0000-0000-000056E20000}"/>
    <cellStyle name="Total 2 2 14 5 3 3" xfId="57943" xr:uid="{00000000-0005-0000-0000-000057E20000}"/>
    <cellStyle name="Total 2 2 14 5 3 4" xfId="57944" xr:uid="{00000000-0005-0000-0000-000058E20000}"/>
    <cellStyle name="Total 2 2 14 5 4" xfId="57945" xr:uid="{00000000-0005-0000-0000-000059E20000}"/>
    <cellStyle name="Total 2 2 14 5 5" xfId="57946" xr:uid="{00000000-0005-0000-0000-00005AE20000}"/>
    <cellStyle name="Total 2 2 14 5 6" xfId="57947" xr:uid="{00000000-0005-0000-0000-00005BE20000}"/>
    <cellStyle name="Total 2 2 14 6" xfId="57948" xr:uid="{00000000-0005-0000-0000-00005CE20000}"/>
    <cellStyle name="Total 2 2 14 6 2" xfId="57949" xr:uid="{00000000-0005-0000-0000-00005DE20000}"/>
    <cellStyle name="Total 2 2 14 6 3" xfId="57950" xr:uid="{00000000-0005-0000-0000-00005EE20000}"/>
    <cellStyle name="Total 2 2 14 6 4" xfId="57951" xr:uid="{00000000-0005-0000-0000-00005FE20000}"/>
    <cellStyle name="Total 2 2 14 7" xfId="57952" xr:uid="{00000000-0005-0000-0000-000060E20000}"/>
    <cellStyle name="Total 2 2 14 8" xfId="57953" xr:uid="{00000000-0005-0000-0000-000061E20000}"/>
    <cellStyle name="Total 2 2 15" xfId="57954" xr:uid="{00000000-0005-0000-0000-000062E20000}"/>
    <cellStyle name="Total 2 2 15 2" xfId="57955" xr:uid="{00000000-0005-0000-0000-000063E20000}"/>
    <cellStyle name="Total 2 2 15 2 2" xfId="57956" xr:uid="{00000000-0005-0000-0000-000064E20000}"/>
    <cellStyle name="Total 2 2 15 2 2 2" xfId="57957" xr:uid="{00000000-0005-0000-0000-000065E20000}"/>
    <cellStyle name="Total 2 2 15 2 2 3" xfId="57958" xr:uid="{00000000-0005-0000-0000-000066E20000}"/>
    <cellStyle name="Total 2 2 15 2 2 4" xfId="57959" xr:uid="{00000000-0005-0000-0000-000067E20000}"/>
    <cellStyle name="Total 2 2 15 2 3" xfId="57960" xr:uid="{00000000-0005-0000-0000-000068E20000}"/>
    <cellStyle name="Total 2 2 15 2 3 2" xfId="57961" xr:uid="{00000000-0005-0000-0000-000069E20000}"/>
    <cellStyle name="Total 2 2 15 2 3 3" xfId="57962" xr:uid="{00000000-0005-0000-0000-00006AE20000}"/>
    <cellStyle name="Total 2 2 15 2 3 4" xfId="57963" xr:uid="{00000000-0005-0000-0000-00006BE20000}"/>
    <cellStyle name="Total 2 2 15 2 4" xfId="57964" xr:uid="{00000000-0005-0000-0000-00006CE20000}"/>
    <cellStyle name="Total 2 2 15 2 5" xfId="57965" xr:uid="{00000000-0005-0000-0000-00006DE20000}"/>
    <cellStyle name="Total 2 2 15 2 6" xfId="57966" xr:uid="{00000000-0005-0000-0000-00006EE20000}"/>
    <cellStyle name="Total 2 2 15 3" xfId="57967" xr:uid="{00000000-0005-0000-0000-00006FE20000}"/>
    <cellStyle name="Total 2 2 15 3 2" xfId="57968" xr:uid="{00000000-0005-0000-0000-000070E20000}"/>
    <cellStyle name="Total 2 2 15 3 2 2" xfId="57969" xr:uid="{00000000-0005-0000-0000-000071E20000}"/>
    <cellStyle name="Total 2 2 15 3 2 3" xfId="57970" xr:uid="{00000000-0005-0000-0000-000072E20000}"/>
    <cellStyle name="Total 2 2 15 3 2 4" xfId="57971" xr:uid="{00000000-0005-0000-0000-000073E20000}"/>
    <cellStyle name="Total 2 2 15 3 3" xfId="57972" xr:uid="{00000000-0005-0000-0000-000074E20000}"/>
    <cellStyle name="Total 2 2 15 3 3 2" xfId="57973" xr:uid="{00000000-0005-0000-0000-000075E20000}"/>
    <cellStyle name="Total 2 2 15 3 3 3" xfId="57974" xr:uid="{00000000-0005-0000-0000-000076E20000}"/>
    <cellStyle name="Total 2 2 15 3 3 4" xfId="57975" xr:uid="{00000000-0005-0000-0000-000077E20000}"/>
    <cellStyle name="Total 2 2 15 3 4" xfId="57976" xr:uid="{00000000-0005-0000-0000-000078E20000}"/>
    <cellStyle name="Total 2 2 15 3 5" xfId="57977" xr:uid="{00000000-0005-0000-0000-000079E20000}"/>
    <cellStyle name="Total 2 2 15 3 6" xfId="57978" xr:uid="{00000000-0005-0000-0000-00007AE20000}"/>
    <cellStyle name="Total 2 2 15 4" xfId="57979" xr:uid="{00000000-0005-0000-0000-00007BE20000}"/>
    <cellStyle name="Total 2 2 15 4 2" xfId="57980" xr:uid="{00000000-0005-0000-0000-00007CE20000}"/>
    <cellStyle name="Total 2 2 15 4 2 2" xfId="57981" xr:uid="{00000000-0005-0000-0000-00007DE20000}"/>
    <cellStyle name="Total 2 2 15 4 2 3" xfId="57982" xr:uid="{00000000-0005-0000-0000-00007EE20000}"/>
    <cellStyle name="Total 2 2 15 4 2 4" xfId="57983" xr:uid="{00000000-0005-0000-0000-00007FE20000}"/>
    <cellStyle name="Total 2 2 15 4 3" xfId="57984" xr:uid="{00000000-0005-0000-0000-000080E20000}"/>
    <cellStyle name="Total 2 2 15 4 3 2" xfId="57985" xr:uid="{00000000-0005-0000-0000-000081E20000}"/>
    <cellStyle name="Total 2 2 15 4 3 3" xfId="57986" xr:uid="{00000000-0005-0000-0000-000082E20000}"/>
    <cellStyle name="Total 2 2 15 4 3 4" xfId="57987" xr:uid="{00000000-0005-0000-0000-000083E20000}"/>
    <cellStyle name="Total 2 2 15 4 4" xfId="57988" xr:uid="{00000000-0005-0000-0000-000084E20000}"/>
    <cellStyle name="Total 2 2 15 4 5" xfId="57989" xr:uid="{00000000-0005-0000-0000-000085E20000}"/>
    <cellStyle name="Total 2 2 15 4 6" xfId="57990" xr:uid="{00000000-0005-0000-0000-000086E20000}"/>
    <cellStyle name="Total 2 2 15 5" xfId="57991" xr:uid="{00000000-0005-0000-0000-000087E20000}"/>
    <cellStyle name="Total 2 2 15 5 2" xfId="57992" xr:uid="{00000000-0005-0000-0000-000088E20000}"/>
    <cellStyle name="Total 2 2 15 5 2 2" xfId="57993" xr:uid="{00000000-0005-0000-0000-000089E20000}"/>
    <cellStyle name="Total 2 2 15 5 2 3" xfId="57994" xr:uid="{00000000-0005-0000-0000-00008AE20000}"/>
    <cellStyle name="Total 2 2 15 5 2 4" xfId="57995" xr:uid="{00000000-0005-0000-0000-00008BE20000}"/>
    <cellStyle name="Total 2 2 15 5 3" xfId="57996" xr:uid="{00000000-0005-0000-0000-00008CE20000}"/>
    <cellStyle name="Total 2 2 15 5 3 2" xfId="57997" xr:uid="{00000000-0005-0000-0000-00008DE20000}"/>
    <cellStyle name="Total 2 2 15 5 3 3" xfId="57998" xr:uid="{00000000-0005-0000-0000-00008EE20000}"/>
    <cellStyle name="Total 2 2 15 5 3 4" xfId="57999" xr:uid="{00000000-0005-0000-0000-00008FE20000}"/>
    <cellStyle name="Total 2 2 15 5 4" xfId="58000" xr:uid="{00000000-0005-0000-0000-000090E20000}"/>
    <cellStyle name="Total 2 2 15 5 5" xfId="58001" xr:uid="{00000000-0005-0000-0000-000091E20000}"/>
    <cellStyle name="Total 2 2 15 5 6" xfId="58002" xr:uid="{00000000-0005-0000-0000-000092E20000}"/>
    <cellStyle name="Total 2 2 15 6" xfId="58003" xr:uid="{00000000-0005-0000-0000-000093E20000}"/>
    <cellStyle name="Total 2 2 15 6 2" xfId="58004" xr:uid="{00000000-0005-0000-0000-000094E20000}"/>
    <cellStyle name="Total 2 2 15 6 3" xfId="58005" xr:uid="{00000000-0005-0000-0000-000095E20000}"/>
    <cellStyle name="Total 2 2 15 6 4" xfId="58006" xr:uid="{00000000-0005-0000-0000-000096E20000}"/>
    <cellStyle name="Total 2 2 15 7" xfId="58007" xr:uid="{00000000-0005-0000-0000-000097E20000}"/>
    <cellStyle name="Total 2 2 15 8" xfId="58008" xr:uid="{00000000-0005-0000-0000-000098E20000}"/>
    <cellStyle name="Total 2 2 16" xfId="58009" xr:uid="{00000000-0005-0000-0000-000099E20000}"/>
    <cellStyle name="Total 2 2 16 2" xfId="58010" xr:uid="{00000000-0005-0000-0000-00009AE20000}"/>
    <cellStyle name="Total 2 2 16 2 2" xfId="58011" xr:uid="{00000000-0005-0000-0000-00009BE20000}"/>
    <cellStyle name="Total 2 2 16 2 2 2" xfId="58012" xr:uid="{00000000-0005-0000-0000-00009CE20000}"/>
    <cellStyle name="Total 2 2 16 2 2 3" xfId="58013" xr:uid="{00000000-0005-0000-0000-00009DE20000}"/>
    <cellStyle name="Total 2 2 16 2 2 4" xfId="58014" xr:uid="{00000000-0005-0000-0000-00009EE20000}"/>
    <cellStyle name="Total 2 2 16 2 3" xfId="58015" xr:uid="{00000000-0005-0000-0000-00009FE20000}"/>
    <cellStyle name="Total 2 2 16 2 3 2" xfId="58016" xr:uid="{00000000-0005-0000-0000-0000A0E20000}"/>
    <cellStyle name="Total 2 2 16 2 3 3" xfId="58017" xr:uid="{00000000-0005-0000-0000-0000A1E20000}"/>
    <cellStyle name="Total 2 2 16 2 3 4" xfId="58018" xr:uid="{00000000-0005-0000-0000-0000A2E20000}"/>
    <cellStyle name="Total 2 2 16 2 4" xfId="58019" xr:uid="{00000000-0005-0000-0000-0000A3E20000}"/>
    <cellStyle name="Total 2 2 16 2 5" xfId="58020" xr:uid="{00000000-0005-0000-0000-0000A4E20000}"/>
    <cellStyle name="Total 2 2 16 2 6" xfId="58021" xr:uid="{00000000-0005-0000-0000-0000A5E20000}"/>
    <cellStyle name="Total 2 2 16 3" xfId="58022" xr:uid="{00000000-0005-0000-0000-0000A6E20000}"/>
    <cellStyle name="Total 2 2 16 3 2" xfId="58023" xr:uid="{00000000-0005-0000-0000-0000A7E20000}"/>
    <cellStyle name="Total 2 2 16 3 2 2" xfId="58024" xr:uid="{00000000-0005-0000-0000-0000A8E20000}"/>
    <cellStyle name="Total 2 2 16 3 2 3" xfId="58025" xr:uid="{00000000-0005-0000-0000-0000A9E20000}"/>
    <cellStyle name="Total 2 2 16 3 2 4" xfId="58026" xr:uid="{00000000-0005-0000-0000-0000AAE20000}"/>
    <cellStyle name="Total 2 2 16 3 3" xfId="58027" xr:uid="{00000000-0005-0000-0000-0000ABE20000}"/>
    <cellStyle name="Total 2 2 16 3 3 2" xfId="58028" xr:uid="{00000000-0005-0000-0000-0000ACE20000}"/>
    <cellStyle name="Total 2 2 16 3 3 3" xfId="58029" xr:uid="{00000000-0005-0000-0000-0000ADE20000}"/>
    <cellStyle name="Total 2 2 16 3 3 4" xfId="58030" xr:uid="{00000000-0005-0000-0000-0000AEE20000}"/>
    <cellStyle name="Total 2 2 16 3 4" xfId="58031" xr:uid="{00000000-0005-0000-0000-0000AFE20000}"/>
    <cellStyle name="Total 2 2 16 3 5" xfId="58032" xr:uid="{00000000-0005-0000-0000-0000B0E20000}"/>
    <cellStyle name="Total 2 2 16 3 6" xfId="58033" xr:uid="{00000000-0005-0000-0000-0000B1E20000}"/>
    <cellStyle name="Total 2 2 16 4" xfId="58034" xr:uid="{00000000-0005-0000-0000-0000B2E20000}"/>
    <cellStyle name="Total 2 2 16 4 2" xfId="58035" xr:uid="{00000000-0005-0000-0000-0000B3E20000}"/>
    <cellStyle name="Total 2 2 16 4 2 2" xfId="58036" xr:uid="{00000000-0005-0000-0000-0000B4E20000}"/>
    <cellStyle name="Total 2 2 16 4 2 3" xfId="58037" xr:uid="{00000000-0005-0000-0000-0000B5E20000}"/>
    <cellStyle name="Total 2 2 16 4 2 4" xfId="58038" xr:uid="{00000000-0005-0000-0000-0000B6E20000}"/>
    <cellStyle name="Total 2 2 16 4 3" xfId="58039" xr:uid="{00000000-0005-0000-0000-0000B7E20000}"/>
    <cellStyle name="Total 2 2 16 4 3 2" xfId="58040" xr:uid="{00000000-0005-0000-0000-0000B8E20000}"/>
    <cellStyle name="Total 2 2 16 4 3 3" xfId="58041" xr:uid="{00000000-0005-0000-0000-0000B9E20000}"/>
    <cellStyle name="Total 2 2 16 4 3 4" xfId="58042" xr:uid="{00000000-0005-0000-0000-0000BAE20000}"/>
    <cellStyle name="Total 2 2 16 4 4" xfId="58043" xr:uid="{00000000-0005-0000-0000-0000BBE20000}"/>
    <cellStyle name="Total 2 2 16 4 5" xfId="58044" xr:uid="{00000000-0005-0000-0000-0000BCE20000}"/>
    <cellStyle name="Total 2 2 16 4 6" xfId="58045" xr:uid="{00000000-0005-0000-0000-0000BDE20000}"/>
    <cellStyle name="Total 2 2 16 5" xfId="58046" xr:uid="{00000000-0005-0000-0000-0000BEE20000}"/>
    <cellStyle name="Total 2 2 16 5 2" xfId="58047" xr:uid="{00000000-0005-0000-0000-0000BFE20000}"/>
    <cellStyle name="Total 2 2 16 5 2 2" xfId="58048" xr:uid="{00000000-0005-0000-0000-0000C0E20000}"/>
    <cellStyle name="Total 2 2 16 5 2 3" xfId="58049" xr:uid="{00000000-0005-0000-0000-0000C1E20000}"/>
    <cellStyle name="Total 2 2 16 5 2 4" xfId="58050" xr:uid="{00000000-0005-0000-0000-0000C2E20000}"/>
    <cellStyle name="Total 2 2 16 5 3" xfId="58051" xr:uid="{00000000-0005-0000-0000-0000C3E20000}"/>
    <cellStyle name="Total 2 2 16 5 3 2" xfId="58052" xr:uid="{00000000-0005-0000-0000-0000C4E20000}"/>
    <cellStyle name="Total 2 2 16 5 3 3" xfId="58053" xr:uid="{00000000-0005-0000-0000-0000C5E20000}"/>
    <cellStyle name="Total 2 2 16 5 3 4" xfId="58054" xr:uid="{00000000-0005-0000-0000-0000C6E20000}"/>
    <cellStyle name="Total 2 2 16 5 4" xfId="58055" xr:uid="{00000000-0005-0000-0000-0000C7E20000}"/>
    <cellStyle name="Total 2 2 16 5 5" xfId="58056" xr:uid="{00000000-0005-0000-0000-0000C8E20000}"/>
    <cellStyle name="Total 2 2 16 5 6" xfId="58057" xr:uid="{00000000-0005-0000-0000-0000C9E20000}"/>
    <cellStyle name="Total 2 2 16 6" xfId="58058" xr:uid="{00000000-0005-0000-0000-0000CAE20000}"/>
    <cellStyle name="Total 2 2 16 6 2" xfId="58059" xr:uid="{00000000-0005-0000-0000-0000CBE20000}"/>
    <cellStyle name="Total 2 2 16 6 3" xfId="58060" xr:uid="{00000000-0005-0000-0000-0000CCE20000}"/>
    <cellStyle name="Total 2 2 16 6 4" xfId="58061" xr:uid="{00000000-0005-0000-0000-0000CDE20000}"/>
    <cellStyle name="Total 2 2 16 7" xfId="58062" xr:uid="{00000000-0005-0000-0000-0000CEE20000}"/>
    <cellStyle name="Total 2 2 16 8" xfId="58063" xr:uid="{00000000-0005-0000-0000-0000CFE20000}"/>
    <cellStyle name="Total 2 2 17" xfId="58064" xr:uid="{00000000-0005-0000-0000-0000D0E20000}"/>
    <cellStyle name="Total 2 2 17 2" xfId="58065" xr:uid="{00000000-0005-0000-0000-0000D1E20000}"/>
    <cellStyle name="Total 2 2 17 2 2" xfId="58066" xr:uid="{00000000-0005-0000-0000-0000D2E20000}"/>
    <cellStyle name="Total 2 2 17 2 2 2" xfId="58067" xr:uid="{00000000-0005-0000-0000-0000D3E20000}"/>
    <cellStyle name="Total 2 2 17 2 2 3" xfId="58068" xr:uid="{00000000-0005-0000-0000-0000D4E20000}"/>
    <cellStyle name="Total 2 2 17 2 2 4" xfId="58069" xr:uid="{00000000-0005-0000-0000-0000D5E20000}"/>
    <cellStyle name="Total 2 2 17 2 3" xfId="58070" xr:uid="{00000000-0005-0000-0000-0000D6E20000}"/>
    <cellStyle name="Total 2 2 17 2 3 2" xfId="58071" xr:uid="{00000000-0005-0000-0000-0000D7E20000}"/>
    <cellStyle name="Total 2 2 17 2 3 3" xfId="58072" xr:uid="{00000000-0005-0000-0000-0000D8E20000}"/>
    <cellStyle name="Total 2 2 17 2 3 4" xfId="58073" xr:uid="{00000000-0005-0000-0000-0000D9E20000}"/>
    <cellStyle name="Total 2 2 17 2 4" xfId="58074" xr:uid="{00000000-0005-0000-0000-0000DAE20000}"/>
    <cellStyle name="Total 2 2 17 2 5" xfId="58075" xr:uid="{00000000-0005-0000-0000-0000DBE20000}"/>
    <cellStyle name="Total 2 2 17 2 6" xfId="58076" xr:uid="{00000000-0005-0000-0000-0000DCE20000}"/>
    <cellStyle name="Total 2 2 17 3" xfId="58077" xr:uid="{00000000-0005-0000-0000-0000DDE20000}"/>
    <cellStyle name="Total 2 2 17 3 2" xfId="58078" xr:uid="{00000000-0005-0000-0000-0000DEE20000}"/>
    <cellStyle name="Total 2 2 17 3 2 2" xfId="58079" xr:uid="{00000000-0005-0000-0000-0000DFE20000}"/>
    <cellStyle name="Total 2 2 17 3 2 3" xfId="58080" xr:uid="{00000000-0005-0000-0000-0000E0E20000}"/>
    <cellStyle name="Total 2 2 17 3 2 4" xfId="58081" xr:uid="{00000000-0005-0000-0000-0000E1E20000}"/>
    <cellStyle name="Total 2 2 17 3 3" xfId="58082" xr:uid="{00000000-0005-0000-0000-0000E2E20000}"/>
    <cellStyle name="Total 2 2 17 3 3 2" xfId="58083" xr:uid="{00000000-0005-0000-0000-0000E3E20000}"/>
    <cellStyle name="Total 2 2 17 3 3 3" xfId="58084" xr:uid="{00000000-0005-0000-0000-0000E4E20000}"/>
    <cellStyle name="Total 2 2 17 3 3 4" xfId="58085" xr:uid="{00000000-0005-0000-0000-0000E5E20000}"/>
    <cellStyle name="Total 2 2 17 3 4" xfId="58086" xr:uid="{00000000-0005-0000-0000-0000E6E20000}"/>
    <cellStyle name="Total 2 2 17 3 5" xfId="58087" xr:uid="{00000000-0005-0000-0000-0000E7E20000}"/>
    <cellStyle name="Total 2 2 17 3 6" xfId="58088" xr:uid="{00000000-0005-0000-0000-0000E8E20000}"/>
    <cellStyle name="Total 2 2 17 4" xfId="58089" xr:uid="{00000000-0005-0000-0000-0000E9E20000}"/>
    <cellStyle name="Total 2 2 17 4 2" xfId="58090" xr:uid="{00000000-0005-0000-0000-0000EAE20000}"/>
    <cellStyle name="Total 2 2 17 4 2 2" xfId="58091" xr:uid="{00000000-0005-0000-0000-0000EBE20000}"/>
    <cellStyle name="Total 2 2 17 4 2 3" xfId="58092" xr:uid="{00000000-0005-0000-0000-0000ECE20000}"/>
    <cellStyle name="Total 2 2 17 4 2 4" xfId="58093" xr:uid="{00000000-0005-0000-0000-0000EDE20000}"/>
    <cellStyle name="Total 2 2 17 4 3" xfId="58094" xr:uid="{00000000-0005-0000-0000-0000EEE20000}"/>
    <cellStyle name="Total 2 2 17 4 3 2" xfId="58095" xr:uid="{00000000-0005-0000-0000-0000EFE20000}"/>
    <cellStyle name="Total 2 2 17 4 3 3" xfId="58096" xr:uid="{00000000-0005-0000-0000-0000F0E20000}"/>
    <cellStyle name="Total 2 2 17 4 3 4" xfId="58097" xr:uid="{00000000-0005-0000-0000-0000F1E20000}"/>
    <cellStyle name="Total 2 2 17 4 4" xfId="58098" xr:uid="{00000000-0005-0000-0000-0000F2E20000}"/>
    <cellStyle name="Total 2 2 17 4 5" xfId="58099" xr:uid="{00000000-0005-0000-0000-0000F3E20000}"/>
    <cellStyle name="Total 2 2 17 4 6" xfId="58100" xr:uid="{00000000-0005-0000-0000-0000F4E20000}"/>
    <cellStyle name="Total 2 2 17 5" xfId="58101" xr:uid="{00000000-0005-0000-0000-0000F5E20000}"/>
    <cellStyle name="Total 2 2 17 5 2" xfId="58102" xr:uid="{00000000-0005-0000-0000-0000F6E20000}"/>
    <cellStyle name="Total 2 2 17 5 2 2" xfId="58103" xr:uid="{00000000-0005-0000-0000-0000F7E20000}"/>
    <cellStyle name="Total 2 2 17 5 2 3" xfId="58104" xr:uid="{00000000-0005-0000-0000-0000F8E20000}"/>
    <cellStyle name="Total 2 2 17 5 2 4" xfId="58105" xr:uid="{00000000-0005-0000-0000-0000F9E20000}"/>
    <cellStyle name="Total 2 2 17 5 3" xfId="58106" xr:uid="{00000000-0005-0000-0000-0000FAE20000}"/>
    <cellStyle name="Total 2 2 17 5 3 2" xfId="58107" xr:uid="{00000000-0005-0000-0000-0000FBE20000}"/>
    <cellStyle name="Total 2 2 17 5 3 3" xfId="58108" xr:uid="{00000000-0005-0000-0000-0000FCE20000}"/>
    <cellStyle name="Total 2 2 17 5 3 4" xfId="58109" xr:uid="{00000000-0005-0000-0000-0000FDE20000}"/>
    <cellStyle name="Total 2 2 17 5 4" xfId="58110" xr:uid="{00000000-0005-0000-0000-0000FEE20000}"/>
    <cellStyle name="Total 2 2 17 5 5" xfId="58111" xr:uid="{00000000-0005-0000-0000-0000FFE20000}"/>
    <cellStyle name="Total 2 2 17 5 6" xfId="58112" xr:uid="{00000000-0005-0000-0000-000000E30000}"/>
    <cellStyle name="Total 2 2 17 6" xfId="58113" xr:uid="{00000000-0005-0000-0000-000001E30000}"/>
    <cellStyle name="Total 2 2 17 6 2" xfId="58114" xr:uid="{00000000-0005-0000-0000-000002E30000}"/>
    <cellStyle name="Total 2 2 17 6 3" xfId="58115" xr:uid="{00000000-0005-0000-0000-000003E30000}"/>
    <cellStyle name="Total 2 2 17 6 4" xfId="58116" xr:uid="{00000000-0005-0000-0000-000004E30000}"/>
    <cellStyle name="Total 2 2 17 7" xfId="58117" xr:uid="{00000000-0005-0000-0000-000005E30000}"/>
    <cellStyle name="Total 2 2 17 8" xfId="58118" xr:uid="{00000000-0005-0000-0000-000006E30000}"/>
    <cellStyle name="Total 2 2 18" xfId="58119" xr:uid="{00000000-0005-0000-0000-000007E30000}"/>
    <cellStyle name="Total 2 2 18 2" xfId="58120" xr:uid="{00000000-0005-0000-0000-000008E30000}"/>
    <cellStyle name="Total 2 2 18 2 2" xfId="58121" xr:uid="{00000000-0005-0000-0000-000009E30000}"/>
    <cellStyle name="Total 2 2 18 2 2 2" xfId="58122" xr:uid="{00000000-0005-0000-0000-00000AE30000}"/>
    <cellStyle name="Total 2 2 18 2 2 3" xfId="58123" xr:uid="{00000000-0005-0000-0000-00000BE30000}"/>
    <cellStyle name="Total 2 2 18 2 2 4" xfId="58124" xr:uid="{00000000-0005-0000-0000-00000CE30000}"/>
    <cellStyle name="Total 2 2 18 2 3" xfId="58125" xr:uid="{00000000-0005-0000-0000-00000DE30000}"/>
    <cellStyle name="Total 2 2 18 2 3 2" xfId="58126" xr:uid="{00000000-0005-0000-0000-00000EE30000}"/>
    <cellStyle name="Total 2 2 18 2 3 3" xfId="58127" xr:uid="{00000000-0005-0000-0000-00000FE30000}"/>
    <cellStyle name="Total 2 2 18 2 3 4" xfId="58128" xr:uid="{00000000-0005-0000-0000-000010E30000}"/>
    <cellStyle name="Total 2 2 18 2 4" xfId="58129" xr:uid="{00000000-0005-0000-0000-000011E30000}"/>
    <cellStyle name="Total 2 2 18 2 5" xfId="58130" xr:uid="{00000000-0005-0000-0000-000012E30000}"/>
    <cellStyle name="Total 2 2 18 2 6" xfId="58131" xr:uid="{00000000-0005-0000-0000-000013E30000}"/>
    <cellStyle name="Total 2 2 18 3" xfId="58132" xr:uid="{00000000-0005-0000-0000-000014E30000}"/>
    <cellStyle name="Total 2 2 18 3 2" xfId="58133" xr:uid="{00000000-0005-0000-0000-000015E30000}"/>
    <cellStyle name="Total 2 2 18 3 2 2" xfId="58134" xr:uid="{00000000-0005-0000-0000-000016E30000}"/>
    <cellStyle name="Total 2 2 18 3 2 3" xfId="58135" xr:uid="{00000000-0005-0000-0000-000017E30000}"/>
    <cellStyle name="Total 2 2 18 3 2 4" xfId="58136" xr:uid="{00000000-0005-0000-0000-000018E30000}"/>
    <cellStyle name="Total 2 2 18 3 3" xfId="58137" xr:uid="{00000000-0005-0000-0000-000019E30000}"/>
    <cellStyle name="Total 2 2 18 3 3 2" xfId="58138" xr:uid="{00000000-0005-0000-0000-00001AE30000}"/>
    <cellStyle name="Total 2 2 18 3 3 3" xfId="58139" xr:uid="{00000000-0005-0000-0000-00001BE30000}"/>
    <cellStyle name="Total 2 2 18 3 3 4" xfId="58140" xr:uid="{00000000-0005-0000-0000-00001CE30000}"/>
    <cellStyle name="Total 2 2 18 3 4" xfId="58141" xr:uid="{00000000-0005-0000-0000-00001DE30000}"/>
    <cellStyle name="Total 2 2 18 3 5" xfId="58142" xr:uid="{00000000-0005-0000-0000-00001EE30000}"/>
    <cellStyle name="Total 2 2 18 3 6" xfId="58143" xr:uid="{00000000-0005-0000-0000-00001FE30000}"/>
    <cellStyle name="Total 2 2 18 4" xfId="58144" xr:uid="{00000000-0005-0000-0000-000020E30000}"/>
    <cellStyle name="Total 2 2 18 4 2" xfId="58145" xr:uid="{00000000-0005-0000-0000-000021E30000}"/>
    <cellStyle name="Total 2 2 18 4 2 2" xfId="58146" xr:uid="{00000000-0005-0000-0000-000022E30000}"/>
    <cellStyle name="Total 2 2 18 4 2 3" xfId="58147" xr:uid="{00000000-0005-0000-0000-000023E30000}"/>
    <cellStyle name="Total 2 2 18 4 2 4" xfId="58148" xr:uid="{00000000-0005-0000-0000-000024E30000}"/>
    <cellStyle name="Total 2 2 18 4 3" xfId="58149" xr:uid="{00000000-0005-0000-0000-000025E30000}"/>
    <cellStyle name="Total 2 2 18 4 3 2" xfId="58150" xr:uid="{00000000-0005-0000-0000-000026E30000}"/>
    <cellStyle name="Total 2 2 18 4 3 3" xfId="58151" xr:uid="{00000000-0005-0000-0000-000027E30000}"/>
    <cellStyle name="Total 2 2 18 4 3 4" xfId="58152" xr:uid="{00000000-0005-0000-0000-000028E30000}"/>
    <cellStyle name="Total 2 2 18 4 4" xfId="58153" xr:uid="{00000000-0005-0000-0000-000029E30000}"/>
    <cellStyle name="Total 2 2 18 4 5" xfId="58154" xr:uid="{00000000-0005-0000-0000-00002AE30000}"/>
    <cellStyle name="Total 2 2 18 4 6" xfId="58155" xr:uid="{00000000-0005-0000-0000-00002BE30000}"/>
    <cellStyle name="Total 2 2 18 5" xfId="58156" xr:uid="{00000000-0005-0000-0000-00002CE30000}"/>
    <cellStyle name="Total 2 2 18 5 2" xfId="58157" xr:uid="{00000000-0005-0000-0000-00002DE30000}"/>
    <cellStyle name="Total 2 2 18 5 2 2" xfId="58158" xr:uid="{00000000-0005-0000-0000-00002EE30000}"/>
    <cellStyle name="Total 2 2 18 5 2 3" xfId="58159" xr:uid="{00000000-0005-0000-0000-00002FE30000}"/>
    <cellStyle name="Total 2 2 18 5 2 4" xfId="58160" xr:uid="{00000000-0005-0000-0000-000030E30000}"/>
    <cellStyle name="Total 2 2 18 5 3" xfId="58161" xr:uid="{00000000-0005-0000-0000-000031E30000}"/>
    <cellStyle name="Total 2 2 18 5 3 2" xfId="58162" xr:uid="{00000000-0005-0000-0000-000032E30000}"/>
    <cellStyle name="Total 2 2 18 5 3 3" xfId="58163" xr:uid="{00000000-0005-0000-0000-000033E30000}"/>
    <cellStyle name="Total 2 2 18 5 3 4" xfId="58164" xr:uid="{00000000-0005-0000-0000-000034E30000}"/>
    <cellStyle name="Total 2 2 18 5 4" xfId="58165" xr:uid="{00000000-0005-0000-0000-000035E30000}"/>
    <cellStyle name="Total 2 2 18 5 5" xfId="58166" xr:uid="{00000000-0005-0000-0000-000036E30000}"/>
    <cellStyle name="Total 2 2 18 5 6" xfId="58167" xr:uid="{00000000-0005-0000-0000-000037E30000}"/>
    <cellStyle name="Total 2 2 18 6" xfId="58168" xr:uid="{00000000-0005-0000-0000-000038E30000}"/>
    <cellStyle name="Total 2 2 18 6 2" xfId="58169" xr:uid="{00000000-0005-0000-0000-000039E30000}"/>
    <cellStyle name="Total 2 2 18 6 3" xfId="58170" xr:uid="{00000000-0005-0000-0000-00003AE30000}"/>
    <cellStyle name="Total 2 2 18 6 4" xfId="58171" xr:uid="{00000000-0005-0000-0000-00003BE30000}"/>
    <cellStyle name="Total 2 2 18 7" xfId="58172" xr:uid="{00000000-0005-0000-0000-00003CE30000}"/>
    <cellStyle name="Total 2 2 18 8" xfId="58173" xr:uid="{00000000-0005-0000-0000-00003DE30000}"/>
    <cellStyle name="Total 2 2 19" xfId="58174" xr:uid="{00000000-0005-0000-0000-00003EE30000}"/>
    <cellStyle name="Total 2 2 19 2" xfId="58175" xr:uid="{00000000-0005-0000-0000-00003FE30000}"/>
    <cellStyle name="Total 2 2 19 2 2" xfId="58176" xr:uid="{00000000-0005-0000-0000-000040E30000}"/>
    <cellStyle name="Total 2 2 19 2 2 2" xfId="58177" xr:uid="{00000000-0005-0000-0000-000041E30000}"/>
    <cellStyle name="Total 2 2 19 2 2 3" xfId="58178" xr:uid="{00000000-0005-0000-0000-000042E30000}"/>
    <cellStyle name="Total 2 2 19 2 2 4" xfId="58179" xr:uid="{00000000-0005-0000-0000-000043E30000}"/>
    <cellStyle name="Total 2 2 19 2 3" xfId="58180" xr:uid="{00000000-0005-0000-0000-000044E30000}"/>
    <cellStyle name="Total 2 2 19 2 3 2" xfId="58181" xr:uid="{00000000-0005-0000-0000-000045E30000}"/>
    <cellStyle name="Total 2 2 19 2 3 3" xfId="58182" xr:uid="{00000000-0005-0000-0000-000046E30000}"/>
    <cellStyle name="Total 2 2 19 2 3 4" xfId="58183" xr:uid="{00000000-0005-0000-0000-000047E30000}"/>
    <cellStyle name="Total 2 2 19 2 4" xfId="58184" xr:uid="{00000000-0005-0000-0000-000048E30000}"/>
    <cellStyle name="Total 2 2 19 2 5" xfId="58185" xr:uid="{00000000-0005-0000-0000-000049E30000}"/>
    <cellStyle name="Total 2 2 19 2 6" xfId="58186" xr:uid="{00000000-0005-0000-0000-00004AE30000}"/>
    <cellStyle name="Total 2 2 19 3" xfId="58187" xr:uid="{00000000-0005-0000-0000-00004BE30000}"/>
    <cellStyle name="Total 2 2 19 3 2" xfId="58188" xr:uid="{00000000-0005-0000-0000-00004CE30000}"/>
    <cellStyle name="Total 2 2 19 3 2 2" xfId="58189" xr:uid="{00000000-0005-0000-0000-00004DE30000}"/>
    <cellStyle name="Total 2 2 19 3 2 3" xfId="58190" xr:uid="{00000000-0005-0000-0000-00004EE30000}"/>
    <cellStyle name="Total 2 2 19 3 2 4" xfId="58191" xr:uid="{00000000-0005-0000-0000-00004FE30000}"/>
    <cellStyle name="Total 2 2 19 3 3" xfId="58192" xr:uid="{00000000-0005-0000-0000-000050E30000}"/>
    <cellStyle name="Total 2 2 19 3 3 2" xfId="58193" xr:uid="{00000000-0005-0000-0000-000051E30000}"/>
    <cellStyle name="Total 2 2 19 3 3 3" xfId="58194" xr:uid="{00000000-0005-0000-0000-000052E30000}"/>
    <cellStyle name="Total 2 2 19 3 3 4" xfId="58195" xr:uid="{00000000-0005-0000-0000-000053E30000}"/>
    <cellStyle name="Total 2 2 19 3 4" xfId="58196" xr:uid="{00000000-0005-0000-0000-000054E30000}"/>
    <cellStyle name="Total 2 2 19 3 5" xfId="58197" xr:uid="{00000000-0005-0000-0000-000055E30000}"/>
    <cellStyle name="Total 2 2 19 3 6" xfId="58198" xr:uid="{00000000-0005-0000-0000-000056E30000}"/>
    <cellStyle name="Total 2 2 19 4" xfId="58199" xr:uid="{00000000-0005-0000-0000-000057E30000}"/>
    <cellStyle name="Total 2 2 19 4 2" xfId="58200" xr:uid="{00000000-0005-0000-0000-000058E30000}"/>
    <cellStyle name="Total 2 2 19 4 2 2" xfId="58201" xr:uid="{00000000-0005-0000-0000-000059E30000}"/>
    <cellStyle name="Total 2 2 19 4 2 3" xfId="58202" xr:uid="{00000000-0005-0000-0000-00005AE30000}"/>
    <cellStyle name="Total 2 2 19 4 2 4" xfId="58203" xr:uid="{00000000-0005-0000-0000-00005BE30000}"/>
    <cellStyle name="Total 2 2 19 4 3" xfId="58204" xr:uid="{00000000-0005-0000-0000-00005CE30000}"/>
    <cellStyle name="Total 2 2 19 4 3 2" xfId="58205" xr:uid="{00000000-0005-0000-0000-00005DE30000}"/>
    <cellStyle name="Total 2 2 19 4 3 3" xfId="58206" xr:uid="{00000000-0005-0000-0000-00005EE30000}"/>
    <cellStyle name="Total 2 2 19 4 3 4" xfId="58207" xr:uid="{00000000-0005-0000-0000-00005FE30000}"/>
    <cellStyle name="Total 2 2 19 4 4" xfId="58208" xr:uid="{00000000-0005-0000-0000-000060E30000}"/>
    <cellStyle name="Total 2 2 19 4 5" xfId="58209" xr:uid="{00000000-0005-0000-0000-000061E30000}"/>
    <cellStyle name="Total 2 2 19 4 6" xfId="58210" xr:uid="{00000000-0005-0000-0000-000062E30000}"/>
    <cellStyle name="Total 2 2 19 5" xfId="58211" xr:uid="{00000000-0005-0000-0000-000063E30000}"/>
    <cellStyle name="Total 2 2 19 5 2" xfId="58212" xr:uid="{00000000-0005-0000-0000-000064E30000}"/>
    <cellStyle name="Total 2 2 19 5 2 2" xfId="58213" xr:uid="{00000000-0005-0000-0000-000065E30000}"/>
    <cellStyle name="Total 2 2 19 5 2 3" xfId="58214" xr:uid="{00000000-0005-0000-0000-000066E30000}"/>
    <cellStyle name="Total 2 2 19 5 2 4" xfId="58215" xr:uid="{00000000-0005-0000-0000-000067E30000}"/>
    <cellStyle name="Total 2 2 19 5 3" xfId="58216" xr:uid="{00000000-0005-0000-0000-000068E30000}"/>
    <cellStyle name="Total 2 2 19 5 3 2" xfId="58217" xr:uid="{00000000-0005-0000-0000-000069E30000}"/>
    <cellStyle name="Total 2 2 19 5 3 3" xfId="58218" xr:uid="{00000000-0005-0000-0000-00006AE30000}"/>
    <cellStyle name="Total 2 2 19 5 3 4" xfId="58219" xr:uid="{00000000-0005-0000-0000-00006BE30000}"/>
    <cellStyle name="Total 2 2 19 5 4" xfId="58220" xr:uid="{00000000-0005-0000-0000-00006CE30000}"/>
    <cellStyle name="Total 2 2 19 5 5" xfId="58221" xr:uid="{00000000-0005-0000-0000-00006DE30000}"/>
    <cellStyle name="Total 2 2 19 5 6" xfId="58222" xr:uid="{00000000-0005-0000-0000-00006EE30000}"/>
    <cellStyle name="Total 2 2 19 6" xfId="58223" xr:uid="{00000000-0005-0000-0000-00006FE30000}"/>
    <cellStyle name="Total 2 2 19 6 2" xfId="58224" xr:uid="{00000000-0005-0000-0000-000070E30000}"/>
    <cellStyle name="Total 2 2 19 6 3" xfId="58225" xr:uid="{00000000-0005-0000-0000-000071E30000}"/>
    <cellStyle name="Total 2 2 19 6 4" xfId="58226" xr:uid="{00000000-0005-0000-0000-000072E30000}"/>
    <cellStyle name="Total 2 2 19 7" xfId="58227" xr:uid="{00000000-0005-0000-0000-000073E30000}"/>
    <cellStyle name="Total 2 2 19 8" xfId="58228" xr:uid="{00000000-0005-0000-0000-000074E30000}"/>
    <cellStyle name="Total 2 2 2" xfId="58229" xr:uid="{00000000-0005-0000-0000-000075E30000}"/>
    <cellStyle name="Total 2 2 2 10" xfId="58230" xr:uid="{00000000-0005-0000-0000-000076E30000}"/>
    <cellStyle name="Total 2 2 2 11" xfId="58231" xr:uid="{00000000-0005-0000-0000-000077E30000}"/>
    <cellStyle name="Total 2 2 2 2" xfId="58232" xr:uid="{00000000-0005-0000-0000-000078E30000}"/>
    <cellStyle name="Total 2 2 2 2 2" xfId="58233" xr:uid="{00000000-0005-0000-0000-000079E30000}"/>
    <cellStyle name="Total 2 2 2 2 2 2" xfId="58234" xr:uid="{00000000-0005-0000-0000-00007AE30000}"/>
    <cellStyle name="Total 2 2 2 2 2 3" xfId="58235" xr:uid="{00000000-0005-0000-0000-00007BE30000}"/>
    <cellStyle name="Total 2 2 2 2 2 4" xfId="58236" xr:uid="{00000000-0005-0000-0000-00007CE30000}"/>
    <cellStyle name="Total 2 2 2 2 3" xfId="58237" xr:uid="{00000000-0005-0000-0000-00007DE30000}"/>
    <cellStyle name="Total 2 2 2 2 3 2" xfId="58238" xr:uid="{00000000-0005-0000-0000-00007EE30000}"/>
    <cellStyle name="Total 2 2 2 2 3 3" xfId="58239" xr:uid="{00000000-0005-0000-0000-00007FE30000}"/>
    <cellStyle name="Total 2 2 2 2 3 4" xfId="58240" xr:uid="{00000000-0005-0000-0000-000080E30000}"/>
    <cellStyle name="Total 2 2 2 2 4" xfId="58241" xr:uid="{00000000-0005-0000-0000-000081E30000}"/>
    <cellStyle name="Total 2 2 2 2 5" xfId="58242" xr:uid="{00000000-0005-0000-0000-000082E30000}"/>
    <cellStyle name="Total 2 2 2 3" xfId="58243" xr:uid="{00000000-0005-0000-0000-000083E30000}"/>
    <cellStyle name="Total 2 2 2 3 2" xfId="58244" xr:uid="{00000000-0005-0000-0000-000084E30000}"/>
    <cellStyle name="Total 2 2 2 3 2 2" xfId="58245" xr:uid="{00000000-0005-0000-0000-000085E30000}"/>
    <cellStyle name="Total 2 2 2 3 2 3" xfId="58246" xr:uid="{00000000-0005-0000-0000-000086E30000}"/>
    <cellStyle name="Total 2 2 2 3 2 4" xfId="58247" xr:uid="{00000000-0005-0000-0000-000087E30000}"/>
    <cellStyle name="Total 2 2 2 3 3" xfId="58248" xr:uid="{00000000-0005-0000-0000-000088E30000}"/>
    <cellStyle name="Total 2 2 2 3 3 2" xfId="58249" xr:uid="{00000000-0005-0000-0000-000089E30000}"/>
    <cellStyle name="Total 2 2 2 3 3 3" xfId="58250" xr:uid="{00000000-0005-0000-0000-00008AE30000}"/>
    <cellStyle name="Total 2 2 2 3 3 4" xfId="58251" xr:uid="{00000000-0005-0000-0000-00008BE30000}"/>
    <cellStyle name="Total 2 2 2 3 4" xfId="58252" xr:uid="{00000000-0005-0000-0000-00008CE30000}"/>
    <cellStyle name="Total 2 2 2 3 5" xfId="58253" xr:uid="{00000000-0005-0000-0000-00008DE30000}"/>
    <cellStyle name="Total 2 2 2 3 6" xfId="58254" xr:uid="{00000000-0005-0000-0000-00008EE30000}"/>
    <cellStyle name="Total 2 2 2 4" xfId="58255" xr:uid="{00000000-0005-0000-0000-00008FE30000}"/>
    <cellStyle name="Total 2 2 2 4 2" xfId="58256" xr:uid="{00000000-0005-0000-0000-000090E30000}"/>
    <cellStyle name="Total 2 2 2 4 2 2" xfId="58257" xr:uid="{00000000-0005-0000-0000-000091E30000}"/>
    <cellStyle name="Total 2 2 2 4 2 3" xfId="58258" xr:uid="{00000000-0005-0000-0000-000092E30000}"/>
    <cellStyle name="Total 2 2 2 4 2 4" xfId="58259" xr:uid="{00000000-0005-0000-0000-000093E30000}"/>
    <cellStyle name="Total 2 2 2 4 3" xfId="58260" xr:uid="{00000000-0005-0000-0000-000094E30000}"/>
    <cellStyle name="Total 2 2 2 4 3 2" xfId="58261" xr:uid="{00000000-0005-0000-0000-000095E30000}"/>
    <cellStyle name="Total 2 2 2 4 3 3" xfId="58262" xr:uid="{00000000-0005-0000-0000-000096E30000}"/>
    <cellStyle name="Total 2 2 2 4 3 4" xfId="58263" xr:uid="{00000000-0005-0000-0000-000097E30000}"/>
    <cellStyle name="Total 2 2 2 4 4" xfId="58264" xr:uid="{00000000-0005-0000-0000-000098E30000}"/>
    <cellStyle name="Total 2 2 2 4 5" xfId="58265" xr:uid="{00000000-0005-0000-0000-000099E30000}"/>
    <cellStyle name="Total 2 2 2 4 6" xfId="58266" xr:uid="{00000000-0005-0000-0000-00009AE30000}"/>
    <cellStyle name="Total 2 2 2 5" xfId="58267" xr:uid="{00000000-0005-0000-0000-00009BE30000}"/>
    <cellStyle name="Total 2 2 2 6" xfId="58268" xr:uid="{00000000-0005-0000-0000-00009CE30000}"/>
    <cellStyle name="Total 2 2 2 6 2" xfId="58269" xr:uid="{00000000-0005-0000-0000-00009DE30000}"/>
    <cellStyle name="Total 2 2 2 6 2 2" xfId="58270" xr:uid="{00000000-0005-0000-0000-00009EE30000}"/>
    <cellStyle name="Total 2 2 2 6 2 3" xfId="58271" xr:uid="{00000000-0005-0000-0000-00009FE30000}"/>
    <cellStyle name="Total 2 2 2 6 2 4" xfId="58272" xr:uid="{00000000-0005-0000-0000-0000A0E30000}"/>
    <cellStyle name="Total 2 2 2 6 3" xfId="58273" xr:uid="{00000000-0005-0000-0000-0000A1E30000}"/>
    <cellStyle name="Total 2 2 2 6 3 2" xfId="58274" xr:uid="{00000000-0005-0000-0000-0000A2E30000}"/>
    <cellStyle name="Total 2 2 2 6 3 3" xfId="58275" xr:uid="{00000000-0005-0000-0000-0000A3E30000}"/>
    <cellStyle name="Total 2 2 2 6 3 4" xfId="58276" xr:uid="{00000000-0005-0000-0000-0000A4E30000}"/>
    <cellStyle name="Total 2 2 2 6 4" xfId="58277" xr:uid="{00000000-0005-0000-0000-0000A5E30000}"/>
    <cellStyle name="Total 2 2 2 6 5" xfId="58278" xr:uid="{00000000-0005-0000-0000-0000A6E30000}"/>
    <cellStyle name="Total 2 2 2 6 6" xfId="58279" xr:uid="{00000000-0005-0000-0000-0000A7E30000}"/>
    <cellStyle name="Total 2 2 2 7" xfId="58280" xr:uid="{00000000-0005-0000-0000-0000A8E30000}"/>
    <cellStyle name="Total 2 2 2 7 2" xfId="58281" xr:uid="{00000000-0005-0000-0000-0000A9E30000}"/>
    <cellStyle name="Total 2 2 2 7 2 2" xfId="58282" xr:uid="{00000000-0005-0000-0000-0000AAE30000}"/>
    <cellStyle name="Total 2 2 2 7 2 3" xfId="58283" xr:uid="{00000000-0005-0000-0000-0000ABE30000}"/>
    <cellStyle name="Total 2 2 2 7 2 4" xfId="58284" xr:uid="{00000000-0005-0000-0000-0000ACE30000}"/>
    <cellStyle name="Total 2 2 2 7 3" xfId="58285" xr:uid="{00000000-0005-0000-0000-0000ADE30000}"/>
    <cellStyle name="Total 2 2 2 7 3 2" xfId="58286" xr:uid="{00000000-0005-0000-0000-0000AEE30000}"/>
    <cellStyle name="Total 2 2 2 7 3 3" xfId="58287" xr:uid="{00000000-0005-0000-0000-0000AFE30000}"/>
    <cellStyle name="Total 2 2 2 7 3 4" xfId="58288" xr:uid="{00000000-0005-0000-0000-0000B0E30000}"/>
    <cellStyle name="Total 2 2 2 7 4" xfId="58289" xr:uid="{00000000-0005-0000-0000-0000B1E30000}"/>
    <cellStyle name="Total 2 2 2 7 5" xfId="58290" xr:uid="{00000000-0005-0000-0000-0000B2E30000}"/>
    <cellStyle name="Total 2 2 2 7 6" xfId="58291" xr:uid="{00000000-0005-0000-0000-0000B3E30000}"/>
    <cellStyle name="Total 2 2 2 8" xfId="58292" xr:uid="{00000000-0005-0000-0000-0000B4E30000}"/>
    <cellStyle name="Total 2 2 2 8 2" xfId="58293" xr:uid="{00000000-0005-0000-0000-0000B5E30000}"/>
    <cellStyle name="Total 2 2 2 8 3" xfId="58294" xr:uid="{00000000-0005-0000-0000-0000B6E30000}"/>
    <cellStyle name="Total 2 2 2 8 4" xfId="58295" xr:uid="{00000000-0005-0000-0000-0000B7E30000}"/>
    <cellStyle name="Total 2 2 2 9" xfId="58296" xr:uid="{00000000-0005-0000-0000-0000B8E30000}"/>
    <cellStyle name="Total 2 2 2 9 2" xfId="58297" xr:uid="{00000000-0005-0000-0000-0000B9E30000}"/>
    <cellStyle name="Total 2 2 2 9 3" xfId="58298" xr:uid="{00000000-0005-0000-0000-0000BAE30000}"/>
    <cellStyle name="Total 2 2 2 9 4" xfId="58299" xr:uid="{00000000-0005-0000-0000-0000BBE30000}"/>
    <cellStyle name="Total 2 2 20" xfId="58300" xr:uid="{00000000-0005-0000-0000-0000BCE30000}"/>
    <cellStyle name="Total 2 2 20 2" xfId="58301" xr:uid="{00000000-0005-0000-0000-0000BDE30000}"/>
    <cellStyle name="Total 2 2 20 2 2" xfId="58302" xr:uid="{00000000-0005-0000-0000-0000BEE30000}"/>
    <cellStyle name="Total 2 2 20 2 2 2" xfId="58303" xr:uid="{00000000-0005-0000-0000-0000BFE30000}"/>
    <cellStyle name="Total 2 2 20 2 2 3" xfId="58304" xr:uid="{00000000-0005-0000-0000-0000C0E30000}"/>
    <cellStyle name="Total 2 2 20 2 2 4" xfId="58305" xr:uid="{00000000-0005-0000-0000-0000C1E30000}"/>
    <cellStyle name="Total 2 2 20 2 3" xfId="58306" xr:uid="{00000000-0005-0000-0000-0000C2E30000}"/>
    <cellStyle name="Total 2 2 20 2 3 2" xfId="58307" xr:uid="{00000000-0005-0000-0000-0000C3E30000}"/>
    <cellStyle name="Total 2 2 20 2 3 3" xfId="58308" xr:uid="{00000000-0005-0000-0000-0000C4E30000}"/>
    <cellStyle name="Total 2 2 20 2 3 4" xfId="58309" xr:uid="{00000000-0005-0000-0000-0000C5E30000}"/>
    <cellStyle name="Total 2 2 20 2 4" xfId="58310" xr:uid="{00000000-0005-0000-0000-0000C6E30000}"/>
    <cellStyle name="Total 2 2 20 2 5" xfId="58311" xr:uid="{00000000-0005-0000-0000-0000C7E30000}"/>
    <cellStyle name="Total 2 2 20 2 6" xfId="58312" xr:uid="{00000000-0005-0000-0000-0000C8E30000}"/>
    <cellStyle name="Total 2 2 20 3" xfId="58313" xr:uid="{00000000-0005-0000-0000-0000C9E30000}"/>
    <cellStyle name="Total 2 2 20 3 2" xfId="58314" xr:uid="{00000000-0005-0000-0000-0000CAE30000}"/>
    <cellStyle name="Total 2 2 20 3 2 2" xfId="58315" xr:uid="{00000000-0005-0000-0000-0000CBE30000}"/>
    <cellStyle name="Total 2 2 20 3 2 3" xfId="58316" xr:uid="{00000000-0005-0000-0000-0000CCE30000}"/>
    <cellStyle name="Total 2 2 20 3 2 4" xfId="58317" xr:uid="{00000000-0005-0000-0000-0000CDE30000}"/>
    <cellStyle name="Total 2 2 20 3 3" xfId="58318" xr:uid="{00000000-0005-0000-0000-0000CEE30000}"/>
    <cellStyle name="Total 2 2 20 3 3 2" xfId="58319" xr:uid="{00000000-0005-0000-0000-0000CFE30000}"/>
    <cellStyle name="Total 2 2 20 3 3 3" xfId="58320" xr:uid="{00000000-0005-0000-0000-0000D0E30000}"/>
    <cellStyle name="Total 2 2 20 3 3 4" xfId="58321" xr:uid="{00000000-0005-0000-0000-0000D1E30000}"/>
    <cellStyle name="Total 2 2 20 3 4" xfId="58322" xr:uid="{00000000-0005-0000-0000-0000D2E30000}"/>
    <cellStyle name="Total 2 2 20 3 5" xfId="58323" xr:uid="{00000000-0005-0000-0000-0000D3E30000}"/>
    <cellStyle name="Total 2 2 20 3 6" xfId="58324" xr:uid="{00000000-0005-0000-0000-0000D4E30000}"/>
    <cellStyle name="Total 2 2 20 4" xfId="58325" xr:uid="{00000000-0005-0000-0000-0000D5E30000}"/>
    <cellStyle name="Total 2 2 20 4 2" xfId="58326" xr:uid="{00000000-0005-0000-0000-0000D6E30000}"/>
    <cellStyle name="Total 2 2 20 4 2 2" xfId="58327" xr:uid="{00000000-0005-0000-0000-0000D7E30000}"/>
    <cellStyle name="Total 2 2 20 4 2 3" xfId="58328" xr:uid="{00000000-0005-0000-0000-0000D8E30000}"/>
    <cellStyle name="Total 2 2 20 4 2 4" xfId="58329" xr:uid="{00000000-0005-0000-0000-0000D9E30000}"/>
    <cellStyle name="Total 2 2 20 4 3" xfId="58330" xr:uid="{00000000-0005-0000-0000-0000DAE30000}"/>
    <cellStyle name="Total 2 2 20 4 3 2" xfId="58331" xr:uid="{00000000-0005-0000-0000-0000DBE30000}"/>
    <cellStyle name="Total 2 2 20 4 3 3" xfId="58332" xr:uid="{00000000-0005-0000-0000-0000DCE30000}"/>
    <cellStyle name="Total 2 2 20 4 3 4" xfId="58333" xr:uid="{00000000-0005-0000-0000-0000DDE30000}"/>
    <cellStyle name="Total 2 2 20 4 4" xfId="58334" xr:uid="{00000000-0005-0000-0000-0000DEE30000}"/>
    <cellStyle name="Total 2 2 20 4 5" xfId="58335" xr:uid="{00000000-0005-0000-0000-0000DFE30000}"/>
    <cellStyle name="Total 2 2 20 4 6" xfId="58336" xr:uid="{00000000-0005-0000-0000-0000E0E30000}"/>
    <cellStyle name="Total 2 2 20 5" xfId="58337" xr:uid="{00000000-0005-0000-0000-0000E1E30000}"/>
    <cellStyle name="Total 2 2 20 5 2" xfId="58338" xr:uid="{00000000-0005-0000-0000-0000E2E30000}"/>
    <cellStyle name="Total 2 2 20 5 2 2" xfId="58339" xr:uid="{00000000-0005-0000-0000-0000E3E30000}"/>
    <cellStyle name="Total 2 2 20 5 2 3" xfId="58340" xr:uid="{00000000-0005-0000-0000-0000E4E30000}"/>
    <cellStyle name="Total 2 2 20 5 2 4" xfId="58341" xr:uid="{00000000-0005-0000-0000-0000E5E30000}"/>
    <cellStyle name="Total 2 2 20 5 3" xfId="58342" xr:uid="{00000000-0005-0000-0000-0000E6E30000}"/>
    <cellStyle name="Total 2 2 20 5 3 2" xfId="58343" xr:uid="{00000000-0005-0000-0000-0000E7E30000}"/>
    <cellStyle name="Total 2 2 20 5 3 3" xfId="58344" xr:uid="{00000000-0005-0000-0000-0000E8E30000}"/>
    <cellStyle name="Total 2 2 20 5 3 4" xfId="58345" xr:uid="{00000000-0005-0000-0000-0000E9E30000}"/>
    <cellStyle name="Total 2 2 20 5 4" xfId="58346" xr:uid="{00000000-0005-0000-0000-0000EAE30000}"/>
    <cellStyle name="Total 2 2 20 5 5" xfId="58347" xr:uid="{00000000-0005-0000-0000-0000EBE30000}"/>
    <cellStyle name="Total 2 2 20 5 6" xfId="58348" xr:uid="{00000000-0005-0000-0000-0000ECE30000}"/>
    <cellStyle name="Total 2 2 20 6" xfId="58349" xr:uid="{00000000-0005-0000-0000-0000EDE30000}"/>
    <cellStyle name="Total 2 2 20 6 2" xfId="58350" xr:uid="{00000000-0005-0000-0000-0000EEE30000}"/>
    <cellStyle name="Total 2 2 20 6 3" xfId="58351" xr:uid="{00000000-0005-0000-0000-0000EFE30000}"/>
    <cellStyle name="Total 2 2 20 6 4" xfId="58352" xr:uid="{00000000-0005-0000-0000-0000F0E30000}"/>
    <cellStyle name="Total 2 2 20 7" xfId="58353" xr:uid="{00000000-0005-0000-0000-0000F1E30000}"/>
    <cellStyle name="Total 2 2 20 8" xfId="58354" xr:uid="{00000000-0005-0000-0000-0000F2E30000}"/>
    <cellStyle name="Total 2 2 21" xfId="58355" xr:uid="{00000000-0005-0000-0000-0000F3E30000}"/>
    <cellStyle name="Total 2 2 21 2" xfId="58356" xr:uid="{00000000-0005-0000-0000-0000F4E30000}"/>
    <cellStyle name="Total 2 2 21 2 2" xfId="58357" xr:uid="{00000000-0005-0000-0000-0000F5E30000}"/>
    <cellStyle name="Total 2 2 21 2 2 2" xfId="58358" xr:uid="{00000000-0005-0000-0000-0000F6E30000}"/>
    <cellStyle name="Total 2 2 21 2 2 3" xfId="58359" xr:uid="{00000000-0005-0000-0000-0000F7E30000}"/>
    <cellStyle name="Total 2 2 21 2 2 4" xfId="58360" xr:uid="{00000000-0005-0000-0000-0000F8E30000}"/>
    <cellStyle name="Total 2 2 21 2 3" xfId="58361" xr:uid="{00000000-0005-0000-0000-0000F9E30000}"/>
    <cellStyle name="Total 2 2 21 2 3 2" xfId="58362" xr:uid="{00000000-0005-0000-0000-0000FAE30000}"/>
    <cellStyle name="Total 2 2 21 2 3 3" xfId="58363" xr:uid="{00000000-0005-0000-0000-0000FBE30000}"/>
    <cellStyle name="Total 2 2 21 2 3 4" xfId="58364" xr:uid="{00000000-0005-0000-0000-0000FCE30000}"/>
    <cellStyle name="Total 2 2 21 2 4" xfId="58365" xr:uid="{00000000-0005-0000-0000-0000FDE30000}"/>
    <cellStyle name="Total 2 2 21 2 5" xfId="58366" xr:uid="{00000000-0005-0000-0000-0000FEE30000}"/>
    <cellStyle name="Total 2 2 21 2 6" xfId="58367" xr:uid="{00000000-0005-0000-0000-0000FFE30000}"/>
    <cellStyle name="Total 2 2 21 3" xfId="58368" xr:uid="{00000000-0005-0000-0000-000000E40000}"/>
    <cellStyle name="Total 2 2 21 3 2" xfId="58369" xr:uid="{00000000-0005-0000-0000-000001E40000}"/>
    <cellStyle name="Total 2 2 21 3 2 2" xfId="58370" xr:uid="{00000000-0005-0000-0000-000002E40000}"/>
    <cellStyle name="Total 2 2 21 3 2 3" xfId="58371" xr:uid="{00000000-0005-0000-0000-000003E40000}"/>
    <cellStyle name="Total 2 2 21 3 2 4" xfId="58372" xr:uid="{00000000-0005-0000-0000-000004E40000}"/>
    <cellStyle name="Total 2 2 21 3 3" xfId="58373" xr:uid="{00000000-0005-0000-0000-000005E40000}"/>
    <cellStyle name="Total 2 2 21 3 3 2" xfId="58374" xr:uid="{00000000-0005-0000-0000-000006E40000}"/>
    <cellStyle name="Total 2 2 21 3 3 3" xfId="58375" xr:uid="{00000000-0005-0000-0000-000007E40000}"/>
    <cellStyle name="Total 2 2 21 3 3 4" xfId="58376" xr:uid="{00000000-0005-0000-0000-000008E40000}"/>
    <cellStyle name="Total 2 2 21 3 4" xfId="58377" xr:uid="{00000000-0005-0000-0000-000009E40000}"/>
    <cellStyle name="Total 2 2 21 3 5" xfId="58378" xr:uid="{00000000-0005-0000-0000-00000AE40000}"/>
    <cellStyle name="Total 2 2 21 3 6" xfId="58379" xr:uid="{00000000-0005-0000-0000-00000BE40000}"/>
    <cellStyle name="Total 2 2 21 4" xfId="58380" xr:uid="{00000000-0005-0000-0000-00000CE40000}"/>
    <cellStyle name="Total 2 2 21 4 2" xfId="58381" xr:uid="{00000000-0005-0000-0000-00000DE40000}"/>
    <cellStyle name="Total 2 2 21 4 2 2" xfId="58382" xr:uid="{00000000-0005-0000-0000-00000EE40000}"/>
    <cellStyle name="Total 2 2 21 4 2 3" xfId="58383" xr:uid="{00000000-0005-0000-0000-00000FE40000}"/>
    <cellStyle name="Total 2 2 21 4 2 4" xfId="58384" xr:uid="{00000000-0005-0000-0000-000010E40000}"/>
    <cellStyle name="Total 2 2 21 4 3" xfId="58385" xr:uid="{00000000-0005-0000-0000-000011E40000}"/>
    <cellStyle name="Total 2 2 21 4 3 2" xfId="58386" xr:uid="{00000000-0005-0000-0000-000012E40000}"/>
    <cellStyle name="Total 2 2 21 4 3 3" xfId="58387" xr:uid="{00000000-0005-0000-0000-000013E40000}"/>
    <cellStyle name="Total 2 2 21 4 3 4" xfId="58388" xr:uid="{00000000-0005-0000-0000-000014E40000}"/>
    <cellStyle name="Total 2 2 21 4 4" xfId="58389" xr:uid="{00000000-0005-0000-0000-000015E40000}"/>
    <cellStyle name="Total 2 2 21 4 5" xfId="58390" xr:uid="{00000000-0005-0000-0000-000016E40000}"/>
    <cellStyle name="Total 2 2 21 4 6" xfId="58391" xr:uid="{00000000-0005-0000-0000-000017E40000}"/>
    <cellStyle name="Total 2 2 21 5" xfId="58392" xr:uid="{00000000-0005-0000-0000-000018E40000}"/>
    <cellStyle name="Total 2 2 21 5 2" xfId="58393" xr:uid="{00000000-0005-0000-0000-000019E40000}"/>
    <cellStyle name="Total 2 2 21 5 2 2" xfId="58394" xr:uid="{00000000-0005-0000-0000-00001AE40000}"/>
    <cellStyle name="Total 2 2 21 5 2 3" xfId="58395" xr:uid="{00000000-0005-0000-0000-00001BE40000}"/>
    <cellStyle name="Total 2 2 21 5 2 4" xfId="58396" xr:uid="{00000000-0005-0000-0000-00001CE40000}"/>
    <cellStyle name="Total 2 2 21 5 3" xfId="58397" xr:uid="{00000000-0005-0000-0000-00001DE40000}"/>
    <cellStyle name="Total 2 2 21 5 3 2" xfId="58398" xr:uid="{00000000-0005-0000-0000-00001EE40000}"/>
    <cellStyle name="Total 2 2 21 5 3 3" xfId="58399" xr:uid="{00000000-0005-0000-0000-00001FE40000}"/>
    <cellStyle name="Total 2 2 21 5 3 4" xfId="58400" xr:uid="{00000000-0005-0000-0000-000020E40000}"/>
    <cellStyle name="Total 2 2 21 5 4" xfId="58401" xr:uid="{00000000-0005-0000-0000-000021E40000}"/>
    <cellStyle name="Total 2 2 21 5 5" xfId="58402" xr:uid="{00000000-0005-0000-0000-000022E40000}"/>
    <cellStyle name="Total 2 2 21 5 6" xfId="58403" xr:uid="{00000000-0005-0000-0000-000023E40000}"/>
    <cellStyle name="Total 2 2 21 6" xfId="58404" xr:uid="{00000000-0005-0000-0000-000024E40000}"/>
    <cellStyle name="Total 2 2 21 6 2" xfId="58405" xr:uid="{00000000-0005-0000-0000-000025E40000}"/>
    <cellStyle name="Total 2 2 21 6 3" xfId="58406" xr:uid="{00000000-0005-0000-0000-000026E40000}"/>
    <cellStyle name="Total 2 2 21 6 4" xfId="58407" xr:uid="{00000000-0005-0000-0000-000027E40000}"/>
    <cellStyle name="Total 2 2 21 7" xfId="58408" xr:uid="{00000000-0005-0000-0000-000028E40000}"/>
    <cellStyle name="Total 2 2 21 8" xfId="58409" xr:uid="{00000000-0005-0000-0000-000029E40000}"/>
    <cellStyle name="Total 2 2 22" xfId="58410" xr:uid="{00000000-0005-0000-0000-00002AE40000}"/>
    <cellStyle name="Total 2 2 22 2" xfId="58411" xr:uid="{00000000-0005-0000-0000-00002BE40000}"/>
    <cellStyle name="Total 2 2 22 2 2" xfId="58412" xr:uid="{00000000-0005-0000-0000-00002CE40000}"/>
    <cellStyle name="Total 2 2 22 2 2 2" xfId="58413" xr:uid="{00000000-0005-0000-0000-00002DE40000}"/>
    <cellStyle name="Total 2 2 22 2 2 3" xfId="58414" xr:uid="{00000000-0005-0000-0000-00002EE40000}"/>
    <cellStyle name="Total 2 2 22 2 2 4" xfId="58415" xr:uid="{00000000-0005-0000-0000-00002FE40000}"/>
    <cellStyle name="Total 2 2 22 2 3" xfId="58416" xr:uid="{00000000-0005-0000-0000-000030E40000}"/>
    <cellStyle name="Total 2 2 22 2 3 2" xfId="58417" xr:uid="{00000000-0005-0000-0000-000031E40000}"/>
    <cellStyle name="Total 2 2 22 2 3 3" xfId="58418" xr:uid="{00000000-0005-0000-0000-000032E40000}"/>
    <cellStyle name="Total 2 2 22 2 3 4" xfId="58419" xr:uid="{00000000-0005-0000-0000-000033E40000}"/>
    <cellStyle name="Total 2 2 22 2 4" xfId="58420" xr:uid="{00000000-0005-0000-0000-000034E40000}"/>
    <cellStyle name="Total 2 2 22 2 5" xfId="58421" xr:uid="{00000000-0005-0000-0000-000035E40000}"/>
    <cellStyle name="Total 2 2 22 2 6" xfId="58422" xr:uid="{00000000-0005-0000-0000-000036E40000}"/>
    <cellStyle name="Total 2 2 22 3" xfId="58423" xr:uid="{00000000-0005-0000-0000-000037E40000}"/>
    <cellStyle name="Total 2 2 22 3 2" xfId="58424" xr:uid="{00000000-0005-0000-0000-000038E40000}"/>
    <cellStyle name="Total 2 2 22 3 2 2" xfId="58425" xr:uid="{00000000-0005-0000-0000-000039E40000}"/>
    <cellStyle name="Total 2 2 22 3 2 3" xfId="58426" xr:uid="{00000000-0005-0000-0000-00003AE40000}"/>
    <cellStyle name="Total 2 2 22 3 2 4" xfId="58427" xr:uid="{00000000-0005-0000-0000-00003BE40000}"/>
    <cellStyle name="Total 2 2 22 3 3" xfId="58428" xr:uid="{00000000-0005-0000-0000-00003CE40000}"/>
    <cellStyle name="Total 2 2 22 3 3 2" xfId="58429" xr:uid="{00000000-0005-0000-0000-00003DE40000}"/>
    <cellStyle name="Total 2 2 22 3 3 3" xfId="58430" xr:uid="{00000000-0005-0000-0000-00003EE40000}"/>
    <cellStyle name="Total 2 2 22 3 3 4" xfId="58431" xr:uid="{00000000-0005-0000-0000-00003FE40000}"/>
    <cellStyle name="Total 2 2 22 3 4" xfId="58432" xr:uid="{00000000-0005-0000-0000-000040E40000}"/>
    <cellStyle name="Total 2 2 22 3 5" xfId="58433" xr:uid="{00000000-0005-0000-0000-000041E40000}"/>
    <cellStyle name="Total 2 2 22 3 6" xfId="58434" xr:uid="{00000000-0005-0000-0000-000042E40000}"/>
    <cellStyle name="Total 2 2 22 4" xfId="58435" xr:uid="{00000000-0005-0000-0000-000043E40000}"/>
    <cellStyle name="Total 2 2 22 4 2" xfId="58436" xr:uid="{00000000-0005-0000-0000-000044E40000}"/>
    <cellStyle name="Total 2 2 22 4 2 2" xfId="58437" xr:uid="{00000000-0005-0000-0000-000045E40000}"/>
    <cellStyle name="Total 2 2 22 4 2 3" xfId="58438" xr:uid="{00000000-0005-0000-0000-000046E40000}"/>
    <cellStyle name="Total 2 2 22 4 2 4" xfId="58439" xr:uid="{00000000-0005-0000-0000-000047E40000}"/>
    <cellStyle name="Total 2 2 22 4 3" xfId="58440" xr:uid="{00000000-0005-0000-0000-000048E40000}"/>
    <cellStyle name="Total 2 2 22 4 3 2" xfId="58441" xr:uid="{00000000-0005-0000-0000-000049E40000}"/>
    <cellStyle name="Total 2 2 22 4 3 3" xfId="58442" xr:uid="{00000000-0005-0000-0000-00004AE40000}"/>
    <cellStyle name="Total 2 2 22 4 3 4" xfId="58443" xr:uid="{00000000-0005-0000-0000-00004BE40000}"/>
    <cellStyle name="Total 2 2 22 4 4" xfId="58444" xr:uid="{00000000-0005-0000-0000-00004CE40000}"/>
    <cellStyle name="Total 2 2 22 4 5" xfId="58445" xr:uid="{00000000-0005-0000-0000-00004DE40000}"/>
    <cellStyle name="Total 2 2 22 4 6" xfId="58446" xr:uid="{00000000-0005-0000-0000-00004EE40000}"/>
    <cellStyle name="Total 2 2 22 5" xfId="58447" xr:uid="{00000000-0005-0000-0000-00004FE40000}"/>
    <cellStyle name="Total 2 2 22 5 2" xfId="58448" xr:uid="{00000000-0005-0000-0000-000050E40000}"/>
    <cellStyle name="Total 2 2 22 5 2 2" xfId="58449" xr:uid="{00000000-0005-0000-0000-000051E40000}"/>
    <cellStyle name="Total 2 2 22 5 2 3" xfId="58450" xr:uid="{00000000-0005-0000-0000-000052E40000}"/>
    <cellStyle name="Total 2 2 22 5 2 4" xfId="58451" xr:uid="{00000000-0005-0000-0000-000053E40000}"/>
    <cellStyle name="Total 2 2 22 5 3" xfId="58452" xr:uid="{00000000-0005-0000-0000-000054E40000}"/>
    <cellStyle name="Total 2 2 22 5 3 2" xfId="58453" xr:uid="{00000000-0005-0000-0000-000055E40000}"/>
    <cellStyle name="Total 2 2 22 5 3 3" xfId="58454" xr:uid="{00000000-0005-0000-0000-000056E40000}"/>
    <cellStyle name="Total 2 2 22 5 3 4" xfId="58455" xr:uid="{00000000-0005-0000-0000-000057E40000}"/>
    <cellStyle name="Total 2 2 22 5 4" xfId="58456" xr:uid="{00000000-0005-0000-0000-000058E40000}"/>
    <cellStyle name="Total 2 2 22 5 5" xfId="58457" xr:uid="{00000000-0005-0000-0000-000059E40000}"/>
    <cellStyle name="Total 2 2 22 5 6" xfId="58458" xr:uid="{00000000-0005-0000-0000-00005AE40000}"/>
    <cellStyle name="Total 2 2 22 6" xfId="58459" xr:uid="{00000000-0005-0000-0000-00005BE40000}"/>
    <cellStyle name="Total 2 2 22 6 2" xfId="58460" xr:uid="{00000000-0005-0000-0000-00005CE40000}"/>
    <cellStyle name="Total 2 2 22 6 3" xfId="58461" xr:uid="{00000000-0005-0000-0000-00005DE40000}"/>
    <cellStyle name="Total 2 2 22 6 4" xfId="58462" xr:uid="{00000000-0005-0000-0000-00005EE40000}"/>
    <cellStyle name="Total 2 2 22 7" xfId="58463" xr:uid="{00000000-0005-0000-0000-00005FE40000}"/>
    <cellStyle name="Total 2 2 22 8" xfId="58464" xr:uid="{00000000-0005-0000-0000-000060E40000}"/>
    <cellStyle name="Total 2 2 23" xfId="58465" xr:uid="{00000000-0005-0000-0000-000061E40000}"/>
    <cellStyle name="Total 2 2 23 2" xfId="58466" xr:uid="{00000000-0005-0000-0000-000062E40000}"/>
    <cellStyle name="Total 2 2 23 2 2" xfId="58467" xr:uid="{00000000-0005-0000-0000-000063E40000}"/>
    <cellStyle name="Total 2 2 23 2 2 2" xfId="58468" xr:uid="{00000000-0005-0000-0000-000064E40000}"/>
    <cellStyle name="Total 2 2 23 2 2 3" xfId="58469" xr:uid="{00000000-0005-0000-0000-000065E40000}"/>
    <cellStyle name="Total 2 2 23 2 2 4" xfId="58470" xr:uid="{00000000-0005-0000-0000-000066E40000}"/>
    <cellStyle name="Total 2 2 23 2 3" xfId="58471" xr:uid="{00000000-0005-0000-0000-000067E40000}"/>
    <cellStyle name="Total 2 2 23 2 3 2" xfId="58472" xr:uid="{00000000-0005-0000-0000-000068E40000}"/>
    <cellStyle name="Total 2 2 23 2 3 3" xfId="58473" xr:uid="{00000000-0005-0000-0000-000069E40000}"/>
    <cellStyle name="Total 2 2 23 2 3 4" xfId="58474" xr:uid="{00000000-0005-0000-0000-00006AE40000}"/>
    <cellStyle name="Total 2 2 23 2 4" xfId="58475" xr:uid="{00000000-0005-0000-0000-00006BE40000}"/>
    <cellStyle name="Total 2 2 23 2 5" xfId="58476" xr:uid="{00000000-0005-0000-0000-00006CE40000}"/>
    <cellStyle name="Total 2 2 23 2 6" xfId="58477" xr:uid="{00000000-0005-0000-0000-00006DE40000}"/>
    <cellStyle name="Total 2 2 23 3" xfId="58478" xr:uid="{00000000-0005-0000-0000-00006EE40000}"/>
    <cellStyle name="Total 2 2 23 3 2" xfId="58479" xr:uid="{00000000-0005-0000-0000-00006FE40000}"/>
    <cellStyle name="Total 2 2 23 3 2 2" xfId="58480" xr:uid="{00000000-0005-0000-0000-000070E40000}"/>
    <cellStyle name="Total 2 2 23 3 2 3" xfId="58481" xr:uid="{00000000-0005-0000-0000-000071E40000}"/>
    <cellStyle name="Total 2 2 23 3 2 4" xfId="58482" xr:uid="{00000000-0005-0000-0000-000072E40000}"/>
    <cellStyle name="Total 2 2 23 3 3" xfId="58483" xr:uid="{00000000-0005-0000-0000-000073E40000}"/>
    <cellStyle name="Total 2 2 23 3 3 2" xfId="58484" xr:uid="{00000000-0005-0000-0000-000074E40000}"/>
    <cellStyle name="Total 2 2 23 3 3 3" xfId="58485" xr:uid="{00000000-0005-0000-0000-000075E40000}"/>
    <cellStyle name="Total 2 2 23 3 3 4" xfId="58486" xr:uid="{00000000-0005-0000-0000-000076E40000}"/>
    <cellStyle name="Total 2 2 23 3 4" xfId="58487" xr:uid="{00000000-0005-0000-0000-000077E40000}"/>
    <cellStyle name="Total 2 2 23 3 5" xfId="58488" xr:uid="{00000000-0005-0000-0000-000078E40000}"/>
    <cellStyle name="Total 2 2 23 3 6" xfId="58489" xr:uid="{00000000-0005-0000-0000-000079E40000}"/>
    <cellStyle name="Total 2 2 23 4" xfId="58490" xr:uid="{00000000-0005-0000-0000-00007AE40000}"/>
    <cellStyle name="Total 2 2 23 4 2" xfId="58491" xr:uid="{00000000-0005-0000-0000-00007BE40000}"/>
    <cellStyle name="Total 2 2 23 4 2 2" xfId="58492" xr:uid="{00000000-0005-0000-0000-00007CE40000}"/>
    <cellStyle name="Total 2 2 23 4 2 3" xfId="58493" xr:uid="{00000000-0005-0000-0000-00007DE40000}"/>
    <cellStyle name="Total 2 2 23 4 2 4" xfId="58494" xr:uid="{00000000-0005-0000-0000-00007EE40000}"/>
    <cellStyle name="Total 2 2 23 4 3" xfId="58495" xr:uid="{00000000-0005-0000-0000-00007FE40000}"/>
    <cellStyle name="Total 2 2 23 4 3 2" xfId="58496" xr:uid="{00000000-0005-0000-0000-000080E40000}"/>
    <cellStyle name="Total 2 2 23 4 3 3" xfId="58497" xr:uid="{00000000-0005-0000-0000-000081E40000}"/>
    <cellStyle name="Total 2 2 23 4 3 4" xfId="58498" xr:uid="{00000000-0005-0000-0000-000082E40000}"/>
    <cellStyle name="Total 2 2 23 4 4" xfId="58499" xr:uid="{00000000-0005-0000-0000-000083E40000}"/>
    <cellStyle name="Total 2 2 23 4 5" xfId="58500" xr:uid="{00000000-0005-0000-0000-000084E40000}"/>
    <cellStyle name="Total 2 2 23 4 6" xfId="58501" xr:uid="{00000000-0005-0000-0000-000085E40000}"/>
    <cellStyle name="Total 2 2 23 5" xfId="58502" xr:uid="{00000000-0005-0000-0000-000086E40000}"/>
    <cellStyle name="Total 2 2 23 5 2" xfId="58503" xr:uid="{00000000-0005-0000-0000-000087E40000}"/>
    <cellStyle name="Total 2 2 23 5 2 2" xfId="58504" xr:uid="{00000000-0005-0000-0000-000088E40000}"/>
    <cellStyle name="Total 2 2 23 5 2 3" xfId="58505" xr:uid="{00000000-0005-0000-0000-000089E40000}"/>
    <cellStyle name="Total 2 2 23 5 2 4" xfId="58506" xr:uid="{00000000-0005-0000-0000-00008AE40000}"/>
    <cellStyle name="Total 2 2 23 5 3" xfId="58507" xr:uid="{00000000-0005-0000-0000-00008BE40000}"/>
    <cellStyle name="Total 2 2 23 5 3 2" xfId="58508" xr:uid="{00000000-0005-0000-0000-00008CE40000}"/>
    <cellStyle name="Total 2 2 23 5 3 3" xfId="58509" xr:uid="{00000000-0005-0000-0000-00008DE40000}"/>
    <cellStyle name="Total 2 2 23 5 3 4" xfId="58510" xr:uid="{00000000-0005-0000-0000-00008EE40000}"/>
    <cellStyle name="Total 2 2 23 5 4" xfId="58511" xr:uid="{00000000-0005-0000-0000-00008FE40000}"/>
    <cellStyle name="Total 2 2 23 5 5" xfId="58512" xr:uid="{00000000-0005-0000-0000-000090E40000}"/>
    <cellStyle name="Total 2 2 23 5 6" xfId="58513" xr:uid="{00000000-0005-0000-0000-000091E40000}"/>
    <cellStyle name="Total 2 2 23 6" xfId="58514" xr:uid="{00000000-0005-0000-0000-000092E40000}"/>
    <cellStyle name="Total 2 2 23 6 2" xfId="58515" xr:uid="{00000000-0005-0000-0000-000093E40000}"/>
    <cellStyle name="Total 2 2 23 6 3" xfId="58516" xr:uid="{00000000-0005-0000-0000-000094E40000}"/>
    <cellStyle name="Total 2 2 23 6 4" xfId="58517" xr:uid="{00000000-0005-0000-0000-000095E40000}"/>
    <cellStyle name="Total 2 2 23 7" xfId="58518" xr:uid="{00000000-0005-0000-0000-000096E40000}"/>
    <cellStyle name="Total 2 2 23 8" xfId="58519" xr:uid="{00000000-0005-0000-0000-000097E40000}"/>
    <cellStyle name="Total 2 2 24" xfId="58520" xr:uid="{00000000-0005-0000-0000-000098E40000}"/>
    <cellStyle name="Total 2 2 24 2" xfId="58521" xr:uid="{00000000-0005-0000-0000-000099E40000}"/>
    <cellStyle name="Total 2 2 24 2 2" xfId="58522" xr:uid="{00000000-0005-0000-0000-00009AE40000}"/>
    <cellStyle name="Total 2 2 24 2 2 2" xfId="58523" xr:uid="{00000000-0005-0000-0000-00009BE40000}"/>
    <cellStyle name="Total 2 2 24 2 2 3" xfId="58524" xr:uid="{00000000-0005-0000-0000-00009CE40000}"/>
    <cellStyle name="Total 2 2 24 2 2 4" xfId="58525" xr:uid="{00000000-0005-0000-0000-00009DE40000}"/>
    <cellStyle name="Total 2 2 24 2 3" xfId="58526" xr:uid="{00000000-0005-0000-0000-00009EE40000}"/>
    <cellStyle name="Total 2 2 24 2 3 2" xfId="58527" xr:uid="{00000000-0005-0000-0000-00009FE40000}"/>
    <cellStyle name="Total 2 2 24 2 3 3" xfId="58528" xr:uid="{00000000-0005-0000-0000-0000A0E40000}"/>
    <cellStyle name="Total 2 2 24 2 3 4" xfId="58529" xr:uid="{00000000-0005-0000-0000-0000A1E40000}"/>
    <cellStyle name="Total 2 2 24 2 4" xfId="58530" xr:uid="{00000000-0005-0000-0000-0000A2E40000}"/>
    <cellStyle name="Total 2 2 24 2 5" xfId="58531" xr:uid="{00000000-0005-0000-0000-0000A3E40000}"/>
    <cellStyle name="Total 2 2 24 2 6" xfId="58532" xr:uid="{00000000-0005-0000-0000-0000A4E40000}"/>
    <cellStyle name="Total 2 2 24 3" xfId="58533" xr:uid="{00000000-0005-0000-0000-0000A5E40000}"/>
    <cellStyle name="Total 2 2 24 3 2" xfId="58534" xr:uid="{00000000-0005-0000-0000-0000A6E40000}"/>
    <cellStyle name="Total 2 2 24 3 2 2" xfId="58535" xr:uid="{00000000-0005-0000-0000-0000A7E40000}"/>
    <cellStyle name="Total 2 2 24 3 2 3" xfId="58536" xr:uid="{00000000-0005-0000-0000-0000A8E40000}"/>
    <cellStyle name="Total 2 2 24 3 2 4" xfId="58537" xr:uid="{00000000-0005-0000-0000-0000A9E40000}"/>
    <cellStyle name="Total 2 2 24 3 3" xfId="58538" xr:uid="{00000000-0005-0000-0000-0000AAE40000}"/>
    <cellStyle name="Total 2 2 24 3 3 2" xfId="58539" xr:uid="{00000000-0005-0000-0000-0000ABE40000}"/>
    <cellStyle name="Total 2 2 24 3 3 3" xfId="58540" xr:uid="{00000000-0005-0000-0000-0000ACE40000}"/>
    <cellStyle name="Total 2 2 24 3 3 4" xfId="58541" xr:uid="{00000000-0005-0000-0000-0000ADE40000}"/>
    <cellStyle name="Total 2 2 24 3 4" xfId="58542" xr:uid="{00000000-0005-0000-0000-0000AEE40000}"/>
    <cellStyle name="Total 2 2 24 3 5" xfId="58543" xr:uid="{00000000-0005-0000-0000-0000AFE40000}"/>
    <cellStyle name="Total 2 2 24 3 6" xfId="58544" xr:uid="{00000000-0005-0000-0000-0000B0E40000}"/>
    <cellStyle name="Total 2 2 24 4" xfId="58545" xr:uid="{00000000-0005-0000-0000-0000B1E40000}"/>
    <cellStyle name="Total 2 2 24 4 2" xfId="58546" xr:uid="{00000000-0005-0000-0000-0000B2E40000}"/>
    <cellStyle name="Total 2 2 24 4 2 2" xfId="58547" xr:uid="{00000000-0005-0000-0000-0000B3E40000}"/>
    <cellStyle name="Total 2 2 24 4 2 3" xfId="58548" xr:uid="{00000000-0005-0000-0000-0000B4E40000}"/>
    <cellStyle name="Total 2 2 24 4 2 4" xfId="58549" xr:uid="{00000000-0005-0000-0000-0000B5E40000}"/>
    <cellStyle name="Total 2 2 24 4 3" xfId="58550" xr:uid="{00000000-0005-0000-0000-0000B6E40000}"/>
    <cellStyle name="Total 2 2 24 4 3 2" xfId="58551" xr:uid="{00000000-0005-0000-0000-0000B7E40000}"/>
    <cellStyle name="Total 2 2 24 4 3 3" xfId="58552" xr:uid="{00000000-0005-0000-0000-0000B8E40000}"/>
    <cellStyle name="Total 2 2 24 4 3 4" xfId="58553" xr:uid="{00000000-0005-0000-0000-0000B9E40000}"/>
    <cellStyle name="Total 2 2 24 4 4" xfId="58554" xr:uid="{00000000-0005-0000-0000-0000BAE40000}"/>
    <cellStyle name="Total 2 2 24 4 5" xfId="58555" xr:uid="{00000000-0005-0000-0000-0000BBE40000}"/>
    <cellStyle name="Total 2 2 24 4 6" xfId="58556" xr:uid="{00000000-0005-0000-0000-0000BCE40000}"/>
    <cellStyle name="Total 2 2 24 5" xfId="58557" xr:uid="{00000000-0005-0000-0000-0000BDE40000}"/>
    <cellStyle name="Total 2 2 24 5 2" xfId="58558" xr:uid="{00000000-0005-0000-0000-0000BEE40000}"/>
    <cellStyle name="Total 2 2 24 5 2 2" xfId="58559" xr:uid="{00000000-0005-0000-0000-0000BFE40000}"/>
    <cellStyle name="Total 2 2 24 5 2 3" xfId="58560" xr:uid="{00000000-0005-0000-0000-0000C0E40000}"/>
    <cellStyle name="Total 2 2 24 5 2 4" xfId="58561" xr:uid="{00000000-0005-0000-0000-0000C1E40000}"/>
    <cellStyle name="Total 2 2 24 5 3" xfId="58562" xr:uid="{00000000-0005-0000-0000-0000C2E40000}"/>
    <cellStyle name="Total 2 2 24 5 3 2" xfId="58563" xr:uid="{00000000-0005-0000-0000-0000C3E40000}"/>
    <cellStyle name="Total 2 2 24 5 3 3" xfId="58564" xr:uid="{00000000-0005-0000-0000-0000C4E40000}"/>
    <cellStyle name="Total 2 2 24 5 3 4" xfId="58565" xr:uid="{00000000-0005-0000-0000-0000C5E40000}"/>
    <cellStyle name="Total 2 2 24 5 4" xfId="58566" xr:uid="{00000000-0005-0000-0000-0000C6E40000}"/>
    <cellStyle name="Total 2 2 24 5 5" xfId="58567" xr:uid="{00000000-0005-0000-0000-0000C7E40000}"/>
    <cellStyle name="Total 2 2 24 5 6" xfId="58568" xr:uid="{00000000-0005-0000-0000-0000C8E40000}"/>
    <cellStyle name="Total 2 2 24 6" xfId="58569" xr:uid="{00000000-0005-0000-0000-0000C9E40000}"/>
    <cellStyle name="Total 2 2 24 6 2" xfId="58570" xr:uid="{00000000-0005-0000-0000-0000CAE40000}"/>
    <cellStyle name="Total 2 2 24 6 3" xfId="58571" xr:uid="{00000000-0005-0000-0000-0000CBE40000}"/>
    <cellStyle name="Total 2 2 24 6 4" xfId="58572" xr:uid="{00000000-0005-0000-0000-0000CCE40000}"/>
    <cellStyle name="Total 2 2 24 7" xfId="58573" xr:uid="{00000000-0005-0000-0000-0000CDE40000}"/>
    <cellStyle name="Total 2 2 24 8" xfId="58574" xr:uid="{00000000-0005-0000-0000-0000CEE40000}"/>
    <cellStyle name="Total 2 2 25" xfId="58575" xr:uid="{00000000-0005-0000-0000-0000CFE40000}"/>
    <cellStyle name="Total 2 2 25 2" xfId="58576" xr:uid="{00000000-0005-0000-0000-0000D0E40000}"/>
    <cellStyle name="Total 2 2 25 2 2" xfId="58577" xr:uid="{00000000-0005-0000-0000-0000D1E40000}"/>
    <cellStyle name="Total 2 2 25 2 2 2" xfId="58578" xr:uid="{00000000-0005-0000-0000-0000D2E40000}"/>
    <cellStyle name="Total 2 2 25 2 2 3" xfId="58579" xr:uid="{00000000-0005-0000-0000-0000D3E40000}"/>
    <cellStyle name="Total 2 2 25 2 2 4" xfId="58580" xr:uid="{00000000-0005-0000-0000-0000D4E40000}"/>
    <cellStyle name="Total 2 2 25 2 3" xfId="58581" xr:uid="{00000000-0005-0000-0000-0000D5E40000}"/>
    <cellStyle name="Total 2 2 25 2 3 2" xfId="58582" xr:uid="{00000000-0005-0000-0000-0000D6E40000}"/>
    <cellStyle name="Total 2 2 25 2 3 3" xfId="58583" xr:uid="{00000000-0005-0000-0000-0000D7E40000}"/>
    <cellStyle name="Total 2 2 25 2 3 4" xfId="58584" xr:uid="{00000000-0005-0000-0000-0000D8E40000}"/>
    <cellStyle name="Total 2 2 25 2 4" xfId="58585" xr:uid="{00000000-0005-0000-0000-0000D9E40000}"/>
    <cellStyle name="Total 2 2 25 2 5" xfId="58586" xr:uid="{00000000-0005-0000-0000-0000DAE40000}"/>
    <cellStyle name="Total 2 2 25 2 6" xfId="58587" xr:uid="{00000000-0005-0000-0000-0000DBE40000}"/>
    <cellStyle name="Total 2 2 25 3" xfId="58588" xr:uid="{00000000-0005-0000-0000-0000DCE40000}"/>
    <cellStyle name="Total 2 2 25 3 2" xfId="58589" xr:uid="{00000000-0005-0000-0000-0000DDE40000}"/>
    <cellStyle name="Total 2 2 25 3 2 2" xfId="58590" xr:uid="{00000000-0005-0000-0000-0000DEE40000}"/>
    <cellStyle name="Total 2 2 25 3 2 3" xfId="58591" xr:uid="{00000000-0005-0000-0000-0000DFE40000}"/>
    <cellStyle name="Total 2 2 25 3 2 4" xfId="58592" xr:uid="{00000000-0005-0000-0000-0000E0E40000}"/>
    <cellStyle name="Total 2 2 25 3 3" xfId="58593" xr:uid="{00000000-0005-0000-0000-0000E1E40000}"/>
    <cellStyle name="Total 2 2 25 3 3 2" xfId="58594" xr:uid="{00000000-0005-0000-0000-0000E2E40000}"/>
    <cellStyle name="Total 2 2 25 3 3 3" xfId="58595" xr:uid="{00000000-0005-0000-0000-0000E3E40000}"/>
    <cellStyle name="Total 2 2 25 3 3 4" xfId="58596" xr:uid="{00000000-0005-0000-0000-0000E4E40000}"/>
    <cellStyle name="Total 2 2 25 3 4" xfId="58597" xr:uid="{00000000-0005-0000-0000-0000E5E40000}"/>
    <cellStyle name="Total 2 2 25 3 5" xfId="58598" xr:uid="{00000000-0005-0000-0000-0000E6E40000}"/>
    <cellStyle name="Total 2 2 25 3 6" xfId="58599" xr:uid="{00000000-0005-0000-0000-0000E7E40000}"/>
    <cellStyle name="Total 2 2 25 4" xfId="58600" xr:uid="{00000000-0005-0000-0000-0000E8E40000}"/>
    <cellStyle name="Total 2 2 25 4 2" xfId="58601" xr:uid="{00000000-0005-0000-0000-0000E9E40000}"/>
    <cellStyle name="Total 2 2 25 4 2 2" xfId="58602" xr:uid="{00000000-0005-0000-0000-0000EAE40000}"/>
    <cellStyle name="Total 2 2 25 4 2 3" xfId="58603" xr:uid="{00000000-0005-0000-0000-0000EBE40000}"/>
    <cellStyle name="Total 2 2 25 4 2 4" xfId="58604" xr:uid="{00000000-0005-0000-0000-0000ECE40000}"/>
    <cellStyle name="Total 2 2 25 4 3" xfId="58605" xr:uid="{00000000-0005-0000-0000-0000EDE40000}"/>
    <cellStyle name="Total 2 2 25 4 3 2" xfId="58606" xr:uid="{00000000-0005-0000-0000-0000EEE40000}"/>
    <cellStyle name="Total 2 2 25 4 3 3" xfId="58607" xr:uid="{00000000-0005-0000-0000-0000EFE40000}"/>
    <cellStyle name="Total 2 2 25 4 3 4" xfId="58608" xr:uid="{00000000-0005-0000-0000-0000F0E40000}"/>
    <cellStyle name="Total 2 2 25 4 4" xfId="58609" xr:uid="{00000000-0005-0000-0000-0000F1E40000}"/>
    <cellStyle name="Total 2 2 25 4 5" xfId="58610" xr:uid="{00000000-0005-0000-0000-0000F2E40000}"/>
    <cellStyle name="Total 2 2 25 4 6" xfId="58611" xr:uid="{00000000-0005-0000-0000-0000F3E40000}"/>
    <cellStyle name="Total 2 2 25 5" xfId="58612" xr:uid="{00000000-0005-0000-0000-0000F4E40000}"/>
    <cellStyle name="Total 2 2 25 5 2" xfId="58613" xr:uid="{00000000-0005-0000-0000-0000F5E40000}"/>
    <cellStyle name="Total 2 2 25 5 2 2" xfId="58614" xr:uid="{00000000-0005-0000-0000-0000F6E40000}"/>
    <cellStyle name="Total 2 2 25 5 2 3" xfId="58615" xr:uid="{00000000-0005-0000-0000-0000F7E40000}"/>
    <cellStyle name="Total 2 2 25 5 2 4" xfId="58616" xr:uid="{00000000-0005-0000-0000-0000F8E40000}"/>
    <cellStyle name="Total 2 2 25 5 3" xfId="58617" xr:uid="{00000000-0005-0000-0000-0000F9E40000}"/>
    <cellStyle name="Total 2 2 25 5 3 2" xfId="58618" xr:uid="{00000000-0005-0000-0000-0000FAE40000}"/>
    <cellStyle name="Total 2 2 25 5 3 3" xfId="58619" xr:uid="{00000000-0005-0000-0000-0000FBE40000}"/>
    <cellStyle name="Total 2 2 25 5 3 4" xfId="58620" xr:uid="{00000000-0005-0000-0000-0000FCE40000}"/>
    <cellStyle name="Total 2 2 25 5 4" xfId="58621" xr:uid="{00000000-0005-0000-0000-0000FDE40000}"/>
    <cellStyle name="Total 2 2 25 5 5" xfId="58622" xr:uid="{00000000-0005-0000-0000-0000FEE40000}"/>
    <cellStyle name="Total 2 2 25 5 6" xfId="58623" xr:uid="{00000000-0005-0000-0000-0000FFE40000}"/>
    <cellStyle name="Total 2 2 25 6" xfId="58624" xr:uid="{00000000-0005-0000-0000-000000E50000}"/>
    <cellStyle name="Total 2 2 25 6 2" xfId="58625" xr:uid="{00000000-0005-0000-0000-000001E50000}"/>
    <cellStyle name="Total 2 2 25 6 3" xfId="58626" xr:uid="{00000000-0005-0000-0000-000002E50000}"/>
    <cellStyle name="Total 2 2 25 6 4" xfId="58627" xr:uid="{00000000-0005-0000-0000-000003E50000}"/>
    <cellStyle name="Total 2 2 25 7" xfId="58628" xr:uid="{00000000-0005-0000-0000-000004E50000}"/>
    <cellStyle name="Total 2 2 25 8" xfId="58629" xr:uid="{00000000-0005-0000-0000-000005E50000}"/>
    <cellStyle name="Total 2 2 26" xfId="58630" xr:uid="{00000000-0005-0000-0000-000006E50000}"/>
    <cellStyle name="Total 2 2 26 2" xfId="58631" xr:uid="{00000000-0005-0000-0000-000007E50000}"/>
    <cellStyle name="Total 2 2 26 2 2" xfId="58632" xr:uid="{00000000-0005-0000-0000-000008E50000}"/>
    <cellStyle name="Total 2 2 26 2 2 2" xfId="58633" xr:uid="{00000000-0005-0000-0000-000009E50000}"/>
    <cellStyle name="Total 2 2 26 2 2 3" xfId="58634" xr:uid="{00000000-0005-0000-0000-00000AE50000}"/>
    <cellStyle name="Total 2 2 26 2 2 4" xfId="58635" xr:uid="{00000000-0005-0000-0000-00000BE50000}"/>
    <cellStyle name="Total 2 2 26 2 3" xfId="58636" xr:uid="{00000000-0005-0000-0000-00000CE50000}"/>
    <cellStyle name="Total 2 2 26 2 3 2" xfId="58637" xr:uid="{00000000-0005-0000-0000-00000DE50000}"/>
    <cellStyle name="Total 2 2 26 2 3 3" xfId="58638" xr:uid="{00000000-0005-0000-0000-00000EE50000}"/>
    <cellStyle name="Total 2 2 26 2 3 4" xfId="58639" xr:uid="{00000000-0005-0000-0000-00000FE50000}"/>
    <cellStyle name="Total 2 2 26 2 4" xfId="58640" xr:uid="{00000000-0005-0000-0000-000010E50000}"/>
    <cellStyle name="Total 2 2 26 2 5" xfId="58641" xr:uid="{00000000-0005-0000-0000-000011E50000}"/>
    <cellStyle name="Total 2 2 26 2 6" xfId="58642" xr:uid="{00000000-0005-0000-0000-000012E50000}"/>
    <cellStyle name="Total 2 2 26 3" xfId="58643" xr:uid="{00000000-0005-0000-0000-000013E50000}"/>
    <cellStyle name="Total 2 2 26 3 2" xfId="58644" xr:uid="{00000000-0005-0000-0000-000014E50000}"/>
    <cellStyle name="Total 2 2 26 3 2 2" xfId="58645" xr:uid="{00000000-0005-0000-0000-000015E50000}"/>
    <cellStyle name="Total 2 2 26 3 2 3" xfId="58646" xr:uid="{00000000-0005-0000-0000-000016E50000}"/>
    <cellStyle name="Total 2 2 26 3 2 4" xfId="58647" xr:uid="{00000000-0005-0000-0000-000017E50000}"/>
    <cellStyle name="Total 2 2 26 3 3" xfId="58648" xr:uid="{00000000-0005-0000-0000-000018E50000}"/>
    <cellStyle name="Total 2 2 26 3 3 2" xfId="58649" xr:uid="{00000000-0005-0000-0000-000019E50000}"/>
    <cellStyle name="Total 2 2 26 3 3 3" xfId="58650" xr:uid="{00000000-0005-0000-0000-00001AE50000}"/>
    <cellStyle name="Total 2 2 26 3 3 4" xfId="58651" xr:uid="{00000000-0005-0000-0000-00001BE50000}"/>
    <cellStyle name="Total 2 2 26 3 4" xfId="58652" xr:uid="{00000000-0005-0000-0000-00001CE50000}"/>
    <cellStyle name="Total 2 2 26 3 5" xfId="58653" xr:uid="{00000000-0005-0000-0000-00001DE50000}"/>
    <cellStyle name="Total 2 2 26 3 6" xfId="58654" xr:uid="{00000000-0005-0000-0000-00001EE50000}"/>
    <cellStyle name="Total 2 2 26 4" xfId="58655" xr:uid="{00000000-0005-0000-0000-00001FE50000}"/>
    <cellStyle name="Total 2 2 26 4 2" xfId="58656" xr:uid="{00000000-0005-0000-0000-000020E50000}"/>
    <cellStyle name="Total 2 2 26 4 2 2" xfId="58657" xr:uid="{00000000-0005-0000-0000-000021E50000}"/>
    <cellStyle name="Total 2 2 26 4 2 3" xfId="58658" xr:uid="{00000000-0005-0000-0000-000022E50000}"/>
    <cellStyle name="Total 2 2 26 4 2 4" xfId="58659" xr:uid="{00000000-0005-0000-0000-000023E50000}"/>
    <cellStyle name="Total 2 2 26 4 3" xfId="58660" xr:uid="{00000000-0005-0000-0000-000024E50000}"/>
    <cellStyle name="Total 2 2 26 4 3 2" xfId="58661" xr:uid="{00000000-0005-0000-0000-000025E50000}"/>
    <cellStyle name="Total 2 2 26 4 3 3" xfId="58662" xr:uid="{00000000-0005-0000-0000-000026E50000}"/>
    <cellStyle name="Total 2 2 26 4 3 4" xfId="58663" xr:uid="{00000000-0005-0000-0000-000027E50000}"/>
    <cellStyle name="Total 2 2 26 4 4" xfId="58664" xr:uid="{00000000-0005-0000-0000-000028E50000}"/>
    <cellStyle name="Total 2 2 26 4 5" xfId="58665" xr:uid="{00000000-0005-0000-0000-000029E50000}"/>
    <cellStyle name="Total 2 2 26 4 6" xfId="58666" xr:uid="{00000000-0005-0000-0000-00002AE50000}"/>
    <cellStyle name="Total 2 2 26 5" xfId="58667" xr:uid="{00000000-0005-0000-0000-00002BE50000}"/>
    <cellStyle name="Total 2 2 26 5 2" xfId="58668" xr:uid="{00000000-0005-0000-0000-00002CE50000}"/>
    <cellStyle name="Total 2 2 26 5 2 2" xfId="58669" xr:uid="{00000000-0005-0000-0000-00002DE50000}"/>
    <cellStyle name="Total 2 2 26 5 2 3" xfId="58670" xr:uid="{00000000-0005-0000-0000-00002EE50000}"/>
    <cellStyle name="Total 2 2 26 5 2 4" xfId="58671" xr:uid="{00000000-0005-0000-0000-00002FE50000}"/>
    <cellStyle name="Total 2 2 26 5 3" xfId="58672" xr:uid="{00000000-0005-0000-0000-000030E50000}"/>
    <cellStyle name="Total 2 2 26 5 3 2" xfId="58673" xr:uid="{00000000-0005-0000-0000-000031E50000}"/>
    <cellStyle name="Total 2 2 26 5 3 3" xfId="58674" xr:uid="{00000000-0005-0000-0000-000032E50000}"/>
    <cellStyle name="Total 2 2 26 5 3 4" xfId="58675" xr:uid="{00000000-0005-0000-0000-000033E50000}"/>
    <cellStyle name="Total 2 2 26 5 4" xfId="58676" xr:uid="{00000000-0005-0000-0000-000034E50000}"/>
    <cellStyle name="Total 2 2 26 5 5" xfId="58677" xr:uid="{00000000-0005-0000-0000-000035E50000}"/>
    <cellStyle name="Total 2 2 26 5 6" xfId="58678" xr:uid="{00000000-0005-0000-0000-000036E50000}"/>
    <cellStyle name="Total 2 2 26 6" xfId="58679" xr:uid="{00000000-0005-0000-0000-000037E50000}"/>
    <cellStyle name="Total 2 2 26 6 2" xfId="58680" xr:uid="{00000000-0005-0000-0000-000038E50000}"/>
    <cellStyle name="Total 2 2 26 6 3" xfId="58681" xr:uid="{00000000-0005-0000-0000-000039E50000}"/>
    <cellStyle name="Total 2 2 26 6 4" xfId="58682" xr:uid="{00000000-0005-0000-0000-00003AE50000}"/>
    <cellStyle name="Total 2 2 26 7" xfId="58683" xr:uid="{00000000-0005-0000-0000-00003BE50000}"/>
    <cellStyle name="Total 2 2 26 8" xfId="58684" xr:uid="{00000000-0005-0000-0000-00003CE50000}"/>
    <cellStyle name="Total 2 2 27" xfId="58685" xr:uid="{00000000-0005-0000-0000-00003DE50000}"/>
    <cellStyle name="Total 2 2 27 2" xfId="58686" xr:uid="{00000000-0005-0000-0000-00003EE50000}"/>
    <cellStyle name="Total 2 2 27 2 2" xfId="58687" xr:uid="{00000000-0005-0000-0000-00003FE50000}"/>
    <cellStyle name="Total 2 2 27 2 2 2" xfId="58688" xr:uid="{00000000-0005-0000-0000-000040E50000}"/>
    <cellStyle name="Total 2 2 27 2 2 3" xfId="58689" xr:uid="{00000000-0005-0000-0000-000041E50000}"/>
    <cellStyle name="Total 2 2 27 2 2 4" xfId="58690" xr:uid="{00000000-0005-0000-0000-000042E50000}"/>
    <cellStyle name="Total 2 2 27 2 3" xfId="58691" xr:uid="{00000000-0005-0000-0000-000043E50000}"/>
    <cellStyle name="Total 2 2 27 2 3 2" xfId="58692" xr:uid="{00000000-0005-0000-0000-000044E50000}"/>
    <cellStyle name="Total 2 2 27 2 3 3" xfId="58693" xr:uid="{00000000-0005-0000-0000-000045E50000}"/>
    <cellStyle name="Total 2 2 27 2 3 4" xfId="58694" xr:uid="{00000000-0005-0000-0000-000046E50000}"/>
    <cellStyle name="Total 2 2 27 2 4" xfId="58695" xr:uid="{00000000-0005-0000-0000-000047E50000}"/>
    <cellStyle name="Total 2 2 27 2 5" xfId="58696" xr:uid="{00000000-0005-0000-0000-000048E50000}"/>
    <cellStyle name="Total 2 2 27 2 6" xfId="58697" xr:uid="{00000000-0005-0000-0000-000049E50000}"/>
    <cellStyle name="Total 2 2 27 3" xfId="58698" xr:uid="{00000000-0005-0000-0000-00004AE50000}"/>
    <cellStyle name="Total 2 2 27 3 2" xfId="58699" xr:uid="{00000000-0005-0000-0000-00004BE50000}"/>
    <cellStyle name="Total 2 2 27 3 2 2" xfId="58700" xr:uid="{00000000-0005-0000-0000-00004CE50000}"/>
    <cellStyle name="Total 2 2 27 3 2 3" xfId="58701" xr:uid="{00000000-0005-0000-0000-00004DE50000}"/>
    <cellStyle name="Total 2 2 27 3 2 4" xfId="58702" xr:uid="{00000000-0005-0000-0000-00004EE50000}"/>
    <cellStyle name="Total 2 2 27 3 3" xfId="58703" xr:uid="{00000000-0005-0000-0000-00004FE50000}"/>
    <cellStyle name="Total 2 2 27 3 3 2" xfId="58704" xr:uid="{00000000-0005-0000-0000-000050E50000}"/>
    <cellStyle name="Total 2 2 27 3 3 3" xfId="58705" xr:uid="{00000000-0005-0000-0000-000051E50000}"/>
    <cellStyle name="Total 2 2 27 3 3 4" xfId="58706" xr:uid="{00000000-0005-0000-0000-000052E50000}"/>
    <cellStyle name="Total 2 2 27 3 4" xfId="58707" xr:uid="{00000000-0005-0000-0000-000053E50000}"/>
    <cellStyle name="Total 2 2 27 3 5" xfId="58708" xr:uid="{00000000-0005-0000-0000-000054E50000}"/>
    <cellStyle name="Total 2 2 27 3 6" xfId="58709" xr:uid="{00000000-0005-0000-0000-000055E50000}"/>
    <cellStyle name="Total 2 2 27 4" xfId="58710" xr:uid="{00000000-0005-0000-0000-000056E50000}"/>
    <cellStyle name="Total 2 2 27 4 2" xfId="58711" xr:uid="{00000000-0005-0000-0000-000057E50000}"/>
    <cellStyle name="Total 2 2 27 4 2 2" xfId="58712" xr:uid="{00000000-0005-0000-0000-000058E50000}"/>
    <cellStyle name="Total 2 2 27 4 2 3" xfId="58713" xr:uid="{00000000-0005-0000-0000-000059E50000}"/>
    <cellStyle name="Total 2 2 27 4 2 4" xfId="58714" xr:uid="{00000000-0005-0000-0000-00005AE50000}"/>
    <cellStyle name="Total 2 2 27 4 3" xfId="58715" xr:uid="{00000000-0005-0000-0000-00005BE50000}"/>
    <cellStyle name="Total 2 2 27 4 3 2" xfId="58716" xr:uid="{00000000-0005-0000-0000-00005CE50000}"/>
    <cellStyle name="Total 2 2 27 4 3 3" xfId="58717" xr:uid="{00000000-0005-0000-0000-00005DE50000}"/>
    <cellStyle name="Total 2 2 27 4 3 4" xfId="58718" xr:uid="{00000000-0005-0000-0000-00005EE50000}"/>
    <cellStyle name="Total 2 2 27 4 4" xfId="58719" xr:uid="{00000000-0005-0000-0000-00005FE50000}"/>
    <cellStyle name="Total 2 2 27 4 5" xfId="58720" xr:uid="{00000000-0005-0000-0000-000060E50000}"/>
    <cellStyle name="Total 2 2 27 4 6" xfId="58721" xr:uid="{00000000-0005-0000-0000-000061E50000}"/>
    <cellStyle name="Total 2 2 27 5" xfId="58722" xr:uid="{00000000-0005-0000-0000-000062E50000}"/>
    <cellStyle name="Total 2 2 27 5 2" xfId="58723" xr:uid="{00000000-0005-0000-0000-000063E50000}"/>
    <cellStyle name="Total 2 2 27 5 2 2" xfId="58724" xr:uid="{00000000-0005-0000-0000-000064E50000}"/>
    <cellStyle name="Total 2 2 27 5 2 3" xfId="58725" xr:uid="{00000000-0005-0000-0000-000065E50000}"/>
    <cellStyle name="Total 2 2 27 5 2 4" xfId="58726" xr:uid="{00000000-0005-0000-0000-000066E50000}"/>
    <cellStyle name="Total 2 2 27 5 3" xfId="58727" xr:uid="{00000000-0005-0000-0000-000067E50000}"/>
    <cellStyle name="Total 2 2 27 5 3 2" xfId="58728" xr:uid="{00000000-0005-0000-0000-000068E50000}"/>
    <cellStyle name="Total 2 2 27 5 3 3" xfId="58729" xr:uid="{00000000-0005-0000-0000-000069E50000}"/>
    <cellStyle name="Total 2 2 27 5 3 4" xfId="58730" xr:uid="{00000000-0005-0000-0000-00006AE50000}"/>
    <cellStyle name="Total 2 2 27 5 4" xfId="58731" xr:uid="{00000000-0005-0000-0000-00006BE50000}"/>
    <cellStyle name="Total 2 2 27 5 5" xfId="58732" xr:uid="{00000000-0005-0000-0000-00006CE50000}"/>
    <cellStyle name="Total 2 2 27 5 6" xfId="58733" xr:uid="{00000000-0005-0000-0000-00006DE50000}"/>
    <cellStyle name="Total 2 2 27 6" xfId="58734" xr:uid="{00000000-0005-0000-0000-00006EE50000}"/>
    <cellStyle name="Total 2 2 27 6 2" xfId="58735" xr:uid="{00000000-0005-0000-0000-00006FE50000}"/>
    <cellStyle name="Total 2 2 27 6 3" xfId="58736" xr:uid="{00000000-0005-0000-0000-000070E50000}"/>
    <cellStyle name="Total 2 2 27 6 4" xfId="58737" xr:uid="{00000000-0005-0000-0000-000071E50000}"/>
    <cellStyle name="Total 2 2 27 7" xfId="58738" xr:uid="{00000000-0005-0000-0000-000072E50000}"/>
    <cellStyle name="Total 2 2 27 8" xfId="58739" xr:uid="{00000000-0005-0000-0000-000073E50000}"/>
    <cellStyle name="Total 2 2 28" xfId="58740" xr:uid="{00000000-0005-0000-0000-000074E50000}"/>
    <cellStyle name="Total 2 2 28 2" xfId="58741" xr:uid="{00000000-0005-0000-0000-000075E50000}"/>
    <cellStyle name="Total 2 2 28 2 2" xfId="58742" xr:uid="{00000000-0005-0000-0000-000076E50000}"/>
    <cellStyle name="Total 2 2 28 2 2 2" xfId="58743" xr:uid="{00000000-0005-0000-0000-000077E50000}"/>
    <cellStyle name="Total 2 2 28 2 2 3" xfId="58744" xr:uid="{00000000-0005-0000-0000-000078E50000}"/>
    <cellStyle name="Total 2 2 28 2 2 4" xfId="58745" xr:uid="{00000000-0005-0000-0000-000079E50000}"/>
    <cellStyle name="Total 2 2 28 2 3" xfId="58746" xr:uid="{00000000-0005-0000-0000-00007AE50000}"/>
    <cellStyle name="Total 2 2 28 2 3 2" xfId="58747" xr:uid="{00000000-0005-0000-0000-00007BE50000}"/>
    <cellStyle name="Total 2 2 28 2 3 3" xfId="58748" xr:uid="{00000000-0005-0000-0000-00007CE50000}"/>
    <cellStyle name="Total 2 2 28 2 3 4" xfId="58749" xr:uid="{00000000-0005-0000-0000-00007DE50000}"/>
    <cellStyle name="Total 2 2 28 2 4" xfId="58750" xr:uid="{00000000-0005-0000-0000-00007EE50000}"/>
    <cellStyle name="Total 2 2 28 2 5" xfId="58751" xr:uid="{00000000-0005-0000-0000-00007FE50000}"/>
    <cellStyle name="Total 2 2 28 2 6" xfId="58752" xr:uid="{00000000-0005-0000-0000-000080E50000}"/>
    <cellStyle name="Total 2 2 28 3" xfId="58753" xr:uid="{00000000-0005-0000-0000-000081E50000}"/>
    <cellStyle name="Total 2 2 28 3 2" xfId="58754" xr:uid="{00000000-0005-0000-0000-000082E50000}"/>
    <cellStyle name="Total 2 2 28 3 2 2" xfId="58755" xr:uid="{00000000-0005-0000-0000-000083E50000}"/>
    <cellStyle name="Total 2 2 28 3 2 3" xfId="58756" xr:uid="{00000000-0005-0000-0000-000084E50000}"/>
    <cellStyle name="Total 2 2 28 3 2 4" xfId="58757" xr:uid="{00000000-0005-0000-0000-000085E50000}"/>
    <cellStyle name="Total 2 2 28 3 3" xfId="58758" xr:uid="{00000000-0005-0000-0000-000086E50000}"/>
    <cellStyle name="Total 2 2 28 3 3 2" xfId="58759" xr:uid="{00000000-0005-0000-0000-000087E50000}"/>
    <cellStyle name="Total 2 2 28 3 3 3" xfId="58760" xr:uid="{00000000-0005-0000-0000-000088E50000}"/>
    <cellStyle name="Total 2 2 28 3 3 4" xfId="58761" xr:uid="{00000000-0005-0000-0000-000089E50000}"/>
    <cellStyle name="Total 2 2 28 3 4" xfId="58762" xr:uid="{00000000-0005-0000-0000-00008AE50000}"/>
    <cellStyle name="Total 2 2 28 3 5" xfId="58763" xr:uid="{00000000-0005-0000-0000-00008BE50000}"/>
    <cellStyle name="Total 2 2 28 3 6" xfId="58764" xr:uid="{00000000-0005-0000-0000-00008CE50000}"/>
    <cellStyle name="Total 2 2 28 4" xfId="58765" xr:uid="{00000000-0005-0000-0000-00008DE50000}"/>
    <cellStyle name="Total 2 2 28 4 2" xfId="58766" xr:uid="{00000000-0005-0000-0000-00008EE50000}"/>
    <cellStyle name="Total 2 2 28 4 2 2" xfId="58767" xr:uid="{00000000-0005-0000-0000-00008FE50000}"/>
    <cellStyle name="Total 2 2 28 4 2 3" xfId="58768" xr:uid="{00000000-0005-0000-0000-000090E50000}"/>
    <cellStyle name="Total 2 2 28 4 2 4" xfId="58769" xr:uid="{00000000-0005-0000-0000-000091E50000}"/>
    <cellStyle name="Total 2 2 28 4 3" xfId="58770" xr:uid="{00000000-0005-0000-0000-000092E50000}"/>
    <cellStyle name="Total 2 2 28 4 3 2" xfId="58771" xr:uid="{00000000-0005-0000-0000-000093E50000}"/>
    <cellStyle name="Total 2 2 28 4 3 3" xfId="58772" xr:uid="{00000000-0005-0000-0000-000094E50000}"/>
    <cellStyle name="Total 2 2 28 4 3 4" xfId="58773" xr:uid="{00000000-0005-0000-0000-000095E50000}"/>
    <cellStyle name="Total 2 2 28 4 4" xfId="58774" xr:uid="{00000000-0005-0000-0000-000096E50000}"/>
    <cellStyle name="Total 2 2 28 4 5" xfId="58775" xr:uid="{00000000-0005-0000-0000-000097E50000}"/>
    <cellStyle name="Total 2 2 28 4 6" xfId="58776" xr:uid="{00000000-0005-0000-0000-000098E50000}"/>
    <cellStyle name="Total 2 2 28 5" xfId="58777" xr:uid="{00000000-0005-0000-0000-000099E50000}"/>
    <cellStyle name="Total 2 2 28 5 2" xfId="58778" xr:uid="{00000000-0005-0000-0000-00009AE50000}"/>
    <cellStyle name="Total 2 2 28 5 2 2" xfId="58779" xr:uid="{00000000-0005-0000-0000-00009BE50000}"/>
    <cellStyle name="Total 2 2 28 5 2 3" xfId="58780" xr:uid="{00000000-0005-0000-0000-00009CE50000}"/>
    <cellStyle name="Total 2 2 28 5 2 4" xfId="58781" xr:uid="{00000000-0005-0000-0000-00009DE50000}"/>
    <cellStyle name="Total 2 2 28 5 3" xfId="58782" xr:uid="{00000000-0005-0000-0000-00009EE50000}"/>
    <cellStyle name="Total 2 2 28 5 3 2" xfId="58783" xr:uid="{00000000-0005-0000-0000-00009FE50000}"/>
    <cellStyle name="Total 2 2 28 5 3 3" xfId="58784" xr:uid="{00000000-0005-0000-0000-0000A0E50000}"/>
    <cellStyle name="Total 2 2 28 5 3 4" xfId="58785" xr:uid="{00000000-0005-0000-0000-0000A1E50000}"/>
    <cellStyle name="Total 2 2 28 5 4" xfId="58786" xr:uid="{00000000-0005-0000-0000-0000A2E50000}"/>
    <cellStyle name="Total 2 2 28 5 5" xfId="58787" xr:uid="{00000000-0005-0000-0000-0000A3E50000}"/>
    <cellStyle name="Total 2 2 28 5 6" xfId="58788" xr:uid="{00000000-0005-0000-0000-0000A4E50000}"/>
    <cellStyle name="Total 2 2 28 6" xfId="58789" xr:uid="{00000000-0005-0000-0000-0000A5E50000}"/>
    <cellStyle name="Total 2 2 28 6 2" xfId="58790" xr:uid="{00000000-0005-0000-0000-0000A6E50000}"/>
    <cellStyle name="Total 2 2 28 6 3" xfId="58791" xr:uid="{00000000-0005-0000-0000-0000A7E50000}"/>
    <cellStyle name="Total 2 2 28 6 4" xfId="58792" xr:uid="{00000000-0005-0000-0000-0000A8E50000}"/>
    <cellStyle name="Total 2 2 28 7" xfId="58793" xr:uid="{00000000-0005-0000-0000-0000A9E50000}"/>
    <cellStyle name="Total 2 2 28 8" xfId="58794" xr:uid="{00000000-0005-0000-0000-0000AAE50000}"/>
    <cellStyle name="Total 2 2 29" xfId="58795" xr:uid="{00000000-0005-0000-0000-0000ABE50000}"/>
    <cellStyle name="Total 2 2 29 2" xfId="58796" xr:uid="{00000000-0005-0000-0000-0000ACE50000}"/>
    <cellStyle name="Total 2 2 29 2 2" xfId="58797" xr:uid="{00000000-0005-0000-0000-0000ADE50000}"/>
    <cellStyle name="Total 2 2 29 2 2 2" xfId="58798" xr:uid="{00000000-0005-0000-0000-0000AEE50000}"/>
    <cellStyle name="Total 2 2 29 2 2 3" xfId="58799" xr:uid="{00000000-0005-0000-0000-0000AFE50000}"/>
    <cellStyle name="Total 2 2 29 2 2 4" xfId="58800" xr:uid="{00000000-0005-0000-0000-0000B0E50000}"/>
    <cellStyle name="Total 2 2 29 2 3" xfId="58801" xr:uid="{00000000-0005-0000-0000-0000B1E50000}"/>
    <cellStyle name="Total 2 2 29 2 3 2" xfId="58802" xr:uid="{00000000-0005-0000-0000-0000B2E50000}"/>
    <cellStyle name="Total 2 2 29 2 3 3" xfId="58803" xr:uid="{00000000-0005-0000-0000-0000B3E50000}"/>
    <cellStyle name="Total 2 2 29 2 3 4" xfId="58804" xr:uid="{00000000-0005-0000-0000-0000B4E50000}"/>
    <cellStyle name="Total 2 2 29 2 4" xfId="58805" xr:uid="{00000000-0005-0000-0000-0000B5E50000}"/>
    <cellStyle name="Total 2 2 29 2 5" xfId="58806" xr:uid="{00000000-0005-0000-0000-0000B6E50000}"/>
    <cellStyle name="Total 2 2 29 2 6" xfId="58807" xr:uid="{00000000-0005-0000-0000-0000B7E50000}"/>
    <cellStyle name="Total 2 2 29 3" xfId="58808" xr:uid="{00000000-0005-0000-0000-0000B8E50000}"/>
    <cellStyle name="Total 2 2 29 3 2" xfId="58809" xr:uid="{00000000-0005-0000-0000-0000B9E50000}"/>
    <cellStyle name="Total 2 2 29 3 2 2" xfId="58810" xr:uid="{00000000-0005-0000-0000-0000BAE50000}"/>
    <cellStyle name="Total 2 2 29 3 2 3" xfId="58811" xr:uid="{00000000-0005-0000-0000-0000BBE50000}"/>
    <cellStyle name="Total 2 2 29 3 2 4" xfId="58812" xr:uid="{00000000-0005-0000-0000-0000BCE50000}"/>
    <cellStyle name="Total 2 2 29 3 3" xfId="58813" xr:uid="{00000000-0005-0000-0000-0000BDE50000}"/>
    <cellStyle name="Total 2 2 29 3 3 2" xfId="58814" xr:uid="{00000000-0005-0000-0000-0000BEE50000}"/>
    <cellStyle name="Total 2 2 29 3 3 3" xfId="58815" xr:uid="{00000000-0005-0000-0000-0000BFE50000}"/>
    <cellStyle name="Total 2 2 29 3 3 4" xfId="58816" xr:uid="{00000000-0005-0000-0000-0000C0E50000}"/>
    <cellStyle name="Total 2 2 29 3 4" xfId="58817" xr:uid="{00000000-0005-0000-0000-0000C1E50000}"/>
    <cellStyle name="Total 2 2 29 3 5" xfId="58818" xr:uid="{00000000-0005-0000-0000-0000C2E50000}"/>
    <cellStyle name="Total 2 2 29 3 6" xfId="58819" xr:uid="{00000000-0005-0000-0000-0000C3E50000}"/>
    <cellStyle name="Total 2 2 29 4" xfId="58820" xr:uid="{00000000-0005-0000-0000-0000C4E50000}"/>
    <cellStyle name="Total 2 2 29 4 2" xfId="58821" xr:uid="{00000000-0005-0000-0000-0000C5E50000}"/>
    <cellStyle name="Total 2 2 29 4 2 2" xfId="58822" xr:uid="{00000000-0005-0000-0000-0000C6E50000}"/>
    <cellStyle name="Total 2 2 29 4 2 3" xfId="58823" xr:uid="{00000000-0005-0000-0000-0000C7E50000}"/>
    <cellStyle name="Total 2 2 29 4 2 4" xfId="58824" xr:uid="{00000000-0005-0000-0000-0000C8E50000}"/>
    <cellStyle name="Total 2 2 29 4 3" xfId="58825" xr:uid="{00000000-0005-0000-0000-0000C9E50000}"/>
    <cellStyle name="Total 2 2 29 4 3 2" xfId="58826" xr:uid="{00000000-0005-0000-0000-0000CAE50000}"/>
    <cellStyle name="Total 2 2 29 4 3 3" xfId="58827" xr:uid="{00000000-0005-0000-0000-0000CBE50000}"/>
    <cellStyle name="Total 2 2 29 4 3 4" xfId="58828" xr:uid="{00000000-0005-0000-0000-0000CCE50000}"/>
    <cellStyle name="Total 2 2 29 4 4" xfId="58829" xr:uid="{00000000-0005-0000-0000-0000CDE50000}"/>
    <cellStyle name="Total 2 2 29 4 5" xfId="58830" xr:uid="{00000000-0005-0000-0000-0000CEE50000}"/>
    <cellStyle name="Total 2 2 29 4 6" xfId="58831" xr:uid="{00000000-0005-0000-0000-0000CFE50000}"/>
    <cellStyle name="Total 2 2 29 5" xfId="58832" xr:uid="{00000000-0005-0000-0000-0000D0E50000}"/>
    <cellStyle name="Total 2 2 29 5 2" xfId="58833" xr:uid="{00000000-0005-0000-0000-0000D1E50000}"/>
    <cellStyle name="Total 2 2 29 5 2 2" xfId="58834" xr:uid="{00000000-0005-0000-0000-0000D2E50000}"/>
    <cellStyle name="Total 2 2 29 5 2 3" xfId="58835" xr:uid="{00000000-0005-0000-0000-0000D3E50000}"/>
    <cellStyle name="Total 2 2 29 5 2 4" xfId="58836" xr:uid="{00000000-0005-0000-0000-0000D4E50000}"/>
    <cellStyle name="Total 2 2 29 5 3" xfId="58837" xr:uid="{00000000-0005-0000-0000-0000D5E50000}"/>
    <cellStyle name="Total 2 2 29 5 3 2" xfId="58838" xr:uid="{00000000-0005-0000-0000-0000D6E50000}"/>
    <cellStyle name="Total 2 2 29 5 3 3" xfId="58839" xr:uid="{00000000-0005-0000-0000-0000D7E50000}"/>
    <cellStyle name="Total 2 2 29 5 3 4" xfId="58840" xr:uid="{00000000-0005-0000-0000-0000D8E50000}"/>
    <cellStyle name="Total 2 2 29 5 4" xfId="58841" xr:uid="{00000000-0005-0000-0000-0000D9E50000}"/>
    <cellStyle name="Total 2 2 29 5 5" xfId="58842" xr:uid="{00000000-0005-0000-0000-0000DAE50000}"/>
    <cellStyle name="Total 2 2 29 5 6" xfId="58843" xr:uid="{00000000-0005-0000-0000-0000DBE50000}"/>
    <cellStyle name="Total 2 2 29 6" xfId="58844" xr:uid="{00000000-0005-0000-0000-0000DCE50000}"/>
    <cellStyle name="Total 2 2 29 6 2" xfId="58845" xr:uid="{00000000-0005-0000-0000-0000DDE50000}"/>
    <cellStyle name="Total 2 2 29 6 3" xfId="58846" xr:uid="{00000000-0005-0000-0000-0000DEE50000}"/>
    <cellStyle name="Total 2 2 29 6 4" xfId="58847" xr:uid="{00000000-0005-0000-0000-0000DFE50000}"/>
    <cellStyle name="Total 2 2 29 7" xfId="58848" xr:uid="{00000000-0005-0000-0000-0000E0E50000}"/>
    <cellStyle name="Total 2 2 29 8" xfId="58849" xr:uid="{00000000-0005-0000-0000-0000E1E50000}"/>
    <cellStyle name="Total 2 2 3" xfId="58850" xr:uid="{00000000-0005-0000-0000-0000E2E50000}"/>
    <cellStyle name="Total 2 2 3 2" xfId="58851" xr:uid="{00000000-0005-0000-0000-0000E3E50000}"/>
    <cellStyle name="Total 2 2 3 2 2" xfId="58852" xr:uid="{00000000-0005-0000-0000-0000E4E50000}"/>
    <cellStyle name="Total 2 2 3 2 2 2" xfId="58853" xr:uid="{00000000-0005-0000-0000-0000E5E50000}"/>
    <cellStyle name="Total 2 2 3 2 2 3" xfId="58854" xr:uid="{00000000-0005-0000-0000-0000E6E50000}"/>
    <cellStyle name="Total 2 2 3 2 2 4" xfId="58855" xr:uid="{00000000-0005-0000-0000-0000E7E50000}"/>
    <cellStyle name="Total 2 2 3 2 3" xfId="58856" xr:uid="{00000000-0005-0000-0000-0000E8E50000}"/>
    <cellStyle name="Total 2 2 3 2 3 2" xfId="58857" xr:uid="{00000000-0005-0000-0000-0000E9E50000}"/>
    <cellStyle name="Total 2 2 3 2 3 3" xfId="58858" xr:uid="{00000000-0005-0000-0000-0000EAE50000}"/>
    <cellStyle name="Total 2 2 3 2 3 4" xfId="58859" xr:uid="{00000000-0005-0000-0000-0000EBE50000}"/>
    <cellStyle name="Total 2 2 3 2 4" xfId="58860" xr:uid="{00000000-0005-0000-0000-0000ECE50000}"/>
    <cellStyle name="Total 2 2 3 2 5" xfId="58861" xr:uid="{00000000-0005-0000-0000-0000EDE50000}"/>
    <cellStyle name="Total 2 2 3 2 6" xfId="58862" xr:uid="{00000000-0005-0000-0000-0000EEE50000}"/>
    <cellStyle name="Total 2 2 3 3" xfId="58863" xr:uid="{00000000-0005-0000-0000-0000EFE50000}"/>
    <cellStyle name="Total 2 2 3 3 2" xfId="58864" xr:uid="{00000000-0005-0000-0000-0000F0E50000}"/>
    <cellStyle name="Total 2 2 3 3 2 2" xfId="58865" xr:uid="{00000000-0005-0000-0000-0000F1E50000}"/>
    <cellStyle name="Total 2 2 3 3 2 3" xfId="58866" xr:uid="{00000000-0005-0000-0000-0000F2E50000}"/>
    <cellStyle name="Total 2 2 3 3 2 4" xfId="58867" xr:uid="{00000000-0005-0000-0000-0000F3E50000}"/>
    <cellStyle name="Total 2 2 3 3 3" xfId="58868" xr:uid="{00000000-0005-0000-0000-0000F4E50000}"/>
    <cellStyle name="Total 2 2 3 3 3 2" xfId="58869" xr:uid="{00000000-0005-0000-0000-0000F5E50000}"/>
    <cellStyle name="Total 2 2 3 3 3 3" xfId="58870" xr:uid="{00000000-0005-0000-0000-0000F6E50000}"/>
    <cellStyle name="Total 2 2 3 3 3 4" xfId="58871" xr:uid="{00000000-0005-0000-0000-0000F7E50000}"/>
    <cellStyle name="Total 2 2 3 3 4" xfId="58872" xr:uid="{00000000-0005-0000-0000-0000F8E50000}"/>
    <cellStyle name="Total 2 2 3 3 5" xfId="58873" xr:uid="{00000000-0005-0000-0000-0000F9E50000}"/>
    <cellStyle name="Total 2 2 3 3 6" xfId="58874" xr:uid="{00000000-0005-0000-0000-0000FAE50000}"/>
    <cellStyle name="Total 2 2 3 4" xfId="58875" xr:uid="{00000000-0005-0000-0000-0000FBE50000}"/>
    <cellStyle name="Total 2 2 3 4 2" xfId="58876" xr:uid="{00000000-0005-0000-0000-0000FCE50000}"/>
    <cellStyle name="Total 2 2 3 4 2 2" xfId="58877" xr:uid="{00000000-0005-0000-0000-0000FDE50000}"/>
    <cellStyle name="Total 2 2 3 4 2 3" xfId="58878" xr:uid="{00000000-0005-0000-0000-0000FEE50000}"/>
    <cellStyle name="Total 2 2 3 4 2 4" xfId="58879" xr:uid="{00000000-0005-0000-0000-0000FFE50000}"/>
    <cellStyle name="Total 2 2 3 4 3" xfId="58880" xr:uid="{00000000-0005-0000-0000-000000E60000}"/>
    <cellStyle name="Total 2 2 3 4 3 2" xfId="58881" xr:uid="{00000000-0005-0000-0000-000001E60000}"/>
    <cellStyle name="Total 2 2 3 4 3 3" xfId="58882" xr:uid="{00000000-0005-0000-0000-000002E60000}"/>
    <cellStyle name="Total 2 2 3 4 3 4" xfId="58883" xr:uid="{00000000-0005-0000-0000-000003E60000}"/>
    <cellStyle name="Total 2 2 3 4 4" xfId="58884" xr:uid="{00000000-0005-0000-0000-000004E60000}"/>
    <cellStyle name="Total 2 2 3 4 5" xfId="58885" xr:uid="{00000000-0005-0000-0000-000005E60000}"/>
    <cellStyle name="Total 2 2 3 4 6" xfId="58886" xr:uid="{00000000-0005-0000-0000-000006E60000}"/>
    <cellStyle name="Total 2 2 3 5" xfId="58887" xr:uid="{00000000-0005-0000-0000-000007E60000}"/>
    <cellStyle name="Total 2 2 3 5 2" xfId="58888" xr:uid="{00000000-0005-0000-0000-000008E60000}"/>
    <cellStyle name="Total 2 2 3 5 2 2" xfId="58889" xr:uid="{00000000-0005-0000-0000-000009E60000}"/>
    <cellStyle name="Total 2 2 3 5 2 3" xfId="58890" xr:uid="{00000000-0005-0000-0000-00000AE60000}"/>
    <cellStyle name="Total 2 2 3 5 2 4" xfId="58891" xr:uid="{00000000-0005-0000-0000-00000BE60000}"/>
    <cellStyle name="Total 2 2 3 5 3" xfId="58892" xr:uid="{00000000-0005-0000-0000-00000CE60000}"/>
    <cellStyle name="Total 2 2 3 5 3 2" xfId="58893" xr:uid="{00000000-0005-0000-0000-00000DE60000}"/>
    <cellStyle name="Total 2 2 3 5 3 3" xfId="58894" xr:uid="{00000000-0005-0000-0000-00000EE60000}"/>
    <cellStyle name="Total 2 2 3 5 3 4" xfId="58895" xr:uid="{00000000-0005-0000-0000-00000FE60000}"/>
    <cellStyle name="Total 2 2 3 5 4" xfId="58896" xr:uid="{00000000-0005-0000-0000-000010E60000}"/>
    <cellStyle name="Total 2 2 3 5 5" xfId="58897" xr:uid="{00000000-0005-0000-0000-000011E60000}"/>
    <cellStyle name="Total 2 2 3 5 6" xfId="58898" xr:uid="{00000000-0005-0000-0000-000012E60000}"/>
    <cellStyle name="Total 2 2 3 6" xfId="58899" xr:uid="{00000000-0005-0000-0000-000013E60000}"/>
    <cellStyle name="Total 2 2 3 6 2" xfId="58900" xr:uid="{00000000-0005-0000-0000-000014E60000}"/>
    <cellStyle name="Total 2 2 3 6 3" xfId="58901" xr:uid="{00000000-0005-0000-0000-000015E60000}"/>
    <cellStyle name="Total 2 2 3 6 4" xfId="58902" xr:uid="{00000000-0005-0000-0000-000016E60000}"/>
    <cellStyle name="Total 2 2 3 7" xfId="58903" xr:uid="{00000000-0005-0000-0000-000017E60000}"/>
    <cellStyle name="Total 2 2 3 8" xfId="58904" xr:uid="{00000000-0005-0000-0000-000018E60000}"/>
    <cellStyle name="Total 2 2 30" xfId="58905" xr:uid="{00000000-0005-0000-0000-000019E60000}"/>
    <cellStyle name="Total 2 2 30 2" xfId="58906" xr:uid="{00000000-0005-0000-0000-00001AE60000}"/>
    <cellStyle name="Total 2 2 30 2 2" xfId="58907" xr:uid="{00000000-0005-0000-0000-00001BE60000}"/>
    <cellStyle name="Total 2 2 30 2 2 2" xfId="58908" xr:uid="{00000000-0005-0000-0000-00001CE60000}"/>
    <cellStyle name="Total 2 2 30 2 2 3" xfId="58909" xr:uid="{00000000-0005-0000-0000-00001DE60000}"/>
    <cellStyle name="Total 2 2 30 2 2 4" xfId="58910" xr:uid="{00000000-0005-0000-0000-00001EE60000}"/>
    <cellStyle name="Total 2 2 30 2 3" xfId="58911" xr:uid="{00000000-0005-0000-0000-00001FE60000}"/>
    <cellStyle name="Total 2 2 30 2 3 2" xfId="58912" xr:uid="{00000000-0005-0000-0000-000020E60000}"/>
    <cellStyle name="Total 2 2 30 2 3 3" xfId="58913" xr:uid="{00000000-0005-0000-0000-000021E60000}"/>
    <cellStyle name="Total 2 2 30 2 3 4" xfId="58914" xr:uid="{00000000-0005-0000-0000-000022E60000}"/>
    <cellStyle name="Total 2 2 30 2 4" xfId="58915" xr:uid="{00000000-0005-0000-0000-000023E60000}"/>
    <cellStyle name="Total 2 2 30 2 5" xfId="58916" xr:uid="{00000000-0005-0000-0000-000024E60000}"/>
    <cellStyle name="Total 2 2 30 2 6" xfId="58917" xr:uid="{00000000-0005-0000-0000-000025E60000}"/>
    <cellStyle name="Total 2 2 30 3" xfId="58918" xr:uid="{00000000-0005-0000-0000-000026E60000}"/>
    <cellStyle name="Total 2 2 30 3 2" xfId="58919" xr:uid="{00000000-0005-0000-0000-000027E60000}"/>
    <cellStyle name="Total 2 2 30 3 2 2" xfId="58920" xr:uid="{00000000-0005-0000-0000-000028E60000}"/>
    <cellStyle name="Total 2 2 30 3 2 3" xfId="58921" xr:uid="{00000000-0005-0000-0000-000029E60000}"/>
    <cellStyle name="Total 2 2 30 3 2 4" xfId="58922" xr:uid="{00000000-0005-0000-0000-00002AE60000}"/>
    <cellStyle name="Total 2 2 30 3 3" xfId="58923" xr:uid="{00000000-0005-0000-0000-00002BE60000}"/>
    <cellStyle name="Total 2 2 30 3 3 2" xfId="58924" xr:uid="{00000000-0005-0000-0000-00002CE60000}"/>
    <cellStyle name="Total 2 2 30 3 3 3" xfId="58925" xr:uid="{00000000-0005-0000-0000-00002DE60000}"/>
    <cellStyle name="Total 2 2 30 3 3 4" xfId="58926" xr:uid="{00000000-0005-0000-0000-00002EE60000}"/>
    <cellStyle name="Total 2 2 30 3 4" xfId="58927" xr:uid="{00000000-0005-0000-0000-00002FE60000}"/>
    <cellStyle name="Total 2 2 30 3 5" xfId="58928" xr:uid="{00000000-0005-0000-0000-000030E60000}"/>
    <cellStyle name="Total 2 2 30 3 6" xfId="58929" xr:uid="{00000000-0005-0000-0000-000031E60000}"/>
    <cellStyle name="Total 2 2 30 4" xfId="58930" xr:uid="{00000000-0005-0000-0000-000032E60000}"/>
    <cellStyle name="Total 2 2 30 4 2" xfId="58931" xr:uid="{00000000-0005-0000-0000-000033E60000}"/>
    <cellStyle name="Total 2 2 30 4 2 2" xfId="58932" xr:uid="{00000000-0005-0000-0000-000034E60000}"/>
    <cellStyle name="Total 2 2 30 4 2 3" xfId="58933" xr:uid="{00000000-0005-0000-0000-000035E60000}"/>
    <cellStyle name="Total 2 2 30 4 2 4" xfId="58934" xr:uid="{00000000-0005-0000-0000-000036E60000}"/>
    <cellStyle name="Total 2 2 30 4 3" xfId="58935" xr:uid="{00000000-0005-0000-0000-000037E60000}"/>
    <cellStyle name="Total 2 2 30 4 3 2" xfId="58936" xr:uid="{00000000-0005-0000-0000-000038E60000}"/>
    <cellStyle name="Total 2 2 30 4 3 3" xfId="58937" xr:uid="{00000000-0005-0000-0000-000039E60000}"/>
    <cellStyle name="Total 2 2 30 4 3 4" xfId="58938" xr:uid="{00000000-0005-0000-0000-00003AE60000}"/>
    <cellStyle name="Total 2 2 30 4 4" xfId="58939" xr:uid="{00000000-0005-0000-0000-00003BE60000}"/>
    <cellStyle name="Total 2 2 30 4 5" xfId="58940" xr:uid="{00000000-0005-0000-0000-00003CE60000}"/>
    <cellStyle name="Total 2 2 30 4 6" xfId="58941" xr:uid="{00000000-0005-0000-0000-00003DE60000}"/>
    <cellStyle name="Total 2 2 30 5" xfId="58942" xr:uid="{00000000-0005-0000-0000-00003EE60000}"/>
    <cellStyle name="Total 2 2 30 5 2" xfId="58943" xr:uid="{00000000-0005-0000-0000-00003FE60000}"/>
    <cellStyle name="Total 2 2 30 5 2 2" xfId="58944" xr:uid="{00000000-0005-0000-0000-000040E60000}"/>
    <cellStyle name="Total 2 2 30 5 2 3" xfId="58945" xr:uid="{00000000-0005-0000-0000-000041E60000}"/>
    <cellStyle name="Total 2 2 30 5 2 4" xfId="58946" xr:uid="{00000000-0005-0000-0000-000042E60000}"/>
    <cellStyle name="Total 2 2 30 5 3" xfId="58947" xr:uid="{00000000-0005-0000-0000-000043E60000}"/>
    <cellStyle name="Total 2 2 30 5 3 2" xfId="58948" xr:uid="{00000000-0005-0000-0000-000044E60000}"/>
    <cellStyle name="Total 2 2 30 5 3 3" xfId="58949" xr:uid="{00000000-0005-0000-0000-000045E60000}"/>
    <cellStyle name="Total 2 2 30 5 3 4" xfId="58950" xr:uid="{00000000-0005-0000-0000-000046E60000}"/>
    <cellStyle name="Total 2 2 30 5 4" xfId="58951" xr:uid="{00000000-0005-0000-0000-000047E60000}"/>
    <cellStyle name="Total 2 2 30 5 5" xfId="58952" xr:uid="{00000000-0005-0000-0000-000048E60000}"/>
    <cellStyle name="Total 2 2 30 5 6" xfId="58953" xr:uid="{00000000-0005-0000-0000-000049E60000}"/>
    <cellStyle name="Total 2 2 30 6" xfId="58954" xr:uid="{00000000-0005-0000-0000-00004AE60000}"/>
    <cellStyle name="Total 2 2 30 6 2" xfId="58955" xr:uid="{00000000-0005-0000-0000-00004BE60000}"/>
    <cellStyle name="Total 2 2 30 6 3" xfId="58956" xr:uid="{00000000-0005-0000-0000-00004CE60000}"/>
    <cellStyle name="Total 2 2 30 6 4" xfId="58957" xr:uid="{00000000-0005-0000-0000-00004DE60000}"/>
    <cellStyle name="Total 2 2 30 7" xfId="58958" xr:uid="{00000000-0005-0000-0000-00004EE60000}"/>
    <cellStyle name="Total 2 2 30 8" xfId="58959" xr:uid="{00000000-0005-0000-0000-00004FE60000}"/>
    <cellStyle name="Total 2 2 31" xfId="58960" xr:uid="{00000000-0005-0000-0000-000050E60000}"/>
    <cellStyle name="Total 2 2 31 2" xfId="58961" xr:uid="{00000000-0005-0000-0000-000051E60000}"/>
    <cellStyle name="Total 2 2 31 2 2" xfId="58962" xr:uid="{00000000-0005-0000-0000-000052E60000}"/>
    <cellStyle name="Total 2 2 31 2 3" xfId="58963" xr:uid="{00000000-0005-0000-0000-000053E60000}"/>
    <cellStyle name="Total 2 2 31 2 4" xfId="58964" xr:uid="{00000000-0005-0000-0000-000054E60000}"/>
    <cellStyle name="Total 2 2 31 3" xfId="58965" xr:uid="{00000000-0005-0000-0000-000055E60000}"/>
    <cellStyle name="Total 2 2 31 3 2" xfId="58966" xr:uid="{00000000-0005-0000-0000-000056E60000}"/>
    <cellStyle name="Total 2 2 31 3 3" xfId="58967" xr:uid="{00000000-0005-0000-0000-000057E60000}"/>
    <cellStyle name="Total 2 2 31 3 4" xfId="58968" xr:uid="{00000000-0005-0000-0000-000058E60000}"/>
    <cellStyle name="Total 2 2 31 4" xfId="58969" xr:uid="{00000000-0005-0000-0000-000059E60000}"/>
    <cellStyle name="Total 2 2 31 5" xfId="58970" xr:uid="{00000000-0005-0000-0000-00005AE60000}"/>
    <cellStyle name="Total 2 2 31 6" xfId="58971" xr:uid="{00000000-0005-0000-0000-00005BE60000}"/>
    <cellStyle name="Total 2 2 32" xfId="58972" xr:uid="{00000000-0005-0000-0000-00005CE60000}"/>
    <cellStyle name="Total 2 2 32 2" xfId="58973" xr:uid="{00000000-0005-0000-0000-00005DE60000}"/>
    <cellStyle name="Total 2 2 32 2 2" xfId="58974" xr:uid="{00000000-0005-0000-0000-00005EE60000}"/>
    <cellStyle name="Total 2 2 32 2 3" xfId="58975" xr:uid="{00000000-0005-0000-0000-00005FE60000}"/>
    <cellStyle name="Total 2 2 32 2 4" xfId="58976" xr:uid="{00000000-0005-0000-0000-000060E60000}"/>
    <cellStyle name="Total 2 2 32 3" xfId="58977" xr:uid="{00000000-0005-0000-0000-000061E60000}"/>
    <cellStyle name="Total 2 2 32 3 2" xfId="58978" xr:uid="{00000000-0005-0000-0000-000062E60000}"/>
    <cellStyle name="Total 2 2 32 3 3" xfId="58979" xr:uid="{00000000-0005-0000-0000-000063E60000}"/>
    <cellStyle name="Total 2 2 32 3 4" xfId="58980" xr:uid="{00000000-0005-0000-0000-000064E60000}"/>
    <cellStyle name="Total 2 2 32 4" xfId="58981" xr:uid="{00000000-0005-0000-0000-000065E60000}"/>
    <cellStyle name="Total 2 2 32 5" xfId="58982" xr:uid="{00000000-0005-0000-0000-000066E60000}"/>
    <cellStyle name="Total 2 2 32 6" xfId="58983" xr:uid="{00000000-0005-0000-0000-000067E60000}"/>
    <cellStyle name="Total 2 2 33" xfId="58984" xr:uid="{00000000-0005-0000-0000-000068E60000}"/>
    <cellStyle name="Total 2 2 33 2" xfId="58985" xr:uid="{00000000-0005-0000-0000-000069E60000}"/>
    <cellStyle name="Total 2 2 33 2 2" xfId="58986" xr:uid="{00000000-0005-0000-0000-00006AE60000}"/>
    <cellStyle name="Total 2 2 33 2 3" xfId="58987" xr:uid="{00000000-0005-0000-0000-00006BE60000}"/>
    <cellStyle name="Total 2 2 33 2 4" xfId="58988" xr:uid="{00000000-0005-0000-0000-00006CE60000}"/>
    <cellStyle name="Total 2 2 33 3" xfId="58989" xr:uid="{00000000-0005-0000-0000-00006DE60000}"/>
    <cellStyle name="Total 2 2 33 4" xfId="58990" xr:uid="{00000000-0005-0000-0000-00006EE60000}"/>
    <cellStyle name="Total 2 2 33 5" xfId="58991" xr:uid="{00000000-0005-0000-0000-00006FE60000}"/>
    <cellStyle name="Total 2 2 34" xfId="58992" xr:uid="{00000000-0005-0000-0000-000070E60000}"/>
    <cellStyle name="Total 2 2 35" xfId="58993" xr:uid="{00000000-0005-0000-0000-000071E60000}"/>
    <cellStyle name="Total 2 2 36" xfId="58994" xr:uid="{00000000-0005-0000-0000-000072E60000}"/>
    <cellStyle name="Total 2 2 37" xfId="58995" xr:uid="{00000000-0005-0000-0000-000073E60000}"/>
    <cellStyle name="Total 2 2 38" xfId="58996" xr:uid="{00000000-0005-0000-0000-000074E60000}"/>
    <cellStyle name="Total 2 2 39" xfId="58997" xr:uid="{00000000-0005-0000-0000-000075E60000}"/>
    <cellStyle name="Total 2 2 4" xfId="58998" xr:uid="{00000000-0005-0000-0000-000076E60000}"/>
    <cellStyle name="Total 2 2 4 2" xfId="58999" xr:uid="{00000000-0005-0000-0000-000077E60000}"/>
    <cellStyle name="Total 2 2 4 2 2" xfId="59000" xr:uid="{00000000-0005-0000-0000-000078E60000}"/>
    <cellStyle name="Total 2 2 4 2 2 2" xfId="59001" xr:uid="{00000000-0005-0000-0000-000079E60000}"/>
    <cellStyle name="Total 2 2 4 2 2 3" xfId="59002" xr:uid="{00000000-0005-0000-0000-00007AE60000}"/>
    <cellStyle name="Total 2 2 4 2 2 4" xfId="59003" xr:uid="{00000000-0005-0000-0000-00007BE60000}"/>
    <cellStyle name="Total 2 2 4 2 3" xfId="59004" xr:uid="{00000000-0005-0000-0000-00007CE60000}"/>
    <cellStyle name="Total 2 2 4 2 3 2" xfId="59005" xr:uid="{00000000-0005-0000-0000-00007DE60000}"/>
    <cellStyle name="Total 2 2 4 2 3 3" xfId="59006" xr:uid="{00000000-0005-0000-0000-00007EE60000}"/>
    <cellStyle name="Total 2 2 4 2 3 4" xfId="59007" xr:uid="{00000000-0005-0000-0000-00007FE60000}"/>
    <cellStyle name="Total 2 2 4 2 4" xfId="59008" xr:uid="{00000000-0005-0000-0000-000080E60000}"/>
    <cellStyle name="Total 2 2 4 2 5" xfId="59009" xr:uid="{00000000-0005-0000-0000-000081E60000}"/>
    <cellStyle name="Total 2 2 4 2 6" xfId="59010" xr:uid="{00000000-0005-0000-0000-000082E60000}"/>
    <cellStyle name="Total 2 2 4 3" xfId="59011" xr:uid="{00000000-0005-0000-0000-000083E60000}"/>
    <cellStyle name="Total 2 2 4 3 2" xfId="59012" xr:uid="{00000000-0005-0000-0000-000084E60000}"/>
    <cellStyle name="Total 2 2 4 3 2 2" xfId="59013" xr:uid="{00000000-0005-0000-0000-000085E60000}"/>
    <cellStyle name="Total 2 2 4 3 2 3" xfId="59014" xr:uid="{00000000-0005-0000-0000-000086E60000}"/>
    <cellStyle name="Total 2 2 4 3 2 4" xfId="59015" xr:uid="{00000000-0005-0000-0000-000087E60000}"/>
    <cellStyle name="Total 2 2 4 3 3" xfId="59016" xr:uid="{00000000-0005-0000-0000-000088E60000}"/>
    <cellStyle name="Total 2 2 4 3 3 2" xfId="59017" xr:uid="{00000000-0005-0000-0000-000089E60000}"/>
    <cellStyle name="Total 2 2 4 3 3 3" xfId="59018" xr:uid="{00000000-0005-0000-0000-00008AE60000}"/>
    <cellStyle name="Total 2 2 4 3 3 4" xfId="59019" xr:uid="{00000000-0005-0000-0000-00008BE60000}"/>
    <cellStyle name="Total 2 2 4 3 4" xfId="59020" xr:uid="{00000000-0005-0000-0000-00008CE60000}"/>
    <cellStyle name="Total 2 2 4 3 5" xfId="59021" xr:uid="{00000000-0005-0000-0000-00008DE60000}"/>
    <cellStyle name="Total 2 2 4 3 6" xfId="59022" xr:uid="{00000000-0005-0000-0000-00008EE60000}"/>
    <cellStyle name="Total 2 2 4 4" xfId="59023" xr:uid="{00000000-0005-0000-0000-00008FE60000}"/>
    <cellStyle name="Total 2 2 4 4 2" xfId="59024" xr:uid="{00000000-0005-0000-0000-000090E60000}"/>
    <cellStyle name="Total 2 2 4 4 2 2" xfId="59025" xr:uid="{00000000-0005-0000-0000-000091E60000}"/>
    <cellStyle name="Total 2 2 4 4 2 3" xfId="59026" xr:uid="{00000000-0005-0000-0000-000092E60000}"/>
    <cellStyle name="Total 2 2 4 4 2 4" xfId="59027" xr:uid="{00000000-0005-0000-0000-000093E60000}"/>
    <cellStyle name="Total 2 2 4 4 3" xfId="59028" xr:uid="{00000000-0005-0000-0000-000094E60000}"/>
    <cellStyle name="Total 2 2 4 4 3 2" xfId="59029" xr:uid="{00000000-0005-0000-0000-000095E60000}"/>
    <cellStyle name="Total 2 2 4 4 3 3" xfId="59030" xr:uid="{00000000-0005-0000-0000-000096E60000}"/>
    <cellStyle name="Total 2 2 4 4 3 4" xfId="59031" xr:uid="{00000000-0005-0000-0000-000097E60000}"/>
    <cellStyle name="Total 2 2 4 4 4" xfId="59032" xr:uid="{00000000-0005-0000-0000-000098E60000}"/>
    <cellStyle name="Total 2 2 4 4 5" xfId="59033" xr:uid="{00000000-0005-0000-0000-000099E60000}"/>
    <cellStyle name="Total 2 2 4 4 6" xfId="59034" xr:uid="{00000000-0005-0000-0000-00009AE60000}"/>
    <cellStyle name="Total 2 2 4 5" xfId="59035" xr:uid="{00000000-0005-0000-0000-00009BE60000}"/>
    <cellStyle name="Total 2 2 4 5 2" xfId="59036" xr:uid="{00000000-0005-0000-0000-00009CE60000}"/>
    <cellStyle name="Total 2 2 4 5 2 2" xfId="59037" xr:uid="{00000000-0005-0000-0000-00009DE60000}"/>
    <cellStyle name="Total 2 2 4 5 2 3" xfId="59038" xr:uid="{00000000-0005-0000-0000-00009EE60000}"/>
    <cellStyle name="Total 2 2 4 5 2 4" xfId="59039" xr:uid="{00000000-0005-0000-0000-00009FE60000}"/>
    <cellStyle name="Total 2 2 4 5 3" xfId="59040" xr:uid="{00000000-0005-0000-0000-0000A0E60000}"/>
    <cellStyle name="Total 2 2 4 5 3 2" xfId="59041" xr:uid="{00000000-0005-0000-0000-0000A1E60000}"/>
    <cellStyle name="Total 2 2 4 5 3 3" xfId="59042" xr:uid="{00000000-0005-0000-0000-0000A2E60000}"/>
    <cellStyle name="Total 2 2 4 5 3 4" xfId="59043" xr:uid="{00000000-0005-0000-0000-0000A3E60000}"/>
    <cellStyle name="Total 2 2 4 5 4" xfId="59044" xr:uid="{00000000-0005-0000-0000-0000A4E60000}"/>
    <cellStyle name="Total 2 2 4 5 5" xfId="59045" xr:uid="{00000000-0005-0000-0000-0000A5E60000}"/>
    <cellStyle name="Total 2 2 4 5 6" xfId="59046" xr:uid="{00000000-0005-0000-0000-0000A6E60000}"/>
    <cellStyle name="Total 2 2 4 6" xfId="59047" xr:uid="{00000000-0005-0000-0000-0000A7E60000}"/>
    <cellStyle name="Total 2 2 4 6 2" xfId="59048" xr:uid="{00000000-0005-0000-0000-0000A8E60000}"/>
    <cellStyle name="Total 2 2 4 6 3" xfId="59049" xr:uid="{00000000-0005-0000-0000-0000A9E60000}"/>
    <cellStyle name="Total 2 2 4 6 4" xfId="59050" xr:uid="{00000000-0005-0000-0000-0000AAE60000}"/>
    <cellStyle name="Total 2 2 4 7" xfId="59051" xr:uid="{00000000-0005-0000-0000-0000ABE60000}"/>
    <cellStyle name="Total 2 2 4 8" xfId="59052" xr:uid="{00000000-0005-0000-0000-0000ACE60000}"/>
    <cellStyle name="Total 2 2 5" xfId="59053" xr:uid="{00000000-0005-0000-0000-0000ADE60000}"/>
    <cellStyle name="Total 2 2 5 2" xfId="59054" xr:uid="{00000000-0005-0000-0000-0000AEE60000}"/>
    <cellStyle name="Total 2 2 5 2 2" xfId="59055" xr:uid="{00000000-0005-0000-0000-0000AFE60000}"/>
    <cellStyle name="Total 2 2 5 2 2 2" xfId="59056" xr:uid="{00000000-0005-0000-0000-0000B0E60000}"/>
    <cellStyle name="Total 2 2 5 2 2 3" xfId="59057" xr:uid="{00000000-0005-0000-0000-0000B1E60000}"/>
    <cellStyle name="Total 2 2 5 2 2 4" xfId="59058" xr:uid="{00000000-0005-0000-0000-0000B2E60000}"/>
    <cellStyle name="Total 2 2 5 2 3" xfId="59059" xr:uid="{00000000-0005-0000-0000-0000B3E60000}"/>
    <cellStyle name="Total 2 2 5 2 3 2" xfId="59060" xr:uid="{00000000-0005-0000-0000-0000B4E60000}"/>
    <cellStyle name="Total 2 2 5 2 3 3" xfId="59061" xr:uid="{00000000-0005-0000-0000-0000B5E60000}"/>
    <cellStyle name="Total 2 2 5 2 3 4" xfId="59062" xr:uid="{00000000-0005-0000-0000-0000B6E60000}"/>
    <cellStyle name="Total 2 2 5 2 4" xfId="59063" xr:uid="{00000000-0005-0000-0000-0000B7E60000}"/>
    <cellStyle name="Total 2 2 5 2 5" xfId="59064" xr:uid="{00000000-0005-0000-0000-0000B8E60000}"/>
    <cellStyle name="Total 2 2 5 2 6" xfId="59065" xr:uid="{00000000-0005-0000-0000-0000B9E60000}"/>
    <cellStyle name="Total 2 2 5 3" xfId="59066" xr:uid="{00000000-0005-0000-0000-0000BAE60000}"/>
    <cellStyle name="Total 2 2 5 3 2" xfId="59067" xr:uid="{00000000-0005-0000-0000-0000BBE60000}"/>
    <cellStyle name="Total 2 2 5 3 2 2" xfId="59068" xr:uid="{00000000-0005-0000-0000-0000BCE60000}"/>
    <cellStyle name="Total 2 2 5 3 2 3" xfId="59069" xr:uid="{00000000-0005-0000-0000-0000BDE60000}"/>
    <cellStyle name="Total 2 2 5 3 2 4" xfId="59070" xr:uid="{00000000-0005-0000-0000-0000BEE60000}"/>
    <cellStyle name="Total 2 2 5 3 3" xfId="59071" xr:uid="{00000000-0005-0000-0000-0000BFE60000}"/>
    <cellStyle name="Total 2 2 5 3 3 2" xfId="59072" xr:uid="{00000000-0005-0000-0000-0000C0E60000}"/>
    <cellStyle name="Total 2 2 5 3 3 3" xfId="59073" xr:uid="{00000000-0005-0000-0000-0000C1E60000}"/>
    <cellStyle name="Total 2 2 5 3 3 4" xfId="59074" xr:uid="{00000000-0005-0000-0000-0000C2E60000}"/>
    <cellStyle name="Total 2 2 5 3 4" xfId="59075" xr:uid="{00000000-0005-0000-0000-0000C3E60000}"/>
    <cellStyle name="Total 2 2 5 3 5" xfId="59076" xr:uid="{00000000-0005-0000-0000-0000C4E60000}"/>
    <cellStyle name="Total 2 2 5 3 6" xfId="59077" xr:uid="{00000000-0005-0000-0000-0000C5E60000}"/>
    <cellStyle name="Total 2 2 5 4" xfId="59078" xr:uid="{00000000-0005-0000-0000-0000C6E60000}"/>
    <cellStyle name="Total 2 2 5 4 2" xfId="59079" xr:uid="{00000000-0005-0000-0000-0000C7E60000}"/>
    <cellStyle name="Total 2 2 5 4 2 2" xfId="59080" xr:uid="{00000000-0005-0000-0000-0000C8E60000}"/>
    <cellStyle name="Total 2 2 5 4 2 3" xfId="59081" xr:uid="{00000000-0005-0000-0000-0000C9E60000}"/>
    <cellStyle name="Total 2 2 5 4 2 4" xfId="59082" xr:uid="{00000000-0005-0000-0000-0000CAE60000}"/>
    <cellStyle name="Total 2 2 5 4 3" xfId="59083" xr:uid="{00000000-0005-0000-0000-0000CBE60000}"/>
    <cellStyle name="Total 2 2 5 4 3 2" xfId="59084" xr:uid="{00000000-0005-0000-0000-0000CCE60000}"/>
    <cellStyle name="Total 2 2 5 4 3 3" xfId="59085" xr:uid="{00000000-0005-0000-0000-0000CDE60000}"/>
    <cellStyle name="Total 2 2 5 4 3 4" xfId="59086" xr:uid="{00000000-0005-0000-0000-0000CEE60000}"/>
    <cellStyle name="Total 2 2 5 4 4" xfId="59087" xr:uid="{00000000-0005-0000-0000-0000CFE60000}"/>
    <cellStyle name="Total 2 2 5 4 5" xfId="59088" xr:uid="{00000000-0005-0000-0000-0000D0E60000}"/>
    <cellStyle name="Total 2 2 5 4 6" xfId="59089" xr:uid="{00000000-0005-0000-0000-0000D1E60000}"/>
    <cellStyle name="Total 2 2 5 5" xfId="59090" xr:uid="{00000000-0005-0000-0000-0000D2E60000}"/>
    <cellStyle name="Total 2 2 5 5 2" xfId="59091" xr:uid="{00000000-0005-0000-0000-0000D3E60000}"/>
    <cellStyle name="Total 2 2 5 5 2 2" xfId="59092" xr:uid="{00000000-0005-0000-0000-0000D4E60000}"/>
    <cellStyle name="Total 2 2 5 5 2 3" xfId="59093" xr:uid="{00000000-0005-0000-0000-0000D5E60000}"/>
    <cellStyle name="Total 2 2 5 5 2 4" xfId="59094" xr:uid="{00000000-0005-0000-0000-0000D6E60000}"/>
    <cellStyle name="Total 2 2 5 5 3" xfId="59095" xr:uid="{00000000-0005-0000-0000-0000D7E60000}"/>
    <cellStyle name="Total 2 2 5 5 3 2" xfId="59096" xr:uid="{00000000-0005-0000-0000-0000D8E60000}"/>
    <cellStyle name="Total 2 2 5 5 3 3" xfId="59097" xr:uid="{00000000-0005-0000-0000-0000D9E60000}"/>
    <cellStyle name="Total 2 2 5 5 3 4" xfId="59098" xr:uid="{00000000-0005-0000-0000-0000DAE60000}"/>
    <cellStyle name="Total 2 2 5 5 4" xfId="59099" xr:uid="{00000000-0005-0000-0000-0000DBE60000}"/>
    <cellStyle name="Total 2 2 5 5 5" xfId="59100" xr:uid="{00000000-0005-0000-0000-0000DCE60000}"/>
    <cellStyle name="Total 2 2 5 5 6" xfId="59101" xr:uid="{00000000-0005-0000-0000-0000DDE60000}"/>
    <cellStyle name="Total 2 2 5 6" xfId="59102" xr:uid="{00000000-0005-0000-0000-0000DEE60000}"/>
    <cellStyle name="Total 2 2 5 6 2" xfId="59103" xr:uid="{00000000-0005-0000-0000-0000DFE60000}"/>
    <cellStyle name="Total 2 2 5 6 3" xfId="59104" xr:uid="{00000000-0005-0000-0000-0000E0E60000}"/>
    <cellStyle name="Total 2 2 5 6 4" xfId="59105" xr:uid="{00000000-0005-0000-0000-0000E1E60000}"/>
    <cellStyle name="Total 2 2 5 7" xfId="59106" xr:uid="{00000000-0005-0000-0000-0000E2E60000}"/>
    <cellStyle name="Total 2 2 5 8" xfId="59107" xr:uid="{00000000-0005-0000-0000-0000E3E60000}"/>
    <cellStyle name="Total 2 2 6" xfId="59108" xr:uid="{00000000-0005-0000-0000-0000E4E60000}"/>
    <cellStyle name="Total 2 2 6 2" xfId="59109" xr:uid="{00000000-0005-0000-0000-0000E5E60000}"/>
    <cellStyle name="Total 2 2 6 2 2" xfId="59110" xr:uid="{00000000-0005-0000-0000-0000E6E60000}"/>
    <cellStyle name="Total 2 2 6 2 2 2" xfId="59111" xr:uid="{00000000-0005-0000-0000-0000E7E60000}"/>
    <cellStyle name="Total 2 2 6 2 2 3" xfId="59112" xr:uid="{00000000-0005-0000-0000-0000E8E60000}"/>
    <cellStyle name="Total 2 2 6 2 2 4" xfId="59113" xr:uid="{00000000-0005-0000-0000-0000E9E60000}"/>
    <cellStyle name="Total 2 2 6 2 3" xfId="59114" xr:uid="{00000000-0005-0000-0000-0000EAE60000}"/>
    <cellStyle name="Total 2 2 6 2 3 2" xfId="59115" xr:uid="{00000000-0005-0000-0000-0000EBE60000}"/>
    <cellStyle name="Total 2 2 6 2 3 3" xfId="59116" xr:uid="{00000000-0005-0000-0000-0000ECE60000}"/>
    <cellStyle name="Total 2 2 6 2 3 4" xfId="59117" xr:uid="{00000000-0005-0000-0000-0000EDE60000}"/>
    <cellStyle name="Total 2 2 6 2 4" xfId="59118" xr:uid="{00000000-0005-0000-0000-0000EEE60000}"/>
    <cellStyle name="Total 2 2 6 2 5" xfId="59119" xr:uid="{00000000-0005-0000-0000-0000EFE60000}"/>
    <cellStyle name="Total 2 2 6 2 6" xfId="59120" xr:uid="{00000000-0005-0000-0000-0000F0E60000}"/>
    <cellStyle name="Total 2 2 6 3" xfId="59121" xr:uid="{00000000-0005-0000-0000-0000F1E60000}"/>
    <cellStyle name="Total 2 2 6 3 2" xfId="59122" xr:uid="{00000000-0005-0000-0000-0000F2E60000}"/>
    <cellStyle name="Total 2 2 6 3 2 2" xfId="59123" xr:uid="{00000000-0005-0000-0000-0000F3E60000}"/>
    <cellStyle name="Total 2 2 6 3 2 3" xfId="59124" xr:uid="{00000000-0005-0000-0000-0000F4E60000}"/>
    <cellStyle name="Total 2 2 6 3 2 4" xfId="59125" xr:uid="{00000000-0005-0000-0000-0000F5E60000}"/>
    <cellStyle name="Total 2 2 6 3 3" xfId="59126" xr:uid="{00000000-0005-0000-0000-0000F6E60000}"/>
    <cellStyle name="Total 2 2 6 3 3 2" xfId="59127" xr:uid="{00000000-0005-0000-0000-0000F7E60000}"/>
    <cellStyle name="Total 2 2 6 3 3 3" xfId="59128" xr:uid="{00000000-0005-0000-0000-0000F8E60000}"/>
    <cellStyle name="Total 2 2 6 3 3 4" xfId="59129" xr:uid="{00000000-0005-0000-0000-0000F9E60000}"/>
    <cellStyle name="Total 2 2 6 3 4" xfId="59130" xr:uid="{00000000-0005-0000-0000-0000FAE60000}"/>
    <cellStyle name="Total 2 2 6 3 5" xfId="59131" xr:uid="{00000000-0005-0000-0000-0000FBE60000}"/>
    <cellStyle name="Total 2 2 6 3 6" xfId="59132" xr:uid="{00000000-0005-0000-0000-0000FCE60000}"/>
    <cellStyle name="Total 2 2 6 4" xfId="59133" xr:uid="{00000000-0005-0000-0000-0000FDE60000}"/>
    <cellStyle name="Total 2 2 6 4 2" xfId="59134" xr:uid="{00000000-0005-0000-0000-0000FEE60000}"/>
    <cellStyle name="Total 2 2 6 4 2 2" xfId="59135" xr:uid="{00000000-0005-0000-0000-0000FFE60000}"/>
    <cellStyle name="Total 2 2 6 4 2 3" xfId="59136" xr:uid="{00000000-0005-0000-0000-000000E70000}"/>
    <cellStyle name="Total 2 2 6 4 2 4" xfId="59137" xr:uid="{00000000-0005-0000-0000-000001E70000}"/>
    <cellStyle name="Total 2 2 6 4 3" xfId="59138" xr:uid="{00000000-0005-0000-0000-000002E70000}"/>
    <cellStyle name="Total 2 2 6 4 3 2" xfId="59139" xr:uid="{00000000-0005-0000-0000-000003E70000}"/>
    <cellStyle name="Total 2 2 6 4 3 3" xfId="59140" xr:uid="{00000000-0005-0000-0000-000004E70000}"/>
    <cellStyle name="Total 2 2 6 4 3 4" xfId="59141" xr:uid="{00000000-0005-0000-0000-000005E70000}"/>
    <cellStyle name="Total 2 2 6 4 4" xfId="59142" xr:uid="{00000000-0005-0000-0000-000006E70000}"/>
    <cellStyle name="Total 2 2 6 4 5" xfId="59143" xr:uid="{00000000-0005-0000-0000-000007E70000}"/>
    <cellStyle name="Total 2 2 6 4 6" xfId="59144" xr:uid="{00000000-0005-0000-0000-000008E70000}"/>
    <cellStyle name="Total 2 2 6 5" xfId="59145" xr:uid="{00000000-0005-0000-0000-000009E70000}"/>
    <cellStyle name="Total 2 2 6 5 2" xfId="59146" xr:uid="{00000000-0005-0000-0000-00000AE70000}"/>
    <cellStyle name="Total 2 2 6 5 2 2" xfId="59147" xr:uid="{00000000-0005-0000-0000-00000BE70000}"/>
    <cellStyle name="Total 2 2 6 5 2 3" xfId="59148" xr:uid="{00000000-0005-0000-0000-00000CE70000}"/>
    <cellStyle name="Total 2 2 6 5 2 4" xfId="59149" xr:uid="{00000000-0005-0000-0000-00000DE70000}"/>
    <cellStyle name="Total 2 2 6 5 3" xfId="59150" xr:uid="{00000000-0005-0000-0000-00000EE70000}"/>
    <cellStyle name="Total 2 2 6 5 3 2" xfId="59151" xr:uid="{00000000-0005-0000-0000-00000FE70000}"/>
    <cellStyle name="Total 2 2 6 5 3 3" xfId="59152" xr:uid="{00000000-0005-0000-0000-000010E70000}"/>
    <cellStyle name="Total 2 2 6 5 3 4" xfId="59153" xr:uid="{00000000-0005-0000-0000-000011E70000}"/>
    <cellStyle name="Total 2 2 6 5 4" xfId="59154" xr:uid="{00000000-0005-0000-0000-000012E70000}"/>
    <cellStyle name="Total 2 2 6 5 5" xfId="59155" xr:uid="{00000000-0005-0000-0000-000013E70000}"/>
    <cellStyle name="Total 2 2 6 5 6" xfId="59156" xr:uid="{00000000-0005-0000-0000-000014E70000}"/>
    <cellStyle name="Total 2 2 6 6" xfId="59157" xr:uid="{00000000-0005-0000-0000-000015E70000}"/>
    <cellStyle name="Total 2 2 6 6 2" xfId="59158" xr:uid="{00000000-0005-0000-0000-000016E70000}"/>
    <cellStyle name="Total 2 2 6 6 3" xfId="59159" xr:uid="{00000000-0005-0000-0000-000017E70000}"/>
    <cellStyle name="Total 2 2 6 6 4" xfId="59160" xr:uid="{00000000-0005-0000-0000-000018E70000}"/>
    <cellStyle name="Total 2 2 6 7" xfId="59161" xr:uid="{00000000-0005-0000-0000-000019E70000}"/>
    <cellStyle name="Total 2 2 6 8" xfId="59162" xr:uid="{00000000-0005-0000-0000-00001AE70000}"/>
    <cellStyle name="Total 2 2 7" xfId="59163" xr:uid="{00000000-0005-0000-0000-00001BE70000}"/>
    <cellStyle name="Total 2 2 7 2" xfId="59164" xr:uid="{00000000-0005-0000-0000-00001CE70000}"/>
    <cellStyle name="Total 2 2 7 2 2" xfId="59165" xr:uid="{00000000-0005-0000-0000-00001DE70000}"/>
    <cellStyle name="Total 2 2 7 2 2 2" xfId="59166" xr:uid="{00000000-0005-0000-0000-00001EE70000}"/>
    <cellStyle name="Total 2 2 7 2 2 3" xfId="59167" xr:uid="{00000000-0005-0000-0000-00001FE70000}"/>
    <cellStyle name="Total 2 2 7 2 2 4" xfId="59168" xr:uid="{00000000-0005-0000-0000-000020E70000}"/>
    <cellStyle name="Total 2 2 7 2 3" xfId="59169" xr:uid="{00000000-0005-0000-0000-000021E70000}"/>
    <cellStyle name="Total 2 2 7 2 3 2" xfId="59170" xr:uid="{00000000-0005-0000-0000-000022E70000}"/>
    <cellStyle name="Total 2 2 7 2 3 3" xfId="59171" xr:uid="{00000000-0005-0000-0000-000023E70000}"/>
    <cellStyle name="Total 2 2 7 2 3 4" xfId="59172" xr:uid="{00000000-0005-0000-0000-000024E70000}"/>
    <cellStyle name="Total 2 2 7 2 4" xfId="59173" xr:uid="{00000000-0005-0000-0000-000025E70000}"/>
    <cellStyle name="Total 2 2 7 2 5" xfId="59174" xr:uid="{00000000-0005-0000-0000-000026E70000}"/>
    <cellStyle name="Total 2 2 7 2 6" xfId="59175" xr:uid="{00000000-0005-0000-0000-000027E70000}"/>
    <cellStyle name="Total 2 2 7 3" xfId="59176" xr:uid="{00000000-0005-0000-0000-000028E70000}"/>
    <cellStyle name="Total 2 2 7 3 2" xfId="59177" xr:uid="{00000000-0005-0000-0000-000029E70000}"/>
    <cellStyle name="Total 2 2 7 3 2 2" xfId="59178" xr:uid="{00000000-0005-0000-0000-00002AE70000}"/>
    <cellStyle name="Total 2 2 7 3 2 3" xfId="59179" xr:uid="{00000000-0005-0000-0000-00002BE70000}"/>
    <cellStyle name="Total 2 2 7 3 2 4" xfId="59180" xr:uid="{00000000-0005-0000-0000-00002CE70000}"/>
    <cellStyle name="Total 2 2 7 3 3" xfId="59181" xr:uid="{00000000-0005-0000-0000-00002DE70000}"/>
    <cellStyle name="Total 2 2 7 3 3 2" xfId="59182" xr:uid="{00000000-0005-0000-0000-00002EE70000}"/>
    <cellStyle name="Total 2 2 7 3 3 3" xfId="59183" xr:uid="{00000000-0005-0000-0000-00002FE70000}"/>
    <cellStyle name="Total 2 2 7 3 3 4" xfId="59184" xr:uid="{00000000-0005-0000-0000-000030E70000}"/>
    <cellStyle name="Total 2 2 7 3 4" xfId="59185" xr:uid="{00000000-0005-0000-0000-000031E70000}"/>
    <cellStyle name="Total 2 2 7 3 5" xfId="59186" xr:uid="{00000000-0005-0000-0000-000032E70000}"/>
    <cellStyle name="Total 2 2 7 3 6" xfId="59187" xr:uid="{00000000-0005-0000-0000-000033E70000}"/>
    <cellStyle name="Total 2 2 7 4" xfId="59188" xr:uid="{00000000-0005-0000-0000-000034E70000}"/>
    <cellStyle name="Total 2 2 7 4 2" xfId="59189" xr:uid="{00000000-0005-0000-0000-000035E70000}"/>
    <cellStyle name="Total 2 2 7 4 2 2" xfId="59190" xr:uid="{00000000-0005-0000-0000-000036E70000}"/>
    <cellStyle name="Total 2 2 7 4 2 3" xfId="59191" xr:uid="{00000000-0005-0000-0000-000037E70000}"/>
    <cellStyle name="Total 2 2 7 4 2 4" xfId="59192" xr:uid="{00000000-0005-0000-0000-000038E70000}"/>
    <cellStyle name="Total 2 2 7 4 3" xfId="59193" xr:uid="{00000000-0005-0000-0000-000039E70000}"/>
    <cellStyle name="Total 2 2 7 4 3 2" xfId="59194" xr:uid="{00000000-0005-0000-0000-00003AE70000}"/>
    <cellStyle name="Total 2 2 7 4 3 3" xfId="59195" xr:uid="{00000000-0005-0000-0000-00003BE70000}"/>
    <cellStyle name="Total 2 2 7 4 3 4" xfId="59196" xr:uid="{00000000-0005-0000-0000-00003CE70000}"/>
    <cellStyle name="Total 2 2 7 4 4" xfId="59197" xr:uid="{00000000-0005-0000-0000-00003DE70000}"/>
    <cellStyle name="Total 2 2 7 4 5" xfId="59198" xr:uid="{00000000-0005-0000-0000-00003EE70000}"/>
    <cellStyle name="Total 2 2 7 4 6" xfId="59199" xr:uid="{00000000-0005-0000-0000-00003FE70000}"/>
    <cellStyle name="Total 2 2 7 5" xfId="59200" xr:uid="{00000000-0005-0000-0000-000040E70000}"/>
    <cellStyle name="Total 2 2 7 5 2" xfId="59201" xr:uid="{00000000-0005-0000-0000-000041E70000}"/>
    <cellStyle name="Total 2 2 7 5 2 2" xfId="59202" xr:uid="{00000000-0005-0000-0000-000042E70000}"/>
    <cellStyle name="Total 2 2 7 5 2 3" xfId="59203" xr:uid="{00000000-0005-0000-0000-000043E70000}"/>
    <cellStyle name="Total 2 2 7 5 2 4" xfId="59204" xr:uid="{00000000-0005-0000-0000-000044E70000}"/>
    <cellStyle name="Total 2 2 7 5 3" xfId="59205" xr:uid="{00000000-0005-0000-0000-000045E70000}"/>
    <cellStyle name="Total 2 2 7 5 3 2" xfId="59206" xr:uid="{00000000-0005-0000-0000-000046E70000}"/>
    <cellStyle name="Total 2 2 7 5 3 3" xfId="59207" xr:uid="{00000000-0005-0000-0000-000047E70000}"/>
    <cellStyle name="Total 2 2 7 5 3 4" xfId="59208" xr:uid="{00000000-0005-0000-0000-000048E70000}"/>
    <cellStyle name="Total 2 2 7 5 4" xfId="59209" xr:uid="{00000000-0005-0000-0000-000049E70000}"/>
    <cellStyle name="Total 2 2 7 5 5" xfId="59210" xr:uid="{00000000-0005-0000-0000-00004AE70000}"/>
    <cellStyle name="Total 2 2 7 5 6" xfId="59211" xr:uid="{00000000-0005-0000-0000-00004BE70000}"/>
    <cellStyle name="Total 2 2 7 6" xfId="59212" xr:uid="{00000000-0005-0000-0000-00004CE70000}"/>
    <cellStyle name="Total 2 2 7 6 2" xfId="59213" xr:uid="{00000000-0005-0000-0000-00004DE70000}"/>
    <cellStyle name="Total 2 2 7 6 3" xfId="59214" xr:uid="{00000000-0005-0000-0000-00004EE70000}"/>
    <cellStyle name="Total 2 2 7 6 4" xfId="59215" xr:uid="{00000000-0005-0000-0000-00004FE70000}"/>
    <cellStyle name="Total 2 2 7 7" xfId="59216" xr:uid="{00000000-0005-0000-0000-000050E70000}"/>
    <cellStyle name="Total 2 2 7 8" xfId="59217" xr:uid="{00000000-0005-0000-0000-000051E70000}"/>
    <cellStyle name="Total 2 2 8" xfId="59218" xr:uid="{00000000-0005-0000-0000-000052E70000}"/>
    <cellStyle name="Total 2 2 8 2" xfId="59219" xr:uid="{00000000-0005-0000-0000-000053E70000}"/>
    <cellStyle name="Total 2 2 8 2 2" xfId="59220" xr:uid="{00000000-0005-0000-0000-000054E70000}"/>
    <cellStyle name="Total 2 2 8 2 2 2" xfId="59221" xr:uid="{00000000-0005-0000-0000-000055E70000}"/>
    <cellStyle name="Total 2 2 8 2 2 3" xfId="59222" xr:uid="{00000000-0005-0000-0000-000056E70000}"/>
    <cellStyle name="Total 2 2 8 2 2 4" xfId="59223" xr:uid="{00000000-0005-0000-0000-000057E70000}"/>
    <cellStyle name="Total 2 2 8 2 3" xfId="59224" xr:uid="{00000000-0005-0000-0000-000058E70000}"/>
    <cellStyle name="Total 2 2 8 2 3 2" xfId="59225" xr:uid="{00000000-0005-0000-0000-000059E70000}"/>
    <cellStyle name="Total 2 2 8 2 3 3" xfId="59226" xr:uid="{00000000-0005-0000-0000-00005AE70000}"/>
    <cellStyle name="Total 2 2 8 2 3 4" xfId="59227" xr:uid="{00000000-0005-0000-0000-00005BE70000}"/>
    <cellStyle name="Total 2 2 8 2 4" xfId="59228" xr:uid="{00000000-0005-0000-0000-00005CE70000}"/>
    <cellStyle name="Total 2 2 8 2 5" xfId="59229" xr:uid="{00000000-0005-0000-0000-00005DE70000}"/>
    <cellStyle name="Total 2 2 8 2 6" xfId="59230" xr:uid="{00000000-0005-0000-0000-00005EE70000}"/>
    <cellStyle name="Total 2 2 8 3" xfId="59231" xr:uid="{00000000-0005-0000-0000-00005FE70000}"/>
    <cellStyle name="Total 2 2 8 3 2" xfId="59232" xr:uid="{00000000-0005-0000-0000-000060E70000}"/>
    <cellStyle name="Total 2 2 8 3 2 2" xfId="59233" xr:uid="{00000000-0005-0000-0000-000061E70000}"/>
    <cellStyle name="Total 2 2 8 3 2 3" xfId="59234" xr:uid="{00000000-0005-0000-0000-000062E70000}"/>
    <cellStyle name="Total 2 2 8 3 2 4" xfId="59235" xr:uid="{00000000-0005-0000-0000-000063E70000}"/>
    <cellStyle name="Total 2 2 8 3 3" xfId="59236" xr:uid="{00000000-0005-0000-0000-000064E70000}"/>
    <cellStyle name="Total 2 2 8 3 3 2" xfId="59237" xr:uid="{00000000-0005-0000-0000-000065E70000}"/>
    <cellStyle name="Total 2 2 8 3 3 3" xfId="59238" xr:uid="{00000000-0005-0000-0000-000066E70000}"/>
    <cellStyle name="Total 2 2 8 3 3 4" xfId="59239" xr:uid="{00000000-0005-0000-0000-000067E70000}"/>
    <cellStyle name="Total 2 2 8 3 4" xfId="59240" xr:uid="{00000000-0005-0000-0000-000068E70000}"/>
    <cellStyle name="Total 2 2 8 3 5" xfId="59241" xr:uid="{00000000-0005-0000-0000-000069E70000}"/>
    <cellStyle name="Total 2 2 8 3 6" xfId="59242" xr:uid="{00000000-0005-0000-0000-00006AE70000}"/>
    <cellStyle name="Total 2 2 8 4" xfId="59243" xr:uid="{00000000-0005-0000-0000-00006BE70000}"/>
    <cellStyle name="Total 2 2 8 4 2" xfId="59244" xr:uid="{00000000-0005-0000-0000-00006CE70000}"/>
    <cellStyle name="Total 2 2 8 4 2 2" xfId="59245" xr:uid="{00000000-0005-0000-0000-00006DE70000}"/>
    <cellStyle name="Total 2 2 8 4 2 3" xfId="59246" xr:uid="{00000000-0005-0000-0000-00006EE70000}"/>
    <cellStyle name="Total 2 2 8 4 2 4" xfId="59247" xr:uid="{00000000-0005-0000-0000-00006FE70000}"/>
    <cellStyle name="Total 2 2 8 4 3" xfId="59248" xr:uid="{00000000-0005-0000-0000-000070E70000}"/>
    <cellStyle name="Total 2 2 8 4 3 2" xfId="59249" xr:uid="{00000000-0005-0000-0000-000071E70000}"/>
    <cellStyle name="Total 2 2 8 4 3 3" xfId="59250" xr:uid="{00000000-0005-0000-0000-000072E70000}"/>
    <cellStyle name="Total 2 2 8 4 3 4" xfId="59251" xr:uid="{00000000-0005-0000-0000-000073E70000}"/>
    <cellStyle name="Total 2 2 8 4 4" xfId="59252" xr:uid="{00000000-0005-0000-0000-000074E70000}"/>
    <cellStyle name="Total 2 2 8 4 5" xfId="59253" xr:uid="{00000000-0005-0000-0000-000075E70000}"/>
    <cellStyle name="Total 2 2 8 4 6" xfId="59254" xr:uid="{00000000-0005-0000-0000-000076E70000}"/>
    <cellStyle name="Total 2 2 8 5" xfId="59255" xr:uid="{00000000-0005-0000-0000-000077E70000}"/>
    <cellStyle name="Total 2 2 8 5 2" xfId="59256" xr:uid="{00000000-0005-0000-0000-000078E70000}"/>
    <cellStyle name="Total 2 2 8 5 2 2" xfId="59257" xr:uid="{00000000-0005-0000-0000-000079E70000}"/>
    <cellStyle name="Total 2 2 8 5 2 3" xfId="59258" xr:uid="{00000000-0005-0000-0000-00007AE70000}"/>
    <cellStyle name="Total 2 2 8 5 2 4" xfId="59259" xr:uid="{00000000-0005-0000-0000-00007BE70000}"/>
    <cellStyle name="Total 2 2 8 5 3" xfId="59260" xr:uid="{00000000-0005-0000-0000-00007CE70000}"/>
    <cellStyle name="Total 2 2 8 5 3 2" xfId="59261" xr:uid="{00000000-0005-0000-0000-00007DE70000}"/>
    <cellStyle name="Total 2 2 8 5 3 3" xfId="59262" xr:uid="{00000000-0005-0000-0000-00007EE70000}"/>
    <cellStyle name="Total 2 2 8 5 3 4" xfId="59263" xr:uid="{00000000-0005-0000-0000-00007FE70000}"/>
    <cellStyle name="Total 2 2 8 5 4" xfId="59264" xr:uid="{00000000-0005-0000-0000-000080E70000}"/>
    <cellStyle name="Total 2 2 8 5 5" xfId="59265" xr:uid="{00000000-0005-0000-0000-000081E70000}"/>
    <cellStyle name="Total 2 2 8 5 6" xfId="59266" xr:uid="{00000000-0005-0000-0000-000082E70000}"/>
    <cellStyle name="Total 2 2 8 6" xfId="59267" xr:uid="{00000000-0005-0000-0000-000083E70000}"/>
    <cellStyle name="Total 2 2 8 6 2" xfId="59268" xr:uid="{00000000-0005-0000-0000-000084E70000}"/>
    <cellStyle name="Total 2 2 8 6 3" xfId="59269" xr:uid="{00000000-0005-0000-0000-000085E70000}"/>
    <cellStyle name="Total 2 2 8 6 4" xfId="59270" xr:uid="{00000000-0005-0000-0000-000086E70000}"/>
    <cellStyle name="Total 2 2 8 7" xfId="59271" xr:uid="{00000000-0005-0000-0000-000087E70000}"/>
    <cellStyle name="Total 2 2 8 8" xfId="59272" xr:uid="{00000000-0005-0000-0000-000088E70000}"/>
    <cellStyle name="Total 2 2 9" xfId="59273" xr:uid="{00000000-0005-0000-0000-000089E70000}"/>
    <cellStyle name="Total 2 2 9 2" xfId="59274" xr:uid="{00000000-0005-0000-0000-00008AE70000}"/>
    <cellStyle name="Total 2 2 9 2 2" xfId="59275" xr:uid="{00000000-0005-0000-0000-00008BE70000}"/>
    <cellStyle name="Total 2 2 9 2 2 2" xfId="59276" xr:uid="{00000000-0005-0000-0000-00008CE70000}"/>
    <cellStyle name="Total 2 2 9 2 2 3" xfId="59277" xr:uid="{00000000-0005-0000-0000-00008DE70000}"/>
    <cellStyle name="Total 2 2 9 2 2 4" xfId="59278" xr:uid="{00000000-0005-0000-0000-00008EE70000}"/>
    <cellStyle name="Total 2 2 9 2 3" xfId="59279" xr:uid="{00000000-0005-0000-0000-00008FE70000}"/>
    <cellStyle name="Total 2 2 9 2 3 2" xfId="59280" xr:uid="{00000000-0005-0000-0000-000090E70000}"/>
    <cellStyle name="Total 2 2 9 2 3 3" xfId="59281" xr:uid="{00000000-0005-0000-0000-000091E70000}"/>
    <cellStyle name="Total 2 2 9 2 3 4" xfId="59282" xr:uid="{00000000-0005-0000-0000-000092E70000}"/>
    <cellStyle name="Total 2 2 9 2 4" xfId="59283" xr:uid="{00000000-0005-0000-0000-000093E70000}"/>
    <cellStyle name="Total 2 2 9 2 5" xfId="59284" xr:uid="{00000000-0005-0000-0000-000094E70000}"/>
    <cellStyle name="Total 2 2 9 2 6" xfId="59285" xr:uid="{00000000-0005-0000-0000-000095E70000}"/>
    <cellStyle name="Total 2 2 9 3" xfId="59286" xr:uid="{00000000-0005-0000-0000-000096E70000}"/>
    <cellStyle name="Total 2 2 9 3 2" xfId="59287" xr:uid="{00000000-0005-0000-0000-000097E70000}"/>
    <cellStyle name="Total 2 2 9 3 2 2" xfId="59288" xr:uid="{00000000-0005-0000-0000-000098E70000}"/>
    <cellStyle name="Total 2 2 9 3 2 3" xfId="59289" xr:uid="{00000000-0005-0000-0000-000099E70000}"/>
    <cellStyle name="Total 2 2 9 3 2 4" xfId="59290" xr:uid="{00000000-0005-0000-0000-00009AE70000}"/>
    <cellStyle name="Total 2 2 9 3 3" xfId="59291" xr:uid="{00000000-0005-0000-0000-00009BE70000}"/>
    <cellStyle name="Total 2 2 9 3 3 2" xfId="59292" xr:uid="{00000000-0005-0000-0000-00009CE70000}"/>
    <cellStyle name="Total 2 2 9 3 3 3" xfId="59293" xr:uid="{00000000-0005-0000-0000-00009DE70000}"/>
    <cellStyle name="Total 2 2 9 3 3 4" xfId="59294" xr:uid="{00000000-0005-0000-0000-00009EE70000}"/>
    <cellStyle name="Total 2 2 9 3 4" xfId="59295" xr:uid="{00000000-0005-0000-0000-00009FE70000}"/>
    <cellStyle name="Total 2 2 9 3 5" xfId="59296" xr:uid="{00000000-0005-0000-0000-0000A0E70000}"/>
    <cellStyle name="Total 2 2 9 3 6" xfId="59297" xr:uid="{00000000-0005-0000-0000-0000A1E70000}"/>
    <cellStyle name="Total 2 2 9 4" xfId="59298" xr:uid="{00000000-0005-0000-0000-0000A2E70000}"/>
    <cellStyle name="Total 2 2 9 4 2" xfId="59299" xr:uid="{00000000-0005-0000-0000-0000A3E70000}"/>
    <cellStyle name="Total 2 2 9 4 2 2" xfId="59300" xr:uid="{00000000-0005-0000-0000-0000A4E70000}"/>
    <cellStyle name="Total 2 2 9 4 2 3" xfId="59301" xr:uid="{00000000-0005-0000-0000-0000A5E70000}"/>
    <cellStyle name="Total 2 2 9 4 2 4" xfId="59302" xr:uid="{00000000-0005-0000-0000-0000A6E70000}"/>
    <cellStyle name="Total 2 2 9 4 3" xfId="59303" xr:uid="{00000000-0005-0000-0000-0000A7E70000}"/>
    <cellStyle name="Total 2 2 9 4 3 2" xfId="59304" xr:uid="{00000000-0005-0000-0000-0000A8E70000}"/>
    <cellStyle name="Total 2 2 9 4 3 3" xfId="59305" xr:uid="{00000000-0005-0000-0000-0000A9E70000}"/>
    <cellStyle name="Total 2 2 9 4 3 4" xfId="59306" xr:uid="{00000000-0005-0000-0000-0000AAE70000}"/>
    <cellStyle name="Total 2 2 9 4 4" xfId="59307" xr:uid="{00000000-0005-0000-0000-0000ABE70000}"/>
    <cellStyle name="Total 2 2 9 4 5" xfId="59308" xr:uid="{00000000-0005-0000-0000-0000ACE70000}"/>
    <cellStyle name="Total 2 2 9 4 6" xfId="59309" xr:uid="{00000000-0005-0000-0000-0000ADE70000}"/>
    <cellStyle name="Total 2 2 9 5" xfId="59310" xr:uid="{00000000-0005-0000-0000-0000AEE70000}"/>
    <cellStyle name="Total 2 2 9 5 2" xfId="59311" xr:uid="{00000000-0005-0000-0000-0000AFE70000}"/>
    <cellStyle name="Total 2 2 9 5 2 2" xfId="59312" xr:uid="{00000000-0005-0000-0000-0000B0E70000}"/>
    <cellStyle name="Total 2 2 9 5 2 3" xfId="59313" xr:uid="{00000000-0005-0000-0000-0000B1E70000}"/>
    <cellStyle name="Total 2 2 9 5 2 4" xfId="59314" xr:uid="{00000000-0005-0000-0000-0000B2E70000}"/>
    <cellStyle name="Total 2 2 9 5 3" xfId="59315" xr:uid="{00000000-0005-0000-0000-0000B3E70000}"/>
    <cellStyle name="Total 2 2 9 5 3 2" xfId="59316" xr:uid="{00000000-0005-0000-0000-0000B4E70000}"/>
    <cellStyle name="Total 2 2 9 5 3 3" xfId="59317" xr:uid="{00000000-0005-0000-0000-0000B5E70000}"/>
    <cellStyle name="Total 2 2 9 5 3 4" xfId="59318" xr:uid="{00000000-0005-0000-0000-0000B6E70000}"/>
    <cellStyle name="Total 2 2 9 5 4" xfId="59319" xr:uid="{00000000-0005-0000-0000-0000B7E70000}"/>
    <cellStyle name="Total 2 2 9 5 5" xfId="59320" xr:uid="{00000000-0005-0000-0000-0000B8E70000}"/>
    <cellStyle name="Total 2 2 9 5 6" xfId="59321" xr:uid="{00000000-0005-0000-0000-0000B9E70000}"/>
    <cellStyle name="Total 2 2 9 6" xfId="59322" xr:uid="{00000000-0005-0000-0000-0000BAE70000}"/>
    <cellStyle name="Total 2 2 9 6 2" xfId="59323" xr:uid="{00000000-0005-0000-0000-0000BBE70000}"/>
    <cellStyle name="Total 2 2 9 6 3" xfId="59324" xr:uid="{00000000-0005-0000-0000-0000BCE70000}"/>
    <cellStyle name="Total 2 2 9 6 4" xfId="59325" xr:uid="{00000000-0005-0000-0000-0000BDE70000}"/>
    <cellStyle name="Total 2 2 9 7" xfId="59326" xr:uid="{00000000-0005-0000-0000-0000BEE70000}"/>
    <cellStyle name="Total 2 2 9 8" xfId="59327" xr:uid="{00000000-0005-0000-0000-0000BFE70000}"/>
    <cellStyle name="Total 2 3" xfId="59328" xr:uid="{00000000-0005-0000-0000-0000C0E70000}"/>
    <cellStyle name="Total 2 3 10" xfId="59329" xr:uid="{00000000-0005-0000-0000-0000C1E70000}"/>
    <cellStyle name="Total 2 3 2" xfId="59330" xr:uid="{00000000-0005-0000-0000-0000C2E70000}"/>
    <cellStyle name="Total 2 3 2 2" xfId="59331" xr:uid="{00000000-0005-0000-0000-0000C3E70000}"/>
    <cellStyle name="Total 2 3 2 2 2" xfId="59332" xr:uid="{00000000-0005-0000-0000-0000C4E70000}"/>
    <cellStyle name="Total 2 3 2 2 2 2" xfId="59333" xr:uid="{00000000-0005-0000-0000-0000C5E70000}"/>
    <cellStyle name="Total 2 3 2 2 2 3" xfId="59334" xr:uid="{00000000-0005-0000-0000-0000C6E70000}"/>
    <cellStyle name="Total 2 3 2 2 2 4" xfId="59335" xr:uid="{00000000-0005-0000-0000-0000C7E70000}"/>
    <cellStyle name="Total 2 3 2 2 3" xfId="59336" xr:uid="{00000000-0005-0000-0000-0000C8E70000}"/>
    <cellStyle name="Total 2 3 2 2 3 2" xfId="59337" xr:uid="{00000000-0005-0000-0000-0000C9E70000}"/>
    <cellStyle name="Total 2 3 2 2 3 3" xfId="59338" xr:uid="{00000000-0005-0000-0000-0000CAE70000}"/>
    <cellStyle name="Total 2 3 2 2 3 4" xfId="59339" xr:uid="{00000000-0005-0000-0000-0000CBE70000}"/>
    <cellStyle name="Total 2 3 2 2 4" xfId="59340" xr:uid="{00000000-0005-0000-0000-0000CCE70000}"/>
    <cellStyle name="Total 2 3 2 2 5" xfId="59341" xr:uid="{00000000-0005-0000-0000-0000CDE70000}"/>
    <cellStyle name="Total 2 3 2 2 6" xfId="59342" xr:uid="{00000000-0005-0000-0000-0000CEE70000}"/>
    <cellStyle name="Total 2 3 2 3" xfId="59343" xr:uid="{00000000-0005-0000-0000-0000CFE70000}"/>
    <cellStyle name="Total 2 3 2 3 2" xfId="59344" xr:uid="{00000000-0005-0000-0000-0000D0E70000}"/>
    <cellStyle name="Total 2 3 2 3 2 2" xfId="59345" xr:uid="{00000000-0005-0000-0000-0000D1E70000}"/>
    <cellStyle name="Total 2 3 2 3 2 3" xfId="59346" xr:uid="{00000000-0005-0000-0000-0000D2E70000}"/>
    <cellStyle name="Total 2 3 2 3 2 4" xfId="59347" xr:uid="{00000000-0005-0000-0000-0000D3E70000}"/>
    <cellStyle name="Total 2 3 2 3 3" xfId="59348" xr:uid="{00000000-0005-0000-0000-0000D4E70000}"/>
    <cellStyle name="Total 2 3 2 3 3 2" xfId="59349" xr:uid="{00000000-0005-0000-0000-0000D5E70000}"/>
    <cellStyle name="Total 2 3 2 3 3 3" xfId="59350" xr:uid="{00000000-0005-0000-0000-0000D6E70000}"/>
    <cellStyle name="Total 2 3 2 3 3 4" xfId="59351" xr:uid="{00000000-0005-0000-0000-0000D7E70000}"/>
    <cellStyle name="Total 2 3 2 3 4" xfId="59352" xr:uid="{00000000-0005-0000-0000-0000D8E70000}"/>
    <cellStyle name="Total 2 3 2 3 5" xfId="59353" xr:uid="{00000000-0005-0000-0000-0000D9E70000}"/>
    <cellStyle name="Total 2 3 2 3 6" xfId="59354" xr:uid="{00000000-0005-0000-0000-0000DAE70000}"/>
    <cellStyle name="Total 2 3 2 4" xfId="59355" xr:uid="{00000000-0005-0000-0000-0000DBE70000}"/>
    <cellStyle name="Total 2 3 2 4 2" xfId="59356" xr:uid="{00000000-0005-0000-0000-0000DCE70000}"/>
    <cellStyle name="Total 2 3 2 4 2 2" xfId="59357" xr:uid="{00000000-0005-0000-0000-0000DDE70000}"/>
    <cellStyle name="Total 2 3 2 4 2 3" xfId="59358" xr:uid="{00000000-0005-0000-0000-0000DEE70000}"/>
    <cellStyle name="Total 2 3 2 4 2 4" xfId="59359" xr:uid="{00000000-0005-0000-0000-0000DFE70000}"/>
    <cellStyle name="Total 2 3 2 4 3" xfId="59360" xr:uid="{00000000-0005-0000-0000-0000E0E70000}"/>
    <cellStyle name="Total 2 3 2 4 3 2" xfId="59361" xr:uid="{00000000-0005-0000-0000-0000E1E70000}"/>
    <cellStyle name="Total 2 3 2 4 3 3" xfId="59362" xr:uid="{00000000-0005-0000-0000-0000E2E70000}"/>
    <cellStyle name="Total 2 3 2 4 3 4" xfId="59363" xr:uid="{00000000-0005-0000-0000-0000E3E70000}"/>
    <cellStyle name="Total 2 3 2 4 4" xfId="59364" xr:uid="{00000000-0005-0000-0000-0000E4E70000}"/>
    <cellStyle name="Total 2 3 2 4 5" xfId="59365" xr:uid="{00000000-0005-0000-0000-0000E5E70000}"/>
    <cellStyle name="Total 2 3 2 4 6" xfId="59366" xr:uid="{00000000-0005-0000-0000-0000E6E70000}"/>
    <cellStyle name="Total 2 3 2 5" xfId="59367" xr:uid="{00000000-0005-0000-0000-0000E7E70000}"/>
    <cellStyle name="Total 2 3 2 5 2" xfId="59368" xr:uid="{00000000-0005-0000-0000-0000E8E70000}"/>
    <cellStyle name="Total 2 3 2 5 2 2" xfId="59369" xr:uid="{00000000-0005-0000-0000-0000E9E70000}"/>
    <cellStyle name="Total 2 3 2 5 2 3" xfId="59370" xr:uid="{00000000-0005-0000-0000-0000EAE70000}"/>
    <cellStyle name="Total 2 3 2 5 2 4" xfId="59371" xr:uid="{00000000-0005-0000-0000-0000EBE70000}"/>
    <cellStyle name="Total 2 3 2 5 3" xfId="59372" xr:uid="{00000000-0005-0000-0000-0000ECE70000}"/>
    <cellStyle name="Total 2 3 2 5 3 2" xfId="59373" xr:uid="{00000000-0005-0000-0000-0000EDE70000}"/>
    <cellStyle name="Total 2 3 2 5 3 3" xfId="59374" xr:uid="{00000000-0005-0000-0000-0000EEE70000}"/>
    <cellStyle name="Total 2 3 2 5 3 4" xfId="59375" xr:uid="{00000000-0005-0000-0000-0000EFE70000}"/>
    <cellStyle name="Total 2 3 2 5 4" xfId="59376" xr:uid="{00000000-0005-0000-0000-0000F0E70000}"/>
    <cellStyle name="Total 2 3 2 5 5" xfId="59377" xr:uid="{00000000-0005-0000-0000-0000F1E70000}"/>
    <cellStyle name="Total 2 3 2 5 6" xfId="59378" xr:uid="{00000000-0005-0000-0000-0000F2E70000}"/>
    <cellStyle name="Total 2 3 2 6" xfId="59379" xr:uid="{00000000-0005-0000-0000-0000F3E70000}"/>
    <cellStyle name="Total 2 3 2 6 2" xfId="59380" xr:uid="{00000000-0005-0000-0000-0000F4E70000}"/>
    <cellStyle name="Total 2 3 2 6 2 2" xfId="59381" xr:uid="{00000000-0005-0000-0000-0000F5E70000}"/>
    <cellStyle name="Total 2 3 2 6 2 3" xfId="59382" xr:uid="{00000000-0005-0000-0000-0000F6E70000}"/>
    <cellStyle name="Total 2 3 2 6 2 4" xfId="59383" xr:uid="{00000000-0005-0000-0000-0000F7E70000}"/>
    <cellStyle name="Total 2 3 2 6 3" xfId="59384" xr:uid="{00000000-0005-0000-0000-0000F8E70000}"/>
    <cellStyle name="Total 2 3 2 6 4" xfId="59385" xr:uid="{00000000-0005-0000-0000-0000F9E70000}"/>
    <cellStyle name="Total 2 3 2 6 5" xfId="59386" xr:uid="{00000000-0005-0000-0000-0000FAE70000}"/>
    <cellStyle name="Total 2 3 2 7" xfId="59387" xr:uid="{00000000-0005-0000-0000-0000FBE70000}"/>
    <cellStyle name="Total 2 3 2 8" xfId="59388" xr:uid="{00000000-0005-0000-0000-0000FCE70000}"/>
    <cellStyle name="Total 2 3 2 9" xfId="59389" xr:uid="{00000000-0005-0000-0000-0000FDE70000}"/>
    <cellStyle name="Total 2 3 3" xfId="59390" xr:uid="{00000000-0005-0000-0000-0000FEE70000}"/>
    <cellStyle name="Total 2 3 3 2" xfId="59391" xr:uid="{00000000-0005-0000-0000-0000FFE70000}"/>
    <cellStyle name="Total 2 3 3 2 2" xfId="59392" xr:uid="{00000000-0005-0000-0000-000000E80000}"/>
    <cellStyle name="Total 2 3 3 2 3" xfId="59393" xr:uid="{00000000-0005-0000-0000-000001E80000}"/>
    <cellStyle name="Total 2 3 3 2 4" xfId="59394" xr:uid="{00000000-0005-0000-0000-000002E80000}"/>
    <cellStyle name="Total 2 3 3 3" xfId="59395" xr:uid="{00000000-0005-0000-0000-000003E80000}"/>
    <cellStyle name="Total 2 3 3 3 2" xfId="59396" xr:uid="{00000000-0005-0000-0000-000004E80000}"/>
    <cellStyle name="Total 2 3 3 3 3" xfId="59397" xr:uid="{00000000-0005-0000-0000-000005E80000}"/>
    <cellStyle name="Total 2 3 3 3 4" xfId="59398" xr:uid="{00000000-0005-0000-0000-000006E80000}"/>
    <cellStyle name="Total 2 3 3 4" xfId="59399" xr:uid="{00000000-0005-0000-0000-000007E80000}"/>
    <cellStyle name="Total 2 3 3 5" xfId="59400" xr:uid="{00000000-0005-0000-0000-000008E80000}"/>
    <cellStyle name="Total 2 3 3 6" xfId="59401" xr:uid="{00000000-0005-0000-0000-000009E80000}"/>
    <cellStyle name="Total 2 3 4" xfId="59402" xr:uid="{00000000-0005-0000-0000-00000AE80000}"/>
    <cellStyle name="Total 2 3 4 2" xfId="59403" xr:uid="{00000000-0005-0000-0000-00000BE80000}"/>
    <cellStyle name="Total 2 3 4 2 2" xfId="59404" xr:uid="{00000000-0005-0000-0000-00000CE80000}"/>
    <cellStyle name="Total 2 3 4 2 3" xfId="59405" xr:uid="{00000000-0005-0000-0000-00000DE80000}"/>
    <cellStyle name="Total 2 3 4 2 4" xfId="59406" xr:uid="{00000000-0005-0000-0000-00000EE80000}"/>
    <cellStyle name="Total 2 3 4 3" xfId="59407" xr:uid="{00000000-0005-0000-0000-00000FE80000}"/>
    <cellStyle name="Total 2 3 4 3 2" xfId="59408" xr:uid="{00000000-0005-0000-0000-000010E80000}"/>
    <cellStyle name="Total 2 3 4 3 3" xfId="59409" xr:uid="{00000000-0005-0000-0000-000011E80000}"/>
    <cellStyle name="Total 2 3 4 3 4" xfId="59410" xr:uid="{00000000-0005-0000-0000-000012E80000}"/>
    <cellStyle name="Total 2 3 4 4" xfId="59411" xr:uid="{00000000-0005-0000-0000-000013E80000}"/>
    <cellStyle name="Total 2 3 4 5" xfId="59412" xr:uid="{00000000-0005-0000-0000-000014E80000}"/>
    <cellStyle name="Total 2 3 4 6" xfId="59413" xr:uid="{00000000-0005-0000-0000-000015E80000}"/>
    <cellStyle name="Total 2 3 5" xfId="59414" xr:uid="{00000000-0005-0000-0000-000016E80000}"/>
    <cellStyle name="Total 2 3 5 2" xfId="59415" xr:uid="{00000000-0005-0000-0000-000017E80000}"/>
    <cellStyle name="Total 2 3 5 2 2" xfId="59416" xr:uid="{00000000-0005-0000-0000-000018E80000}"/>
    <cellStyle name="Total 2 3 5 2 3" xfId="59417" xr:uid="{00000000-0005-0000-0000-000019E80000}"/>
    <cellStyle name="Total 2 3 5 2 4" xfId="59418" xr:uid="{00000000-0005-0000-0000-00001AE80000}"/>
    <cellStyle name="Total 2 3 5 3" xfId="59419" xr:uid="{00000000-0005-0000-0000-00001BE80000}"/>
    <cellStyle name="Total 2 3 5 3 2" xfId="59420" xr:uid="{00000000-0005-0000-0000-00001CE80000}"/>
    <cellStyle name="Total 2 3 5 3 3" xfId="59421" xr:uid="{00000000-0005-0000-0000-00001DE80000}"/>
    <cellStyle name="Total 2 3 5 3 4" xfId="59422" xr:uid="{00000000-0005-0000-0000-00001EE80000}"/>
    <cellStyle name="Total 2 3 5 4" xfId="59423" xr:uid="{00000000-0005-0000-0000-00001FE80000}"/>
    <cellStyle name="Total 2 3 5 5" xfId="59424" xr:uid="{00000000-0005-0000-0000-000020E80000}"/>
    <cellStyle name="Total 2 3 5 6" xfId="59425" xr:uid="{00000000-0005-0000-0000-000021E80000}"/>
    <cellStyle name="Total 2 3 6" xfId="59426" xr:uid="{00000000-0005-0000-0000-000022E80000}"/>
    <cellStyle name="Total 2 3 6 2" xfId="59427" xr:uid="{00000000-0005-0000-0000-000023E80000}"/>
    <cellStyle name="Total 2 3 6 2 2" xfId="59428" xr:uid="{00000000-0005-0000-0000-000024E80000}"/>
    <cellStyle name="Total 2 3 6 2 3" xfId="59429" xr:uid="{00000000-0005-0000-0000-000025E80000}"/>
    <cellStyle name="Total 2 3 6 2 4" xfId="59430" xr:uid="{00000000-0005-0000-0000-000026E80000}"/>
    <cellStyle name="Total 2 3 6 3" xfId="59431" xr:uid="{00000000-0005-0000-0000-000027E80000}"/>
    <cellStyle name="Total 2 3 6 3 2" xfId="59432" xr:uid="{00000000-0005-0000-0000-000028E80000}"/>
    <cellStyle name="Total 2 3 6 3 3" xfId="59433" xr:uid="{00000000-0005-0000-0000-000029E80000}"/>
    <cellStyle name="Total 2 3 6 3 4" xfId="59434" xr:uid="{00000000-0005-0000-0000-00002AE80000}"/>
    <cellStyle name="Total 2 3 6 4" xfId="59435" xr:uid="{00000000-0005-0000-0000-00002BE80000}"/>
    <cellStyle name="Total 2 3 6 5" xfId="59436" xr:uid="{00000000-0005-0000-0000-00002CE80000}"/>
    <cellStyle name="Total 2 3 6 6" xfId="59437" xr:uid="{00000000-0005-0000-0000-00002DE80000}"/>
    <cellStyle name="Total 2 3 7" xfId="59438" xr:uid="{00000000-0005-0000-0000-00002EE80000}"/>
    <cellStyle name="Total 2 3 7 2" xfId="59439" xr:uid="{00000000-0005-0000-0000-00002FE80000}"/>
    <cellStyle name="Total 2 3 7 2 2" xfId="59440" xr:uid="{00000000-0005-0000-0000-000030E80000}"/>
    <cellStyle name="Total 2 3 7 2 3" xfId="59441" xr:uid="{00000000-0005-0000-0000-000031E80000}"/>
    <cellStyle name="Total 2 3 7 2 4" xfId="59442" xr:uid="{00000000-0005-0000-0000-000032E80000}"/>
    <cellStyle name="Total 2 3 7 3" xfId="59443" xr:uid="{00000000-0005-0000-0000-000033E80000}"/>
    <cellStyle name="Total 2 3 7 4" xfId="59444" xr:uid="{00000000-0005-0000-0000-000034E80000}"/>
    <cellStyle name="Total 2 3 7 5" xfId="59445" xr:uid="{00000000-0005-0000-0000-000035E80000}"/>
    <cellStyle name="Total 2 3 8" xfId="59446" xr:uid="{00000000-0005-0000-0000-000036E80000}"/>
    <cellStyle name="Total 2 3 9" xfId="59447" xr:uid="{00000000-0005-0000-0000-000037E80000}"/>
    <cellStyle name="Total 2 4" xfId="59448" xr:uid="{00000000-0005-0000-0000-000038E80000}"/>
    <cellStyle name="Total 2 4 2" xfId="59449" xr:uid="{00000000-0005-0000-0000-000039E80000}"/>
    <cellStyle name="Total 2 4 2 2" xfId="59450" xr:uid="{00000000-0005-0000-0000-00003AE80000}"/>
    <cellStyle name="Total 2 4 2 2 2" xfId="59451" xr:uid="{00000000-0005-0000-0000-00003BE80000}"/>
    <cellStyle name="Total 2 4 2 2 3" xfId="59452" xr:uid="{00000000-0005-0000-0000-00003CE80000}"/>
    <cellStyle name="Total 2 4 2 2 4" xfId="59453" xr:uid="{00000000-0005-0000-0000-00003DE80000}"/>
    <cellStyle name="Total 2 4 2 3" xfId="59454" xr:uid="{00000000-0005-0000-0000-00003EE80000}"/>
    <cellStyle name="Total 2 4 2 3 2" xfId="59455" xr:uid="{00000000-0005-0000-0000-00003FE80000}"/>
    <cellStyle name="Total 2 4 2 3 3" xfId="59456" xr:uid="{00000000-0005-0000-0000-000040E80000}"/>
    <cellStyle name="Total 2 4 2 3 4" xfId="59457" xr:uid="{00000000-0005-0000-0000-000041E80000}"/>
    <cellStyle name="Total 2 4 2 4" xfId="59458" xr:uid="{00000000-0005-0000-0000-000042E80000}"/>
    <cellStyle name="Total 2 4 2 5" xfId="59459" xr:uid="{00000000-0005-0000-0000-000043E80000}"/>
    <cellStyle name="Total 2 4 2 6" xfId="59460" xr:uid="{00000000-0005-0000-0000-000044E80000}"/>
    <cellStyle name="Total 2 4 3" xfId="59461" xr:uid="{00000000-0005-0000-0000-000045E80000}"/>
    <cellStyle name="Total 2 4 3 2" xfId="59462" xr:uid="{00000000-0005-0000-0000-000046E80000}"/>
    <cellStyle name="Total 2 4 3 2 2" xfId="59463" xr:uid="{00000000-0005-0000-0000-000047E80000}"/>
    <cellStyle name="Total 2 4 3 2 3" xfId="59464" xr:uid="{00000000-0005-0000-0000-000048E80000}"/>
    <cellStyle name="Total 2 4 3 2 4" xfId="59465" xr:uid="{00000000-0005-0000-0000-000049E80000}"/>
    <cellStyle name="Total 2 4 3 3" xfId="59466" xr:uid="{00000000-0005-0000-0000-00004AE80000}"/>
    <cellStyle name="Total 2 4 3 3 2" xfId="59467" xr:uid="{00000000-0005-0000-0000-00004BE80000}"/>
    <cellStyle name="Total 2 4 3 3 3" xfId="59468" xr:uid="{00000000-0005-0000-0000-00004CE80000}"/>
    <cellStyle name="Total 2 4 3 3 4" xfId="59469" xr:uid="{00000000-0005-0000-0000-00004DE80000}"/>
    <cellStyle name="Total 2 4 3 4" xfId="59470" xr:uid="{00000000-0005-0000-0000-00004EE80000}"/>
    <cellStyle name="Total 2 4 3 5" xfId="59471" xr:uid="{00000000-0005-0000-0000-00004FE80000}"/>
    <cellStyle name="Total 2 4 3 6" xfId="59472" xr:uid="{00000000-0005-0000-0000-000050E80000}"/>
    <cellStyle name="Total 2 4 4" xfId="59473" xr:uid="{00000000-0005-0000-0000-000051E80000}"/>
    <cellStyle name="Total 2 4 4 2" xfId="59474" xr:uid="{00000000-0005-0000-0000-000052E80000}"/>
    <cellStyle name="Total 2 4 4 2 2" xfId="59475" xr:uid="{00000000-0005-0000-0000-000053E80000}"/>
    <cellStyle name="Total 2 4 4 2 3" xfId="59476" xr:uid="{00000000-0005-0000-0000-000054E80000}"/>
    <cellStyle name="Total 2 4 4 2 4" xfId="59477" xr:uid="{00000000-0005-0000-0000-000055E80000}"/>
    <cellStyle name="Total 2 4 4 3" xfId="59478" xr:uid="{00000000-0005-0000-0000-000056E80000}"/>
    <cellStyle name="Total 2 4 4 3 2" xfId="59479" xr:uid="{00000000-0005-0000-0000-000057E80000}"/>
    <cellStyle name="Total 2 4 4 3 3" xfId="59480" xr:uid="{00000000-0005-0000-0000-000058E80000}"/>
    <cellStyle name="Total 2 4 4 3 4" xfId="59481" xr:uid="{00000000-0005-0000-0000-000059E80000}"/>
    <cellStyle name="Total 2 4 4 4" xfId="59482" xr:uid="{00000000-0005-0000-0000-00005AE80000}"/>
    <cellStyle name="Total 2 4 4 5" xfId="59483" xr:uid="{00000000-0005-0000-0000-00005BE80000}"/>
    <cellStyle name="Total 2 4 4 6" xfId="59484" xr:uid="{00000000-0005-0000-0000-00005CE80000}"/>
    <cellStyle name="Total 2 4 5" xfId="59485" xr:uid="{00000000-0005-0000-0000-00005DE80000}"/>
    <cellStyle name="Total 2 4 5 2" xfId="59486" xr:uid="{00000000-0005-0000-0000-00005EE80000}"/>
    <cellStyle name="Total 2 4 5 2 2" xfId="59487" xr:uid="{00000000-0005-0000-0000-00005FE80000}"/>
    <cellStyle name="Total 2 4 5 2 3" xfId="59488" xr:uid="{00000000-0005-0000-0000-000060E80000}"/>
    <cellStyle name="Total 2 4 5 2 4" xfId="59489" xr:uid="{00000000-0005-0000-0000-000061E80000}"/>
    <cellStyle name="Total 2 4 5 3" xfId="59490" xr:uid="{00000000-0005-0000-0000-000062E80000}"/>
    <cellStyle name="Total 2 4 5 3 2" xfId="59491" xr:uid="{00000000-0005-0000-0000-000063E80000}"/>
    <cellStyle name="Total 2 4 5 3 3" xfId="59492" xr:uid="{00000000-0005-0000-0000-000064E80000}"/>
    <cellStyle name="Total 2 4 5 3 4" xfId="59493" xr:uid="{00000000-0005-0000-0000-000065E80000}"/>
    <cellStyle name="Total 2 4 5 4" xfId="59494" xr:uid="{00000000-0005-0000-0000-000066E80000}"/>
    <cellStyle name="Total 2 4 5 5" xfId="59495" xr:uid="{00000000-0005-0000-0000-000067E80000}"/>
    <cellStyle name="Total 2 4 5 6" xfId="59496" xr:uid="{00000000-0005-0000-0000-000068E80000}"/>
    <cellStyle name="Total 2 4 6" xfId="59497" xr:uid="{00000000-0005-0000-0000-000069E80000}"/>
    <cellStyle name="Total 2 4 6 2" xfId="59498" xr:uid="{00000000-0005-0000-0000-00006AE80000}"/>
    <cellStyle name="Total 2 4 6 3" xfId="59499" xr:uid="{00000000-0005-0000-0000-00006BE80000}"/>
    <cellStyle name="Total 2 4 6 4" xfId="59500" xr:uid="{00000000-0005-0000-0000-00006CE80000}"/>
    <cellStyle name="Total 2 4 7" xfId="59501" xr:uid="{00000000-0005-0000-0000-00006DE80000}"/>
    <cellStyle name="Total 2 4 8" xfId="59502" xr:uid="{00000000-0005-0000-0000-00006EE80000}"/>
    <cellStyle name="Total 2 5" xfId="59503" xr:uid="{00000000-0005-0000-0000-00006FE80000}"/>
    <cellStyle name="Total 2 6" xfId="59504" xr:uid="{00000000-0005-0000-0000-000070E80000}"/>
    <cellStyle name="Total 2 6 2" xfId="59505" xr:uid="{00000000-0005-0000-0000-000071E80000}"/>
    <cellStyle name="Total 2 6 2 2" xfId="59506" xr:uid="{00000000-0005-0000-0000-000072E80000}"/>
    <cellStyle name="Total 2 6 2 2 2" xfId="59507" xr:uid="{00000000-0005-0000-0000-000073E80000}"/>
    <cellStyle name="Total 2 6 2 2 3" xfId="59508" xr:uid="{00000000-0005-0000-0000-000074E80000}"/>
    <cellStyle name="Total 2 6 2 2 4" xfId="59509" xr:uid="{00000000-0005-0000-0000-000075E80000}"/>
    <cellStyle name="Total 2 6 2 3" xfId="59510" xr:uid="{00000000-0005-0000-0000-000076E80000}"/>
    <cellStyle name="Total 2 6 2 4" xfId="59511" xr:uid="{00000000-0005-0000-0000-000077E80000}"/>
    <cellStyle name="Total 2 6 2 5" xfId="59512" xr:uid="{00000000-0005-0000-0000-000078E80000}"/>
    <cellStyle name="Total 2 6 3" xfId="59513" xr:uid="{00000000-0005-0000-0000-000079E80000}"/>
    <cellStyle name="Total 2 6 3 2" xfId="59514" xr:uid="{00000000-0005-0000-0000-00007AE80000}"/>
    <cellStyle name="Total 2 6 3 2 2" xfId="59515" xr:uid="{00000000-0005-0000-0000-00007BE80000}"/>
    <cellStyle name="Total 2 6 3 2 3" xfId="59516" xr:uid="{00000000-0005-0000-0000-00007CE80000}"/>
    <cellStyle name="Total 2 6 3 2 4" xfId="59517" xr:uid="{00000000-0005-0000-0000-00007DE80000}"/>
    <cellStyle name="Total 2 6 3 3" xfId="59518" xr:uid="{00000000-0005-0000-0000-00007EE80000}"/>
    <cellStyle name="Total 2 6 3 4" xfId="59519" xr:uid="{00000000-0005-0000-0000-00007FE80000}"/>
    <cellStyle name="Total 2 6 3 5" xfId="59520" xr:uid="{00000000-0005-0000-0000-000080E80000}"/>
    <cellStyle name="Total 2 6 4" xfId="59521" xr:uid="{00000000-0005-0000-0000-000081E80000}"/>
    <cellStyle name="Total 2 6 4 2" xfId="59522" xr:uid="{00000000-0005-0000-0000-000082E80000}"/>
    <cellStyle name="Total 2 6 4 3" xfId="59523" xr:uid="{00000000-0005-0000-0000-000083E80000}"/>
    <cellStyle name="Total 2 6 4 4" xfId="59524" xr:uid="{00000000-0005-0000-0000-000084E80000}"/>
    <cellStyle name="Total 2 6 5" xfId="59525" xr:uid="{00000000-0005-0000-0000-000085E80000}"/>
    <cellStyle name="Total 2 6 6" xfId="59526" xr:uid="{00000000-0005-0000-0000-000086E80000}"/>
    <cellStyle name="Total 2 7" xfId="59527" xr:uid="{00000000-0005-0000-0000-000087E80000}"/>
    <cellStyle name="Total 2 7 2" xfId="59528" xr:uid="{00000000-0005-0000-0000-000088E80000}"/>
    <cellStyle name="Total 2 7 2 2" xfId="59529" xr:uid="{00000000-0005-0000-0000-000089E80000}"/>
    <cellStyle name="Total 2 7 2 3" xfId="59530" xr:uid="{00000000-0005-0000-0000-00008AE80000}"/>
    <cellStyle name="Total 2 7 2 4" xfId="59531" xr:uid="{00000000-0005-0000-0000-00008BE80000}"/>
    <cellStyle name="Total 2 7 3" xfId="59532" xr:uid="{00000000-0005-0000-0000-00008CE80000}"/>
    <cellStyle name="Total 2 7 3 2" xfId="59533" xr:uid="{00000000-0005-0000-0000-00008DE80000}"/>
    <cellStyle name="Total 2 7 3 3" xfId="59534" xr:uid="{00000000-0005-0000-0000-00008EE80000}"/>
    <cellStyle name="Total 2 7 3 4" xfId="59535" xr:uid="{00000000-0005-0000-0000-00008FE80000}"/>
    <cellStyle name="Total 2 7 4" xfId="59536" xr:uid="{00000000-0005-0000-0000-000090E80000}"/>
    <cellStyle name="Total 2 7 5" xfId="59537" xr:uid="{00000000-0005-0000-0000-000091E80000}"/>
    <cellStyle name="Total 2 7 6" xfId="59538" xr:uid="{00000000-0005-0000-0000-000092E80000}"/>
    <cellStyle name="Total 2 8" xfId="59539" xr:uid="{00000000-0005-0000-0000-000093E80000}"/>
    <cellStyle name="Total 2 8 2" xfId="59540" xr:uid="{00000000-0005-0000-0000-000094E80000}"/>
    <cellStyle name="Total 2 8 2 2" xfId="59541" xr:uid="{00000000-0005-0000-0000-000095E80000}"/>
    <cellStyle name="Total 2 8 2 3" xfId="59542" xr:uid="{00000000-0005-0000-0000-000096E80000}"/>
    <cellStyle name="Total 2 8 2 4" xfId="59543" xr:uid="{00000000-0005-0000-0000-000097E80000}"/>
    <cellStyle name="Total 2 8 3" xfId="59544" xr:uid="{00000000-0005-0000-0000-000098E80000}"/>
    <cellStyle name="Total 2 8 3 2" xfId="59545" xr:uid="{00000000-0005-0000-0000-000099E80000}"/>
    <cellStyle name="Total 2 8 3 3" xfId="59546" xr:uid="{00000000-0005-0000-0000-00009AE80000}"/>
    <cellStyle name="Total 2 8 3 4" xfId="59547" xr:uid="{00000000-0005-0000-0000-00009BE80000}"/>
    <cellStyle name="Total 2 8 4" xfId="59548" xr:uid="{00000000-0005-0000-0000-00009CE80000}"/>
    <cellStyle name="Total 2 8 5" xfId="59549" xr:uid="{00000000-0005-0000-0000-00009DE80000}"/>
    <cellStyle name="Total 2 8 6" xfId="59550" xr:uid="{00000000-0005-0000-0000-00009EE80000}"/>
    <cellStyle name="Total 2 9" xfId="59551" xr:uid="{00000000-0005-0000-0000-00009FE80000}"/>
    <cellStyle name="Total 3" xfId="59552" xr:uid="{00000000-0005-0000-0000-0000A0E80000}"/>
    <cellStyle name="Total 3 2" xfId="59553" xr:uid="{00000000-0005-0000-0000-0000A1E80000}"/>
    <cellStyle name="Total 3 2 10" xfId="59554" xr:uid="{00000000-0005-0000-0000-0000A2E80000}"/>
    <cellStyle name="Total 3 2 10 2" xfId="59555" xr:uid="{00000000-0005-0000-0000-0000A3E80000}"/>
    <cellStyle name="Total 3 2 10 2 2" xfId="59556" xr:uid="{00000000-0005-0000-0000-0000A4E80000}"/>
    <cellStyle name="Total 3 2 10 2 2 2" xfId="59557" xr:uid="{00000000-0005-0000-0000-0000A5E80000}"/>
    <cellStyle name="Total 3 2 10 2 2 3" xfId="59558" xr:uid="{00000000-0005-0000-0000-0000A6E80000}"/>
    <cellStyle name="Total 3 2 10 2 2 4" xfId="59559" xr:uid="{00000000-0005-0000-0000-0000A7E80000}"/>
    <cellStyle name="Total 3 2 10 2 3" xfId="59560" xr:uid="{00000000-0005-0000-0000-0000A8E80000}"/>
    <cellStyle name="Total 3 2 10 2 3 2" xfId="59561" xr:uid="{00000000-0005-0000-0000-0000A9E80000}"/>
    <cellStyle name="Total 3 2 10 2 3 3" xfId="59562" xr:uid="{00000000-0005-0000-0000-0000AAE80000}"/>
    <cellStyle name="Total 3 2 10 2 3 4" xfId="59563" xr:uid="{00000000-0005-0000-0000-0000ABE80000}"/>
    <cellStyle name="Total 3 2 10 2 4" xfId="59564" xr:uid="{00000000-0005-0000-0000-0000ACE80000}"/>
    <cellStyle name="Total 3 2 10 2 5" xfId="59565" xr:uid="{00000000-0005-0000-0000-0000ADE80000}"/>
    <cellStyle name="Total 3 2 10 2 6" xfId="59566" xr:uid="{00000000-0005-0000-0000-0000AEE80000}"/>
    <cellStyle name="Total 3 2 10 3" xfId="59567" xr:uid="{00000000-0005-0000-0000-0000AFE80000}"/>
    <cellStyle name="Total 3 2 10 3 2" xfId="59568" xr:uid="{00000000-0005-0000-0000-0000B0E80000}"/>
    <cellStyle name="Total 3 2 10 3 2 2" xfId="59569" xr:uid="{00000000-0005-0000-0000-0000B1E80000}"/>
    <cellStyle name="Total 3 2 10 3 2 3" xfId="59570" xr:uid="{00000000-0005-0000-0000-0000B2E80000}"/>
    <cellStyle name="Total 3 2 10 3 2 4" xfId="59571" xr:uid="{00000000-0005-0000-0000-0000B3E80000}"/>
    <cellStyle name="Total 3 2 10 3 3" xfId="59572" xr:uid="{00000000-0005-0000-0000-0000B4E80000}"/>
    <cellStyle name="Total 3 2 10 3 3 2" xfId="59573" xr:uid="{00000000-0005-0000-0000-0000B5E80000}"/>
    <cellStyle name="Total 3 2 10 3 3 3" xfId="59574" xr:uid="{00000000-0005-0000-0000-0000B6E80000}"/>
    <cellStyle name="Total 3 2 10 3 3 4" xfId="59575" xr:uid="{00000000-0005-0000-0000-0000B7E80000}"/>
    <cellStyle name="Total 3 2 10 3 4" xfId="59576" xr:uid="{00000000-0005-0000-0000-0000B8E80000}"/>
    <cellStyle name="Total 3 2 10 3 5" xfId="59577" xr:uid="{00000000-0005-0000-0000-0000B9E80000}"/>
    <cellStyle name="Total 3 2 10 3 6" xfId="59578" xr:uid="{00000000-0005-0000-0000-0000BAE80000}"/>
    <cellStyle name="Total 3 2 10 4" xfId="59579" xr:uid="{00000000-0005-0000-0000-0000BBE80000}"/>
    <cellStyle name="Total 3 2 10 4 2" xfId="59580" xr:uid="{00000000-0005-0000-0000-0000BCE80000}"/>
    <cellStyle name="Total 3 2 10 4 2 2" xfId="59581" xr:uid="{00000000-0005-0000-0000-0000BDE80000}"/>
    <cellStyle name="Total 3 2 10 4 2 3" xfId="59582" xr:uid="{00000000-0005-0000-0000-0000BEE80000}"/>
    <cellStyle name="Total 3 2 10 4 2 4" xfId="59583" xr:uid="{00000000-0005-0000-0000-0000BFE80000}"/>
    <cellStyle name="Total 3 2 10 4 3" xfId="59584" xr:uid="{00000000-0005-0000-0000-0000C0E80000}"/>
    <cellStyle name="Total 3 2 10 4 3 2" xfId="59585" xr:uid="{00000000-0005-0000-0000-0000C1E80000}"/>
    <cellStyle name="Total 3 2 10 4 3 3" xfId="59586" xr:uid="{00000000-0005-0000-0000-0000C2E80000}"/>
    <cellStyle name="Total 3 2 10 4 3 4" xfId="59587" xr:uid="{00000000-0005-0000-0000-0000C3E80000}"/>
    <cellStyle name="Total 3 2 10 4 4" xfId="59588" xr:uid="{00000000-0005-0000-0000-0000C4E80000}"/>
    <cellStyle name="Total 3 2 10 4 5" xfId="59589" xr:uid="{00000000-0005-0000-0000-0000C5E80000}"/>
    <cellStyle name="Total 3 2 10 4 6" xfId="59590" xr:uid="{00000000-0005-0000-0000-0000C6E80000}"/>
    <cellStyle name="Total 3 2 10 5" xfId="59591" xr:uid="{00000000-0005-0000-0000-0000C7E80000}"/>
    <cellStyle name="Total 3 2 10 5 2" xfId="59592" xr:uid="{00000000-0005-0000-0000-0000C8E80000}"/>
    <cellStyle name="Total 3 2 10 5 2 2" xfId="59593" xr:uid="{00000000-0005-0000-0000-0000C9E80000}"/>
    <cellStyle name="Total 3 2 10 5 2 3" xfId="59594" xr:uid="{00000000-0005-0000-0000-0000CAE80000}"/>
    <cellStyle name="Total 3 2 10 5 2 4" xfId="59595" xr:uid="{00000000-0005-0000-0000-0000CBE80000}"/>
    <cellStyle name="Total 3 2 10 5 3" xfId="59596" xr:uid="{00000000-0005-0000-0000-0000CCE80000}"/>
    <cellStyle name="Total 3 2 10 5 3 2" xfId="59597" xr:uid="{00000000-0005-0000-0000-0000CDE80000}"/>
    <cellStyle name="Total 3 2 10 5 3 3" xfId="59598" xr:uid="{00000000-0005-0000-0000-0000CEE80000}"/>
    <cellStyle name="Total 3 2 10 5 3 4" xfId="59599" xr:uid="{00000000-0005-0000-0000-0000CFE80000}"/>
    <cellStyle name="Total 3 2 10 5 4" xfId="59600" xr:uid="{00000000-0005-0000-0000-0000D0E80000}"/>
    <cellStyle name="Total 3 2 10 5 5" xfId="59601" xr:uid="{00000000-0005-0000-0000-0000D1E80000}"/>
    <cellStyle name="Total 3 2 10 5 6" xfId="59602" xr:uid="{00000000-0005-0000-0000-0000D2E80000}"/>
    <cellStyle name="Total 3 2 10 6" xfId="59603" xr:uid="{00000000-0005-0000-0000-0000D3E80000}"/>
    <cellStyle name="Total 3 2 10 6 2" xfId="59604" xr:uid="{00000000-0005-0000-0000-0000D4E80000}"/>
    <cellStyle name="Total 3 2 10 6 3" xfId="59605" xr:uid="{00000000-0005-0000-0000-0000D5E80000}"/>
    <cellStyle name="Total 3 2 10 6 4" xfId="59606" xr:uid="{00000000-0005-0000-0000-0000D6E80000}"/>
    <cellStyle name="Total 3 2 10 7" xfId="59607" xr:uid="{00000000-0005-0000-0000-0000D7E80000}"/>
    <cellStyle name="Total 3 2 10 8" xfId="59608" xr:uid="{00000000-0005-0000-0000-0000D8E80000}"/>
    <cellStyle name="Total 3 2 11" xfId="59609" xr:uid="{00000000-0005-0000-0000-0000D9E80000}"/>
    <cellStyle name="Total 3 2 11 2" xfId="59610" xr:uid="{00000000-0005-0000-0000-0000DAE80000}"/>
    <cellStyle name="Total 3 2 11 2 2" xfId="59611" xr:uid="{00000000-0005-0000-0000-0000DBE80000}"/>
    <cellStyle name="Total 3 2 11 2 2 2" xfId="59612" xr:uid="{00000000-0005-0000-0000-0000DCE80000}"/>
    <cellStyle name="Total 3 2 11 2 2 3" xfId="59613" xr:uid="{00000000-0005-0000-0000-0000DDE80000}"/>
    <cellStyle name="Total 3 2 11 2 2 4" xfId="59614" xr:uid="{00000000-0005-0000-0000-0000DEE80000}"/>
    <cellStyle name="Total 3 2 11 2 3" xfId="59615" xr:uid="{00000000-0005-0000-0000-0000DFE80000}"/>
    <cellStyle name="Total 3 2 11 2 3 2" xfId="59616" xr:uid="{00000000-0005-0000-0000-0000E0E80000}"/>
    <cellStyle name="Total 3 2 11 2 3 3" xfId="59617" xr:uid="{00000000-0005-0000-0000-0000E1E80000}"/>
    <cellStyle name="Total 3 2 11 2 3 4" xfId="59618" xr:uid="{00000000-0005-0000-0000-0000E2E80000}"/>
    <cellStyle name="Total 3 2 11 2 4" xfId="59619" xr:uid="{00000000-0005-0000-0000-0000E3E80000}"/>
    <cellStyle name="Total 3 2 11 2 5" xfId="59620" xr:uid="{00000000-0005-0000-0000-0000E4E80000}"/>
    <cellStyle name="Total 3 2 11 2 6" xfId="59621" xr:uid="{00000000-0005-0000-0000-0000E5E80000}"/>
    <cellStyle name="Total 3 2 11 3" xfId="59622" xr:uid="{00000000-0005-0000-0000-0000E6E80000}"/>
    <cellStyle name="Total 3 2 11 3 2" xfId="59623" xr:uid="{00000000-0005-0000-0000-0000E7E80000}"/>
    <cellStyle name="Total 3 2 11 3 2 2" xfId="59624" xr:uid="{00000000-0005-0000-0000-0000E8E80000}"/>
    <cellStyle name="Total 3 2 11 3 2 3" xfId="59625" xr:uid="{00000000-0005-0000-0000-0000E9E80000}"/>
    <cellStyle name="Total 3 2 11 3 2 4" xfId="59626" xr:uid="{00000000-0005-0000-0000-0000EAE80000}"/>
    <cellStyle name="Total 3 2 11 3 3" xfId="59627" xr:uid="{00000000-0005-0000-0000-0000EBE80000}"/>
    <cellStyle name="Total 3 2 11 3 3 2" xfId="59628" xr:uid="{00000000-0005-0000-0000-0000ECE80000}"/>
    <cellStyle name="Total 3 2 11 3 3 3" xfId="59629" xr:uid="{00000000-0005-0000-0000-0000EDE80000}"/>
    <cellStyle name="Total 3 2 11 3 3 4" xfId="59630" xr:uid="{00000000-0005-0000-0000-0000EEE80000}"/>
    <cellStyle name="Total 3 2 11 3 4" xfId="59631" xr:uid="{00000000-0005-0000-0000-0000EFE80000}"/>
    <cellStyle name="Total 3 2 11 3 5" xfId="59632" xr:uid="{00000000-0005-0000-0000-0000F0E80000}"/>
    <cellStyle name="Total 3 2 11 3 6" xfId="59633" xr:uid="{00000000-0005-0000-0000-0000F1E80000}"/>
    <cellStyle name="Total 3 2 11 4" xfId="59634" xr:uid="{00000000-0005-0000-0000-0000F2E80000}"/>
    <cellStyle name="Total 3 2 11 4 2" xfId="59635" xr:uid="{00000000-0005-0000-0000-0000F3E80000}"/>
    <cellStyle name="Total 3 2 11 4 2 2" xfId="59636" xr:uid="{00000000-0005-0000-0000-0000F4E80000}"/>
    <cellStyle name="Total 3 2 11 4 2 3" xfId="59637" xr:uid="{00000000-0005-0000-0000-0000F5E80000}"/>
    <cellStyle name="Total 3 2 11 4 2 4" xfId="59638" xr:uid="{00000000-0005-0000-0000-0000F6E80000}"/>
    <cellStyle name="Total 3 2 11 4 3" xfId="59639" xr:uid="{00000000-0005-0000-0000-0000F7E80000}"/>
    <cellStyle name="Total 3 2 11 4 3 2" xfId="59640" xr:uid="{00000000-0005-0000-0000-0000F8E80000}"/>
    <cellStyle name="Total 3 2 11 4 3 3" xfId="59641" xr:uid="{00000000-0005-0000-0000-0000F9E80000}"/>
    <cellStyle name="Total 3 2 11 4 3 4" xfId="59642" xr:uid="{00000000-0005-0000-0000-0000FAE80000}"/>
    <cellStyle name="Total 3 2 11 4 4" xfId="59643" xr:uid="{00000000-0005-0000-0000-0000FBE80000}"/>
    <cellStyle name="Total 3 2 11 4 5" xfId="59644" xr:uid="{00000000-0005-0000-0000-0000FCE80000}"/>
    <cellStyle name="Total 3 2 11 4 6" xfId="59645" xr:uid="{00000000-0005-0000-0000-0000FDE80000}"/>
    <cellStyle name="Total 3 2 11 5" xfId="59646" xr:uid="{00000000-0005-0000-0000-0000FEE80000}"/>
    <cellStyle name="Total 3 2 11 5 2" xfId="59647" xr:uid="{00000000-0005-0000-0000-0000FFE80000}"/>
    <cellStyle name="Total 3 2 11 5 2 2" xfId="59648" xr:uid="{00000000-0005-0000-0000-000000E90000}"/>
    <cellStyle name="Total 3 2 11 5 2 3" xfId="59649" xr:uid="{00000000-0005-0000-0000-000001E90000}"/>
    <cellStyle name="Total 3 2 11 5 2 4" xfId="59650" xr:uid="{00000000-0005-0000-0000-000002E90000}"/>
    <cellStyle name="Total 3 2 11 5 3" xfId="59651" xr:uid="{00000000-0005-0000-0000-000003E90000}"/>
    <cellStyle name="Total 3 2 11 5 3 2" xfId="59652" xr:uid="{00000000-0005-0000-0000-000004E90000}"/>
    <cellStyle name="Total 3 2 11 5 3 3" xfId="59653" xr:uid="{00000000-0005-0000-0000-000005E90000}"/>
    <cellStyle name="Total 3 2 11 5 3 4" xfId="59654" xr:uid="{00000000-0005-0000-0000-000006E90000}"/>
    <cellStyle name="Total 3 2 11 5 4" xfId="59655" xr:uid="{00000000-0005-0000-0000-000007E90000}"/>
    <cellStyle name="Total 3 2 11 5 5" xfId="59656" xr:uid="{00000000-0005-0000-0000-000008E90000}"/>
    <cellStyle name="Total 3 2 11 5 6" xfId="59657" xr:uid="{00000000-0005-0000-0000-000009E90000}"/>
    <cellStyle name="Total 3 2 11 6" xfId="59658" xr:uid="{00000000-0005-0000-0000-00000AE90000}"/>
    <cellStyle name="Total 3 2 11 6 2" xfId="59659" xr:uid="{00000000-0005-0000-0000-00000BE90000}"/>
    <cellStyle name="Total 3 2 11 6 3" xfId="59660" xr:uid="{00000000-0005-0000-0000-00000CE90000}"/>
    <cellStyle name="Total 3 2 11 6 4" xfId="59661" xr:uid="{00000000-0005-0000-0000-00000DE90000}"/>
    <cellStyle name="Total 3 2 11 7" xfId="59662" xr:uid="{00000000-0005-0000-0000-00000EE90000}"/>
    <cellStyle name="Total 3 2 11 8" xfId="59663" xr:uid="{00000000-0005-0000-0000-00000FE90000}"/>
    <cellStyle name="Total 3 2 12" xfId="59664" xr:uid="{00000000-0005-0000-0000-000010E90000}"/>
    <cellStyle name="Total 3 2 12 2" xfId="59665" xr:uid="{00000000-0005-0000-0000-000011E90000}"/>
    <cellStyle name="Total 3 2 12 2 2" xfId="59666" xr:uid="{00000000-0005-0000-0000-000012E90000}"/>
    <cellStyle name="Total 3 2 12 2 2 2" xfId="59667" xr:uid="{00000000-0005-0000-0000-000013E90000}"/>
    <cellStyle name="Total 3 2 12 2 2 3" xfId="59668" xr:uid="{00000000-0005-0000-0000-000014E90000}"/>
    <cellStyle name="Total 3 2 12 2 2 4" xfId="59669" xr:uid="{00000000-0005-0000-0000-000015E90000}"/>
    <cellStyle name="Total 3 2 12 2 3" xfId="59670" xr:uid="{00000000-0005-0000-0000-000016E90000}"/>
    <cellStyle name="Total 3 2 12 2 3 2" xfId="59671" xr:uid="{00000000-0005-0000-0000-000017E90000}"/>
    <cellStyle name="Total 3 2 12 2 3 3" xfId="59672" xr:uid="{00000000-0005-0000-0000-000018E90000}"/>
    <cellStyle name="Total 3 2 12 2 3 4" xfId="59673" xr:uid="{00000000-0005-0000-0000-000019E90000}"/>
    <cellStyle name="Total 3 2 12 2 4" xfId="59674" xr:uid="{00000000-0005-0000-0000-00001AE90000}"/>
    <cellStyle name="Total 3 2 12 2 5" xfId="59675" xr:uid="{00000000-0005-0000-0000-00001BE90000}"/>
    <cellStyle name="Total 3 2 12 2 6" xfId="59676" xr:uid="{00000000-0005-0000-0000-00001CE90000}"/>
    <cellStyle name="Total 3 2 12 3" xfId="59677" xr:uid="{00000000-0005-0000-0000-00001DE90000}"/>
    <cellStyle name="Total 3 2 12 3 2" xfId="59678" xr:uid="{00000000-0005-0000-0000-00001EE90000}"/>
    <cellStyle name="Total 3 2 12 3 2 2" xfId="59679" xr:uid="{00000000-0005-0000-0000-00001FE90000}"/>
    <cellStyle name="Total 3 2 12 3 2 3" xfId="59680" xr:uid="{00000000-0005-0000-0000-000020E90000}"/>
    <cellStyle name="Total 3 2 12 3 2 4" xfId="59681" xr:uid="{00000000-0005-0000-0000-000021E90000}"/>
    <cellStyle name="Total 3 2 12 3 3" xfId="59682" xr:uid="{00000000-0005-0000-0000-000022E90000}"/>
    <cellStyle name="Total 3 2 12 3 3 2" xfId="59683" xr:uid="{00000000-0005-0000-0000-000023E90000}"/>
    <cellStyle name="Total 3 2 12 3 3 3" xfId="59684" xr:uid="{00000000-0005-0000-0000-000024E90000}"/>
    <cellStyle name="Total 3 2 12 3 3 4" xfId="59685" xr:uid="{00000000-0005-0000-0000-000025E90000}"/>
    <cellStyle name="Total 3 2 12 3 4" xfId="59686" xr:uid="{00000000-0005-0000-0000-000026E90000}"/>
    <cellStyle name="Total 3 2 12 3 5" xfId="59687" xr:uid="{00000000-0005-0000-0000-000027E90000}"/>
    <cellStyle name="Total 3 2 12 3 6" xfId="59688" xr:uid="{00000000-0005-0000-0000-000028E90000}"/>
    <cellStyle name="Total 3 2 12 4" xfId="59689" xr:uid="{00000000-0005-0000-0000-000029E90000}"/>
    <cellStyle name="Total 3 2 12 4 2" xfId="59690" xr:uid="{00000000-0005-0000-0000-00002AE90000}"/>
    <cellStyle name="Total 3 2 12 4 2 2" xfId="59691" xr:uid="{00000000-0005-0000-0000-00002BE90000}"/>
    <cellStyle name="Total 3 2 12 4 2 3" xfId="59692" xr:uid="{00000000-0005-0000-0000-00002CE90000}"/>
    <cellStyle name="Total 3 2 12 4 2 4" xfId="59693" xr:uid="{00000000-0005-0000-0000-00002DE90000}"/>
    <cellStyle name="Total 3 2 12 4 3" xfId="59694" xr:uid="{00000000-0005-0000-0000-00002EE90000}"/>
    <cellStyle name="Total 3 2 12 4 3 2" xfId="59695" xr:uid="{00000000-0005-0000-0000-00002FE90000}"/>
    <cellStyle name="Total 3 2 12 4 3 3" xfId="59696" xr:uid="{00000000-0005-0000-0000-000030E90000}"/>
    <cellStyle name="Total 3 2 12 4 3 4" xfId="59697" xr:uid="{00000000-0005-0000-0000-000031E90000}"/>
    <cellStyle name="Total 3 2 12 4 4" xfId="59698" xr:uid="{00000000-0005-0000-0000-000032E90000}"/>
    <cellStyle name="Total 3 2 12 4 5" xfId="59699" xr:uid="{00000000-0005-0000-0000-000033E90000}"/>
    <cellStyle name="Total 3 2 12 4 6" xfId="59700" xr:uid="{00000000-0005-0000-0000-000034E90000}"/>
    <cellStyle name="Total 3 2 12 5" xfId="59701" xr:uid="{00000000-0005-0000-0000-000035E90000}"/>
    <cellStyle name="Total 3 2 12 5 2" xfId="59702" xr:uid="{00000000-0005-0000-0000-000036E90000}"/>
    <cellStyle name="Total 3 2 12 5 2 2" xfId="59703" xr:uid="{00000000-0005-0000-0000-000037E90000}"/>
    <cellStyle name="Total 3 2 12 5 2 3" xfId="59704" xr:uid="{00000000-0005-0000-0000-000038E90000}"/>
    <cellStyle name="Total 3 2 12 5 2 4" xfId="59705" xr:uid="{00000000-0005-0000-0000-000039E90000}"/>
    <cellStyle name="Total 3 2 12 5 3" xfId="59706" xr:uid="{00000000-0005-0000-0000-00003AE90000}"/>
    <cellStyle name="Total 3 2 12 5 3 2" xfId="59707" xr:uid="{00000000-0005-0000-0000-00003BE90000}"/>
    <cellStyle name="Total 3 2 12 5 3 3" xfId="59708" xr:uid="{00000000-0005-0000-0000-00003CE90000}"/>
    <cellStyle name="Total 3 2 12 5 3 4" xfId="59709" xr:uid="{00000000-0005-0000-0000-00003DE90000}"/>
    <cellStyle name="Total 3 2 12 5 4" xfId="59710" xr:uid="{00000000-0005-0000-0000-00003EE90000}"/>
    <cellStyle name="Total 3 2 12 5 5" xfId="59711" xr:uid="{00000000-0005-0000-0000-00003FE90000}"/>
    <cellStyle name="Total 3 2 12 5 6" xfId="59712" xr:uid="{00000000-0005-0000-0000-000040E90000}"/>
    <cellStyle name="Total 3 2 12 6" xfId="59713" xr:uid="{00000000-0005-0000-0000-000041E90000}"/>
    <cellStyle name="Total 3 2 12 6 2" xfId="59714" xr:uid="{00000000-0005-0000-0000-000042E90000}"/>
    <cellStyle name="Total 3 2 12 6 3" xfId="59715" xr:uid="{00000000-0005-0000-0000-000043E90000}"/>
    <cellStyle name="Total 3 2 12 6 4" xfId="59716" xr:uid="{00000000-0005-0000-0000-000044E90000}"/>
    <cellStyle name="Total 3 2 12 7" xfId="59717" xr:uid="{00000000-0005-0000-0000-000045E90000}"/>
    <cellStyle name="Total 3 2 12 8" xfId="59718" xr:uid="{00000000-0005-0000-0000-000046E90000}"/>
    <cellStyle name="Total 3 2 13" xfId="59719" xr:uid="{00000000-0005-0000-0000-000047E90000}"/>
    <cellStyle name="Total 3 2 13 2" xfId="59720" xr:uid="{00000000-0005-0000-0000-000048E90000}"/>
    <cellStyle name="Total 3 2 13 2 2" xfId="59721" xr:uid="{00000000-0005-0000-0000-000049E90000}"/>
    <cellStyle name="Total 3 2 13 2 2 2" xfId="59722" xr:uid="{00000000-0005-0000-0000-00004AE90000}"/>
    <cellStyle name="Total 3 2 13 2 2 3" xfId="59723" xr:uid="{00000000-0005-0000-0000-00004BE90000}"/>
    <cellStyle name="Total 3 2 13 2 2 4" xfId="59724" xr:uid="{00000000-0005-0000-0000-00004CE90000}"/>
    <cellStyle name="Total 3 2 13 2 3" xfId="59725" xr:uid="{00000000-0005-0000-0000-00004DE90000}"/>
    <cellStyle name="Total 3 2 13 2 3 2" xfId="59726" xr:uid="{00000000-0005-0000-0000-00004EE90000}"/>
    <cellStyle name="Total 3 2 13 2 3 3" xfId="59727" xr:uid="{00000000-0005-0000-0000-00004FE90000}"/>
    <cellStyle name="Total 3 2 13 2 3 4" xfId="59728" xr:uid="{00000000-0005-0000-0000-000050E90000}"/>
    <cellStyle name="Total 3 2 13 2 4" xfId="59729" xr:uid="{00000000-0005-0000-0000-000051E90000}"/>
    <cellStyle name="Total 3 2 13 2 5" xfId="59730" xr:uid="{00000000-0005-0000-0000-000052E90000}"/>
    <cellStyle name="Total 3 2 13 2 6" xfId="59731" xr:uid="{00000000-0005-0000-0000-000053E90000}"/>
    <cellStyle name="Total 3 2 13 3" xfId="59732" xr:uid="{00000000-0005-0000-0000-000054E90000}"/>
    <cellStyle name="Total 3 2 13 3 2" xfId="59733" xr:uid="{00000000-0005-0000-0000-000055E90000}"/>
    <cellStyle name="Total 3 2 13 3 2 2" xfId="59734" xr:uid="{00000000-0005-0000-0000-000056E90000}"/>
    <cellStyle name="Total 3 2 13 3 2 3" xfId="59735" xr:uid="{00000000-0005-0000-0000-000057E90000}"/>
    <cellStyle name="Total 3 2 13 3 2 4" xfId="59736" xr:uid="{00000000-0005-0000-0000-000058E90000}"/>
    <cellStyle name="Total 3 2 13 3 3" xfId="59737" xr:uid="{00000000-0005-0000-0000-000059E90000}"/>
    <cellStyle name="Total 3 2 13 3 3 2" xfId="59738" xr:uid="{00000000-0005-0000-0000-00005AE90000}"/>
    <cellStyle name="Total 3 2 13 3 3 3" xfId="59739" xr:uid="{00000000-0005-0000-0000-00005BE90000}"/>
    <cellStyle name="Total 3 2 13 3 3 4" xfId="59740" xr:uid="{00000000-0005-0000-0000-00005CE90000}"/>
    <cellStyle name="Total 3 2 13 3 4" xfId="59741" xr:uid="{00000000-0005-0000-0000-00005DE90000}"/>
    <cellStyle name="Total 3 2 13 3 5" xfId="59742" xr:uid="{00000000-0005-0000-0000-00005EE90000}"/>
    <cellStyle name="Total 3 2 13 3 6" xfId="59743" xr:uid="{00000000-0005-0000-0000-00005FE90000}"/>
    <cellStyle name="Total 3 2 13 4" xfId="59744" xr:uid="{00000000-0005-0000-0000-000060E90000}"/>
    <cellStyle name="Total 3 2 13 4 2" xfId="59745" xr:uid="{00000000-0005-0000-0000-000061E90000}"/>
    <cellStyle name="Total 3 2 13 4 2 2" xfId="59746" xr:uid="{00000000-0005-0000-0000-000062E90000}"/>
    <cellStyle name="Total 3 2 13 4 2 3" xfId="59747" xr:uid="{00000000-0005-0000-0000-000063E90000}"/>
    <cellStyle name="Total 3 2 13 4 2 4" xfId="59748" xr:uid="{00000000-0005-0000-0000-000064E90000}"/>
    <cellStyle name="Total 3 2 13 4 3" xfId="59749" xr:uid="{00000000-0005-0000-0000-000065E90000}"/>
    <cellStyle name="Total 3 2 13 4 3 2" xfId="59750" xr:uid="{00000000-0005-0000-0000-000066E90000}"/>
    <cellStyle name="Total 3 2 13 4 3 3" xfId="59751" xr:uid="{00000000-0005-0000-0000-000067E90000}"/>
    <cellStyle name="Total 3 2 13 4 3 4" xfId="59752" xr:uid="{00000000-0005-0000-0000-000068E90000}"/>
    <cellStyle name="Total 3 2 13 4 4" xfId="59753" xr:uid="{00000000-0005-0000-0000-000069E90000}"/>
    <cellStyle name="Total 3 2 13 4 5" xfId="59754" xr:uid="{00000000-0005-0000-0000-00006AE90000}"/>
    <cellStyle name="Total 3 2 13 4 6" xfId="59755" xr:uid="{00000000-0005-0000-0000-00006BE90000}"/>
    <cellStyle name="Total 3 2 13 5" xfId="59756" xr:uid="{00000000-0005-0000-0000-00006CE90000}"/>
    <cellStyle name="Total 3 2 13 5 2" xfId="59757" xr:uid="{00000000-0005-0000-0000-00006DE90000}"/>
    <cellStyle name="Total 3 2 13 5 2 2" xfId="59758" xr:uid="{00000000-0005-0000-0000-00006EE90000}"/>
    <cellStyle name="Total 3 2 13 5 2 3" xfId="59759" xr:uid="{00000000-0005-0000-0000-00006FE90000}"/>
    <cellStyle name="Total 3 2 13 5 2 4" xfId="59760" xr:uid="{00000000-0005-0000-0000-000070E90000}"/>
    <cellStyle name="Total 3 2 13 5 3" xfId="59761" xr:uid="{00000000-0005-0000-0000-000071E90000}"/>
    <cellStyle name="Total 3 2 13 5 3 2" xfId="59762" xr:uid="{00000000-0005-0000-0000-000072E90000}"/>
    <cellStyle name="Total 3 2 13 5 3 3" xfId="59763" xr:uid="{00000000-0005-0000-0000-000073E90000}"/>
    <cellStyle name="Total 3 2 13 5 3 4" xfId="59764" xr:uid="{00000000-0005-0000-0000-000074E90000}"/>
    <cellStyle name="Total 3 2 13 5 4" xfId="59765" xr:uid="{00000000-0005-0000-0000-000075E90000}"/>
    <cellStyle name="Total 3 2 13 5 5" xfId="59766" xr:uid="{00000000-0005-0000-0000-000076E90000}"/>
    <cellStyle name="Total 3 2 13 5 6" xfId="59767" xr:uid="{00000000-0005-0000-0000-000077E90000}"/>
    <cellStyle name="Total 3 2 13 6" xfId="59768" xr:uid="{00000000-0005-0000-0000-000078E90000}"/>
    <cellStyle name="Total 3 2 13 6 2" xfId="59769" xr:uid="{00000000-0005-0000-0000-000079E90000}"/>
    <cellStyle name="Total 3 2 13 6 3" xfId="59770" xr:uid="{00000000-0005-0000-0000-00007AE90000}"/>
    <cellStyle name="Total 3 2 13 6 4" xfId="59771" xr:uid="{00000000-0005-0000-0000-00007BE90000}"/>
    <cellStyle name="Total 3 2 13 7" xfId="59772" xr:uid="{00000000-0005-0000-0000-00007CE90000}"/>
    <cellStyle name="Total 3 2 13 8" xfId="59773" xr:uid="{00000000-0005-0000-0000-00007DE90000}"/>
    <cellStyle name="Total 3 2 14" xfId="59774" xr:uid="{00000000-0005-0000-0000-00007EE90000}"/>
    <cellStyle name="Total 3 2 14 2" xfId="59775" xr:uid="{00000000-0005-0000-0000-00007FE90000}"/>
    <cellStyle name="Total 3 2 14 2 2" xfId="59776" xr:uid="{00000000-0005-0000-0000-000080E90000}"/>
    <cellStyle name="Total 3 2 14 2 2 2" xfId="59777" xr:uid="{00000000-0005-0000-0000-000081E90000}"/>
    <cellStyle name="Total 3 2 14 2 2 3" xfId="59778" xr:uid="{00000000-0005-0000-0000-000082E90000}"/>
    <cellStyle name="Total 3 2 14 2 2 4" xfId="59779" xr:uid="{00000000-0005-0000-0000-000083E90000}"/>
    <cellStyle name="Total 3 2 14 2 3" xfId="59780" xr:uid="{00000000-0005-0000-0000-000084E90000}"/>
    <cellStyle name="Total 3 2 14 2 3 2" xfId="59781" xr:uid="{00000000-0005-0000-0000-000085E90000}"/>
    <cellStyle name="Total 3 2 14 2 3 3" xfId="59782" xr:uid="{00000000-0005-0000-0000-000086E90000}"/>
    <cellStyle name="Total 3 2 14 2 3 4" xfId="59783" xr:uid="{00000000-0005-0000-0000-000087E90000}"/>
    <cellStyle name="Total 3 2 14 2 4" xfId="59784" xr:uid="{00000000-0005-0000-0000-000088E90000}"/>
    <cellStyle name="Total 3 2 14 2 5" xfId="59785" xr:uid="{00000000-0005-0000-0000-000089E90000}"/>
    <cellStyle name="Total 3 2 14 2 6" xfId="59786" xr:uid="{00000000-0005-0000-0000-00008AE90000}"/>
    <cellStyle name="Total 3 2 14 3" xfId="59787" xr:uid="{00000000-0005-0000-0000-00008BE90000}"/>
    <cellStyle name="Total 3 2 14 3 2" xfId="59788" xr:uid="{00000000-0005-0000-0000-00008CE90000}"/>
    <cellStyle name="Total 3 2 14 3 2 2" xfId="59789" xr:uid="{00000000-0005-0000-0000-00008DE90000}"/>
    <cellStyle name="Total 3 2 14 3 2 3" xfId="59790" xr:uid="{00000000-0005-0000-0000-00008EE90000}"/>
    <cellStyle name="Total 3 2 14 3 2 4" xfId="59791" xr:uid="{00000000-0005-0000-0000-00008FE90000}"/>
    <cellStyle name="Total 3 2 14 3 3" xfId="59792" xr:uid="{00000000-0005-0000-0000-000090E90000}"/>
    <cellStyle name="Total 3 2 14 3 3 2" xfId="59793" xr:uid="{00000000-0005-0000-0000-000091E90000}"/>
    <cellStyle name="Total 3 2 14 3 3 3" xfId="59794" xr:uid="{00000000-0005-0000-0000-000092E90000}"/>
    <cellStyle name="Total 3 2 14 3 3 4" xfId="59795" xr:uid="{00000000-0005-0000-0000-000093E90000}"/>
    <cellStyle name="Total 3 2 14 3 4" xfId="59796" xr:uid="{00000000-0005-0000-0000-000094E90000}"/>
    <cellStyle name="Total 3 2 14 3 5" xfId="59797" xr:uid="{00000000-0005-0000-0000-000095E90000}"/>
    <cellStyle name="Total 3 2 14 3 6" xfId="59798" xr:uid="{00000000-0005-0000-0000-000096E90000}"/>
    <cellStyle name="Total 3 2 14 4" xfId="59799" xr:uid="{00000000-0005-0000-0000-000097E90000}"/>
    <cellStyle name="Total 3 2 14 4 2" xfId="59800" xr:uid="{00000000-0005-0000-0000-000098E90000}"/>
    <cellStyle name="Total 3 2 14 4 2 2" xfId="59801" xr:uid="{00000000-0005-0000-0000-000099E90000}"/>
    <cellStyle name="Total 3 2 14 4 2 3" xfId="59802" xr:uid="{00000000-0005-0000-0000-00009AE90000}"/>
    <cellStyle name="Total 3 2 14 4 2 4" xfId="59803" xr:uid="{00000000-0005-0000-0000-00009BE90000}"/>
    <cellStyle name="Total 3 2 14 4 3" xfId="59804" xr:uid="{00000000-0005-0000-0000-00009CE90000}"/>
    <cellStyle name="Total 3 2 14 4 3 2" xfId="59805" xr:uid="{00000000-0005-0000-0000-00009DE90000}"/>
    <cellStyle name="Total 3 2 14 4 3 3" xfId="59806" xr:uid="{00000000-0005-0000-0000-00009EE90000}"/>
    <cellStyle name="Total 3 2 14 4 3 4" xfId="59807" xr:uid="{00000000-0005-0000-0000-00009FE90000}"/>
    <cellStyle name="Total 3 2 14 4 4" xfId="59808" xr:uid="{00000000-0005-0000-0000-0000A0E90000}"/>
    <cellStyle name="Total 3 2 14 4 5" xfId="59809" xr:uid="{00000000-0005-0000-0000-0000A1E90000}"/>
    <cellStyle name="Total 3 2 14 4 6" xfId="59810" xr:uid="{00000000-0005-0000-0000-0000A2E90000}"/>
    <cellStyle name="Total 3 2 14 5" xfId="59811" xr:uid="{00000000-0005-0000-0000-0000A3E90000}"/>
    <cellStyle name="Total 3 2 14 5 2" xfId="59812" xr:uid="{00000000-0005-0000-0000-0000A4E90000}"/>
    <cellStyle name="Total 3 2 14 5 2 2" xfId="59813" xr:uid="{00000000-0005-0000-0000-0000A5E90000}"/>
    <cellStyle name="Total 3 2 14 5 2 3" xfId="59814" xr:uid="{00000000-0005-0000-0000-0000A6E90000}"/>
    <cellStyle name="Total 3 2 14 5 2 4" xfId="59815" xr:uid="{00000000-0005-0000-0000-0000A7E90000}"/>
    <cellStyle name="Total 3 2 14 5 3" xfId="59816" xr:uid="{00000000-0005-0000-0000-0000A8E90000}"/>
    <cellStyle name="Total 3 2 14 5 3 2" xfId="59817" xr:uid="{00000000-0005-0000-0000-0000A9E90000}"/>
    <cellStyle name="Total 3 2 14 5 3 3" xfId="59818" xr:uid="{00000000-0005-0000-0000-0000AAE90000}"/>
    <cellStyle name="Total 3 2 14 5 3 4" xfId="59819" xr:uid="{00000000-0005-0000-0000-0000ABE90000}"/>
    <cellStyle name="Total 3 2 14 5 4" xfId="59820" xr:uid="{00000000-0005-0000-0000-0000ACE90000}"/>
    <cellStyle name="Total 3 2 14 5 5" xfId="59821" xr:uid="{00000000-0005-0000-0000-0000ADE90000}"/>
    <cellStyle name="Total 3 2 14 5 6" xfId="59822" xr:uid="{00000000-0005-0000-0000-0000AEE90000}"/>
    <cellStyle name="Total 3 2 14 6" xfId="59823" xr:uid="{00000000-0005-0000-0000-0000AFE90000}"/>
    <cellStyle name="Total 3 2 14 6 2" xfId="59824" xr:uid="{00000000-0005-0000-0000-0000B0E90000}"/>
    <cellStyle name="Total 3 2 14 6 3" xfId="59825" xr:uid="{00000000-0005-0000-0000-0000B1E90000}"/>
    <cellStyle name="Total 3 2 14 6 4" xfId="59826" xr:uid="{00000000-0005-0000-0000-0000B2E90000}"/>
    <cellStyle name="Total 3 2 14 7" xfId="59827" xr:uid="{00000000-0005-0000-0000-0000B3E90000}"/>
    <cellStyle name="Total 3 2 14 8" xfId="59828" xr:uid="{00000000-0005-0000-0000-0000B4E90000}"/>
    <cellStyle name="Total 3 2 15" xfId="59829" xr:uid="{00000000-0005-0000-0000-0000B5E90000}"/>
    <cellStyle name="Total 3 2 15 2" xfId="59830" xr:uid="{00000000-0005-0000-0000-0000B6E90000}"/>
    <cellStyle name="Total 3 2 15 2 2" xfId="59831" xr:uid="{00000000-0005-0000-0000-0000B7E90000}"/>
    <cellStyle name="Total 3 2 15 2 2 2" xfId="59832" xr:uid="{00000000-0005-0000-0000-0000B8E90000}"/>
    <cellStyle name="Total 3 2 15 2 2 3" xfId="59833" xr:uid="{00000000-0005-0000-0000-0000B9E90000}"/>
    <cellStyle name="Total 3 2 15 2 2 4" xfId="59834" xr:uid="{00000000-0005-0000-0000-0000BAE90000}"/>
    <cellStyle name="Total 3 2 15 2 3" xfId="59835" xr:uid="{00000000-0005-0000-0000-0000BBE90000}"/>
    <cellStyle name="Total 3 2 15 2 3 2" xfId="59836" xr:uid="{00000000-0005-0000-0000-0000BCE90000}"/>
    <cellStyle name="Total 3 2 15 2 3 3" xfId="59837" xr:uid="{00000000-0005-0000-0000-0000BDE90000}"/>
    <cellStyle name="Total 3 2 15 2 3 4" xfId="59838" xr:uid="{00000000-0005-0000-0000-0000BEE90000}"/>
    <cellStyle name="Total 3 2 15 2 4" xfId="59839" xr:uid="{00000000-0005-0000-0000-0000BFE90000}"/>
    <cellStyle name="Total 3 2 15 2 5" xfId="59840" xr:uid="{00000000-0005-0000-0000-0000C0E90000}"/>
    <cellStyle name="Total 3 2 15 2 6" xfId="59841" xr:uid="{00000000-0005-0000-0000-0000C1E90000}"/>
    <cellStyle name="Total 3 2 15 3" xfId="59842" xr:uid="{00000000-0005-0000-0000-0000C2E90000}"/>
    <cellStyle name="Total 3 2 15 3 2" xfId="59843" xr:uid="{00000000-0005-0000-0000-0000C3E90000}"/>
    <cellStyle name="Total 3 2 15 3 2 2" xfId="59844" xr:uid="{00000000-0005-0000-0000-0000C4E90000}"/>
    <cellStyle name="Total 3 2 15 3 2 3" xfId="59845" xr:uid="{00000000-0005-0000-0000-0000C5E90000}"/>
    <cellStyle name="Total 3 2 15 3 2 4" xfId="59846" xr:uid="{00000000-0005-0000-0000-0000C6E90000}"/>
    <cellStyle name="Total 3 2 15 3 3" xfId="59847" xr:uid="{00000000-0005-0000-0000-0000C7E90000}"/>
    <cellStyle name="Total 3 2 15 3 3 2" xfId="59848" xr:uid="{00000000-0005-0000-0000-0000C8E90000}"/>
    <cellStyle name="Total 3 2 15 3 3 3" xfId="59849" xr:uid="{00000000-0005-0000-0000-0000C9E90000}"/>
    <cellStyle name="Total 3 2 15 3 3 4" xfId="59850" xr:uid="{00000000-0005-0000-0000-0000CAE90000}"/>
    <cellStyle name="Total 3 2 15 3 4" xfId="59851" xr:uid="{00000000-0005-0000-0000-0000CBE90000}"/>
    <cellStyle name="Total 3 2 15 3 5" xfId="59852" xr:uid="{00000000-0005-0000-0000-0000CCE90000}"/>
    <cellStyle name="Total 3 2 15 3 6" xfId="59853" xr:uid="{00000000-0005-0000-0000-0000CDE90000}"/>
    <cellStyle name="Total 3 2 15 4" xfId="59854" xr:uid="{00000000-0005-0000-0000-0000CEE90000}"/>
    <cellStyle name="Total 3 2 15 4 2" xfId="59855" xr:uid="{00000000-0005-0000-0000-0000CFE90000}"/>
    <cellStyle name="Total 3 2 15 4 2 2" xfId="59856" xr:uid="{00000000-0005-0000-0000-0000D0E90000}"/>
    <cellStyle name="Total 3 2 15 4 2 3" xfId="59857" xr:uid="{00000000-0005-0000-0000-0000D1E90000}"/>
    <cellStyle name="Total 3 2 15 4 2 4" xfId="59858" xr:uid="{00000000-0005-0000-0000-0000D2E90000}"/>
    <cellStyle name="Total 3 2 15 4 3" xfId="59859" xr:uid="{00000000-0005-0000-0000-0000D3E90000}"/>
    <cellStyle name="Total 3 2 15 4 3 2" xfId="59860" xr:uid="{00000000-0005-0000-0000-0000D4E90000}"/>
    <cellStyle name="Total 3 2 15 4 3 3" xfId="59861" xr:uid="{00000000-0005-0000-0000-0000D5E90000}"/>
    <cellStyle name="Total 3 2 15 4 3 4" xfId="59862" xr:uid="{00000000-0005-0000-0000-0000D6E90000}"/>
    <cellStyle name="Total 3 2 15 4 4" xfId="59863" xr:uid="{00000000-0005-0000-0000-0000D7E90000}"/>
    <cellStyle name="Total 3 2 15 4 5" xfId="59864" xr:uid="{00000000-0005-0000-0000-0000D8E90000}"/>
    <cellStyle name="Total 3 2 15 4 6" xfId="59865" xr:uid="{00000000-0005-0000-0000-0000D9E90000}"/>
    <cellStyle name="Total 3 2 15 5" xfId="59866" xr:uid="{00000000-0005-0000-0000-0000DAE90000}"/>
    <cellStyle name="Total 3 2 15 5 2" xfId="59867" xr:uid="{00000000-0005-0000-0000-0000DBE90000}"/>
    <cellStyle name="Total 3 2 15 5 2 2" xfId="59868" xr:uid="{00000000-0005-0000-0000-0000DCE90000}"/>
    <cellStyle name="Total 3 2 15 5 2 3" xfId="59869" xr:uid="{00000000-0005-0000-0000-0000DDE90000}"/>
    <cellStyle name="Total 3 2 15 5 2 4" xfId="59870" xr:uid="{00000000-0005-0000-0000-0000DEE90000}"/>
    <cellStyle name="Total 3 2 15 5 3" xfId="59871" xr:uid="{00000000-0005-0000-0000-0000DFE90000}"/>
    <cellStyle name="Total 3 2 15 5 3 2" xfId="59872" xr:uid="{00000000-0005-0000-0000-0000E0E90000}"/>
    <cellStyle name="Total 3 2 15 5 3 3" xfId="59873" xr:uid="{00000000-0005-0000-0000-0000E1E90000}"/>
    <cellStyle name="Total 3 2 15 5 3 4" xfId="59874" xr:uid="{00000000-0005-0000-0000-0000E2E90000}"/>
    <cellStyle name="Total 3 2 15 5 4" xfId="59875" xr:uid="{00000000-0005-0000-0000-0000E3E90000}"/>
    <cellStyle name="Total 3 2 15 5 5" xfId="59876" xr:uid="{00000000-0005-0000-0000-0000E4E90000}"/>
    <cellStyle name="Total 3 2 15 5 6" xfId="59877" xr:uid="{00000000-0005-0000-0000-0000E5E90000}"/>
    <cellStyle name="Total 3 2 15 6" xfId="59878" xr:uid="{00000000-0005-0000-0000-0000E6E90000}"/>
    <cellStyle name="Total 3 2 15 6 2" xfId="59879" xr:uid="{00000000-0005-0000-0000-0000E7E90000}"/>
    <cellStyle name="Total 3 2 15 6 3" xfId="59880" xr:uid="{00000000-0005-0000-0000-0000E8E90000}"/>
    <cellStyle name="Total 3 2 15 6 4" xfId="59881" xr:uid="{00000000-0005-0000-0000-0000E9E90000}"/>
    <cellStyle name="Total 3 2 15 7" xfId="59882" xr:uid="{00000000-0005-0000-0000-0000EAE90000}"/>
    <cellStyle name="Total 3 2 15 8" xfId="59883" xr:uid="{00000000-0005-0000-0000-0000EBE90000}"/>
    <cellStyle name="Total 3 2 16" xfId="59884" xr:uid="{00000000-0005-0000-0000-0000ECE90000}"/>
    <cellStyle name="Total 3 2 16 2" xfId="59885" xr:uid="{00000000-0005-0000-0000-0000EDE90000}"/>
    <cellStyle name="Total 3 2 16 2 2" xfId="59886" xr:uid="{00000000-0005-0000-0000-0000EEE90000}"/>
    <cellStyle name="Total 3 2 16 2 2 2" xfId="59887" xr:uid="{00000000-0005-0000-0000-0000EFE90000}"/>
    <cellStyle name="Total 3 2 16 2 2 3" xfId="59888" xr:uid="{00000000-0005-0000-0000-0000F0E90000}"/>
    <cellStyle name="Total 3 2 16 2 2 4" xfId="59889" xr:uid="{00000000-0005-0000-0000-0000F1E90000}"/>
    <cellStyle name="Total 3 2 16 2 3" xfId="59890" xr:uid="{00000000-0005-0000-0000-0000F2E90000}"/>
    <cellStyle name="Total 3 2 16 2 3 2" xfId="59891" xr:uid="{00000000-0005-0000-0000-0000F3E90000}"/>
    <cellStyle name="Total 3 2 16 2 3 3" xfId="59892" xr:uid="{00000000-0005-0000-0000-0000F4E90000}"/>
    <cellStyle name="Total 3 2 16 2 3 4" xfId="59893" xr:uid="{00000000-0005-0000-0000-0000F5E90000}"/>
    <cellStyle name="Total 3 2 16 2 4" xfId="59894" xr:uid="{00000000-0005-0000-0000-0000F6E90000}"/>
    <cellStyle name="Total 3 2 16 2 5" xfId="59895" xr:uid="{00000000-0005-0000-0000-0000F7E90000}"/>
    <cellStyle name="Total 3 2 16 2 6" xfId="59896" xr:uid="{00000000-0005-0000-0000-0000F8E90000}"/>
    <cellStyle name="Total 3 2 16 3" xfId="59897" xr:uid="{00000000-0005-0000-0000-0000F9E90000}"/>
    <cellStyle name="Total 3 2 16 3 2" xfId="59898" xr:uid="{00000000-0005-0000-0000-0000FAE90000}"/>
    <cellStyle name="Total 3 2 16 3 2 2" xfId="59899" xr:uid="{00000000-0005-0000-0000-0000FBE90000}"/>
    <cellStyle name="Total 3 2 16 3 2 3" xfId="59900" xr:uid="{00000000-0005-0000-0000-0000FCE90000}"/>
    <cellStyle name="Total 3 2 16 3 2 4" xfId="59901" xr:uid="{00000000-0005-0000-0000-0000FDE90000}"/>
    <cellStyle name="Total 3 2 16 3 3" xfId="59902" xr:uid="{00000000-0005-0000-0000-0000FEE90000}"/>
    <cellStyle name="Total 3 2 16 3 3 2" xfId="59903" xr:uid="{00000000-0005-0000-0000-0000FFE90000}"/>
    <cellStyle name="Total 3 2 16 3 3 3" xfId="59904" xr:uid="{00000000-0005-0000-0000-000000EA0000}"/>
    <cellStyle name="Total 3 2 16 3 3 4" xfId="59905" xr:uid="{00000000-0005-0000-0000-000001EA0000}"/>
    <cellStyle name="Total 3 2 16 3 4" xfId="59906" xr:uid="{00000000-0005-0000-0000-000002EA0000}"/>
    <cellStyle name="Total 3 2 16 3 5" xfId="59907" xr:uid="{00000000-0005-0000-0000-000003EA0000}"/>
    <cellStyle name="Total 3 2 16 3 6" xfId="59908" xr:uid="{00000000-0005-0000-0000-000004EA0000}"/>
    <cellStyle name="Total 3 2 16 4" xfId="59909" xr:uid="{00000000-0005-0000-0000-000005EA0000}"/>
    <cellStyle name="Total 3 2 16 4 2" xfId="59910" xr:uid="{00000000-0005-0000-0000-000006EA0000}"/>
    <cellStyle name="Total 3 2 16 4 2 2" xfId="59911" xr:uid="{00000000-0005-0000-0000-000007EA0000}"/>
    <cellStyle name="Total 3 2 16 4 2 3" xfId="59912" xr:uid="{00000000-0005-0000-0000-000008EA0000}"/>
    <cellStyle name="Total 3 2 16 4 2 4" xfId="59913" xr:uid="{00000000-0005-0000-0000-000009EA0000}"/>
    <cellStyle name="Total 3 2 16 4 3" xfId="59914" xr:uid="{00000000-0005-0000-0000-00000AEA0000}"/>
    <cellStyle name="Total 3 2 16 4 3 2" xfId="59915" xr:uid="{00000000-0005-0000-0000-00000BEA0000}"/>
    <cellStyle name="Total 3 2 16 4 3 3" xfId="59916" xr:uid="{00000000-0005-0000-0000-00000CEA0000}"/>
    <cellStyle name="Total 3 2 16 4 3 4" xfId="59917" xr:uid="{00000000-0005-0000-0000-00000DEA0000}"/>
    <cellStyle name="Total 3 2 16 4 4" xfId="59918" xr:uid="{00000000-0005-0000-0000-00000EEA0000}"/>
    <cellStyle name="Total 3 2 16 4 5" xfId="59919" xr:uid="{00000000-0005-0000-0000-00000FEA0000}"/>
    <cellStyle name="Total 3 2 16 4 6" xfId="59920" xr:uid="{00000000-0005-0000-0000-000010EA0000}"/>
    <cellStyle name="Total 3 2 16 5" xfId="59921" xr:uid="{00000000-0005-0000-0000-000011EA0000}"/>
    <cellStyle name="Total 3 2 16 5 2" xfId="59922" xr:uid="{00000000-0005-0000-0000-000012EA0000}"/>
    <cellStyle name="Total 3 2 16 5 2 2" xfId="59923" xr:uid="{00000000-0005-0000-0000-000013EA0000}"/>
    <cellStyle name="Total 3 2 16 5 2 3" xfId="59924" xr:uid="{00000000-0005-0000-0000-000014EA0000}"/>
    <cellStyle name="Total 3 2 16 5 2 4" xfId="59925" xr:uid="{00000000-0005-0000-0000-000015EA0000}"/>
    <cellStyle name="Total 3 2 16 5 3" xfId="59926" xr:uid="{00000000-0005-0000-0000-000016EA0000}"/>
    <cellStyle name="Total 3 2 16 5 3 2" xfId="59927" xr:uid="{00000000-0005-0000-0000-000017EA0000}"/>
    <cellStyle name="Total 3 2 16 5 3 3" xfId="59928" xr:uid="{00000000-0005-0000-0000-000018EA0000}"/>
    <cellStyle name="Total 3 2 16 5 3 4" xfId="59929" xr:uid="{00000000-0005-0000-0000-000019EA0000}"/>
    <cellStyle name="Total 3 2 16 5 4" xfId="59930" xr:uid="{00000000-0005-0000-0000-00001AEA0000}"/>
    <cellStyle name="Total 3 2 16 5 5" xfId="59931" xr:uid="{00000000-0005-0000-0000-00001BEA0000}"/>
    <cellStyle name="Total 3 2 16 5 6" xfId="59932" xr:uid="{00000000-0005-0000-0000-00001CEA0000}"/>
    <cellStyle name="Total 3 2 16 6" xfId="59933" xr:uid="{00000000-0005-0000-0000-00001DEA0000}"/>
    <cellStyle name="Total 3 2 16 6 2" xfId="59934" xr:uid="{00000000-0005-0000-0000-00001EEA0000}"/>
    <cellStyle name="Total 3 2 16 6 3" xfId="59935" xr:uid="{00000000-0005-0000-0000-00001FEA0000}"/>
    <cellStyle name="Total 3 2 16 6 4" xfId="59936" xr:uid="{00000000-0005-0000-0000-000020EA0000}"/>
    <cellStyle name="Total 3 2 16 7" xfId="59937" xr:uid="{00000000-0005-0000-0000-000021EA0000}"/>
    <cellStyle name="Total 3 2 16 8" xfId="59938" xr:uid="{00000000-0005-0000-0000-000022EA0000}"/>
    <cellStyle name="Total 3 2 17" xfId="59939" xr:uid="{00000000-0005-0000-0000-000023EA0000}"/>
    <cellStyle name="Total 3 2 17 2" xfId="59940" xr:uid="{00000000-0005-0000-0000-000024EA0000}"/>
    <cellStyle name="Total 3 2 17 2 2" xfId="59941" xr:uid="{00000000-0005-0000-0000-000025EA0000}"/>
    <cellStyle name="Total 3 2 17 2 2 2" xfId="59942" xr:uid="{00000000-0005-0000-0000-000026EA0000}"/>
    <cellStyle name="Total 3 2 17 2 2 3" xfId="59943" xr:uid="{00000000-0005-0000-0000-000027EA0000}"/>
    <cellStyle name="Total 3 2 17 2 2 4" xfId="59944" xr:uid="{00000000-0005-0000-0000-000028EA0000}"/>
    <cellStyle name="Total 3 2 17 2 3" xfId="59945" xr:uid="{00000000-0005-0000-0000-000029EA0000}"/>
    <cellStyle name="Total 3 2 17 2 3 2" xfId="59946" xr:uid="{00000000-0005-0000-0000-00002AEA0000}"/>
    <cellStyle name="Total 3 2 17 2 3 3" xfId="59947" xr:uid="{00000000-0005-0000-0000-00002BEA0000}"/>
    <cellStyle name="Total 3 2 17 2 3 4" xfId="59948" xr:uid="{00000000-0005-0000-0000-00002CEA0000}"/>
    <cellStyle name="Total 3 2 17 2 4" xfId="59949" xr:uid="{00000000-0005-0000-0000-00002DEA0000}"/>
    <cellStyle name="Total 3 2 17 2 5" xfId="59950" xr:uid="{00000000-0005-0000-0000-00002EEA0000}"/>
    <cellStyle name="Total 3 2 17 2 6" xfId="59951" xr:uid="{00000000-0005-0000-0000-00002FEA0000}"/>
    <cellStyle name="Total 3 2 17 3" xfId="59952" xr:uid="{00000000-0005-0000-0000-000030EA0000}"/>
    <cellStyle name="Total 3 2 17 3 2" xfId="59953" xr:uid="{00000000-0005-0000-0000-000031EA0000}"/>
    <cellStyle name="Total 3 2 17 3 2 2" xfId="59954" xr:uid="{00000000-0005-0000-0000-000032EA0000}"/>
    <cellStyle name="Total 3 2 17 3 2 3" xfId="59955" xr:uid="{00000000-0005-0000-0000-000033EA0000}"/>
    <cellStyle name="Total 3 2 17 3 2 4" xfId="59956" xr:uid="{00000000-0005-0000-0000-000034EA0000}"/>
    <cellStyle name="Total 3 2 17 3 3" xfId="59957" xr:uid="{00000000-0005-0000-0000-000035EA0000}"/>
    <cellStyle name="Total 3 2 17 3 3 2" xfId="59958" xr:uid="{00000000-0005-0000-0000-000036EA0000}"/>
    <cellStyle name="Total 3 2 17 3 3 3" xfId="59959" xr:uid="{00000000-0005-0000-0000-000037EA0000}"/>
    <cellStyle name="Total 3 2 17 3 3 4" xfId="59960" xr:uid="{00000000-0005-0000-0000-000038EA0000}"/>
    <cellStyle name="Total 3 2 17 3 4" xfId="59961" xr:uid="{00000000-0005-0000-0000-000039EA0000}"/>
    <cellStyle name="Total 3 2 17 3 5" xfId="59962" xr:uid="{00000000-0005-0000-0000-00003AEA0000}"/>
    <cellStyle name="Total 3 2 17 3 6" xfId="59963" xr:uid="{00000000-0005-0000-0000-00003BEA0000}"/>
    <cellStyle name="Total 3 2 17 4" xfId="59964" xr:uid="{00000000-0005-0000-0000-00003CEA0000}"/>
    <cellStyle name="Total 3 2 17 4 2" xfId="59965" xr:uid="{00000000-0005-0000-0000-00003DEA0000}"/>
    <cellStyle name="Total 3 2 17 4 2 2" xfId="59966" xr:uid="{00000000-0005-0000-0000-00003EEA0000}"/>
    <cellStyle name="Total 3 2 17 4 2 3" xfId="59967" xr:uid="{00000000-0005-0000-0000-00003FEA0000}"/>
    <cellStyle name="Total 3 2 17 4 2 4" xfId="59968" xr:uid="{00000000-0005-0000-0000-000040EA0000}"/>
    <cellStyle name="Total 3 2 17 4 3" xfId="59969" xr:uid="{00000000-0005-0000-0000-000041EA0000}"/>
    <cellStyle name="Total 3 2 17 4 3 2" xfId="59970" xr:uid="{00000000-0005-0000-0000-000042EA0000}"/>
    <cellStyle name="Total 3 2 17 4 3 3" xfId="59971" xr:uid="{00000000-0005-0000-0000-000043EA0000}"/>
    <cellStyle name="Total 3 2 17 4 3 4" xfId="59972" xr:uid="{00000000-0005-0000-0000-000044EA0000}"/>
    <cellStyle name="Total 3 2 17 4 4" xfId="59973" xr:uid="{00000000-0005-0000-0000-000045EA0000}"/>
    <cellStyle name="Total 3 2 17 4 5" xfId="59974" xr:uid="{00000000-0005-0000-0000-000046EA0000}"/>
    <cellStyle name="Total 3 2 17 4 6" xfId="59975" xr:uid="{00000000-0005-0000-0000-000047EA0000}"/>
    <cellStyle name="Total 3 2 17 5" xfId="59976" xr:uid="{00000000-0005-0000-0000-000048EA0000}"/>
    <cellStyle name="Total 3 2 17 5 2" xfId="59977" xr:uid="{00000000-0005-0000-0000-000049EA0000}"/>
    <cellStyle name="Total 3 2 17 5 2 2" xfId="59978" xr:uid="{00000000-0005-0000-0000-00004AEA0000}"/>
    <cellStyle name="Total 3 2 17 5 2 3" xfId="59979" xr:uid="{00000000-0005-0000-0000-00004BEA0000}"/>
    <cellStyle name="Total 3 2 17 5 2 4" xfId="59980" xr:uid="{00000000-0005-0000-0000-00004CEA0000}"/>
    <cellStyle name="Total 3 2 17 5 3" xfId="59981" xr:uid="{00000000-0005-0000-0000-00004DEA0000}"/>
    <cellStyle name="Total 3 2 17 5 3 2" xfId="59982" xr:uid="{00000000-0005-0000-0000-00004EEA0000}"/>
    <cellStyle name="Total 3 2 17 5 3 3" xfId="59983" xr:uid="{00000000-0005-0000-0000-00004FEA0000}"/>
    <cellStyle name="Total 3 2 17 5 3 4" xfId="59984" xr:uid="{00000000-0005-0000-0000-000050EA0000}"/>
    <cellStyle name="Total 3 2 17 5 4" xfId="59985" xr:uid="{00000000-0005-0000-0000-000051EA0000}"/>
    <cellStyle name="Total 3 2 17 5 5" xfId="59986" xr:uid="{00000000-0005-0000-0000-000052EA0000}"/>
    <cellStyle name="Total 3 2 17 5 6" xfId="59987" xr:uid="{00000000-0005-0000-0000-000053EA0000}"/>
    <cellStyle name="Total 3 2 17 6" xfId="59988" xr:uid="{00000000-0005-0000-0000-000054EA0000}"/>
    <cellStyle name="Total 3 2 17 6 2" xfId="59989" xr:uid="{00000000-0005-0000-0000-000055EA0000}"/>
    <cellStyle name="Total 3 2 17 6 3" xfId="59990" xr:uid="{00000000-0005-0000-0000-000056EA0000}"/>
    <cellStyle name="Total 3 2 17 6 4" xfId="59991" xr:uid="{00000000-0005-0000-0000-000057EA0000}"/>
    <cellStyle name="Total 3 2 17 7" xfId="59992" xr:uid="{00000000-0005-0000-0000-000058EA0000}"/>
    <cellStyle name="Total 3 2 17 8" xfId="59993" xr:uid="{00000000-0005-0000-0000-000059EA0000}"/>
    <cellStyle name="Total 3 2 18" xfId="59994" xr:uid="{00000000-0005-0000-0000-00005AEA0000}"/>
    <cellStyle name="Total 3 2 18 2" xfId="59995" xr:uid="{00000000-0005-0000-0000-00005BEA0000}"/>
    <cellStyle name="Total 3 2 18 2 2" xfId="59996" xr:uid="{00000000-0005-0000-0000-00005CEA0000}"/>
    <cellStyle name="Total 3 2 18 2 2 2" xfId="59997" xr:uid="{00000000-0005-0000-0000-00005DEA0000}"/>
    <cellStyle name="Total 3 2 18 2 2 3" xfId="59998" xr:uid="{00000000-0005-0000-0000-00005EEA0000}"/>
    <cellStyle name="Total 3 2 18 2 2 4" xfId="59999" xr:uid="{00000000-0005-0000-0000-00005FEA0000}"/>
    <cellStyle name="Total 3 2 18 2 3" xfId="60000" xr:uid="{00000000-0005-0000-0000-000060EA0000}"/>
    <cellStyle name="Total 3 2 18 2 3 2" xfId="60001" xr:uid="{00000000-0005-0000-0000-000061EA0000}"/>
    <cellStyle name="Total 3 2 18 2 3 3" xfId="60002" xr:uid="{00000000-0005-0000-0000-000062EA0000}"/>
    <cellStyle name="Total 3 2 18 2 3 4" xfId="60003" xr:uid="{00000000-0005-0000-0000-000063EA0000}"/>
    <cellStyle name="Total 3 2 18 2 4" xfId="60004" xr:uid="{00000000-0005-0000-0000-000064EA0000}"/>
    <cellStyle name="Total 3 2 18 2 5" xfId="60005" xr:uid="{00000000-0005-0000-0000-000065EA0000}"/>
    <cellStyle name="Total 3 2 18 2 6" xfId="60006" xr:uid="{00000000-0005-0000-0000-000066EA0000}"/>
    <cellStyle name="Total 3 2 18 3" xfId="60007" xr:uid="{00000000-0005-0000-0000-000067EA0000}"/>
    <cellStyle name="Total 3 2 18 3 2" xfId="60008" xr:uid="{00000000-0005-0000-0000-000068EA0000}"/>
    <cellStyle name="Total 3 2 18 3 2 2" xfId="60009" xr:uid="{00000000-0005-0000-0000-000069EA0000}"/>
    <cellStyle name="Total 3 2 18 3 2 3" xfId="60010" xr:uid="{00000000-0005-0000-0000-00006AEA0000}"/>
    <cellStyle name="Total 3 2 18 3 2 4" xfId="60011" xr:uid="{00000000-0005-0000-0000-00006BEA0000}"/>
    <cellStyle name="Total 3 2 18 3 3" xfId="60012" xr:uid="{00000000-0005-0000-0000-00006CEA0000}"/>
    <cellStyle name="Total 3 2 18 3 3 2" xfId="60013" xr:uid="{00000000-0005-0000-0000-00006DEA0000}"/>
    <cellStyle name="Total 3 2 18 3 3 3" xfId="60014" xr:uid="{00000000-0005-0000-0000-00006EEA0000}"/>
    <cellStyle name="Total 3 2 18 3 3 4" xfId="60015" xr:uid="{00000000-0005-0000-0000-00006FEA0000}"/>
    <cellStyle name="Total 3 2 18 3 4" xfId="60016" xr:uid="{00000000-0005-0000-0000-000070EA0000}"/>
    <cellStyle name="Total 3 2 18 3 5" xfId="60017" xr:uid="{00000000-0005-0000-0000-000071EA0000}"/>
    <cellStyle name="Total 3 2 18 3 6" xfId="60018" xr:uid="{00000000-0005-0000-0000-000072EA0000}"/>
    <cellStyle name="Total 3 2 18 4" xfId="60019" xr:uid="{00000000-0005-0000-0000-000073EA0000}"/>
    <cellStyle name="Total 3 2 18 4 2" xfId="60020" xr:uid="{00000000-0005-0000-0000-000074EA0000}"/>
    <cellStyle name="Total 3 2 18 4 2 2" xfId="60021" xr:uid="{00000000-0005-0000-0000-000075EA0000}"/>
    <cellStyle name="Total 3 2 18 4 2 3" xfId="60022" xr:uid="{00000000-0005-0000-0000-000076EA0000}"/>
    <cellStyle name="Total 3 2 18 4 2 4" xfId="60023" xr:uid="{00000000-0005-0000-0000-000077EA0000}"/>
    <cellStyle name="Total 3 2 18 4 3" xfId="60024" xr:uid="{00000000-0005-0000-0000-000078EA0000}"/>
    <cellStyle name="Total 3 2 18 4 3 2" xfId="60025" xr:uid="{00000000-0005-0000-0000-000079EA0000}"/>
    <cellStyle name="Total 3 2 18 4 3 3" xfId="60026" xr:uid="{00000000-0005-0000-0000-00007AEA0000}"/>
    <cellStyle name="Total 3 2 18 4 3 4" xfId="60027" xr:uid="{00000000-0005-0000-0000-00007BEA0000}"/>
    <cellStyle name="Total 3 2 18 4 4" xfId="60028" xr:uid="{00000000-0005-0000-0000-00007CEA0000}"/>
    <cellStyle name="Total 3 2 18 4 5" xfId="60029" xr:uid="{00000000-0005-0000-0000-00007DEA0000}"/>
    <cellStyle name="Total 3 2 18 4 6" xfId="60030" xr:uid="{00000000-0005-0000-0000-00007EEA0000}"/>
    <cellStyle name="Total 3 2 18 5" xfId="60031" xr:uid="{00000000-0005-0000-0000-00007FEA0000}"/>
    <cellStyle name="Total 3 2 18 5 2" xfId="60032" xr:uid="{00000000-0005-0000-0000-000080EA0000}"/>
    <cellStyle name="Total 3 2 18 5 2 2" xfId="60033" xr:uid="{00000000-0005-0000-0000-000081EA0000}"/>
    <cellStyle name="Total 3 2 18 5 2 3" xfId="60034" xr:uid="{00000000-0005-0000-0000-000082EA0000}"/>
    <cellStyle name="Total 3 2 18 5 2 4" xfId="60035" xr:uid="{00000000-0005-0000-0000-000083EA0000}"/>
    <cellStyle name="Total 3 2 18 5 3" xfId="60036" xr:uid="{00000000-0005-0000-0000-000084EA0000}"/>
    <cellStyle name="Total 3 2 18 5 3 2" xfId="60037" xr:uid="{00000000-0005-0000-0000-000085EA0000}"/>
    <cellStyle name="Total 3 2 18 5 3 3" xfId="60038" xr:uid="{00000000-0005-0000-0000-000086EA0000}"/>
    <cellStyle name="Total 3 2 18 5 3 4" xfId="60039" xr:uid="{00000000-0005-0000-0000-000087EA0000}"/>
    <cellStyle name="Total 3 2 18 5 4" xfId="60040" xr:uid="{00000000-0005-0000-0000-000088EA0000}"/>
    <cellStyle name="Total 3 2 18 5 5" xfId="60041" xr:uid="{00000000-0005-0000-0000-000089EA0000}"/>
    <cellStyle name="Total 3 2 18 5 6" xfId="60042" xr:uid="{00000000-0005-0000-0000-00008AEA0000}"/>
    <cellStyle name="Total 3 2 18 6" xfId="60043" xr:uid="{00000000-0005-0000-0000-00008BEA0000}"/>
    <cellStyle name="Total 3 2 18 6 2" xfId="60044" xr:uid="{00000000-0005-0000-0000-00008CEA0000}"/>
    <cellStyle name="Total 3 2 18 6 3" xfId="60045" xr:uid="{00000000-0005-0000-0000-00008DEA0000}"/>
    <cellStyle name="Total 3 2 18 6 4" xfId="60046" xr:uid="{00000000-0005-0000-0000-00008EEA0000}"/>
    <cellStyle name="Total 3 2 18 7" xfId="60047" xr:uid="{00000000-0005-0000-0000-00008FEA0000}"/>
    <cellStyle name="Total 3 2 18 8" xfId="60048" xr:uid="{00000000-0005-0000-0000-000090EA0000}"/>
    <cellStyle name="Total 3 2 19" xfId="60049" xr:uid="{00000000-0005-0000-0000-000091EA0000}"/>
    <cellStyle name="Total 3 2 19 2" xfId="60050" xr:uid="{00000000-0005-0000-0000-000092EA0000}"/>
    <cellStyle name="Total 3 2 19 2 2" xfId="60051" xr:uid="{00000000-0005-0000-0000-000093EA0000}"/>
    <cellStyle name="Total 3 2 19 2 2 2" xfId="60052" xr:uid="{00000000-0005-0000-0000-000094EA0000}"/>
    <cellStyle name="Total 3 2 19 2 2 3" xfId="60053" xr:uid="{00000000-0005-0000-0000-000095EA0000}"/>
    <cellStyle name="Total 3 2 19 2 2 4" xfId="60054" xr:uid="{00000000-0005-0000-0000-000096EA0000}"/>
    <cellStyle name="Total 3 2 19 2 3" xfId="60055" xr:uid="{00000000-0005-0000-0000-000097EA0000}"/>
    <cellStyle name="Total 3 2 19 2 3 2" xfId="60056" xr:uid="{00000000-0005-0000-0000-000098EA0000}"/>
    <cellStyle name="Total 3 2 19 2 3 3" xfId="60057" xr:uid="{00000000-0005-0000-0000-000099EA0000}"/>
    <cellStyle name="Total 3 2 19 2 3 4" xfId="60058" xr:uid="{00000000-0005-0000-0000-00009AEA0000}"/>
    <cellStyle name="Total 3 2 19 2 4" xfId="60059" xr:uid="{00000000-0005-0000-0000-00009BEA0000}"/>
    <cellStyle name="Total 3 2 19 2 5" xfId="60060" xr:uid="{00000000-0005-0000-0000-00009CEA0000}"/>
    <cellStyle name="Total 3 2 19 2 6" xfId="60061" xr:uid="{00000000-0005-0000-0000-00009DEA0000}"/>
    <cellStyle name="Total 3 2 19 3" xfId="60062" xr:uid="{00000000-0005-0000-0000-00009EEA0000}"/>
    <cellStyle name="Total 3 2 19 3 2" xfId="60063" xr:uid="{00000000-0005-0000-0000-00009FEA0000}"/>
    <cellStyle name="Total 3 2 19 3 2 2" xfId="60064" xr:uid="{00000000-0005-0000-0000-0000A0EA0000}"/>
    <cellStyle name="Total 3 2 19 3 2 3" xfId="60065" xr:uid="{00000000-0005-0000-0000-0000A1EA0000}"/>
    <cellStyle name="Total 3 2 19 3 2 4" xfId="60066" xr:uid="{00000000-0005-0000-0000-0000A2EA0000}"/>
    <cellStyle name="Total 3 2 19 3 3" xfId="60067" xr:uid="{00000000-0005-0000-0000-0000A3EA0000}"/>
    <cellStyle name="Total 3 2 19 3 3 2" xfId="60068" xr:uid="{00000000-0005-0000-0000-0000A4EA0000}"/>
    <cellStyle name="Total 3 2 19 3 3 3" xfId="60069" xr:uid="{00000000-0005-0000-0000-0000A5EA0000}"/>
    <cellStyle name="Total 3 2 19 3 3 4" xfId="60070" xr:uid="{00000000-0005-0000-0000-0000A6EA0000}"/>
    <cellStyle name="Total 3 2 19 3 4" xfId="60071" xr:uid="{00000000-0005-0000-0000-0000A7EA0000}"/>
    <cellStyle name="Total 3 2 19 3 5" xfId="60072" xr:uid="{00000000-0005-0000-0000-0000A8EA0000}"/>
    <cellStyle name="Total 3 2 19 3 6" xfId="60073" xr:uid="{00000000-0005-0000-0000-0000A9EA0000}"/>
    <cellStyle name="Total 3 2 19 4" xfId="60074" xr:uid="{00000000-0005-0000-0000-0000AAEA0000}"/>
    <cellStyle name="Total 3 2 19 4 2" xfId="60075" xr:uid="{00000000-0005-0000-0000-0000ABEA0000}"/>
    <cellStyle name="Total 3 2 19 4 2 2" xfId="60076" xr:uid="{00000000-0005-0000-0000-0000ACEA0000}"/>
    <cellStyle name="Total 3 2 19 4 2 3" xfId="60077" xr:uid="{00000000-0005-0000-0000-0000ADEA0000}"/>
    <cellStyle name="Total 3 2 19 4 2 4" xfId="60078" xr:uid="{00000000-0005-0000-0000-0000AEEA0000}"/>
    <cellStyle name="Total 3 2 19 4 3" xfId="60079" xr:uid="{00000000-0005-0000-0000-0000AFEA0000}"/>
    <cellStyle name="Total 3 2 19 4 3 2" xfId="60080" xr:uid="{00000000-0005-0000-0000-0000B0EA0000}"/>
    <cellStyle name="Total 3 2 19 4 3 3" xfId="60081" xr:uid="{00000000-0005-0000-0000-0000B1EA0000}"/>
    <cellStyle name="Total 3 2 19 4 3 4" xfId="60082" xr:uid="{00000000-0005-0000-0000-0000B2EA0000}"/>
    <cellStyle name="Total 3 2 19 4 4" xfId="60083" xr:uid="{00000000-0005-0000-0000-0000B3EA0000}"/>
    <cellStyle name="Total 3 2 19 4 5" xfId="60084" xr:uid="{00000000-0005-0000-0000-0000B4EA0000}"/>
    <cellStyle name="Total 3 2 19 4 6" xfId="60085" xr:uid="{00000000-0005-0000-0000-0000B5EA0000}"/>
    <cellStyle name="Total 3 2 19 5" xfId="60086" xr:uid="{00000000-0005-0000-0000-0000B6EA0000}"/>
    <cellStyle name="Total 3 2 19 5 2" xfId="60087" xr:uid="{00000000-0005-0000-0000-0000B7EA0000}"/>
    <cellStyle name="Total 3 2 19 5 2 2" xfId="60088" xr:uid="{00000000-0005-0000-0000-0000B8EA0000}"/>
    <cellStyle name="Total 3 2 19 5 2 3" xfId="60089" xr:uid="{00000000-0005-0000-0000-0000B9EA0000}"/>
    <cellStyle name="Total 3 2 19 5 2 4" xfId="60090" xr:uid="{00000000-0005-0000-0000-0000BAEA0000}"/>
    <cellStyle name="Total 3 2 19 5 3" xfId="60091" xr:uid="{00000000-0005-0000-0000-0000BBEA0000}"/>
    <cellStyle name="Total 3 2 19 5 3 2" xfId="60092" xr:uid="{00000000-0005-0000-0000-0000BCEA0000}"/>
    <cellStyle name="Total 3 2 19 5 3 3" xfId="60093" xr:uid="{00000000-0005-0000-0000-0000BDEA0000}"/>
    <cellStyle name="Total 3 2 19 5 3 4" xfId="60094" xr:uid="{00000000-0005-0000-0000-0000BEEA0000}"/>
    <cellStyle name="Total 3 2 19 5 4" xfId="60095" xr:uid="{00000000-0005-0000-0000-0000BFEA0000}"/>
    <cellStyle name="Total 3 2 19 5 5" xfId="60096" xr:uid="{00000000-0005-0000-0000-0000C0EA0000}"/>
    <cellStyle name="Total 3 2 19 5 6" xfId="60097" xr:uid="{00000000-0005-0000-0000-0000C1EA0000}"/>
    <cellStyle name="Total 3 2 19 6" xfId="60098" xr:uid="{00000000-0005-0000-0000-0000C2EA0000}"/>
    <cellStyle name="Total 3 2 19 6 2" xfId="60099" xr:uid="{00000000-0005-0000-0000-0000C3EA0000}"/>
    <cellStyle name="Total 3 2 19 6 3" xfId="60100" xr:uid="{00000000-0005-0000-0000-0000C4EA0000}"/>
    <cellStyle name="Total 3 2 19 6 4" xfId="60101" xr:uid="{00000000-0005-0000-0000-0000C5EA0000}"/>
    <cellStyle name="Total 3 2 19 7" xfId="60102" xr:uid="{00000000-0005-0000-0000-0000C6EA0000}"/>
    <cellStyle name="Total 3 2 19 8" xfId="60103" xr:uid="{00000000-0005-0000-0000-0000C7EA0000}"/>
    <cellStyle name="Total 3 2 2" xfId="60104" xr:uid="{00000000-0005-0000-0000-0000C8EA0000}"/>
    <cellStyle name="Total 3 2 2 2" xfId="60105" xr:uid="{00000000-0005-0000-0000-0000C9EA0000}"/>
    <cellStyle name="Total 3 2 2 2 2" xfId="60106" xr:uid="{00000000-0005-0000-0000-0000CAEA0000}"/>
    <cellStyle name="Total 3 2 2 2 2 2" xfId="60107" xr:uid="{00000000-0005-0000-0000-0000CBEA0000}"/>
    <cellStyle name="Total 3 2 2 2 2 3" xfId="60108" xr:uid="{00000000-0005-0000-0000-0000CCEA0000}"/>
    <cellStyle name="Total 3 2 2 2 2 4" xfId="60109" xr:uid="{00000000-0005-0000-0000-0000CDEA0000}"/>
    <cellStyle name="Total 3 2 2 2 3" xfId="60110" xr:uid="{00000000-0005-0000-0000-0000CEEA0000}"/>
    <cellStyle name="Total 3 2 2 2 3 2" xfId="60111" xr:uid="{00000000-0005-0000-0000-0000CFEA0000}"/>
    <cellStyle name="Total 3 2 2 2 3 3" xfId="60112" xr:uid="{00000000-0005-0000-0000-0000D0EA0000}"/>
    <cellStyle name="Total 3 2 2 2 3 4" xfId="60113" xr:uid="{00000000-0005-0000-0000-0000D1EA0000}"/>
    <cellStyle name="Total 3 2 2 2 4" xfId="60114" xr:uid="{00000000-0005-0000-0000-0000D2EA0000}"/>
    <cellStyle name="Total 3 2 2 2 5" xfId="60115" xr:uid="{00000000-0005-0000-0000-0000D3EA0000}"/>
    <cellStyle name="Total 3 2 2 2 6" xfId="60116" xr:uid="{00000000-0005-0000-0000-0000D4EA0000}"/>
    <cellStyle name="Total 3 2 2 3" xfId="60117" xr:uid="{00000000-0005-0000-0000-0000D5EA0000}"/>
    <cellStyle name="Total 3 2 2 3 2" xfId="60118" xr:uid="{00000000-0005-0000-0000-0000D6EA0000}"/>
    <cellStyle name="Total 3 2 2 3 2 2" xfId="60119" xr:uid="{00000000-0005-0000-0000-0000D7EA0000}"/>
    <cellStyle name="Total 3 2 2 3 2 3" xfId="60120" xr:uid="{00000000-0005-0000-0000-0000D8EA0000}"/>
    <cellStyle name="Total 3 2 2 3 2 4" xfId="60121" xr:uid="{00000000-0005-0000-0000-0000D9EA0000}"/>
    <cellStyle name="Total 3 2 2 3 3" xfId="60122" xr:uid="{00000000-0005-0000-0000-0000DAEA0000}"/>
    <cellStyle name="Total 3 2 2 3 3 2" xfId="60123" xr:uid="{00000000-0005-0000-0000-0000DBEA0000}"/>
    <cellStyle name="Total 3 2 2 3 3 3" xfId="60124" xr:uid="{00000000-0005-0000-0000-0000DCEA0000}"/>
    <cellStyle name="Total 3 2 2 3 3 4" xfId="60125" xr:uid="{00000000-0005-0000-0000-0000DDEA0000}"/>
    <cellStyle name="Total 3 2 2 3 4" xfId="60126" xr:uid="{00000000-0005-0000-0000-0000DEEA0000}"/>
    <cellStyle name="Total 3 2 2 3 5" xfId="60127" xr:uid="{00000000-0005-0000-0000-0000DFEA0000}"/>
    <cellStyle name="Total 3 2 2 3 6" xfId="60128" xr:uid="{00000000-0005-0000-0000-0000E0EA0000}"/>
    <cellStyle name="Total 3 2 2 4" xfId="60129" xr:uid="{00000000-0005-0000-0000-0000E1EA0000}"/>
    <cellStyle name="Total 3 2 2 4 2" xfId="60130" xr:uid="{00000000-0005-0000-0000-0000E2EA0000}"/>
    <cellStyle name="Total 3 2 2 4 2 2" xfId="60131" xr:uid="{00000000-0005-0000-0000-0000E3EA0000}"/>
    <cellStyle name="Total 3 2 2 4 2 3" xfId="60132" xr:uid="{00000000-0005-0000-0000-0000E4EA0000}"/>
    <cellStyle name="Total 3 2 2 4 2 4" xfId="60133" xr:uid="{00000000-0005-0000-0000-0000E5EA0000}"/>
    <cellStyle name="Total 3 2 2 4 3" xfId="60134" xr:uid="{00000000-0005-0000-0000-0000E6EA0000}"/>
    <cellStyle name="Total 3 2 2 4 3 2" xfId="60135" xr:uid="{00000000-0005-0000-0000-0000E7EA0000}"/>
    <cellStyle name="Total 3 2 2 4 3 3" xfId="60136" xr:uid="{00000000-0005-0000-0000-0000E8EA0000}"/>
    <cellStyle name="Total 3 2 2 4 3 4" xfId="60137" xr:uid="{00000000-0005-0000-0000-0000E9EA0000}"/>
    <cellStyle name="Total 3 2 2 4 4" xfId="60138" xr:uid="{00000000-0005-0000-0000-0000EAEA0000}"/>
    <cellStyle name="Total 3 2 2 4 5" xfId="60139" xr:uid="{00000000-0005-0000-0000-0000EBEA0000}"/>
    <cellStyle name="Total 3 2 2 4 6" xfId="60140" xr:uid="{00000000-0005-0000-0000-0000ECEA0000}"/>
    <cellStyle name="Total 3 2 2 5" xfId="60141" xr:uid="{00000000-0005-0000-0000-0000EDEA0000}"/>
    <cellStyle name="Total 3 2 2 5 2" xfId="60142" xr:uid="{00000000-0005-0000-0000-0000EEEA0000}"/>
    <cellStyle name="Total 3 2 2 5 2 2" xfId="60143" xr:uid="{00000000-0005-0000-0000-0000EFEA0000}"/>
    <cellStyle name="Total 3 2 2 5 2 3" xfId="60144" xr:uid="{00000000-0005-0000-0000-0000F0EA0000}"/>
    <cellStyle name="Total 3 2 2 5 2 4" xfId="60145" xr:uid="{00000000-0005-0000-0000-0000F1EA0000}"/>
    <cellStyle name="Total 3 2 2 5 3" xfId="60146" xr:uid="{00000000-0005-0000-0000-0000F2EA0000}"/>
    <cellStyle name="Total 3 2 2 5 3 2" xfId="60147" xr:uid="{00000000-0005-0000-0000-0000F3EA0000}"/>
    <cellStyle name="Total 3 2 2 5 3 3" xfId="60148" xr:uid="{00000000-0005-0000-0000-0000F4EA0000}"/>
    <cellStyle name="Total 3 2 2 5 3 4" xfId="60149" xr:uid="{00000000-0005-0000-0000-0000F5EA0000}"/>
    <cellStyle name="Total 3 2 2 5 4" xfId="60150" xr:uid="{00000000-0005-0000-0000-0000F6EA0000}"/>
    <cellStyle name="Total 3 2 2 5 5" xfId="60151" xr:uid="{00000000-0005-0000-0000-0000F7EA0000}"/>
    <cellStyle name="Total 3 2 2 5 6" xfId="60152" xr:uid="{00000000-0005-0000-0000-0000F8EA0000}"/>
    <cellStyle name="Total 3 2 2 6" xfId="60153" xr:uid="{00000000-0005-0000-0000-0000F9EA0000}"/>
    <cellStyle name="Total 3 2 2 6 2" xfId="60154" xr:uid="{00000000-0005-0000-0000-0000FAEA0000}"/>
    <cellStyle name="Total 3 2 2 6 3" xfId="60155" xr:uid="{00000000-0005-0000-0000-0000FBEA0000}"/>
    <cellStyle name="Total 3 2 2 6 4" xfId="60156" xr:uid="{00000000-0005-0000-0000-0000FCEA0000}"/>
    <cellStyle name="Total 3 2 2 7" xfId="60157" xr:uid="{00000000-0005-0000-0000-0000FDEA0000}"/>
    <cellStyle name="Total 3 2 2 8" xfId="60158" xr:uid="{00000000-0005-0000-0000-0000FEEA0000}"/>
    <cellStyle name="Total 3 2 20" xfId="60159" xr:uid="{00000000-0005-0000-0000-0000FFEA0000}"/>
    <cellStyle name="Total 3 2 20 2" xfId="60160" xr:uid="{00000000-0005-0000-0000-000000EB0000}"/>
    <cellStyle name="Total 3 2 20 2 2" xfId="60161" xr:uid="{00000000-0005-0000-0000-000001EB0000}"/>
    <cellStyle name="Total 3 2 20 2 2 2" xfId="60162" xr:uid="{00000000-0005-0000-0000-000002EB0000}"/>
    <cellStyle name="Total 3 2 20 2 2 3" xfId="60163" xr:uid="{00000000-0005-0000-0000-000003EB0000}"/>
    <cellStyle name="Total 3 2 20 2 2 4" xfId="60164" xr:uid="{00000000-0005-0000-0000-000004EB0000}"/>
    <cellStyle name="Total 3 2 20 2 3" xfId="60165" xr:uid="{00000000-0005-0000-0000-000005EB0000}"/>
    <cellStyle name="Total 3 2 20 2 3 2" xfId="60166" xr:uid="{00000000-0005-0000-0000-000006EB0000}"/>
    <cellStyle name="Total 3 2 20 2 3 3" xfId="60167" xr:uid="{00000000-0005-0000-0000-000007EB0000}"/>
    <cellStyle name="Total 3 2 20 2 3 4" xfId="60168" xr:uid="{00000000-0005-0000-0000-000008EB0000}"/>
    <cellStyle name="Total 3 2 20 2 4" xfId="60169" xr:uid="{00000000-0005-0000-0000-000009EB0000}"/>
    <cellStyle name="Total 3 2 20 2 5" xfId="60170" xr:uid="{00000000-0005-0000-0000-00000AEB0000}"/>
    <cellStyle name="Total 3 2 20 2 6" xfId="60171" xr:uid="{00000000-0005-0000-0000-00000BEB0000}"/>
    <cellStyle name="Total 3 2 20 3" xfId="60172" xr:uid="{00000000-0005-0000-0000-00000CEB0000}"/>
    <cellStyle name="Total 3 2 20 3 2" xfId="60173" xr:uid="{00000000-0005-0000-0000-00000DEB0000}"/>
    <cellStyle name="Total 3 2 20 3 2 2" xfId="60174" xr:uid="{00000000-0005-0000-0000-00000EEB0000}"/>
    <cellStyle name="Total 3 2 20 3 2 3" xfId="60175" xr:uid="{00000000-0005-0000-0000-00000FEB0000}"/>
    <cellStyle name="Total 3 2 20 3 2 4" xfId="60176" xr:uid="{00000000-0005-0000-0000-000010EB0000}"/>
    <cellStyle name="Total 3 2 20 3 3" xfId="60177" xr:uid="{00000000-0005-0000-0000-000011EB0000}"/>
    <cellStyle name="Total 3 2 20 3 3 2" xfId="60178" xr:uid="{00000000-0005-0000-0000-000012EB0000}"/>
    <cellStyle name="Total 3 2 20 3 3 3" xfId="60179" xr:uid="{00000000-0005-0000-0000-000013EB0000}"/>
    <cellStyle name="Total 3 2 20 3 3 4" xfId="60180" xr:uid="{00000000-0005-0000-0000-000014EB0000}"/>
    <cellStyle name="Total 3 2 20 3 4" xfId="60181" xr:uid="{00000000-0005-0000-0000-000015EB0000}"/>
    <cellStyle name="Total 3 2 20 3 5" xfId="60182" xr:uid="{00000000-0005-0000-0000-000016EB0000}"/>
    <cellStyle name="Total 3 2 20 3 6" xfId="60183" xr:uid="{00000000-0005-0000-0000-000017EB0000}"/>
    <cellStyle name="Total 3 2 20 4" xfId="60184" xr:uid="{00000000-0005-0000-0000-000018EB0000}"/>
    <cellStyle name="Total 3 2 20 4 2" xfId="60185" xr:uid="{00000000-0005-0000-0000-000019EB0000}"/>
    <cellStyle name="Total 3 2 20 4 2 2" xfId="60186" xr:uid="{00000000-0005-0000-0000-00001AEB0000}"/>
    <cellStyle name="Total 3 2 20 4 2 3" xfId="60187" xr:uid="{00000000-0005-0000-0000-00001BEB0000}"/>
    <cellStyle name="Total 3 2 20 4 2 4" xfId="60188" xr:uid="{00000000-0005-0000-0000-00001CEB0000}"/>
    <cellStyle name="Total 3 2 20 4 3" xfId="60189" xr:uid="{00000000-0005-0000-0000-00001DEB0000}"/>
    <cellStyle name="Total 3 2 20 4 3 2" xfId="60190" xr:uid="{00000000-0005-0000-0000-00001EEB0000}"/>
    <cellStyle name="Total 3 2 20 4 3 3" xfId="60191" xr:uid="{00000000-0005-0000-0000-00001FEB0000}"/>
    <cellStyle name="Total 3 2 20 4 3 4" xfId="60192" xr:uid="{00000000-0005-0000-0000-000020EB0000}"/>
    <cellStyle name="Total 3 2 20 4 4" xfId="60193" xr:uid="{00000000-0005-0000-0000-000021EB0000}"/>
    <cellStyle name="Total 3 2 20 4 5" xfId="60194" xr:uid="{00000000-0005-0000-0000-000022EB0000}"/>
    <cellStyle name="Total 3 2 20 4 6" xfId="60195" xr:uid="{00000000-0005-0000-0000-000023EB0000}"/>
    <cellStyle name="Total 3 2 20 5" xfId="60196" xr:uid="{00000000-0005-0000-0000-000024EB0000}"/>
    <cellStyle name="Total 3 2 20 5 2" xfId="60197" xr:uid="{00000000-0005-0000-0000-000025EB0000}"/>
    <cellStyle name="Total 3 2 20 5 2 2" xfId="60198" xr:uid="{00000000-0005-0000-0000-000026EB0000}"/>
    <cellStyle name="Total 3 2 20 5 2 3" xfId="60199" xr:uid="{00000000-0005-0000-0000-000027EB0000}"/>
    <cellStyle name="Total 3 2 20 5 2 4" xfId="60200" xr:uid="{00000000-0005-0000-0000-000028EB0000}"/>
    <cellStyle name="Total 3 2 20 5 3" xfId="60201" xr:uid="{00000000-0005-0000-0000-000029EB0000}"/>
    <cellStyle name="Total 3 2 20 5 3 2" xfId="60202" xr:uid="{00000000-0005-0000-0000-00002AEB0000}"/>
    <cellStyle name="Total 3 2 20 5 3 3" xfId="60203" xr:uid="{00000000-0005-0000-0000-00002BEB0000}"/>
    <cellStyle name="Total 3 2 20 5 3 4" xfId="60204" xr:uid="{00000000-0005-0000-0000-00002CEB0000}"/>
    <cellStyle name="Total 3 2 20 5 4" xfId="60205" xr:uid="{00000000-0005-0000-0000-00002DEB0000}"/>
    <cellStyle name="Total 3 2 20 5 5" xfId="60206" xr:uid="{00000000-0005-0000-0000-00002EEB0000}"/>
    <cellStyle name="Total 3 2 20 5 6" xfId="60207" xr:uid="{00000000-0005-0000-0000-00002FEB0000}"/>
    <cellStyle name="Total 3 2 20 6" xfId="60208" xr:uid="{00000000-0005-0000-0000-000030EB0000}"/>
    <cellStyle name="Total 3 2 20 6 2" xfId="60209" xr:uid="{00000000-0005-0000-0000-000031EB0000}"/>
    <cellStyle name="Total 3 2 20 6 3" xfId="60210" xr:uid="{00000000-0005-0000-0000-000032EB0000}"/>
    <cellStyle name="Total 3 2 20 6 4" xfId="60211" xr:uid="{00000000-0005-0000-0000-000033EB0000}"/>
    <cellStyle name="Total 3 2 20 7" xfId="60212" xr:uid="{00000000-0005-0000-0000-000034EB0000}"/>
    <cellStyle name="Total 3 2 20 8" xfId="60213" xr:uid="{00000000-0005-0000-0000-000035EB0000}"/>
    <cellStyle name="Total 3 2 21" xfId="60214" xr:uid="{00000000-0005-0000-0000-000036EB0000}"/>
    <cellStyle name="Total 3 2 21 2" xfId="60215" xr:uid="{00000000-0005-0000-0000-000037EB0000}"/>
    <cellStyle name="Total 3 2 21 2 2" xfId="60216" xr:uid="{00000000-0005-0000-0000-000038EB0000}"/>
    <cellStyle name="Total 3 2 21 2 2 2" xfId="60217" xr:uid="{00000000-0005-0000-0000-000039EB0000}"/>
    <cellStyle name="Total 3 2 21 2 2 3" xfId="60218" xr:uid="{00000000-0005-0000-0000-00003AEB0000}"/>
    <cellStyle name="Total 3 2 21 2 2 4" xfId="60219" xr:uid="{00000000-0005-0000-0000-00003BEB0000}"/>
    <cellStyle name="Total 3 2 21 2 3" xfId="60220" xr:uid="{00000000-0005-0000-0000-00003CEB0000}"/>
    <cellStyle name="Total 3 2 21 2 3 2" xfId="60221" xr:uid="{00000000-0005-0000-0000-00003DEB0000}"/>
    <cellStyle name="Total 3 2 21 2 3 3" xfId="60222" xr:uid="{00000000-0005-0000-0000-00003EEB0000}"/>
    <cellStyle name="Total 3 2 21 2 3 4" xfId="60223" xr:uid="{00000000-0005-0000-0000-00003FEB0000}"/>
    <cellStyle name="Total 3 2 21 2 4" xfId="60224" xr:uid="{00000000-0005-0000-0000-000040EB0000}"/>
    <cellStyle name="Total 3 2 21 2 5" xfId="60225" xr:uid="{00000000-0005-0000-0000-000041EB0000}"/>
    <cellStyle name="Total 3 2 21 2 6" xfId="60226" xr:uid="{00000000-0005-0000-0000-000042EB0000}"/>
    <cellStyle name="Total 3 2 21 3" xfId="60227" xr:uid="{00000000-0005-0000-0000-000043EB0000}"/>
    <cellStyle name="Total 3 2 21 3 2" xfId="60228" xr:uid="{00000000-0005-0000-0000-000044EB0000}"/>
    <cellStyle name="Total 3 2 21 3 2 2" xfId="60229" xr:uid="{00000000-0005-0000-0000-000045EB0000}"/>
    <cellStyle name="Total 3 2 21 3 2 3" xfId="60230" xr:uid="{00000000-0005-0000-0000-000046EB0000}"/>
    <cellStyle name="Total 3 2 21 3 2 4" xfId="60231" xr:uid="{00000000-0005-0000-0000-000047EB0000}"/>
    <cellStyle name="Total 3 2 21 3 3" xfId="60232" xr:uid="{00000000-0005-0000-0000-000048EB0000}"/>
    <cellStyle name="Total 3 2 21 3 3 2" xfId="60233" xr:uid="{00000000-0005-0000-0000-000049EB0000}"/>
    <cellStyle name="Total 3 2 21 3 3 3" xfId="60234" xr:uid="{00000000-0005-0000-0000-00004AEB0000}"/>
    <cellStyle name="Total 3 2 21 3 3 4" xfId="60235" xr:uid="{00000000-0005-0000-0000-00004BEB0000}"/>
    <cellStyle name="Total 3 2 21 3 4" xfId="60236" xr:uid="{00000000-0005-0000-0000-00004CEB0000}"/>
    <cellStyle name="Total 3 2 21 3 5" xfId="60237" xr:uid="{00000000-0005-0000-0000-00004DEB0000}"/>
    <cellStyle name="Total 3 2 21 3 6" xfId="60238" xr:uid="{00000000-0005-0000-0000-00004EEB0000}"/>
    <cellStyle name="Total 3 2 21 4" xfId="60239" xr:uid="{00000000-0005-0000-0000-00004FEB0000}"/>
    <cellStyle name="Total 3 2 21 4 2" xfId="60240" xr:uid="{00000000-0005-0000-0000-000050EB0000}"/>
    <cellStyle name="Total 3 2 21 4 2 2" xfId="60241" xr:uid="{00000000-0005-0000-0000-000051EB0000}"/>
    <cellStyle name="Total 3 2 21 4 2 3" xfId="60242" xr:uid="{00000000-0005-0000-0000-000052EB0000}"/>
    <cellStyle name="Total 3 2 21 4 2 4" xfId="60243" xr:uid="{00000000-0005-0000-0000-000053EB0000}"/>
    <cellStyle name="Total 3 2 21 4 3" xfId="60244" xr:uid="{00000000-0005-0000-0000-000054EB0000}"/>
    <cellStyle name="Total 3 2 21 4 3 2" xfId="60245" xr:uid="{00000000-0005-0000-0000-000055EB0000}"/>
    <cellStyle name="Total 3 2 21 4 3 3" xfId="60246" xr:uid="{00000000-0005-0000-0000-000056EB0000}"/>
    <cellStyle name="Total 3 2 21 4 3 4" xfId="60247" xr:uid="{00000000-0005-0000-0000-000057EB0000}"/>
    <cellStyle name="Total 3 2 21 4 4" xfId="60248" xr:uid="{00000000-0005-0000-0000-000058EB0000}"/>
    <cellStyle name="Total 3 2 21 4 5" xfId="60249" xr:uid="{00000000-0005-0000-0000-000059EB0000}"/>
    <cellStyle name="Total 3 2 21 4 6" xfId="60250" xr:uid="{00000000-0005-0000-0000-00005AEB0000}"/>
    <cellStyle name="Total 3 2 21 5" xfId="60251" xr:uid="{00000000-0005-0000-0000-00005BEB0000}"/>
    <cellStyle name="Total 3 2 21 5 2" xfId="60252" xr:uid="{00000000-0005-0000-0000-00005CEB0000}"/>
    <cellStyle name="Total 3 2 21 5 2 2" xfId="60253" xr:uid="{00000000-0005-0000-0000-00005DEB0000}"/>
    <cellStyle name="Total 3 2 21 5 2 3" xfId="60254" xr:uid="{00000000-0005-0000-0000-00005EEB0000}"/>
    <cellStyle name="Total 3 2 21 5 2 4" xfId="60255" xr:uid="{00000000-0005-0000-0000-00005FEB0000}"/>
    <cellStyle name="Total 3 2 21 5 3" xfId="60256" xr:uid="{00000000-0005-0000-0000-000060EB0000}"/>
    <cellStyle name="Total 3 2 21 5 3 2" xfId="60257" xr:uid="{00000000-0005-0000-0000-000061EB0000}"/>
    <cellStyle name="Total 3 2 21 5 3 3" xfId="60258" xr:uid="{00000000-0005-0000-0000-000062EB0000}"/>
    <cellStyle name="Total 3 2 21 5 3 4" xfId="60259" xr:uid="{00000000-0005-0000-0000-000063EB0000}"/>
    <cellStyle name="Total 3 2 21 5 4" xfId="60260" xr:uid="{00000000-0005-0000-0000-000064EB0000}"/>
    <cellStyle name="Total 3 2 21 5 5" xfId="60261" xr:uid="{00000000-0005-0000-0000-000065EB0000}"/>
    <cellStyle name="Total 3 2 21 5 6" xfId="60262" xr:uid="{00000000-0005-0000-0000-000066EB0000}"/>
    <cellStyle name="Total 3 2 21 6" xfId="60263" xr:uid="{00000000-0005-0000-0000-000067EB0000}"/>
    <cellStyle name="Total 3 2 21 6 2" xfId="60264" xr:uid="{00000000-0005-0000-0000-000068EB0000}"/>
    <cellStyle name="Total 3 2 21 6 3" xfId="60265" xr:uid="{00000000-0005-0000-0000-000069EB0000}"/>
    <cellStyle name="Total 3 2 21 6 4" xfId="60266" xr:uid="{00000000-0005-0000-0000-00006AEB0000}"/>
    <cellStyle name="Total 3 2 21 7" xfId="60267" xr:uid="{00000000-0005-0000-0000-00006BEB0000}"/>
    <cellStyle name="Total 3 2 21 8" xfId="60268" xr:uid="{00000000-0005-0000-0000-00006CEB0000}"/>
    <cellStyle name="Total 3 2 22" xfId="60269" xr:uid="{00000000-0005-0000-0000-00006DEB0000}"/>
    <cellStyle name="Total 3 2 22 2" xfId="60270" xr:uid="{00000000-0005-0000-0000-00006EEB0000}"/>
    <cellStyle name="Total 3 2 22 2 2" xfId="60271" xr:uid="{00000000-0005-0000-0000-00006FEB0000}"/>
    <cellStyle name="Total 3 2 22 2 2 2" xfId="60272" xr:uid="{00000000-0005-0000-0000-000070EB0000}"/>
    <cellStyle name="Total 3 2 22 2 2 3" xfId="60273" xr:uid="{00000000-0005-0000-0000-000071EB0000}"/>
    <cellStyle name="Total 3 2 22 2 2 4" xfId="60274" xr:uid="{00000000-0005-0000-0000-000072EB0000}"/>
    <cellStyle name="Total 3 2 22 2 3" xfId="60275" xr:uid="{00000000-0005-0000-0000-000073EB0000}"/>
    <cellStyle name="Total 3 2 22 2 3 2" xfId="60276" xr:uid="{00000000-0005-0000-0000-000074EB0000}"/>
    <cellStyle name="Total 3 2 22 2 3 3" xfId="60277" xr:uid="{00000000-0005-0000-0000-000075EB0000}"/>
    <cellStyle name="Total 3 2 22 2 3 4" xfId="60278" xr:uid="{00000000-0005-0000-0000-000076EB0000}"/>
    <cellStyle name="Total 3 2 22 2 4" xfId="60279" xr:uid="{00000000-0005-0000-0000-000077EB0000}"/>
    <cellStyle name="Total 3 2 22 2 5" xfId="60280" xr:uid="{00000000-0005-0000-0000-000078EB0000}"/>
    <cellStyle name="Total 3 2 22 2 6" xfId="60281" xr:uid="{00000000-0005-0000-0000-000079EB0000}"/>
    <cellStyle name="Total 3 2 22 3" xfId="60282" xr:uid="{00000000-0005-0000-0000-00007AEB0000}"/>
    <cellStyle name="Total 3 2 22 3 2" xfId="60283" xr:uid="{00000000-0005-0000-0000-00007BEB0000}"/>
    <cellStyle name="Total 3 2 22 3 2 2" xfId="60284" xr:uid="{00000000-0005-0000-0000-00007CEB0000}"/>
    <cellStyle name="Total 3 2 22 3 2 3" xfId="60285" xr:uid="{00000000-0005-0000-0000-00007DEB0000}"/>
    <cellStyle name="Total 3 2 22 3 2 4" xfId="60286" xr:uid="{00000000-0005-0000-0000-00007EEB0000}"/>
    <cellStyle name="Total 3 2 22 3 3" xfId="60287" xr:uid="{00000000-0005-0000-0000-00007FEB0000}"/>
    <cellStyle name="Total 3 2 22 3 3 2" xfId="60288" xr:uid="{00000000-0005-0000-0000-000080EB0000}"/>
    <cellStyle name="Total 3 2 22 3 3 3" xfId="60289" xr:uid="{00000000-0005-0000-0000-000081EB0000}"/>
    <cellStyle name="Total 3 2 22 3 3 4" xfId="60290" xr:uid="{00000000-0005-0000-0000-000082EB0000}"/>
    <cellStyle name="Total 3 2 22 3 4" xfId="60291" xr:uid="{00000000-0005-0000-0000-000083EB0000}"/>
    <cellStyle name="Total 3 2 22 3 5" xfId="60292" xr:uid="{00000000-0005-0000-0000-000084EB0000}"/>
    <cellStyle name="Total 3 2 22 3 6" xfId="60293" xr:uid="{00000000-0005-0000-0000-000085EB0000}"/>
    <cellStyle name="Total 3 2 22 4" xfId="60294" xr:uid="{00000000-0005-0000-0000-000086EB0000}"/>
    <cellStyle name="Total 3 2 22 4 2" xfId="60295" xr:uid="{00000000-0005-0000-0000-000087EB0000}"/>
    <cellStyle name="Total 3 2 22 4 2 2" xfId="60296" xr:uid="{00000000-0005-0000-0000-000088EB0000}"/>
    <cellStyle name="Total 3 2 22 4 2 3" xfId="60297" xr:uid="{00000000-0005-0000-0000-000089EB0000}"/>
    <cellStyle name="Total 3 2 22 4 2 4" xfId="60298" xr:uid="{00000000-0005-0000-0000-00008AEB0000}"/>
    <cellStyle name="Total 3 2 22 4 3" xfId="60299" xr:uid="{00000000-0005-0000-0000-00008BEB0000}"/>
    <cellStyle name="Total 3 2 22 4 3 2" xfId="60300" xr:uid="{00000000-0005-0000-0000-00008CEB0000}"/>
    <cellStyle name="Total 3 2 22 4 3 3" xfId="60301" xr:uid="{00000000-0005-0000-0000-00008DEB0000}"/>
    <cellStyle name="Total 3 2 22 4 3 4" xfId="60302" xr:uid="{00000000-0005-0000-0000-00008EEB0000}"/>
    <cellStyle name="Total 3 2 22 4 4" xfId="60303" xr:uid="{00000000-0005-0000-0000-00008FEB0000}"/>
    <cellStyle name="Total 3 2 22 4 5" xfId="60304" xr:uid="{00000000-0005-0000-0000-000090EB0000}"/>
    <cellStyle name="Total 3 2 22 4 6" xfId="60305" xr:uid="{00000000-0005-0000-0000-000091EB0000}"/>
    <cellStyle name="Total 3 2 22 5" xfId="60306" xr:uid="{00000000-0005-0000-0000-000092EB0000}"/>
    <cellStyle name="Total 3 2 22 5 2" xfId="60307" xr:uid="{00000000-0005-0000-0000-000093EB0000}"/>
    <cellStyle name="Total 3 2 22 5 2 2" xfId="60308" xr:uid="{00000000-0005-0000-0000-000094EB0000}"/>
    <cellStyle name="Total 3 2 22 5 2 3" xfId="60309" xr:uid="{00000000-0005-0000-0000-000095EB0000}"/>
    <cellStyle name="Total 3 2 22 5 2 4" xfId="60310" xr:uid="{00000000-0005-0000-0000-000096EB0000}"/>
    <cellStyle name="Total 3 2 22 5 3" xfId="60311" xr:uid="{00000000-0005-0000-0000-000097EB0000}"/>
    <cellStyle name="Total 3 2 22 5 3 2" xfId="60312" xr:uid="{00000000-0005-0000-0000-000098EB0000}"/>
    <cellStyle name="Total 3 2 22 5 3 3" xfId="60313" xr:uid="{00000000-0005-0000-0000-000099EB0000}"/>
    <cellStyle name="Total 3 2 22 5 3 4" xfId="60314" xr:uid="{00000000-0005-0000-0000-00009AEB0000}"/>
    <cellStyle name="Total 3 2 22 5 4" xfId="60315" xr:uid="{00000000-0005-0000-0000-00009BEB0000}"/>
    <cellStyle name="Total 3 2 22 5 5" xfId="60316" xr:uid="{00000000-0005-0000-0000-00009CEB0000}"/>
    <cellStyle name="Total 3 2 22 5 6" xfId="60317" xr:uid="{00000000-0005-0000-0000-00009DEB0000}"/>
    <cellStyle name="Total 3 2 22 6" xfId="60318" xr:uid="{00000000-0005-0000-0000-00009EEB0000}"/>
    <cellStyle name="Total 3 2 22 6 2" xfId="60319" xr:uid="{00000000-0005-0000-0000-00009FEB0000}"/>
    <cellStyle name="Total 3 2 22 6 3" xfId="60320" xr:uid="{00000000-0005-0000-0000-0000A0EB0000}"/>
    <cellStyle name="Total 3 2 22 6 4" xfId="60321" xr:uid="{00000000-0005-0000-0000-0000A1EB0000}"/>
    <cellStyle name="Total 3 2 22 7" xfId="60322" xr:uid="{00000000-0005-0000-0000-0000A2EB0000}"/>
    <cellStyle name="Total 3 2 22 8" xfId="60323" xr:uid="{00000000-0005-0000-0000-0000A3EB0000}"/>
    <cellStyle name="Total 3 2 23" xfId="60324" xr:uid="{00000000-0005-0000-0000-0000A4EB0000}"/>
    <cellStyle name="Total 3 2 23 2" xfId="60325" xr:uid="{00000000-0005-0000-0000-0000A5EB0000}"/>
    <cellStyle name="Total 3 2 23 2 2" xfId="60326" xr:uid="{00000000-0005-0000-0000-0000A6EB0000}"/>
    <cellStyle name="Total 3 2 23 2 2 2" xfId="60327" xr:uid="{00000000-0005-0000-0000-0000A7EB0000}"/>
    <cellStyle name="Total 3 2 23 2 2 3" xfId="60328" xr:uid="{00000000-0005-0000-0000-0000A8EB0000}"/>
    <cellStyle name="Total 3 2 23 2 2 4" xfId="60329" xr:uid="{00000000-0005-0000-0000-0000A9EB0000}"/>
    <cellStyle name="Total 3 2 23 2 3" xfId="60330" xr:uid="{00000000-0005-0000-0000-0000AAEB0000}"/>
    <cellStyle name="Total 3 2 23 2 3 2" xfId="60331" xr:uid="{00000000-0005-0000-0000-0000ABEB0000}"/>
    <cellStyle name="Total 3 2 23 2 3 3" xfId="60332" xr:uid="{00000000-0005-0000-0000-0000ACEB0000}"/>
    <cellStyle name="Total 3 2 23 2 3 4" xfId="60333" xr:uid="{00000000-0005-0000-0000-0000ADEB0000}"/>
    <cellStyle name="Total 3 2 23 2 4" xfId="60334" xr:uid="{00000000-0005-0000-0000-0000AEEB0000}"/>
    <cellStyle name="Total 3 2 23 2 5" xfId="60335" xr:uid="{00000000-0005-0000-0000-0000AFEB0000}"/>
    <cellStyle name="Total 3 2 23 2 6" xfId="60336" xr:uid="{00000000-0005-0000-0000-0000B0EB0000}"/>
    <cellStyle name="Total 3 2 23 3" xfId="60337" xr:uid="{00000000-0005-0000-0000-0000B1EB0000}"/>
    <cellStyle name="Total 3 2 23 3 2" xfId="60338" xr:uid="{00000000-0005-0000-0000-0000B2EB0000}"/>
    <cellStyle name="Total 3 2 23 3 2 2" xfId="60339" xr:uid="{00000000-0005-0000-0000-0000B3EB0000}"/>
    <cellStyle name="Total 3 2 23 3 2 3" xfId="60340" xr:uid="{00000000-0005-0000-0000-0000B4EB0000}"/>
    <cellStyle name="Total 3 2 23 3 2 4" xfId="60341" xr:uid="{00000000-0005-0000-0000-0000B5EB0000}"/>
    <cellStyle name="Total 3 2 23 3 3" xfId="60342" xr:uid="{00000000-0005-0000-0000-0000B6EB0000}"/>
    <cellStyle name="Total 3 2 23 3 3 2" xfId="60343" xr:uid="{00000000-0005-0000-0000-0000B7EB0000}"/>
    <cellStyle name="Total 3 2 23 3 3 3" xfId="60344" xr:uid="{00000000-0005-0000-0000-0000B8EB0000}"/>
    <cellStyle name="Total 3 2 23 3 3 4" xfId="60345" xr:uid="{00000000-0005-0000-0000-0000B9EB0000}"/>
    <cellStyle name="Total 3 2 23 3 4" xfId="60346" xr:uid="{00000000-0005-0000-0000-0000BAEB0000}"/>
    <cellStyle name="Total 3 2 23 3 5" xfId="60347" xr:uid="{00000000-0005-0000-0000-0000BBEB0000}"/>
    <cellStyle name="Total 3 2 23 3 6" xfId="60348" xr:uid="{00000000-0005-0000-0000-0000BCEB0000}"/>
    <cellStyle name="Total 3 2 23 4" xfId="60349" xr:uid="{00000000-0005-0000-0000-0000BDEB0000}"/>
    <cellStyle name="Total 3 2 23 4 2" xfId="60350" xr:uid="{00000000-0005-0000-0000-0000BEEB0000}"/>
    <cellStyle name="Total 3 2 23 4 2 2" xfId="60351" xr:uid="{00000000-0005-0000-0000-0000BFEB0000}"/>
    <cellStyle name="Total 3 2 23 4 2 3" xfId="60352" xr:uid="{00000000-0005-0000-0000-0000C0EB0000}"/>
    <cellStyle name="Total 3 2 23 4 2 4" xfId="60353" xr:uid="{00000000-0005-0000-0000-0000C1EB0000}"/>
    <cellStyle name="Total 3 2 23 4 3" xfId="60354" xr:uid="{00000000-0005-0000-0000-0000C2EB0000}"/>
    <cellStyle name="Total 3 2 23 4 3 2" xfId="60355" xr:uid="{00000000-0005-0000-0000-0000C3EB0000}"/>
    <cellStyle name="Total 3 2 23 4 3 3" xfId="60356" xr:uid="{00000000-0005-0000-0000-0000C4EB0000}"/>
    <cellStyle name="Total 3 2 23 4 3 4" xfId="60357" xr:uid="{00000000-0005-0000-0000-0000C5EB0000}"/>
    <cellStyle name="Total 3 2 23 4 4" xfId="60358" xr:uid="{00000000-0005-0000-0000-0000C6EB0000}"/>
    <cellStyle name="Total 3 2 23 4 5" xfId="60359" xr:uid="{00000000-0005-0000-0000-0000C7EB0000}"/>
    <cellStyle name="Total 3 2 23 4 6" xfId="60360" xr:uid="{00000000-0005-0000-0000-0000C8EB0000}"/>
    <cellStyle name="Total 3 2 23 5" xfId="60361" xr:uid="{00000000-0005-0000-0000-0000C9EB0000}"/>
    <cellStyle name="Total 3 2 23 5 2" xfId="60362" xr:uid="{00000000-0005-0000-0000-0000CAEB0000}"/>
    <cellStyle name="Total 3 2 23 5 2 2" xfId="60363" xr:uid="{00000000-0005-0000-0000-0000CBEB0000}"/>
    <cellStyle name="Total 3 2 23 5 2 3" xfId="60364" xr:uid="{00000000-0005-0000-0000-0000CCEB0000}"/>
    <cellStyle name="Total 3 2 23 5 2 4" xfId="60365" xr:uid="{00000000-0005-0000-0000-0000CDEB0000}"/>
    <cellStyle name="Total 3 2 23 5 3" xfId="60366" xr:uid="{00000000-0005-0000-0000-0000CEEB0000}"/>
    <cellStyle name="Total 3 2 23 5 3 2" xfId="60367" xr:uid="{00000000-0005-0000-0000-0000CFEB0000}"/>
    <cellStyle name="Total 3 2 23 5 3 3" xfId="60368" xr:uid="{00000000-0005-0000-0000-0000D0EB0000}"/>
    <cellStyle name="Total 3 2 23 5 3 4" xfId="60369" xr:uid="{00000000-0005-0000-0000-0000D1EB0000}"/>
    <cellStyle name="Total 3 2 23 5 4" xfId="60370" xr:uid="{00000000-0005-0000-0000-0000D2EB0000}"/>
    <cellStyle name="Total 3 2 23 5 5" xfId="60371" xr:uid="{00000000-0005-0000-0000-0000D3EB0000}"/>
    <cellStyle name="Total 3 2 23 5 6" xfId="60372" xr:uid="{00000000-0005-0000-0000-0000D4EB0000}"/>
    <cellStyle name="Total 3 2 23 6" xfId="60373" xr:uid="{00000000-0005-0000-0000-0000D5EB0000}"/>
    <cellStyle name="Total 3 2 23 6 2" xfId="60374" xr:uid="{00000000-0005-0000-0000-0000D6EB0000}"/>
    <cellStyle name="Total 3 2 23 6 3" xfId="60375" xr:uid="{00000000-0005-0000-0000-0000D7EB0000}"/>
    <cellStyle name="Total 3 2 23 6 4" xfId="60376" xr:uid="{00000000-0005-0000-0000-0000D8EB0000}"/>
    <cellStyle name="Total 3 2 23 7" xfId="60377" xr:uid="{00000000-0005-0000-0000-0000D9EB0000}"/>
    <cellStyle name="Total 3 2 23 8" xfId="60378" xr:uid="{00000000-0005-0000-0000-0000DAEB0000}"/>
    <cellStyle name="Total 3 2 24" xfId="60379" xr:uid="{00000000-0005-0000-0000-0000DBEB0000}"/>
    <cellStyle name="Total 3 2 24 2" xfId="60380" xr:uid="{00000000-0005-0000-0000-0000DCEB0000}"/>
    <cellStyle name="Total 3 2 24 2 2" xfId="60381" xr:uid="{00000000-0005-0000-0000-0000DDEB0000}"/>
    <cellStyle name="Total 3 2 24 2 2 2" xfId="60382" xr:uid="{00000000-0005-0000-0000-0000DEEB0000}"/>
    <cellStyle name="Total 3 2 24 2 2 3" xfId="60383" xr:uid="{00000000-0005-0000-0000-0000DFEB0000}"/>
    <cellStyle name="Total 3 2 24 2 2 4" xfId="60384" xr:uid="{00000000-0005-0000-0000-0000E0EB0000}"/>
    <cellStyle name="Total 3 2 24 2 3" xfId="60385" xr:uid="{00000000-0005-0000-0000-0000E1EB0000}"/>
    <cellStyle name="Total 3 2 24 2 3 2" xfId="60386" xr:uid="{00000000-0005-0000-0000-0000E2EB0000}"/>
    <cellStyle name="Total 3 2 24 2 3 3" xfId="60387" xr:uid="{00000000-0005-0000-0000-0000E3EB0000}"/>
    <cellStyle name="Total 3 2 24 2 3 4" xfId="60388" xr:uid="{00000000-0005-0000-0000-0000E4EB0000}"/>
    <cellStyle name="Total 3 2 24 2 4" xfId="60389" xr:uid="{00000000-0005-0000-0000-0000E5EB0000}"/>
    <cellStyle name="Total 3 2 24 2 5" xfId="60390" xr:uid="{00000000-0005-0000-0000-0000E6EB0000}"/>
    <cellStyle name="Total 3 2 24 2 6" xfId="60391" xr:uid="{00000000-0005-0000-0000-0000E7EB0000}"/>
    <cellStyle name="Total 3 2 24 3" xfId="60392" xr:uid="{00000000-0005-0000-0000-0000E8EB0000}"/>
    <cellStyle name="Total 3 2 24 3 2" xfId="60393" xr:uid="{00000000-0005-0000-0000-0000E9EB0000}"/>
    <cellStyle name="Total 3 2 24 3 2 2" xfId="60394" xr:uid="{00000000-0005-0000-0000-0000EAEB0000}"/>
    <cellStyle name="Total 3 2 24 3 2 3" xfId="60395" xr:uid="{00000000-0005-0000-0000-0000EBEB0000}"/>
    <cellStyle name="Total 3 2 24 3 2 4" xfId="60396" xr:uid="{00000000-0005-0000-0000-0000ECEB0000}"/>
    <cellStyle name="Total 3 2 24 3 3" xfId="60397" xr:uid="{00000000-0005-0000-0000-0000EDEB0000}"/>
    <cellStyle name="Total 3 2 24 3 3 2" xfId="60398" xr:uid="{00000000-0005-0000-0000-0000EEEB0000}"/>
    <cellStyle name="Total 3 2 24 3 3 3" xfId="60399" xr:uid="{00000000-0005-0000-0000-0000EFEB0000}"/>
    <cellStyle name="Total 3 2 24 3 3 4" xfId="60400" xr:uid="{00000000-0005-0000-0000-0000F0EB0000}"/>
    <cellStyle name="Total 3 2 24 3 4" xfId="60401" xr:uid="{00000000-0005-0000-0000-0000F1EB0000}"/>
    <cellStyle name="Total 3 2 24 3 5" xfId="60402" xr:uid="{00000000-0005-0000-0000-0000F2EB0000}"/>
    <cellStyle name="Total 3 2 24 3 6" xfId="60403" xr:uid="{00000000-0005-0000-0000-0000F3EB0000}"/>
    <cellStyle name="Total 3 2 24 4" xfId="60404" xr:uid="{00000000-0005-0000-0000-0000F4EB0000}"/>
    <cellStyle name="Total 3 2 24 4 2" xfId="60405" xr:uid="{00000000-0005-0000-0000-0000F5EB0000}"/>
    <cellStyle name="Total 3 2 24 4 2 2" xfId="60406" xr:uid="{00000000-0005-0000-0000-0000F6EB0000}"/>
    <cellStyle name="Total 3 2 24 4 2 3" xfId="60407" xr:uid="{00000000-0005-0000-0000-0000F7EB0000}"/>
    <cellStyle name="Total 3 2 24 4 2 4" xfId="60408" xr:uid="{00000000-0005-0000-0000-0000F8EB0000}"/>
    <cellStyle name="Total 3 2 24 4 3" xfId="60409" xr:uid="{00000000-0005-0000-0000-0000F9EB0000}"/>
    <cellStyle name="Total 3 2 24 4 3 2" xfId="60410" xr:uid="{00000000-0005-0000-0000-0000FAEB0000}"/>
    <cellStyle name="Total 3 2 24 4 3 3" xfId="60411" xr:uid="{00000000-0005-0000-0000-0000FBEB0000}"/>
    <cellStyle name="Total 3 2 24 4 3 4" xfId="60412" xr:uid="{00000000-0005-0000-0000-0000FCEB0000}"/>
    <cellStyle name="Total 3 2 24 4 4" xfId="60413" xr:uid="{00000000-0005-0000-0000-0000FDEB0000}"/>
    <cellStyle name="Total 3 2 24 4 5" xfId="60414" xr:uid="{00000000-0005-0000-0000-0000FEEB0000}"/>
    <cellStyle name="Total 3 2 24 4 6" xfId="60415" xr:uid="{00000000-0005-0000-0000-0000FFEB0000}"/>
    <cellStyle name="Total 3 2 24 5" xfId="60416" xr:uid="{00000000-0005-0000-0000-000000EC0000}"/>
    <cellStyle name="Total 3 2 24 5 2" xfId="60417" xr:uid="{00000000-0005-0000-0000-000001EC0000}"/>
    <cellStyle name="Total 3 2 24 5 2 2" xfId="60418" xr:uid="{00000000-0005-0000-0000-000002EC0000}"/>
    <cellStyle name="Total 3 2 24 5 2 3" xfId="60419" xr:uid="{00000000-0005-0000-0000-000003EC0000}"/>
    <cellStyle name="Total 3 2 24 5 2 4" xfId="60420" xr:uid="{00000000-0005-0000-0000-000004EC0000}"/>
    <cellStyle name="Total 3 2 24 5 3" xfId="60421" xr:uid="{00000000-0005-0000-0000-000005EC0000}"/>
    <cellStyle name="Total 3 2 24 5 3 2" xfId="60422" xr:uid="{00000000-0005-0000-0000-000006EC0000}"/>
    <cellStyle name="Total 3 2 24 5 3 3" xfId="60423" xr:uid="{00000000-0005-0000-0000-000007EC0000}"/>
    <cellStyle name="Total 3 2 24 5 3 4" xfId="60424" xr:uid="{00000000-0005-0000-0000-000008EC0000}"/>
    <cellStyle name="Total 3 2 24 5 4" xfId="60425" xr:uid="{00000000-0005-0000-0000-000009EC0000}"/>
    <cellStyle name="Total 3 2 24 5 5" xfId="60426" xr:uid="{00000000-0005-0000-0000-00000AEC0000}"/>
    <cellStyle name="Total 3 2 24 5 6" xfId="60427" xr:uid="{00000000-0005-0000-0000-00000BEC0000}"/>
    <cellStyle name="Total 3 2 24 6" xfId="60428" xr:uid="{00000000-0005-0000-0000-00000CEC0000}"/>
    <cellStyle name="Total 3 2 24 6 2" xfId="60429" xr:uid="{00000000-0005-0000-0000-00000DEC0000}"/>
    <cellStyle name="Total 3 2 24 6 3" xfId="60430" xr:uid="{00000000-0005-0000-0000-00000EEC0000}"/>
    <cellStyle name="Total 3 2 24 6 4" xfId="60431" xr:uid="{00000000-0005-0000-0000-00000FEC0000}"/>
    <cellStyle name="Total 3 2 24 7" xfId="60432" xr:uid="{00000000-0005-0000-0000-000010EC0000}"/>
    <cellStyle name="Total 3 2 24 8" xfId="60433" xr:uid="{00000000-0005-0000-0000-000011EC0000}"/>
    <cellStyle name="Total 3 2 25" xfId="60434" xr:uid="{00000000-0005-0000-0000-000012EC0000}"/>
    <cellStyle name="Total 3 2 25 2" xfId="60435" xr:uid="{00000000-0005-0000-0000-000013EC0000}"/>
    <cellStyle name="Total 3 2 25 2 2" xfId="60436" xr:uid="{00000000-0005-0000-0000-000014EC0000}"/>
    <cellStyle name="Total 3 2 25 2 2 2" xfId="60437" xr:uid="{00000000-0005-0000-0000-000015EC0000}"/>
    <cellStyle name="Total 3 2 25 2 2 3" xfId="60438" xr:uid="{00000000-0005-0000-0000-000016EC0000}"/>
    <cellStyle name="Total 3 2 25 2 2 4" xfId="60439" xr:uid="{00000000-0005-0000-0000-000017EC0000}"/>
    <cellStyle name="Total 3 2 25 2 3" xfId="60440" xr:uid="{00000000-0005-0000-0000-000018EC0000}"/>
    <cellStyle name="Total 3 2 25 2 3 2" xfId="60441" xr:uid="{00000000-0005-0000-0000-000019EC0000}"/>
    <cellStyle name="Total 3 2 25 2 3 3" xfId="60442" xr:uid="{00000000-0005-0000-0000-00001AEC0000}"/>
    <cellStyle name="Total 3 2 25 2 3 4" xfId="60443" xr:uid="{00000000-0005-0000-0000-00001BEC0000}"/>
    <cellStyle name="Total 3 2 25 2 4" xfId="60444" xr:uid="{00000000-0005-0000-0000-00001CEC0000}"/>
    <cellStyle name="Total 3 2 25 2 5" xfId="60445" xr:uid="{00000000-0005-0000-0000-00001DEC0000}"/>
    <cellStyle name="Total 3 2 25 2 6" xfId="60446" xr:uid="{00000000-0005-0000-0000-00001EEC0000}"/>
    <cellStyle name="Total 3 2 25 3" xfId="60447" xr:uid="{00000000-0005-0000-0000-00001FEC0000}"/>
    <cellStyle name="Total 3 2 25 3 2" xfId="60448" xr:uid="{00000000-0005-0000-0000-000020EC0000}"/>
    <cellStyle name="Total 3 2 25 3 2 2" xfId="60449" xr:uid="{00000000-0005-0000-0000-000021EC0000}"/>
    <cellStyle name="Total 3 2 25 3 2 3" xfId="60450" xr:uid="{00000000-0005-0000-0000-000022EC0000}"/>
    <cellStyle name="Total 3 2 25 3 2 4" xfId="60451" xr:uid="{00000000-0005-0000-0000-000023EC0000}"/>
    <cellStyle name="Total 3 2 25 3 3" xfId="60452" xr:uid="{00000000-0005-0000-0000-000024EC0000}"/>
    <cellStyle name="Total 3 2 25 3 3 2" xfId="60453" xr:uid="{00000000-0005-0000-0000-000025EC0000}"/>
    <cellStyle name="Total 3 2 25 3 3 3" xfId="60454" xr:uid="{00000000-0005-0000-0000-000026EC0000}"/>
    <cellStyle name="Total 3 2 25 3 3 4" xfId="60455" xr:uid="{00000000-0005-0000-0000-000027EC0000}"/>
    <cellStyle name="Total 3 2 25 3 4" xfId="60456" xr:uid="{00000000-0005-0000-0000-000028EC0000}"/>
    <cellStyle name="Total 3 2 25 3 5" xfId="60457" xr:uid="{00000000-0005-0000-0000-000029EC0000}"/>
    <cellStyle name="Total 3 2 25 3 6" xfId="60458" xr:uid="{00000000-0005-0000-0000-00002AEC0000}"/>
    <cellStyle name="Total 3 2 25 4" xfId="60459" xr:uid="{00000000-0005-0000-0000-00002BEC0000}"/>
    <cellStyle name="Total 3 2 25 4 2" xfId="60460" xr:uid="{00000000-0005-0000-0000-00002CEC0000}"/>
    <cellStyle name="Total 3 2 25 4 2 2" xfId="60461" xr:uid="{00000000-0005-0000-0000-00002DEC0000}"/>
    <cellStyle name="Total 3 2 25 4 2 3" xfId="60462" xr:uid="{00000000-0005-0000-0000-00002EEC0000}"/>
    <cellStyle name="Total 3 2 25 4 2 4" xfId="60463" xr:uid="{00000000-0005-0000-0000-00002FEC0000}"/>
    <cellStyle name="Total 3 2 25 4 3" xfId="60464" xr:uid="{00000000-0005-0000-0000-000030EC0000}"/>
    <cellStyle name="Total 3 2 25 4 3 2" xfId="60465" xr:uid="{00000000-0005-0000-0000-000031EC0000}"/>
    <cellStyle name="Total 3 2 25 4 3 3" xfId="60466" xr:uid="{00000000-0005-0000-0000-000032EC0000}"/>
    <cellStyle name="Total 3 2 25 4 3 4" xfId="60467" xr:uid="{00000000-0005-0000-0000-000033EC0000}"/>
    <cellStyle name="Total 3 2 25 4 4" xfId="60468" xr:uid="{00000000-0005-0000-0000-000034EC0000}"/>
    <cellStyle name="Total 3 2 25 4 5" xfId="60469" xr:uid="{00000000-0005-0000-0000-000035EC0000}"/>
    <cellStyle name="Total 3 2 25 4 6" xfId="60470" xr:uid="{00000000-0005-0000-0000-000036EC0000}"/>
    <cellStyle name="Total 3 2 25 5" xfId="60471" xr:uid="{00000000-0005-0000-0000-000037EC0000}"/>
    <cellStyle name="Total 3 2 25 5 2" xfId="60472" xr:uid="{00000000-0005-0000-0000-000038EC0000}"/>
    <cellStyle name="Total 3 2 25 5 2 2" xfId="60473" xr:uid="{00000000-0005-0000-0000-000039EC0000}"/>
    <cellStyle name="Total 3 2 25 5 2 3" xfId="60474" xr:uid="{00000000-0005-0000-0000-00003AEC0000}"/>
    <cellStyle name="Total 3 2 25 5 2 4" xfId="60475" xr:uid="{00000000-0005-0000-0000-00003BEC0000}"/>
    <cellStyle name="Total 3 2 25 5 3" xfId="60476" xr:uid="{00000000-0005-0000-0000-00003CEC0000}"/>
    <cellStyle name="Total 3 2 25 5 3 2" xfId="60477" xr:uid="{00000000-0005-0000-0000-00003DEC0000}"/>
    <cellStyle name="Total 3 2 25 5 3 3" xfId="60478" xr:uid="{00000000-0005-0000-0000-00003EEC0000}"/>
    <cellStyle name="Total 3 2 25 5 3 4" xfId="60479" xr:uid="{00000000-0005-0000-0000-00003FEC0000}"/>
    <cellStyle name="Total 3 2 25 5 4" xfId="60480" xr:uid="{00000000-0005-0000-0000-000040EC0000}"/>
    <cellStyle name="Total 3 2 25 5 5" xfId="60481" xr:uid="{00000000-0005-0000-0000-000041EC0000}"/>
    <cellStyle name="Total 3 2 25 5 6" xfId="60482" xr:uid="{00000000-0005-0000-0000-000042EC0000}"/>
    <cellStyle name="Total 3 2 25 6" xfId="60483" xr:uid="{00000000-0005-0000-0000-000043EC0000}"/>
    <cellStyle name="Total 3 2 25 6 2" xfId="60484" xr:uid="{00000000-0005-0000-0000-000044EC0000}"/>
    <cellStyle name="Total 3 2 25 6 3" xfId="60485" xr:uid="{00000000-0005-0000-0000-000045EC0000}"/>
    <cellStyle name="Total 3 2 25 6 4" xfId="60486" xr:uid="{00000000-0005-0000-0000-000046EC0000}"/>
    <cellStyle name="Total 3 2 25 7" xfId="60487" xr:uid="{00000000-0005-0000-0000-000047EC0000}"/>
    <cellStyle name="Total 3 2 25 8" xfId="60488" xr:uid="{00000000-0005-0000-0000-000048EC0000}"/>
    <cellStyle name="Total 3 2 26" xfId="60489" xr:uid="{00000000-0005-0000-0000-000049EC0000}"/>
    <cellStyle name="Total 3 2 26 2" xfId="60490" xr:uid="{00000000-0005-0000-0000-00004AEC0000}"/>
    <cellStyle name="Total 3 2 26 2 2" xfId="60491" xr:uid="{00000000-0005-0000-0000-00004BEC0000}"/>
    <cellStyle name="Total 3 2 26 2 2 2" xfId="60492" xr:uid="{00000000-0005-0000-0000-00004CEC0000}"/>
    <cellStyle name="Total 3 2 26 2 2 3" xfId="60493" xr:uid="{00000000-0005-0000-0000-00004DEC0000}"/>
    <cellStyle name="Total 3 2 26 2 2 4" xfId="60494" xr:uid="{00000000-0005-0000-0000-00004EEC0000}"/>
    <cellStyle name="Total 3 2 26 2 3" xfId="60495" xr:uid="{00000000-0005-0000-0000-00004FEC0000}"/>
    <cellStyle name="Total 3 2 26 2 3 2" xfId="60496" xr:uid="{00000000-0005-0000-0000-000050EC0000}"/>
    <cellStyle name="Total 3 2 26 2 3 3" xfId="60497" xr:uid="{00000000-0005-0000-0000-000051EC0000}"/>
    <cellStyle name="Total 3 2 26 2 3 4" xfId="60498" xr:uid="{00000000-0005-0000-0000-000052EC0000}"/>
    <cellStyle name="Total 3 2 26 2 4" xfId="60499" xr:uid="{00000000-0005-0000-0000-000053EC0000}"/>
    <cellStyle name="Total 3 2 26 2 5" xfId="60500" xr:uid="{00000000-0005-0000-0000-000054EC0000}"/>
    <cellStyle name="Total 3 2 26 2 6" xfId="60501" xr:uid="{00000000-0005-0000-0000-000055EC0000}"/>
    <cellStyle name="Total 3 2 26 3" xfId="60502" xr:uid="{00000000-0005-0000-0000-000056EC0000}"/>
    <cellStyle name="Total 3 2 26 3 2" xfId="60503" xr:uid="{00000000-0005-0000-0000-000057EC0000}"/>
    <cellStyle name="Total 3 2 26 3 2 2" xfId="60504" xr:uid="{00000000-0005-0000-0000-000058EC0000}"/>
    <cellStyle name="Total 3 2 26 3 2 3" xfId="60505" xr:uid="{00000000-0005-0000-0000-000059EC0000}"/>
    <cellStyle name="Total 3 2 26 3 2 4" xfId="60506" xr:uid="{00000000-0005-0000-0000-00005AEC0000}"/>
    <cellStyle name="Total 3 2 26 3 3" xfId="60507" xr:uid="{00000000-0005-0000-0000-00005BEC0000}"/>
    <cellStyle name="Total 3 2 26 3 3 2" xfId="60508" xr:uid="{00000000-0005-0000-0000-00005CEC0000}"/>
    <cellStyle name="Total 3 2 26 3 3 3" xfId="60509" xr:uid="{00000000-0005-0000-0000-00005DEC0000}"/>
    <cellStyle name="Total 3 2 26 3 3 4" xfId="60510" xr:uid="{00000000-0005-0000-0000-00005EEC0000}"/>
    <cellStyle name="Total 3 2 26 3 4" xfId="60511" xr:uid="{00000000-0005-0000-0000-00005FEC0000}"/>
    <cellStyle name="Total 3 2 26 3 5" xfId="60512" xr:uid="{00000000-0005-0000-0000-000060EC0000}"/>
    <cellStyle name="Total 3 2 26 3 6" xfId="60513" xr:uid="{00000000-0005-0000-0000-000061EC0000}"/>
    <cellStyle name="Total 3 2 26 4" xfId="60514" xr:uid="{00000000-0005-0000-0000-000062EC0000}"/>
    <cellStyle name="Total 3 2 26 4 2" xfId="60515" xr:uid="{00000000-0005-0000-0000-000063EC0000}"/>
    <cellStyle name="Total 3 2 26 4 2 2" xfId="60516" xr:uid="{00000000-0005-0000-0000-000064EC0000}"/>
    <cellStyle name="Total 3 2 26 4 2 3" xfId="60517" xr:uid="{00000000-0005-0000-0000-000065EC0000}"/>
    <cellStyle name="Total 3 2 26 4 2 4" xfId="60518" xr:uid="{00000000-0005-0000-0000-000066EC0000}"/>
    <cellStyle name="Total 3 2 26 4 3" xfId="60519" xr:uid="{00000000-0005-0000-0000-000067EC0000}"/>
    <cellStyle name="Total 3 2 26 4 3 2" xfId="60520" xr:uid="{00000000-0005-0000-0000-000068EC0000}"/>
    <cellStyle name="Total 3 2 26 4 3 3" xfId="60521" xr:uid="{00000000-0005-0000-0000-000069EC0000}"/>
    <cellStyle name="Total 3 2 26 4 3 4" xfId="60522" xr:uid="{00000000-0005-0000-0000-00006AEC0000}"/>
    <cellStyle name="Total 3 2 26 4 4" xfId="60523" xr:uid="{00000000-0005-0000-0000-00006BEC0000}"/>
    <cellStyle name="Total 3 2 26 4 5" xfId="60524" xr:uid="{00000000-0005-0000-0000-00006CEC0000}"/>
    <cellStyle name="Total 3 2 26 4 6" xfId="60525" xr:uid="{00000000-0005-0000-0000-00006DEC0000}"/>
    <cellStyle name="Total 3 2 26 5" xfId="60526" xr:uid="{00000000-0005-0000-0000-00006EEC0000}"/>
    <cellStyle name="Total 3 2 26 5 2" xfId="60527" xr:uid="{00000000-0005-0000-0000-00006FEC0000}"/>
    <cellStyle name="Total 3 2 26 5 2 2" xfId="60528" xr:uid="{00000000-0005-0000-0000-000070EC0000}"/>
    <cellStyle name="Total 3 2 26 5 2 3" xfId="60529" xr:uid="{00000000-0005-0000-0000-000071EC0000}"/>
    <cellStyle name="Total 3 2 26 5 2 4" xfId="60530" xr:uid="{00000000-0005-0000-0000-000072EC0000}"/>
    <cellStyle name="Total 3 2 26 5 3" xfId="60531" xr:uid="{00000000-0005-0000-0000-000073EC0000}"/>
    <cellStyle name="Total 3 2 26 5 3 2" xfId="60532" xr:uid="{00000000-0005-0000-0000-000074EC0000}"/>
    <cellStyle name="Total 3 2 26 5 3 3" xfId="60533" xr:uid="{00000000-0005-0000-0000-000075EC0000}"/>
    <cellStyle name="Total 3 2 26 5 3 4" xfId="60534" xr:uid="{00000000-0005-0000-0000-000076EC0000}"/>
    <cellStyle name="Total 3 2 26 5 4" xfId="60535" xr:uid="{00000000-0005-0000-0000-000077EC0000}"/>
    <cellStyle name="Total 3 2 26 5 5" xfId="60536" xr:uid="{00000000-0005-0000-0000-000078EC0000}"/>
    <cellStyle name="Total 3 2 26 5 6" xfId="60537" xr:uid="{00000000-0005-0000-0000-000079EC0000}"/>
    <cellStyle name="Total 3 2 26 6" xfId="60538" xr:uid="{00000000-0005-0000-0000-00007AEC0000}"/>
    <cellStyle name="Total 3 2 26 6 2" xfId="60539" xr:uid="{00000000-0005-0000-0000-00007BEC0000}"/>
    <cellStyle name="Total 3 2 26 6 3" xfId="60540" xr:uid="{00000000-0005-0000-0000-00007CEC0000}"/>
    <cellStyle name="Total 3 2 26 6 4" xfId="60541" xr:uid="{00000000-0005-0000-0000-00007DEC0000}"/>
    <cellStyle name="Total 3 2 26 7" xfId="60542" xr:uid="{00000000-0005-0000-0000-00007EEC0000}"/>
    <cellStyle name="Total 3 2 26 8" xfId="60543" xr:uid="{00000000-0005-0000-0000-00007FEC0000}"/>
    <cellStyle name="Total 3 2 27" xfId="60544" xr:uid="{00000000-0005-0000-0000-000080EC0000}"/>
    <cellStyle name="Total 3 2 27 2" xfId="60545" xr:uid="{00000000-0005-0000-0000-000081EC0000}"/>
    <cellStyle name="Total 3 2 27 2 2" xfId="60546" xr:uid="{00000000-0005-0000-0000-000082EC0000}"/>
    <cellStyle name="Total 3 2 27 2 2 2" xfId="60547" xr:uid="{00000000-0005-0000-0000-000083EC0000}"/>
    <cellStyle name="Total 3 2 27 2 2 3" xfId="60548" xr:uid="{00000000-0005-0000-0000-000084EC0000}"/>
    <cellStyle name="Total 3 2 27 2 2 4" xfId="60549" xr:uid="{00000000-0005-0000-0000-000085EC0000}"/>
    <cellStyle name="Total 3 2 27 2 3" xfId="60550" xr:uid="{00000000-0005-0000-0000-000086EC0000}"/>
    <cellStyle name="Total 3 2 27 2 3 2" xfId="60551" xr:uid="{00000000-0005-0000-0000-000087EC0000}"/>
    <cellStyle name="Total 3 2 27 2 3 3" xfId="60552" xr:uid="{00000000-0005-0000-0000-000088EC0000}"/>
    <cellStyle name="Total 3 2 27 2 3 4" xfId="60553" xr:uid="{00000000-0005-0000-0000-000089EC0000}"/>
    <cellStyle name="Total 3 2 27 2 4" xfId="60554" xr:uid="{00000000-0005-0000-0000-00008AEC0000}"/>
    <cellStyle name="Total 3 2 27 2 5" xfId="60555" xr:uid="{00000000-0005-0000-0000-00008BEC0000}"/>
    <cellStyle name="Total 3 2 27 2 6" xfId="60556" xr:uid="{00000000-0005-0000-0000-00008CEC0000}"/>
    <cellStyle name="Total 3 2 27 3" xfId="60557" xr:uid="{00000000-0005-0000-0000-00008DEC0000}"/>
    <cellStyle name="Total 3 2 27 3 2" xfId="60558" xr:uid="{00000000-0005-0000-0000-00008EEC0000}"/>
    <cellStyle name="Total 3 2 27 3 2 2" xfId="60559" xr:uid="{00000000-0005-0000-0000-00008FEC0000}"/>
    <cellStyle name="Total 3 2 27 3 2 3" xfId="60560" xr:uid="{00000000-0005-0000-0000-000090EC0000}"/>
    <cellStyle name="Total 3 2 27 3 2 4" xfId="60561" xr:uid="{00000000-0005-0000-0000-000091EC0000}"/>
    <cellStyle name="Total 3 2 27 3 3" xfId="60562" xr:uid="{00000000-0005-0000-0000-000092EC0000}"/>
    <cellStyle name="Total 3 2 27 3 3 2" xfId="60563" xr:uid="{00000000-0005-0000-0000-000093EC0000}"/>
    <cellStyle name="Total 3 2 27 3 3 3" xfId="60564" xr:uid="{00000000-0005-0000-0000-000094EC0000}"/>
    <cellStyle name="Total 3 2 27 3 3 4" xfId="60565" xr:uid="{00000000-0005-0000-0000-000095EC0000}"/>
    <cellStyle name="Total 3 2 27 3 4" xfId="60566" xr:uid="{00000000-0005-0000-0000-000096EC0000}"/>
    <cellStyle name="Total 3 2 27 3 5" xfId="60567" xr:uid="{00000000-0005-0000-0000-000097EC0000}"/>
    <cellStyle name="Total 3 2 27 3 6" xfId="60568" xr:uid="{00000000-0005-0000-0000-000098EC0000}"/>
    <cellStyle name="Total 3 2 27 4" xfId="60569" xr:uid="{00000000-0005-0000-0000-000099EC0000}"/>
    <cellStyle name="Total 3 2 27 4 2" xfId="60570" xr:uid="{00000000-0005-0000-0000-00009AEC0000}"/>
    <cellStyle name="Total 3 2 27 4 2 2" xfId="60571" xr:uid="{00000000-0005-0000-0000-00009BEC0000}"/>
    <cellStyle name="Total 3 2 27 4 2 3" xfId="60572" xr:uid="{00000000-0005-0000-0000-00009CEC0000}"/>
    <cellStyle name="Total 3 2 27 4 2 4" xfId="60573" xr:uid="{00000000-0005-0000-0000-00009DEC0000}"/>
    <cellStyle name="Total 3 2 27 4 3" xfId="60574" xr:uid="{00000000-0005-0000-0000-00009EEC0000}"/>
    <cellStyle name="Total 3 2 27 4 3 2" xfId="60575" xr:uid="{00000000-0005-0000-0000-00009FEC0000}"/>
    <cellStyle name="Total 3 2 27 4 3 3" xfId="60576" xr:uid="{00000000-0005-0000-0000-0000A0EC0000}"/>
    <cellStyle name="Total 3 2 27 4 3 4" xfId="60577" xr:uid="{00000000-0005-0000-0000-0000A1EC0000}"/>
    <cellStyle name="Total 3 2 27 4 4" xfId="60578" xr:uid="{00000000-0005-0000-0000-0000A2EC0000}"/>
    <cellStyle name="Total 3 2 27 4 5" xfId="60579" xr:uid="{00000000-0005-0000-0000-0000A3EC0000}"/>
    <cellStyle name="Total 3 2 27 4 6" xfId="60580" xr:uid="{00000000-0005-0000-0000-0000A4EC0000}"/>
    <cellStyle name="Total 3 2 27 5" xfId="60581" xr:uid="{00000000-0005-0000-0000-0000A5EC0000}"/>
    <cellStyle name="Total 3 2 27 5 2" xfId="60582" xr:uid="{00000000-0005-0000-0000-0000A6EC0000}"/>
    <cellStyle name="Total 3 2 27 5 2 2" xfId="60583" xr:uid="{00000000-0005-0000-0000-0000A7EC0000}"/>
    <cellStyle name="Total 3 2 27 5 2 3" xfId="60584" xr:uid="{00000000-0005-0000-0000-0000A8EC0000}"/>
    <cellStyle name="Total 3 2 27 5 2 4" xfId="60585" xr:uid="{00000000-0005-0000-0000-0000A9EC0000}"/>
    <cellStyle name="Total 3 2 27 5 3" xfId="60586" xr:uid="{00000000-0005-0000-0000-0000AAEC0000}"/>
    <cellStyle name="Total 3 2 27 5 3 2" xfId="60587" xr:uid="{00000000-0005-0000-0000-0000ABEC0000}"/>
    <cellStyle name="Total 3 2 27 5 3 3" xfId="60588" xr:uid="{00000000-0005-0000-0000-0000ACEC0000}"/>
    <cellStyle name="Total 3 2 27 5 3 4" xfId="60589" xr:uid="{00000000-0005-0000-0000-0000ADEC0000}"/>
    <cellStyle name="Total 3 2 27 5 4" xfId="60590" xr:uid="{00000000-0005-0000-0000-0000AEEC0000}"/>
    <cellStyle name="Total 3 2 27 5 5" xfId="60591" xr:uid="{00000000-0005-0000-0000-0000AFEC0000}"/>
    <cellStyle name="Total 3 2 27 5 6" xfId="60592" xr:uid="{00000000-0005-0000-0000-0000B0EC0000}"/>
    <cellStyle name="Total 3 2 27 6" xfId="60593" xr:uid="{00000000-0005-0000-0000-0000B1EC0000}"/>
    <cellStyle name="Total 3 2 27 6 2" xfId="60594" xr:uid="{00000000-0005-0000-0000-0000B2EC0000}"/>
    <cellStyle name="Total 3 2 27 6 3" xfId="60595" xr:uid="{00000000-0005-0000-0000-0000B3EC0000}"/>
    <cellStyle name="Total 3 2 27 6 4" xfId="60596" xr:uid="{00000000-0005-0000-0000-0000B4EC0000}"/>
    <cellStyle name="Total 3 2 27 7" xfId="60597" xr:uid="{00000000-0005-0000-0000-0000B5EC0000}"/>
    <cellStyle name="Total 3 2 27 8" xfId="60598" xr:uid="{00000000-0005-0000-0000-0000B6EC0000}"/>
    <cellStyle name="Total 3 2 28" xfId="60599" xr:uid="{00000000-0005-0000-0000-0000B7EC0000}"/>
    <cellStyle name="Total 3 2 28 2" xfId="60600" xr:uid="{00000000-0005-0000-0000-0000B8EC0000}"/>
    <cellStyle name="Total 3 2 28 2 2" xfId="60601" xr:uid="{00000000-0005-0000-0000-0000B9EC0000}"/>
    <cellStyle name="Total 3 2 28 2 2 2" xfId="60602" xr:uid="{00000000-0005-0000-0000-0000BAEC0000}"/>
    <cellStyle name="Total 3 2 28 2 2 3" xfId="60603" xr:uid="{00000000-0005-0000-0000-0000BBEC0000}"/>
    <cellStyle name="Total 3 2 28 2 2 4" xfId="60604" xr:uid="{00000000-0005-0000-0000-0000BCEC0000}"/>
    <cellStyle name="Total 3 2 28 2 3" xfId="60605" xr:uid="{00000000-0005-0000-0000-0000BDEC0000}"/>
    <cellStyle name="Total 3 2 28 2 3 2" xfId="60606" xr:uid="{00000000-0005-0000-0000-0000BEEC0000}"/>
    <cellStyle name="Total 3 2 28 2 3 3" xfId="60607" xr:uid="{00000000-0005-0000-0000-0000BFEC0000}"/>
    <cellStyle name="Total 3 2 28 2 3 4" xfId="60608" xr:uid="{00000000-0005-0000-0000-0000C0EC0000}"/>
    <cellStyle name="Total 3 2 28 2 4" xfId="60609" xr:uid="{00000000-0005-0000-0000-0000C1EC0000}"/>
    <cellStyle name="Total 3 2 28 2 5" xfId="60610" xr:uid="{00000000-0005-0000-0000-0000C2EC0000}"/>
    <cellStyle name="Total 3 2 28 2 6" xfId="60611" xr:uid="{00000000-0005-0000-0000-0000C3EC0000}"/>
    <cellStyle name="Total 3 2 28 3" xfId="60612" xr:uid="{00000000-0005-0000-0000-0000C4EC0000}"/>
    <cellStyle name="Total 3 2 28 3 2" xfId="60613" xr:uid="{00000000-0005-0000-0000-0000C5EC0000}"/>
    <cellStyle name="Total 3 2 28 3 2 2" xfId="60614" xr:uid="{00000000-0005-0000-0000-0000C6EC0000}"/>
    <cellStyle name="Total 3 2 28 3 2 3" xfId="60615" xr:uid="{00000000-0005-0000-0000-0000C7EC0000}"/>
    <cellStyle name="Total 3 2 28 3 2 4" xfId="60616" xr:uid="{00000000-0005-0000-0000-0000C8EC0000}"/>
    <cellStyle name="Total 3 2 28 3 3" xfId="60617" xr:uid="{00000000-0005-0000-0000-0000C9EC0000}"/>
    <cellStyle name="Total 3 2 28 3 3 2" xfId="60618" xr:uid="{00000000-0005-0000-0000-0000CAEC0000}"/>
    <cellStyle name="Total 3 2 28 3 3 3" xfId="60619" xr:uid="{00000000-0005-0000-0000-0000CBEC0000}"/>
    <cellStyle name="Total 3 2 28 3 3 4" xfId="60620" xr:uid="{00000000-0005-0000-0000-0000CCEC0000}"/>
    <cellStyle name="Total 3 2 28 3 4" xfId="60621" xr:uid="{00000000-0005-0000-0000-0000CDEC0000}"/>
    <cellStyle name="Total 3 2 28 3 5" xfId="60622" xr:uid="{00000000-0005-0000-0000-0000CEEC0000}"/>
    <cellStyle name="Total 3 2 28 3 6" xfId="60623" xr:uid="{00000000-0005-0000-0000-0000CFEC0000}"/>
    <cellStyle name="Total 3 2 28 4" xfId="60624" xr:uid="{00000000-0005-0000-0000-0000D0EC0000}"/>
    <cellStyle name="Total 3 2 28 4 2" xfId="60625" xr:uid="{00000000-0005-0000-0000-0000D1EC0000}"/>
    <cellStyle name="Total 3 2 28 4 2 2" xfId="60626" xr:uid="{00000000-0005-0000-0000-0000D2EC0000}"/>
    <cellStyle name="Total 3 2 28 4 2 3" xfId="60627" xr:uid="{00000000-0005-0000-0000-0000D3EC0000}"/>
    <cellStyle name="Total 3 2 28 4 2 4" xfId="60628" xr:uid="{00000000-0005-0000-0000-0000D4EC0000}"/>
    <cellStyle name="Total 3 2 28 4 3" xfId="60629" xr:uid="{00000000-0005-0000-0000-0000D5EC0000}"/>
    <cellStyle name="Total 3 2 28 4 3 2" xfId="60630" xr:uid="{00000000-0005-0000-0000-0000D6EC0000}"/>
    <cellStyle name="Total 3 2 28 4 3 3" xfId="60631" xr:uid="{00000000-0005-0000-0000-0000D7EC0000}"/>
    <cellStyle name="Total 3 2 28 4 3 4" xfId="60632" xr:uid="{00000000-0005-0000-0000-0000D8EC0000}"/>
    <cellStyle name="Total 3 2 28 4 4" xfId="60633" xr:uid="{00000000-0005-0000-0000-0000D9EC0000}"/>
    <cellStyle name="Total 3 2 28 4 5" xfId="60634" xr:uid="{00000000-0005-0000-0000-0000DAEC0000}"/>
    <cellStyle name="Total 3 2 28 4 6" xfId="60635" xr:uid="{00000000-0005-0000-0000-0000DBEC0000}"/>
    <cellStyle name="Total 3 2 28 5" xfId="60636" xr:uid="{00000000-0005-0000-0000-0000DCEC0000}"/>
    <cellStyle name="Total 3 2 28 5 2" xfId="60637" xr:uid="{00000000-0005-0000-0000-0000DDEC0000}"/>
    <cellStyle name="Total 3 2 28 5 2 2" xfId="60638" xr:uid="{00000000-0005-0000-0000-0000DEEC0000}"/>
    <cellStyle name="Total 3 2 28 5 2 3" xfId="60639" xr:uid="{00000000-0005-0000-0000-0000DFEC0000}"/>
    <cellStyle name="Total 3 2 28 5 2 4" xfId="60640" xr:uid="{00000000-0005-0000-0000-0000E0EC0000}"/>
    <cellStyle name="Total 3 2 28 5 3" xfId="60641" xr:uid="{00000000-0005-0000-0000-0000E1EC0000}"/>
    <cellStyle name="Total 3 2 28 5 3 2" xfId="60642" xr:uid="{00000000-0005-0000-0000-0000E2EC0000}"/>
    <cellStyle name="Total 3 2 28 5 3 3" xfId="60643" xr:uid="{00000000-0005-0000-0000-0000E3EC0000}"/>
    <cellStyle name="Total 3 2 28 5 3 4" xfId="60644" xr:uid="{00000000-0005-0000-0000-0000E4EC0000}"/>
    <cellStyle name="Total 3 2 28 5 4" xfId="60645" xr:uid="{00000000-0005-0000-0000-0000E5EC0000}"/>
    <cellStyle name="Total 3 2 28 5 5" xfId="60646" xr:uid="{00000000-0005-0000-0000-0000E6EC0000}"/>
    <cellStyle name="Total 3 2 28 5 6" xfId="60647" xr:uid="{00000000-0005-0000-0000-0000E7EC0000}"/>
    <cellStyle name="Total 3 2 28 6" xfId="60648" xr:uid="{00000000-0005-0000-0000-0000E8EC0000}"/>
    <cellStyle name="Total 3 2 28 6 2" xfId="60649" xr:uid="{00000000-0005-0000-0000-0000E9EC0000}"/>
    <cellStyle name="Total 3 2 28 6 3" xfId="60650" xr:uid="{00000000-0005-0000-0000-0000EAEC0000}"/>
    <cellStyle name="Total 3 2 28 6 4" xfId="60651" xr:uid="{00000000-0005-0000-0000-0000EBEC0000}"/>
    <cellStyle name="Total 3 2 28 7" xfId="60652" xr:uid="{00000000-0005-0000-0000-0000ECEC0000}"/>
    <cellStyle name="Total 3 2 28 8" xfId="60653" xr:uid="{00000000-0005-0000-0000-0000EDEC0000}"/>
    <cellStyle name="Total 3 2 29" xfId="60654" xr:uid="{00000000-0005-0000-0000-0000EEEC0000}"/>
    <cellStyle name="Total 3 2 29 2" xfId="60655" xr:uid="{00000000-0005-0000-0000-0000EFEC0000}"/>
    <cellStyle name="Total 3 2 29 2 2" xfId="60656" xr:uid="{00000000-0005-0000-0000-0000F0EC0000}"/>
    <cellStyle name="Total 3 2 29 2 2 2" xfId="60657" xr:uid="{00000000-0005-0000-0000-0000F1EC0000}"/>
    <cellStyle name="Total 3 2 29 2 2 3" xfId="60658" xr:uid="{00000000-0005-0000-0000-0000F2EC0000}"/>
    <cellStyle name="Total 3 2 29 2 2 4" xfId="60659" xr:uid="{00000000-0005-0000-0000-0000F3EC0000}"/>
    <cellStyle name="Total 3 2 29 2 3" xfId="60660" xr:uid="{00000000-0005-0000-0000-0000F4EC0000}"/>
    <cellStyle name="Total 3 2 29 2 3 2" xfId="60661" xr:uid="{00000000-0005-0000-0000-0000F5EC0000}"/>
    <cellStyle name="Total 3 2 29 2 3 3" xfId="60662" xr:uid="{00000000-0005-0000-0000-0000F6EC0000}"/>
    <cellStyle name="Total 3 2 29 2 3 4" xfId="60663" xr:uid="{00000000-0005-0000-0000-0000F7EC0000}"/>
    <cellStyle name="Total 3 2 29 2 4" xfId="60664" xr:uid="{00000000-0005-0000-0000-0000F8EC0000}"/>
    <cellStyle name="Total 3 2 29 2 5" xfId="60665" xr:uid="{00000000-0005-0000-0000-0000F9EC0000}"/>
    <cellStyle name="Total 3 2 29 2 6" xfId="60666" xr:uid="{00000000-0005-0000-0000-0000FAEC0000}"/>
    <cellStyle name="Total 3 2 29 3" xfId="60667" xr:uid="{00000000-0005-0000-0000-0000FBEC0000}"/>
    <cellStyle name="Total 3 2 29 3 2" xfId="60668" xr:uid="{00000000-0005-0000-0000-0000FCEC0000}"/>
    <cellStyle name="Total 3 2 29 3 2 2" xfId="60669" xr:uid="{00000000-0005-0000-0000-0000FDEC0000}"/>
    <cellStyle name="Total 3 2 29 3 2 3" xfId="60670" xr:uid="{00000000-0005-0000-0000-0000FEEC0000}"/>
    <cellStyle name="Total 3 2 29 3 2 4" xfId="60671" xr:uid="{00000000-0005-0000-0000-0000FFEC0000}"/>
    <cellStyle name="Total 3 2 29 3 3" xfId="60672" xr:uid="{00000000-0005-0000-0000-000000ED0000}"/>
    <cellStyle name="Total 3 2 29 3 3 2" xfId="60673" xr:uid="{00000000-0005-0000-0000-000001ED0000}"/>
    <cellStyle name="Total 3 2 29 3 3 3" xfId="60674" xr:uid="{00000000-0005-0000-0000-000002ED0000}"/>
    <cellStyle name="Total 3 2 29 3 3 4" xfId="60675" xr:uid="{00000000-0005-0000-0000-000003ED0000}"/>
    <cellStyle name="Total 3 2 29 3 4" xfId="60676" xr:uid="{00000000-0005-0000-0000-000004ED0000}"/>
    <cellStyle name="Total 3 2 29 3 5" xfId="60677" xr:uid="{00000000-0005-0000-0000-000005ED0000}"/>
    <cellStyle name="Total 3 2 29 3 6" xfId="60678" xr:uid="{00000000-0005-0000-0000-000006ED0000}"/>
    <cellStyle name="Total 3 2 29 4" xfId="60679" xr:uid="{00000000-0005-0000-0000-000007ED0000}"/>
    <cellStyle name="Total 3 2 29 4 2" xfId="60680" xr:uid="{00000000-0005-0000-0000-000008ED0000}"/>
    <cellStyle name="Total 3 2 29 4 2 2" xfId="60681" xr:uid="{00000000-0005-0000-0000-000009ED0000}"/>
    <cellStyle name="Total 3 2 29 4 2 3" xfId="60682" xr:uid="{00000000-0005-0000-0000-00000AED0000}"/>
    <cellStyle name="Total 3 2 29 4 2 4" xfId="60683" xr:uid="{00000000-0005-0000-0000-00000BED0000}"/>
    <cellStyle name="Total 3 2 29 4 3" xfId="60684" xr:uid="{00000000-0005-0000-0000-00000CED0000}"/>
    <cellStyle name="Total 3 2 29 4 3 2" xfId="60685" xr:uid="{00000000-0005-0000-0000-00000DED0000}"/>
    <cellStyle name="Total 3 2 29 4 3 3" xfId="60686" xr:uid="{00000000-0005-0000-0000-00000EED0000}"/>
    <cellStyle name="Total 3 2 29 4 3 4" xfId="60687" xr:uid="{00000000-0005-0000-0000-00000FED0000}"/>
    <cellStyle name="Total 3 2 29 4 4" xfId="60688" xr:uid="{00000000-0005-0000-0000-000010ED0000}"/>
    <cellStyle name="Total 3 2 29 4 5" xfId="60689" xr:uid="{00000000-0005-0000-0000-000011ED0000}"/>
    <cellStyle name="Total 3 2 29 4 6" xfId="60690" xr:uid="{00000000-0005-0000-0000-000012ED0000}"/>
    <cellStyle name="Total 3 2 29 5" xfId="60691" xr:uid="{00000000-0005-0000-0000-000013ED0000}"/>
    <cellStyle name="Total 3 2 29 5 2" xfId="60692" xr:uid="{00000000-0005-0000-0000-000014ED0000}"/>
    <cellStyle name="Total 3 2 29 5 2 2" xfId="60693" xr:uid="{00000000-0005-0000-0000-000015ED0000}"/>
    <cellStyle name="Total 3 2 29 5 2 3" xfId="60694" xr:uid="{00000000-0005-0000-0000-000016ED0000}"/>
    <cellStyle name="Total 3 2 29 5 2 4" xfId="60695" xr:uid="{00000000-0005-0000-0000-000017ED0000}"/>
    <cellStyle name="Total 3 2 29 5 3" xfId="60696" xr:uid="{00000000-0005-0000-0000-000018ED0000}"/>
    <cellStyle name="Total 3 2 29 5 3 2" xfId="60697" xr:uid="{00000000-0005-0000-0000-000019ED0000}"/>
    <cellStyle name="Total 3 2 29 5 3 3" xfId="60698" xr:uid="{00000000-0005-0000-0000-00001AED0000}"/>
    <cellStyle name="Total 3 2 29 5 3 4" xfId="60699" xr:uid="{00000000-0005-0000-0000-00001BED0000}"/>
    <cellStyle name="Total 3 2 29 5 4" xfId="60700" xr:uid="{00000000-0005-0000-0000-00001CED0000}"/>
    <cellStyle name="Total 3 2 29 5 5" xfId="60701" xr:uid="{00000000-0005-0000-0000-00001DED0000}"/>
    <cellStyle name="Total 3 2 29 5 6" xfId="60702" xr:uid="{00000000-0005-0000-0000-00001EED0000}"/>
    <cellStyle name="Total 3 2 29 6" xfId="60703" xr:uid="{00000000-0005-0000-0000-00001FED0000}"/>
    <cellStyle name="Total 3 2 29 6 2" xfId="60704" xr:uid="{00000000-0005-0000-0000-000020ED0000}"/>
    <cellStyle name="Total 3 2 29 6 3" xfId="60705" xr:uid="{00000000-0005-0000-0000-000021ED0000}"/>
    <cellStyle name="Total 3 2 29 6 4" xfId="60706" xr:uid="{00000000-0005-0000-0000-000022ED0000}"/>
    <cellStyle name="Total 3 2 29 7" xfId="60707" xr:uid="{00000000-0005-0000-0000-000023ED0000}"/>
    <cellStyle name="Total 3 2 29 8" xfId="60708" xr:uid="{00000000-0005-0000-0000-000024ED0000}"/>
    <cellStyle name="Total 3 2 3" xfId="60709" xr:uid="{00000000-0005-0000-0000-000025ED0000}"/>
    <cellStyle name="Total 3 2 3 2" xfId="60710" xr:uid="{00000000-0005-0000-0000-000026ED0000}"/>
    <cellStyle name="Total 3 2 3 2 2" xfId="60711" xr:uid="{00000000-0005-0000-0000-000027ED0000}"/>
    <cellStyle name="Total 3 2 3 2 2 2" xfId="60712" xr:uid="{00000000-0005-0000-0000-000028ED0000}"/>
    <cellStyle name="Total 3 2 3 2 2 3" xfId="60713" xr:uid="{00000000-0005-0000-0000-000029ED0000}"/>
    <cellStyle name="Total 3 2 3 2 2 4" xfId="60714" xr:uid="{00000000-0005-0000-0000-00002AED0000}"/>
    <cellStyle name="Total 3 2 3 2 3" xfId="60715" xr:uid="{00000000-0005-0000-0000-00002BED0000}"/>
    <cellStyle name="Total 3 2 3 2 3 2" xfId="60716" xr:uid="{00000000-0005-0000-0000-00002CED0000}"/>
    <cellStyle name="Total 3 2 3 2 3 3" xfId="60717" xr:uid="{00000000-0005-0000-0000-00002DED0000}"/>
    <cellStyle name="Total 3 2 3 2 3 4" xfId="60718" xr:uid="{00000000-0005-0000-0000-00002EED0000}"/>
    <cellStyle name="Total 3 2 3 2 4" xfId="60719" xr:uid="{00000000-0005-0000-0000-00002FED0000}"/>
    <cellStyle name="Total 3 2 3 2 5" xfId="60720" xr:uid="{00000000-0005-0000-0000-000030ED0000}"/>
    <cellStyle name="Total 3 2 3 2 6" xfId="60721" xr:uid="{00000000-0005-0000-0000-000031ED0000}"/>
    <cellStyle name="Total 3 2 3 3" xfId="60722" xr:uid="{00000000-0005-0000-0000-000032ED0000}"/>
    <cellStyle name="Total 3 2 3 3 2" xfId="60723" xr:uid="{00000000-0005-0000-0000-000033ED0000}"/>
    <cellStyle name="Total 3 2 3 3 2 2" xfId="60724" xr:uid="{00000000-0005-0000-0000-000034ED0000}"/>
    <cellStyle name="Total 3 2 3 3 2 3" xfId="60725" xr:uid="{00000000-0005-0000-0000-000035ED0000}"/>
    <cellStyle name="Total 3 2 3 3 2 4" xfId="60726" xr:uid="{00000000-0005-0000-0000-000036ED0000}"/>
    <cellStyle name="Total 3 2 3 3 3" xfId="60727" xr:uid="{00000000-0005-0000-0000-000037ED0000}"/>
    <cellStyle name="Total 3 2 3 3 3 2" xfId="60728" xr:uid="{00000000-0005-0000-0000-000038ED0000}"/>
    <cellStyle name="Total 3 2 3 3 3 3" xfId="60729" xr:uid="{00000000-0005-0000-0000-000039ED0000}"/>
    <cellStyle name="Total 3 2 3 3 3 4" xfId="60730" xr:uid="{00000000-0005-0000-0000-00003AED0000}"/>
    <cellStyle name="Total 3 2 3 3 4" xfId="60731" xr:uid="{00000000-0005-0000-0000-00003BED0000}"/>
    <cellStyle name="Total 3 2 3 3 5" xfId="60732" xr:uid="{00000000-0005-0000-0000-00003CED0000}"/>
    <cellStyle name="Total 3 2 3 3 6" xfId="60733" xr:uid="{00000000-0005-0000-0000-00003DED0000}"/>
    <cellStyle name="Total 3 2 3 4" xfId="60734" xr:uid="{00000000-0005-0000-0000-00003EED0000}"/>
    <cellStyle name="Total 3 2 3 4 2" xfId="60735" xr:uid="{00000000-0005-0000-0000-00003FED0000}"/>
    <cellStyle name="Total 3 2 3 4 2 2" xfId="60736" xr:uid="{00000000-0005-0000-0000-000040ED0000}"/>
    <cellStyle name="Total 3 2 3 4 2 3" xfId="60737" xr:uid="{00000000-0005-0000-0000-000041ED0000}"/>
    <cellStyle name="Total 3 2 3 4 2 4" xfId="60738" xr:uid="{00000000-0005-0000-0000-000042ED0000}"/>
    <cellStyle name="Total 3 2 3 4 3" xfId="60739" xr:uid="{00000000-0005-0000-0000-000043ED0000}"/>
    <cellStyle name="Total 3 2 3 4 3 2" xfId="60740" xr:uid="{00000000-0005-0000-0000-000044ED0000}"/>
    <cellStyle name="Total 3 2 3 4 3 3" xfId="60741" xr:uid="{00000000-0005-0000-0000-000045ED0000}"/>
    <cellStyle name="Total 3 2 3 4 3 4" xfId="60742" xr:uid="{00000000-0005-0000-0000-000046ED0000}"/>
    <cellStyle name="Total 3 2 3 4 4" xfId="60743" xr:uid="{00000000-0005-0000-0000-000047ED0000}"/>
    <cellStyle name="Total 3 2 3 4 5" xfId="60744" xr:uid="{00000000-0005-0000-0000-000048ED0000}"/>
    <cellStyle name="Total 3 2 3 4 6" xfId="60745" xr:uid="{00000000-0005-0000-0000-000049ED0000}"/>
    <cellStyle name="Total 3 2 3 5" xfId="60746" xr:uid="{00000000-0005-0000-0000-00004AED0000}"/>
    <cellStyle name="Total 3 2 3 5 2" xfId="60747" xr:uid="{00000000-0005-0000-0000-00004BED0000}"/>
    <cellStyle name="Total 3 2 3 5 2 2" xfId="60748" xr:uid="{00000000-0005-0000-0000-00004CED0000}"/>
    <cellStyle name="Total 3 2 3 5 2 3" xfId="60749" xr:uid="{00000000-0005-0000-0000-00004DED0000}"/>
    <cellStyle name="Total 3 2 3 5 2 4" xfId="60750" xr:uid="{00000000-0005-0000-0000-00004EED0000}"/>
    <cellStyle name="Total 3 2 3 5 3" xfId="60751" xr:uid="{00000000-0005-0000-0000-00004FED0000}"/>
    <cellStyle name="Total 3 2 3 5 3 2" xfId="60752" xr:uid="{00000000-0005-0000-0000-000050ED0000}"/>
    <cellStyle name="Total 3 2 3 5 3 3" xfId="60753" xr:uid="{00000000-0005-0000-0000-000051ED0000}"/>
    <cellStyle name="Total 3 2 3 5 3 4" xfId="60754" xr:uid="{00000000-0005-0000-0000-000052ED0000}"/>
    <cellStyle name="Total 3 2 3 5 4" xfId="60755" xr:uid="{00000000-0005-0000-0000-000053ED0000}"/>
    <cellStyle name="Total 3 2 3 5 5" xfId="60756" xr:uid="{00000000-0005-0000-0000-000054ED0000}"/>
    <cellStyle name="Total 3 2 3 5 6" xfId="60757" xr:uid="{00000000-0005-0000-0000-000055ED0000}"/>
    <cellStyle name="Total 3 2 3 6" xfId="60758" xr:uid="{00000000-0005-0000-0000-000056ED0000}"/>
    <cellStyle name="Total 3 2 3 6 2" xfId="60759" xr:uid="{00000000-0005-0000-0000-000057ED0000}"/>
    <cellStyle name="Total 3 2 3 6 3" xfId="60760" xr:uid="{00000000-0005-0000-0000-000058ED0000}"/>
    <cellStyle name="Total 3 2 3 6 4" xfId="60761" xr:uid="{00000000-0005-0000-0000-000059ED0000}"/>
    <cellStyle name="Total 3 2 3 7" xfId="60762" xr:uid="{00000000-0005-0000-0000-00005AED0000}"/>
    <cellStyle name="Total 3 2 3 8" xfId="60763" xr:uid="{00000000-0005-0000-0000-00005BED0000}"/>
    <cellStyle name="Total 3 2 30" xfId="60764" xr:uid="{00000000-0005-0000-0000-00005CED0000}"/>
    <cellStyle name="Total 3 2 30 2" xfId="60765" xr:uid="{00000000-0005-0000-0000-00005DED0000}"/>
    <cellStyle name="Total 3 2 30 2 2" xfId="60766" xr:uid="{00000000-0005-0000-0000-00005EED0000}"/>
    <cellStyle name="Total 3 2 30 2 2 2" xfId="60767" xr:uid="{00000000-0005-0000-0000-00005FED0000}"/>
    <cellStyle name="Total 3 2 30 2 2 3" xfId="60768" xr:uid="{00000000-0005-0000-0000-000060ED0000}"/>
    <cellStyle name="Total 3 2 30 2 2 4" xfId="60769" xr:uid="{00000000-0005-0000-0000-000061ED0000}"/>
    <cellStyle name="Total 3 2 30 2 3" xfId="60770" xr:uid="{00000000-0005-0000-0000-000062ED0000}"/>
    <cellStyle name="Total 3 2 30 2 3 2" xfId="60771" xr:uid="{00000000-0005-0000-0000-000063ED0000}"/>
    <cellStyle name="Total 3 2 30 2 3 3" xfId="60772" xr:uid="{00000000-0005-0000-0000-000064ED0000}"/>
    <cellStyle name="Total 3 2 30 2 3 4" xfId="60773" xr:uid="{00000000-0005-0000-0000-000065ED0000}"/>
    <cellStyle name="Total 3 2 30 2 4" xfId="60774" xr:uid="{00000000-0005-0000-0000-000066ED0000}"/>
    <cellStyle name="Total 3 2 30 2 5" xfId="60775" xr:uid="{00000000-0005-0000-0000-000067ED0000}"/>
    <cellStyle name="Total 3 2 30 2 6" xfId="60776" xr:uid="{00000000-0005-0000-0000-000068ED0000}"/>
    <cellStyle name="Total 3 2 30 3" xfId="60777" xr:uid="{00000000-0005-0000-0000-000069ED0000}"/>
    <cellStyle name="Total 3 2 30 3 2" xfId="60778" xr:uid="{00000000-0005-0000-0000-00006AED0000}"/>
    <cellStyle name="Total 3 2 30 3 2 2" xfId="60779" xr:uid="{00000000-0005-0000-0000-00006BED0000}"/>
    <cellStyle name="Total 3 2 30 3 2 3" xfId="60780" xr:uid="{00000000-0005-0000-0000-00006CED0000}"/>
    <cellStyle name="Total 3 2 30 3 2 4" xfId="60781" xr:uid="{00000000-0005-0000-0000-00006DED0000}"/>
    <cellStyle name="Total 3 2 30 3 3" xfId="60782" xr:uid="{00000000-0005-0000-0000-00006EED0000}"/>
    <cellStyle name="Total 3 2 30 3 3 2" xfId="60783" xr:uid="{00000000-0005-0000-0000-00006FED0000}"/>
    <cellStyle name="Total 3 2 30 3 3 3" xfId="60784" xr:uid="{00000000-0005-0000-0000-000070ED0000}"/>
    <cellStyle name="Total 3 2 30 3 3 4" xfId="60785" xr:uid="{00000000-0005-0000-0000-000071ED0000}"/>
    <cellStyle name="Total 3 2 30 3 4" xfId="60786" xr:uid="{00000000-0005-0000-0000-000072ED0000}"/>
    <cellStyle name="Total 3 2 30 3 5" xfId="60787" xr:uid="{00000000-0005-0000-0000-000073ED0000}"/>
    <cellStyle name="Total 3 2 30 3 6" xfId="60788" xr:uid="{00000000-0005-0000-0000-000074ED0000}"/>
    <cellStyle name="Total 3 2 30 4" xfId="60789" xr:uid="{00000000-0005-0000-0000-000075ED0000}"/>
    <cellStyle name="Total 3 2 30 4 2" xfId="60790" xr:uid="{00000000-0005-0000-0000-000076ED0000}"/>
    <cellStyle name="Total 3 2 30 4 2 2" xfId="60791" xr:uid="{00000000-0005-0000-0000-000077ED0000}"/>
    <cellStyle name="Total 3 2 30 4 2 3" xfId="60792" xr:uid="{00000000-0005-0000-0000-000078ED0000}"/>
    <cellStyle name="Total 3 2 30 4 2 4" xfId="60793" xr:uid="{00000000-0005-0000-0000-000079ED0000}"/>
    <cellStyle name="Total 3 2 30 4 3" xfId="60794" xr:uid="{00000000-0005-0000-0000-00007AED0000}"/>
    <cellStyle name="Total 3 2 30 4 3 2" xfId="60795" xr:uid="{00000000-0005-0000-0000-00007BED0000}"/>
    <cellStyle name="Total 3 2 30 4 3 3" xfId="60796" xr:uid="{00000000-0005-0000-0000-00007CED0000}"/>
    <cellStyle name="Total 3 2 30 4 3 4" xfId="60797" xr:uid="{00000000-0005-0000-0000-00007DED0000}"/>
    <cellStyle name="Total 3 2 30 4 4" xfId="60798" xr:uid="{00000000-0005-0000-0000-00007EED0000}"/>
    <cellStyle name="Total 3 2 30 4 5" xfId="60799" xr:uid="{00000000-0005-0000-0000-00007FED0000}"/>
    <cellStyle name="Total 3 2 30 4 6" xfId="60800" xr:uid="{00000000-0005-0000-0000-000080ED0000}"/>
    <cellStyle name="Total 3 2 30 5" xfId="60801" xr:uid="{00000000-0005-0000-0000-000081ED0000}"/>
    <cellStyle name="Total 3 2 30 5 2" xfId="60802" xr:uid="{00000000-0005-0000-0000-000082ED0000}"/>
    <cellStyle name="Total 3 2 30 5 2 2" xfId="60803" xr:uid="{00000000-0005-0000-0000-000083ED0000}"/>
    <cellStyle name="Total 3 2 30 5 2 3" xfId="60804" xr:uid="{00000000-0005-0000-0000-000084ED0000}"/>
    <cellStyle name="Total 3 2 30 5 2 4" xfId="60805" xr:uid="{00000000-0005-0000-0000-000085ED0000}"/>
    <cellStyle name="Total 3 2 30 5 3" xfId="60806" xr:uid="{00000000-0005-0000-0000-000086ED0000}"/>
    <cellStyle name="Total 3 2 30 5 3 2" xfId="60807" xr:uid="{00000000-0005-0000-0000-000087ED0000}"/>
    <cellStyle name="Total 3 2 30 5 3 3" xfId="60808" xr:uid="{00000000-0005-0000-0000-000088ED0000}"/>
    <cellStyle name="Total 3 2 30 5 3 4" xfId="60809" xr:uid="{00000000-0005-0000-0000-000089ED0000}"/>
    <cellStyle name="Total 3 2 30 5 4" xfId="60810" xr:uid="{00000000-0005-0000-0000-00008AED0000}"/>
    <cellStyle name="Total 3 2 30 5 5" xfId="60811" xr:uid="{00000000-0005-0000-0000-00008BED0000}"/>
    <cellStyle name="Total 3 2 30 5 6" xfId="60812" xr:uid="{00000000-0005-0000-0000-00008CED0000}"/>
    <cellStyle name="Total 3 2 30 6" xfId="60813" xr:uid="{00000000-0005-0000-0000-00008DED0000}"/>
    <cellStyle name="Total 3 2 30 6 2" xfId="60814" xr:uid="{00000000-0005-0000-0000-00008EED0000}"/>
    <cellStyle name="Total 3 2 30 6 3" xfId="60815" xr:uid="{00000000-0005-0000-0000-00008FED0000}"/>
    <cellStyle name="Total 3 2 30 6 4" xfId="60816" xr:uid="{00000000-0005-0000-0000-000090ED0000}"/>
    <cellStyle name="Total 3 2 30 7" xfId="60817" xr:uid="{00000000-0005-0000-0000-000091ED0000}"/>
    <cellStyle name="Total 3 2 30 8" xfId="60818" xr:uid="{00000000-0005-0000-0000-000092ED0000}"/>
    <cellStyle name="Total 3 2 31" xfId="60819" xr:uid="{00000000-0005-0000-0000-000093ED0000}"/>
    <cellStyle name="Total 3 2 31 2" xfId="60820" xr:uid="{00000000-0005-0000-0000-000094ED0000}"/>
    <cellStyle name="Total 3 2 31 2 2" xfId="60821" xr:uid="{00000000-0005-0000-0000-000095ED0000}"/>
    <cellStyle name="Total 3 2 31 2 3" xfId="60822" xr:uid="{00000000-0005-0000-0000-000096ED0000}"/>
    <cellStyle name="Total 3 2 31 2 4" xfId="60823" xr:uid="{00000000-0005-0000-0000-000097ED0000}"/>
    <cellStyle name="Total 3 2 31 3" xfId="60824" xr:uid="{00000000-0005-0000-0000-000098ED0000}"/>
    <cellStyle name="Total 3 2 31 3 2" xfId="60825" xr:uid="{00000000-0005-0000-0000-000099ED0000}"/>
    <cellStyle name="Total 3 2 31 3 3" xfId="60826" xr:uid="{00000000-0005-0000-0000-00009AED0000}"/>
    <cellStyle name="Total 3 2 31 3 4" xfId="60827" xr:uid="{00000000-0005-0000-0000-00009BED0000}"/>
    <cellStyle name="Total 3 2 31 4" xfId="60828" xr:uid="{00000000-0005-0000-0000-00009CED0000}"/>
    <cellStyle name="Total 3 2 31 5" xfId="60829" xr:uid="{00000000-0005-0000-0000-00009DED0000}"/>
    <cellStyle name="Total 3 2 31 6" xfId="60830" xr:uid="{00000000-0005-0000-0000-00009EED0000}"/>
    <cellStyle name="Total 3 2 32" xfId="60831" xr:uid="{00000000-0005-0000-0000-00009FED0000}"/>
    <cellStyle name="Total 3 2 32 2" xfId="60832" xr:uid="{00000000-0005-0000-0000-0000A0ED0000}"/>
    <cellStyle name="Total 3 2 32 2 2" xfId="60833" xr:uid="{00000000-0005-0000-0000-0000A1ED0000}"/>
    <cellStyle name="Total 3 2 32 2 3" xfId="60834" xr:uid="{00000000-0005-0000-0000-0000A2ED0000}"/>
    <cellStyle name="Total 3 2 32 2 4" xfId="60835" xr:uid="{00000000-0005-0000-0000-0000A3ED0000}"/>
    <cellStyle name="Total 3 2 32 3" xfId="60836" xr:uid="{00000000-0005-0000-0000-0000A4ED0000}"/>
    <cellStyle name="Total 3 2 32 3 2" xfId="60837" xr:uid="{00000000-0005-0000-0000-0000A5ED0000}"/>
    <cellStyle name="Total 3 2 32 3 3" xfId="60838" xr:uid="{00000000-0005-0000-0000-0000A6ED0000}"/>
    <cellStyle name="Total 3 2 32 3 4" xfId="60839" xr:uid="{00000000-0005-0000-0000-0000A7ED0000}"/>
    <cellStyle name="Total 3 2 32 4" xfId="60840" xr:uid="{00000000-0005-0000-0000-0000A8ED0000}"/>
    <cellStyle name="Total 3 2 32 5" xfId="60841" xr:uid="{00000000-0005-0000-0000-0000A9ED0000}"/>
    <cellStyle name="Total 3 2 32 6" xfId="60842" xr:uid="{00000000-0005-0000-0000-0000AAED0000}"/>
    <cellStyle name="Total 3 2 33" xfId="60843" xr:uid="{00000000-0005-0000-0000-0000ABED0000}"/>
    <cellStyle name="Total 3 2 33 2" xfId="60844" xr:uid="{00000000-0005-0000-0000-0000ACED0000}"/>
    <cellStyle name="Total 3 2 33 2 2" xfId="60845" xr:uid="{00000000-0005-0000-0000-0000ADED0000}"/>
    <cellStyle name="Total 3 2 33 2 3" xfId="60846" xr:uid="{00000000-0005-0000-0000-0000AEED0000}"/>
    <cellStyle name="Total 3 2 33 2 4" xfId="60847" xr:uid="{00000000-0005-0000-0000-0000AFED0000}"/>
    <cellStyle name="Total 3 2 33 3" xfId="60848" xr:uid="{00000000-0005-0000-0000-0000B0ED0000}"/>
    <cellStyle name="Total 3 2 33 4" xfId="60849" xr:uid="{00000000-0005-0000-0000-0000B1ED0000}"/>
    <cellStyle name="Total 3 2 33 5" xfId="60850" xr:uid="{00000000-0005-0000-0000-0000B2ED0000}"/>
    <cellStyle name="Total 3 2 34" xfId="60851" xr:uid="{00000000-0005-0000-0000-0000B3ED0000}"/>
    <cellStyle name="Total 3 2 35" xfId="60852" xr:uid="{00000000-0005-0000-0000-0000B4ED0000}"/>
    <cellStyle name="Total 3 2 36" xfId="60853" xr:uid="{00000000-0005-0000-0000-0000B5ED0000}"/>
    <cellStyle name="Total 3 2 37" xfId="60854" xr:uid="{00000000-0005-0000-0000-0000B6ED0000}"/>
    <cellStyle name="Total 3 2 38" xfId="60855" xr:uid="{00000000-0005-0000-0000-0000B7ED0000}"/>
    <cellStyle name="Total 3 2 39" xfId="60856" xr:uid="{00000000-0005-0000-0000-0000B8ED0000}"/>
    <cellStyle name="Total 3 2 4" xfId="60857" xr:uid="{00000000-0005-0000-0000-0000B9ED0000}"/>
    <cellStyle name="Total 3 2 4 2" xfId="60858" xr:uid="{00000000-0005-0000-0000-0000BAED0000}"/>
    <cellStyle name="Total 3 2 4 2 2" xfId="60859" xr:uid="{00000000-0005-0000-0000-0000BBED0000}"/>
    <cellStyle name="Total 3 2 4 2 2 2" xfId="60860" xr:uid="{00000000-0005-0000-0000-0000BCED0000}"/>
    <cellStyle name="Total 3 2 4 2 2 3" xfId="60861" xr:uid="{00000000-0005-0000-0000-0000BDED0000}"/>
    <cellStyle name="Total 3 2 4 2 2 4" xfId="60862" xr:uid="{00000000-0005-0000-0000-0000BEED0000}"/>
    <cellStyle name="Total 3 2 4 2 3" xfId="60863" xr:uid="{00000000-0005-0000-0000-0000BFED0000}"/>
    <cellStyle name="Total 3 2 4 2 3 2" xfId="60864" xr:uid="{00000000-0005-0000-0000-0000C0ED0000}"/>
    <cellStyle name="Total 3 2 4 2 3 3" xfId="60865" xr:uid="{00000000-0005-0000-0000-0000C1ED0000}"/>
    <cellStyle name="Total 3 2 4 2 3 4" xfId="60866" xr:uid="{00000000-0005-0000-0000-0000C2ED0000}"/>
    <cellStyle name="Total 3 2 4 2 4" xfId="60867" xr:uid="{00000000-0005-0000-0000-0000C3ED0000}"/>
    <cellStyle name="Total 3 2 4 2 5" xfId="60868" xr:uid="{00000000-0005-0000-0000-0000C4ED0000}"/>
    <cellStyle name="Total 3 2 4 2 6" xfId="60869" xr:uid="{00000000-0005-0000-0000-0000C5ED0000}"/>
    <cellStyle name="Total 3 2 4 3" xfId="60870" xr:uid="{00000000-0005-0000-0000-0000C6ED0000}"/>
    <cellStyle name="Total 3 2 4 3 2" xfId="60871" xr:uid="{00000000-0005-0000-0000-0000C7ED0000}"/>
    <cellStyle name="Total 3 2 4 3 2 2" xfId="60872" xr:uid="{00000000-0005-0000-0000-0000C8ED0000}"/>
    <cellStyle name="Total 3 2 4 3 2 3" xfId="60873" xr:uid="{00000000-0005-0000-0000-0000C9ED0000}"/>
    <cellStyle name="Total 3 2 4 3 2 4" xfId="60874" xr:uid="{00000000-0005-0000-0000-0000CAED0000}"/>
    <cellStyle name="Total 3 2 4 3 3" xfId="60875" xr:uid="{00000000-0005-0000-0000-0000CBED0000}"/>
    <cellStyle name="Total 3 2 4 3 3 2" xfId="60876" xr:uid="{00000000-0005-0000-0000-0000CCED0000}"/>
    <cellStyle name="Total 3 2 4 3 3 3" xfId="60877" xr:uid="{00000000-0005-0000-0000-0000CDED0000}"/>
    <cellStyle name="Total 3 2 4 3 3 4" xfId="60878" xr:uid="{00000000-0005-0000-0000-0000CEED0000}"/>
    <cellStyle name="Total 3 2 4 3 4" xfId="60879" xr:uid="{00000000-0005-0000-0000-0000CFED0000}"/>
    <cellStyle name="Total 3 2 4 3 5" xfId="60880" xr:uid="{00000000-0005-0000-0000-0000D0ED0000}"/>
    <cellStyle name="Total 3 2 4 3 6" xfId="60881" xr:uid="{00000000-0005-0000-0000-0000D1ED0000}"/>
    <cellStyle name="Total 3 2 4 4" xfId="60882" xr:uid="{00000000-0005-0000-0000-0000D2ED0000}"/>
    <cellStyle name="Total 3 2 4 4 2" xfId="60883" xr:uid="{00000000-0005-0000-0000-0000D3ED0000}"/>
    <cellStyle name="Total 3 2 4 4 2 2" xfId="60884" xr:uid="{00000000-0005-0000-0000-0000D4ED0000}"/>
    <cellStyle name="Total 3 2 4 4 2 3" xfId="60885" xr:uid="{00000000-0005-0000-0000-0000D5ED0000}"/>
    <cellStyle name="Total 3 2 4 4 2 4" xfId="60886" xr:uid="{00000000-0005-0000-0000-0000D6ED0000}"/>
    <cellStyle name="Total 3 2 4 4 3" xfId="60887" xr:uid="{00000000-0005-0000-0000-0000D7ED0000}"/>
    <cellStyle name="Total 3 2 4 4 3 2" xfId="60888" xr:uid="{00000000-0005-0000-0000-0000D8ED0000}"/>
    <cellStyle name="Total 3 2 4 4 3 3" xfId="60889" xr:uid="{00000000-0005-0000-0000-0000D9ED0000}"/>
    <cellStyle name="Total 3 2 4 4 3 4" xfId="60890" xr:uid="{00000000-0005-0000-0000-0000DAED0000}"/>
    <cellStyle name="Total 3 2 4 4 4" xfId="60891" xr:uid="{00000000-0005-0000-0000-0000DBED0000}"/>
    <cellStyle name="Total 3 2 4 4 5" xfId="60892" xr:uid="{00000000-0005-0000-0000-0000DCED0000}"/>
    <cellStyle name="Total 3 2 4 4 6" xfId="60893" xr:uid="{00000000-0005-0000-0000-0000DDED0000}"/>
    <cellStyle name="Total 3 2 4 5" xfId="60894" xr:uid="{00000000-0005-0000-0000-0000DEED0000}"/>
    <cellStyle name="Total 3 2 4 5 2" xfId="60895" xr:uid="{00000000-0005-0000-0000-0000DFED0000}"/>
    <cellStyle name="Total 3 2 4 5 2 2" xfId="60896" xr:uid="{00000000-0005-0000-0000-0000E0ED0000}"/>
    <cellStyle name="Total 3 2 4 5 2 3" xfId="60897" xr:uid="{00000000-0005-0000-0000-0000E1ED0000}"/>
    <cellStyle name="Total 3 2 4 5 2 4" xfId="60898" xr:uid="{00000000-0005-0000-0000-0000E2ED0000}"/>
    <cellStyle name="Total 3 2 4 5 3" xfId="60899" xr:uid="{00000000-0005-0000-0000-0000E3ED0000}"/>
    <cellStyle name="Total 3 2 4 5 3 2" xfId="60900" xr:uid="{00000000-0005-0000-0000-0000E4ED0000}"/>
    <cellStyle name="Total 3 2 4 5 3 3" xfId="60901" xr:uid="{00000000-0005-0000-0000-0000E5ED0000}"/>
    <cellStyle name="Total 3 2 4 5 3 4" xfId="60902" xr:uid="{00000000-0005-0000-0000-0000E6ED0000}"/>
    <cellStyle name="Total 3 2 4 5 4" xfId="60903" xr:uid="{00000000-0005-0000-0000-0000E7ED0000}"/>
    <cellStyle name="Total 3 2 4 5 5" xfId="60904" xr:uid="{00000000-0005-0000-0000-0000E8ED0000}"/>
    <cellStyle name="Total 3 2 4 5 6" xfId="60905" xr:uid="{00000000-0005-0000-0000-0000E9ED0000}"/>
    <cellStyle name="Total 3 2 4 6" xfId="60906" xr:uid="{00000000-0005-0000-0000-0000EAED0000}"/>
    <cellStyle name="Total 3 2 4 6 2" xfId="60907" xr:uid="{00000000-0005-0000-0000-0000EBED0000}"/>
    <cellStyle name="Total 3 2 4 6 3" xfId="60908" xr:uid="{00000000-0005-0000-0000-0000ECED0000}"/>
    <cellStyle name="Total 3 2 4 6 4" xfId="60909" xr:uid="{00000000-0005-0000-0000-0000EDED0000}"/>
    <cellStyle name="Total 3 2 4 7" xfId="60910" xr:uid="{00000000-0005-0000-0000-0000EEED0000}"/>
    <cellStyle name="Total 3 2 4 8" xfId="60911" xr:uid="{00000000-0005-0000-0000-0000EFED0000}"/>
    <cellStyle name="Total 3 2 5" xfId="60912" xr:uid="{00000000-0005-0000-0000-0000F0ED0000}"/>
    <cellStyle name="Total 3 2 5 2" xfId="60913" xr:uid="{00000000-0005-0000-0000-0000F1ED0000}"/>
    <cellStyle name="Total 3 2 5 2 2" xfId="60914" xr:uid="{00000000-0005-0000-0000-0000F2ED0000}"/>
    <cellStyle name="Total 3 2 5 2 2 2" xfId="60915" xr:uid="{00000000-0005-0000-0000-0000F3ED0000}"/>
    <cellStyle name="Total 3 2 5 2 2 3" xfId="60916" xr:uid="{00000000-0005-0000-0000-0000F4ED0000}"/>
    <cellStyle name="Total 3 2 5 2 2 4" xfId="60917" xr:uid="{00000000-0005-0000-0000-0000F5ED0000}"/>
    <cellStyle name="Total 3 2 5 2 3" xfId="60918" xr:uid="{00000000-0005-0000-0000-0000F6ED0000}"/>
    <cellStyle name="Total 3 2 5 2 3 2" xfId="60919" xr:uid="{00000000-0005-0000-0000-0000F7ED0000}"/>
    <cellStyle name="Total 3 2 5 2 3 3" xfId="60920" xr:uid="{00000000-0005-0000-0000-0000F8ED0000}"/>
    <cellStyle name="Total 3 2 5 2 3 4" xfId="60921" xr:uid="{00000000-0005-0000-0000-0000F9ED0000}"/>
    <cellStyle name="Total 3 2 5 2 4" xfId="60922" xr:uid="{00000000-0005-0000-0000-0000FAED0000}"/>
    <cellStyle name="Total 3 2 5 2 5" xfId="60923" xr:uid="{00000000-0005-0000-0000-0000FBED0000}"/>
    <cellStyle name="Total 3 2 5 2 6" xfId="60924" xr:uid="{00000000-0005-0000-0000-0000FCED0000}"/>
    <cellStyle name="Total 3 2 5 3" xfId="60925" xr:uid="{00000000-0005-0000-0000-0000FDED0000}"/>
    <cellStyle name="Total 3 2 5 3 2" xfId="60926" xr:uid="{00000000-0005-0000-0000-0000FEED0000}"/>
    <cellStyle name="Total 3 2 5 3 2 2" xfId="60927" xr:uid="{00000000-0005-0000-0000-0000FFED0000}"/>
    <cellStyle name="Total 3 2 5 3 2 3" xfId="60928" xr:uid="{00000000-0005-0000-0000-000000EE0000}"/>
    <cellStyle name="Total 3 2 5 3 2 4" xfId="60929" xr:uid="{00000000-0005-0000-0000-000001EE0000}"/>
    <cellStyle name="Total 3 2 5 3 3" xfId="60930" xr:uid="{00000000-0005-0000-0000-000002EE0000}"/>
    <cellStyle name="Total 3 2 5 3 3 2" xfId="60931" xr:uid="{00000000-0005-0000-0000-000003EE0000}"/>
    <cellStyle name="Total 3 2 5 3 3 3" xfId="60932" xr:uid="{00000000-0005-0000-0000-000004EE0000}"/>
    <cellStyle name="Total 3 2 5 3 3 4" xfId="60933" xr:uid="{00000000-0005-0000-0000-000005EE0000}"/>
    <cellStyle name="Total 3 2 5 3 4" xfId="60934" xr:uid="{00000000-0005-0000-0000-000006EE0000}"/>
    <cellStyle name="Total 3 2 5 3 5" xfId="60935" xr:uid="{00000000-0005-0000-0000-000007EE0000}"/>
    <cellStyle name="Total 3 2 5 3 6" xfId="60936" xr:uid="{00000000-0005-0000-0000-000008EE0000}"/>
    <cellStyle name="Total 3 2 5 4" xfId="60937" xr:uid="{00000000-0005-0000-0000-000009EE0000}"/>
    <cellStyle name="Total 3 2 5 4 2" xfId="60938" xr:uid="{00000000-0005-0000-0000-00000AEE0000}"/>
    <cellStyle name="Total 3 2 5 4 2 2" xfId="60939" xr:uid="{00000000-0005-0000-0000-00000BEE0000}"/>
    <cellStyle name="Total 3 2 5 4 2 3" xfId="60940" xr:uid="{00000000-0005-0000-0000-00000CEE0000}"/>
    <cellStyle name="Total 3 2 5 4 2 4" xfId="60941" xr:uid="{00000000-0005-0000-0000-00000DEE0000}"/>
    <cellStyle name="Total 3 2 5 4 3" xfId="60942" xr:uid="{00000000-0005-0000-0000-00000EEE0000}"/>
    <cellStyle name="Total 3 2 5 4 3 2" xfId="60943" xr:uid="{00000000-0005-0000-0000-00000FEE0000}"/>
    <cellStyle name="Total 3 2 5 4 3 3" xfId="60944" xr:uid="{00000000-0005-0000-0000-000010EE0000}"/>
    <cellStyle name="Total 3 2 5 4 3 4" xfId="60945" xr:uid="{00000000-0005-0000-0000-000011EE0000}"/>
    <cellStyle name="Total 3 2 5 4 4" xfId="60946" xr:uid="{00000000-0005-0000-0000-000012EE0000}"/>
    <cellStyle name="Total 3 2 5 4 5" xfId="60947" xr:uid="{00000000-0005-0000-0000-000013EE0000}"/>
    <cellStyle name="Total 3 2 5 4 6" xfId="60948" xr:uid="{00000000-0005-0000-0000-000014EE0000}"/>
    <cellStyle name="Total 3 2 5 5" xfId="60949" xr:uid="{00000000-0005-0000-0000-000015EE0000}"/>
    <cellStyle name="Total 3 2 5 5 2" xfId="60950" xr:uid="{00000000-0005-0000-0000-000016EE0000}"/>
    <cellStyle name="Total 3 2 5 5 2 2" xfId="60951" xr:uid="{00000000-0005-0000-0000-000017EE0000}"/>
    <cellStyle name="Total 3 2 5 5 2 3" xfId="60952" xr:uid="{00000000-0005-0000-0000-000018EE0000}"/>
    <cellStyle name="Total 3 2 5 5 2 4" xfId="60953" xr:uid="{00000000-0005-0000-0000-000019EE0000}"/>
    <cellStyle name="Total 3 2 5 5 3" xfId="60954" xr:uid="{00000000-0005-0000-0000-00001AEE0000}"/>
    <cellStyle name="Total 3 2 5 5 3 2" xfId="60955" xr:uid="{00000000-0005-0000-0000-00001BEE0000}"/>
    <cellStyle name="Total 3 2 5 5 3 3" xfId="60956" xr:uid="{00000000-0005-0000-0000-00001CEE0000}"/>
    <cellStyle name="Total 3 2 5 5 3 4" xfId="60957" xr:uid="{00000000-0005-0000-0000-00001DEE0000}"/>
    <cellStyle name="Total 3 2 5 5 4" xfId="60958" xr:uid="{00000000-0005-0000-0000-00001EEE0000}"/>
    <cellStyle name="Total 3 2 5 5 5" xfId="60959" xr:uid="{00000000-0005-0000-0000-00001FEE0000}"/>
    <cellStyle name="Total 3 2 5 5 6" xfId="60960" xr:uid="{00000000-0005-0000-0000-000020EE0000}"/>
    <cellStyle name="Total 3 2 5 6" xfId="60961" xr:uid="{00000000-0005-0000-0000-000021EE0000}"/>
    <cellStyle name="Total 3 2 5 6 2" xfId="60962" xr:uid="{00000000-0005-0000-0000-000022EE0000}"/>
    <cellStyle name="Total 3 2 5 6 3" xfId="60963" xr:uid="{00000000-0005-0000-0000-000023EE0000}"/>
    <cellStyle name="Total 3 2 5 6 4" xfId="60964" xr:uid="{00000000-0005-0000-0000-000024EE0000}"/>
    <cellStyle name="Total 3 2 5 7" xfId="60965" xr:uid="{00000000-0005-0000-0000-000025EE0000}"/>
    <cellStyle name="Total 3 2 5 8" xfId="60966" xr:uid="{00000000-0005-0000-0000-000026EE0000}"/>
    <cellStyle name="Total 3 2 6" xfId="60967" xr:uid="{00000000-0005-0000-0000-000027EE0000}"/>
    <cellStyle name="Total 3 2 6 2" xfId="60968" xr:uid="{00000000-0005-0000-0000-000028EE0000}"/>
    <cellStyle name="Total 3 2 6 2 2" xfId="60969" xr:uid="{00000000-0005-0000-0000-000029EE0000}"/>
    <cellStyle name="Total 3 2 6 2 2 2" xfId="60970" xr:uid="{00000000-0005-0000-0000-00002AEE0000}"/>
    <cellStyle name="Total 3 2 6 2 2 3" xfId="60971" xr:uid="{00000000-0005-0000-0000-00002BEE0000}"/>
    <cellStyle name="Total 3 2 6 2 2 4" xfId="60972" xr:uid="{00000000-0005-0000-0000-00002CEE0000}"/>
    <cellStyle name="Total 3 2 6 2 3" xfId="60973" xr:uid="{00000000-0005-0000-0000-00002DEE0000}"/>
    <cellStyle name="Total 3 2 6 2 3 2" xfId="60974" xr:uid="{00000000-0005-0000-0000-00002EEE0000}"/>
    <cellStyle name="Total 3 2 6 2 3 3" xfId="60975" xr:uid="{00000000-0005-0000-0000-00002FEE0000}"/>
    <cellStyle name="Total 3 2 6 2 3 4" xfId="60976" xr:uid="{00000000-0005-0000-0000-000030EE0000}"/>
    <cellStyle name="Total 3 2 6 2 4" xfId="60977" xr:uid="{00000000-0005-0000-0000-000031EE0000}"/>
    <cellStyle name="Total 3 2 6 2 5" xfId="60978" xr:uid="{00000000-0005-0000-0000-000032EE0000}"/>
    <cellStyle name="Total 3 2 6 2 6" xfId="60979" xr:uid="{00000000-0005-0000-0000-000033EE0000}"/>
    <cellStyle name="Total 3 2 6 3" xfId="60980" xr:uid="{00000000-0005-0000-0000-000034EE0000}"/>
    <cellStyle name="Total 3 2 6 3 2" xfId="60981" xr:uid="{00000000-0005-0000-0000-000035EE0000}"/>
    <cellStyle name="Total 3 2 6 3 2 2" xfId="60982" xr:uid="{00000000-0005-0000-0000-000036EE0000}"/>
    <cellStyle name="Total 3 2 6 3 2 3" xfId="60983" xr:uid="{00000000-0005-0000-0000-000037EE0000}"/>
    <cellStyle name="Total 3 2 6 3 2 4" xfId="60984" xr:uid="{00000000-0005-0000-0000-000038EE0000}"/>
    <cellStyle name="Total 3 2 6 3 3" xfId="60985" xr:uid="{00000000-0005-0000-0000-000039EE0000}"/>
    <cellStyle name="Total 3 2 6 3 3 2" xfId="60986" xr:uid="{00000000-0005-0000-0000-00003AEE0000}"/>
    <cellStyle name="Total 3 2 6 3 3 3" xfId="60987" xr:uid="{00000000-0005-0000-0000-00003BEE0000}"/>
    <cellStyle name="Total 3 2 6 3 3 4" xfId="60988" xr:uid="{00000000-0005-0000-0000-00003CEE0000}"/>
    <cellStyle name="Total 3 2 6 3 4" xfId="60989" xr:uid="{00000000-0005-0000-0000-00003DEE0000}"/>
    <cellStyle name="Total 3 2 6 3 5" xfId="60990" xr:uid="{00000000-0005-0000-0000-00003EEE0000}"/>
    <cellStyle name="Total 3 2 6 3 6" xfId="60991" xr:uid="{00000000-0005-0000-0000-00003FEE0000}"/>
    <cellStyle name="Total 3 2 6 4" xfId="60992" xr:uid="{00000000-0005-0000-0000-000040EE0000}"/>
    <cellStyle name="Total 3 2 6 4 2" xfId="60993" xr:uid="{00000000-0005-0000-0000-000041EE0000}"/>
    <cellStyle name="Total 3 2 6 4 2 2" xfId="60994" xr:uid="{00000000-0005-0000-0000-000042EE0000}"/>
    <cellStyle name="Total 3 2 6 4 2 3" xfId="60995" xr:uid="{00000000-0005-0000-0000-000043EE0000}"/>
    <cellStyle name="Total 3 2 6 4 2 4" xfId="60996" xr:uid="{00000000-0005-0000-0000-000044EE0000}"/>
    <cellStyle name="Total 3 2 6 4 3" xfId="60997" xr:uid="{00000000-0005-0000-0000-000045EE0000}"/>
    <cellStyle name="Total 3 2 6 4 3 2" xfId="60998" xr:uid="{00000000-0005-0000-0000-000046EE0000}"/>
    <cellStyle name="Total 3 2 6 4 3 3" xfId="60999" xr:uid="{00000000-0005-0000-0000-000047EE0000}"/>
    <cellStyle name="Total 3 2 6 4 3 4" xfId="61000" xr:uid="{00000000-0005-0000-0000-000048EE0000}"/>
    <cellStyle name="Total 3 2 6 4 4" xfId="61001" xr:uid="{00000000-0005-0000-0000-000049EE0000}"/>
    <cellStyle name="Total 3 2 6 4 5" xfId="61002" xr:uid="{00000000-0005-0000-0000-00004AEE0000}"/>
    <cellStyle name="Total 3 2 6 4 6" xfId="61003" xr:uid="{00000000-0005-0000-0000-00004BEE0000}"/>
    <cellStyle name="Total 3 2 6 5" xfId="61004" xr:uid="{00000000-0005-0000-0000-00004CEE0000}"/>
    <cellStyle name="Total 3 2 6 5 2" xfId="61005" xr:uid="{00000000-0005-0000-0000-00004DEE0000}"/>
    <cellStyle name="Total 3 2 6 5 2 2" xfId="61006" xr:uid="{00000000-0005-0000-0000-00004EEE0000}"/>
    <cellStyle name="Total 3 2 6 5 2 3" xfId="61007" xr:uid="{00000000-0005-0000-0000-00004FEE0000}"/>
    <cellStyle name="Total 3 2 6 5 2 4" xfId="61008" xr:uid="{00000000-0005-0000-0000-000050EE0000}"/>
    <cellStyle name="Total 3 2 6 5 3" xfId="61009" xr:uid="{00000000-0005-0000-0000-000051EE0000}"/>
    <cellStyle name="Total 3 2 6 5 3 2" xfId="61010" xr:uid="{00000000-0005-0000-0000-000052EE0000}"/>
    <cellStyle name="Total 3 2 6 5 3 3" xfId="61011" xr:uid="{00000000-0005-0000-0000-000053EE0000}"/>
    <cellStyle name="Total 3 2 6 5 3 4" xfId="61012" xr:uid="{00000000-0005-0000-0000-000054EE0000}"/>
    <cellStyle name="Total 3 2 6 5 4" xfId="61013" xr:uid="{00000000-0005-0000-0000-000055EE0000}"/>
    <cellStyle name="Total 3 2 6 5 5" xfId="61014" xr:uid="{00000000-0005-0000-0000-000056EE0000}"/>
    <cellStyle name="Total 3 2 6 5 6" xfId="61015" xr:uid="{00000000-0005-0000-0000-000057EE0000}"/>
    <cellStyle name="Total 3 2 6 6" xfId="61016" xr:uid="{00000000-0005-0000-0000-000058EE0000}"/>
    <cellStyle name="Total 3 2 6 6 2" xfId="61017" xr:uid="{00000000-0005-0000-0000-000059EE0000}"/>
    <cellStyle name="Total 3 2 6 6 3" xfId="61018" xr:uid="{00000000-0005-0000-0000-00005AEE0000}"/>
    <cellStyle name="Total 3 2 6 6 4" xfId="61019" xr:uid="{00000000-0005-0000-0000-00005BEE0000}"/>
    <cellStyle name="Total 3 2 6 7" xfId="61020" xr:uid="{00000000-0005-0000-0000-00005CEE0000}"/>
    <cellStyle name="Total 3 2 6 8" xfId="61021" xr:uid="{00000000-0005-0000-0000-00005DEE0000}"/>
    <cellStyle name="Total 3 2 7" xfId="61022" xr:uid="{00000000-0005-0000-0000-00005EEE0000}"/>
    <cellStyle name="Total 3 2 7 2" xfId="61023" xr:uid="{00000000-0005-0000-0000-00005FEE0000}"/>
    <cellStyle name="Total 3 2 7 2 2" xfId="61024" xr:uid="{00000000-0005-0000-0000-000060EE0000}"/>
    <cellStyle name="Total 3 2 7 2 2 2" xfId="61025" xr:uid="{00000000-0005-0000-0000-000061EE0000}"/>
    <cellStyle name="Total 3 2 7 2 2 3" xfId="61026" xr:uid="{00000000-0005-0000-0000-000062EE0000}"/>
    <cellStyle name="Total 3 2 7 2 2 4" xfId="61027" xr:uid="{00000000-0005-0000-0000-000063EE0000}"/>
    <cellStyle name="Total 3 2 7 2 3" xfId="61028" xr:uid="{00000000-0005-0000-0000-000064EE0000}"/>
    <cellStyle name="Total 3 2 7 2 3 2" xfId="61029" xr:uid="{00000000-0005-0000-0000-000065EE0000}"/>
    <cellStyle name="Total 3 2 7 2 3 3" xfId="61030" xr:uid="{00000000-0005-0000-0000-000066EE0000}"/>
    <cellStyle name="Total 3 2 7 2 3 4" xfId="61031" xr:uid="{00000000-0005-0000-0000-000067EE0000}"/>
    <cellStyle name="Total 3 2 7 2 4" xfId="61032" xr:uid="{00000000-0005-0000-0000-000068EE0000}"/>
    <cellStyle name="Total 3 2 7 2 5" xfId="61033" xr:uid="{00000000-0005-0000-0000-000069EE0000}"/>
    <cellStyle name="Total 3 2 7 2 6" xfId="61034" xr:uid="{00000000-0005-0000-0000-00006AEE0000}"/>
    <cellStyle name="Total 3 2 7 3" xfId="61035" xr:uid="{00000000-0005-0000-0000-00006BEE0000}"/>
    <cellStyle name="Total 3 2 7 3 2" xfId="61036" xr:uid="{00000000-0005-0000-0000-00006CEE0000}"/>
    <cellStyle name="Total 3 2 7 3 2 2" xfId="61037" xr:uid="{00000000-0005-0000-0000-00006DEE0000}"/>
    <cellStyle name="Total 3 2 7 3 2 3" xfId="61038" xr:uid="{00000000-0005-0000-0000-00006EEE0000}"/>
    <cellStyle name="Total 3 2 7 3 2 4" xfId="61039" xr:uid="{00000000-0005-0000-0000-00006FEE0000}"/>
    <cellStyle name="Total 3 2 7 3 3" xfId="61040" xr:uid="{00000000-0005-0000-0000-000070EE0000}"/>
    <cellStyle name="Total 3 2 7 3 3 2" xfId="61041" xr:uid="{00000000-0005-0000-0000-000071EE0000}"/>
    <cellStyle name="Total 3 2 7 3 3 3" xfId="61042" xr:uid="{00000000-0005-0000-0000-000072EE0000}"/>
    <cellStyle name="Total 3 2 7 3 3 4" xfId="61043" xr:uid="{00000000-0005-0000-0000-000073EE0000}"/>
    <cellStyle name="Total 3 2 7 3 4" xfId="61044" xr:uid="{00000000-0005-0000-0000-000074EE0000}"/>
    <cellStyle name="Total 3 2 7 3 5" xfId="61045" xr:uid="{00000000-0005-0000-0000-000075EE0000}"/>
    <cellStyle name="Total 3 2 7 3 6" xfId="61046" xr:uid="{00000000-0005-0000-0000-000076EE0000}"/>
    <cellStyle name="Total 3 2 7 4" xfId="61047" xr:uid="{00000000-0005-0000-0000-000077EE0000}"/>
    <cellStyle name="Total 3 2 7 4 2" xfId="61048" xr:uid="{00000000-0005-0000-0000-000078EE0000}"/>
    <cellStyle name="Total 3 2 7 4 2 2" xfId="61049" xr:uid="{00000000-0005-0000-0000-000079EE0000}"/>
    <cellStyle name="Total 3 2 7 4 2 3" xfId="61050" xr:uid="{00000000-0005-0000-0000-00007AEE0000}"/>
    <cellStyle name="Total 3 2 7 4 2 4" xfId="61051" xr:uid="{00000000-0005-0000-0000-00007BEE0000}"/>
    <cellStyle name="Total 3 2 7 4 3" xfId="61052" xr:uid="{00000000-0005-0000-0000-00007CEE0000}"/>
    <cellStyle name="Total 3 2 7 4 3 2" xfId="61053" xr:uid="{00000000-0005-0000-0000-00007DEE0000}"/>
    <cellStyle name="Total 3 2 7 4 3 3" xfId="61054" xr:uid="{00000000-0005-0000-0000-00007EEE0000}"/>
    <cellStyle name="Total 3 2 7 4 3 4" xfId="61055" xr:uid="{00000000-0005-0000-0000-00007FEE0000}"/>
    <cellStyle name="Total 3 2 7 4 4" xfId="61056" xr:uid="{00000000-0005-0000-0000-000080EE0000}"/>
    <cellStyle name="Total 3 2 7 4 5" xfId="61057" xr:uid="{00000000-0005-0000-0000-000081EE0000}"/>
    <cellStyle name="Total 3 2 7 4 6" xfId="61058" xr:uid="{00000000-0005-0000-0000-000082EE0000}"/>
    <cellStyle name="Total 3 2 7 5" xfId="61059" xr:uid="{00000000-0005-0000-0000-000083EE0000}"/>
    <cellStyle name="Total 3 2 7 5 2" xfId="61060" xr:uid="{00000000-0005-0000-0000-000084EE0000}"/>
    <cellStyle name="Total 3 2 7 5 2 2" xfId="61061" xr:uid="{00000000-0005-0000-0000-000085EE0000}"/>
    <cellStyle name="Total 3 2 7 5 2 3" xfId="61062" xr:uid="{00000000-0005-0000-0000-000086EE0000}"/>
    <cellStyle name="Total 3 2 7 5 2 4" xfId="61063" xr:uid="{00000000-0005-0000-0000-000087EE0000}"/>
    <cellStyle name="Total 3 2 7 5 3" xfId="61064" xr:uid="{00000000-0005-0000-0000-000088EE0000}"/>
    <cellStyle name="Total 3 2 7 5 3 2" xfId="61065" xr:uid="{00000000-0005-0000-0000-000089EE0000}"/>
    <cellStyle name="Total 3 2 7 5 3 3" xfId="61066" xr:uid="{00000000-0005-0000-0000-00008AEE0000}"/>
    <cellStyle name="Total 3 2 7 5 3 4" xfId="61067" xr:uid="{00000000-0005-0000-0000-00008BEE0000}"/>
    <cellStyle name="Total 3 2 7 5 4" xfId="61068" xr:uid="{00000000-0005-0000-0000-00008CEE0000}"/>
    <cellStyle name="Total 3 2 7 5 5" xfId="61069" xr:uid="{00000000-0005-0000-0000-00008DEE0000}"/>
    <cellStyle name="Total 3 2 7 5 6" xfId="61070" xr:uid="{00000000-0005-0000-0000-00008EEE0000}"/>
    <cellStyle name="Total 3 2 7 6" xfId="61071" xr:uid="{00000000-0005-0000-0000-00008FEE0000}"/>
    <cellStyle name="Total 3 2 7 6 2" xfId="61072" xr:uid="{00000000-0005-0000-0000-000090EE0000}"/>
    <cellStyle name="Total 3 2 7 6 3" xfId="61073" xr:uid="{00000000-0005-0000-0000-000091EE0000}"/>
    <cellStyle name="Total 3 2 7 6 4" xfId="61074" xr:uid="{00000000-0005-0000-0000-000092EE0000}"/>
    <cellStyle name="Total 3 2 7 7" xfId="61075" xr:uid="{00000000-0005-0000-0000-000093EE0000}"/>
    <cellStyle name="Total 3 2 7 8" xfId="61076" xr:uid="{00000000-0005-0000-0000-000094EE0000}"/>
    <cellStyle name="Total 3 2 8" xfId="61077" xr:uid="{00000000-0005-0000-0000-000095EE0000}"/>
    <cellStyle name="Total 3 2 8 2" xfId="61078" xr:uid="{00000000-0005-0000-0000-000096EE0000}"/>
    <cellStyle name="Total 3 2 8 2 2" xfId="61079" xr:uid="{00000000-0005-0000-0000-000097EE0000}"/>
    <cellStyle name="Total 3 2 8 2 2 2" xfId="61080" xr:uid="{00000000-0005-0000-0000-000098EE0000}"/>
    <cellStyle name="Total 3 2 8 2 2 3" xfId="61081" xr:uid="{00000000-0005-0000-0000-000099EE0000}"/>
    <cellStyle name="Total 3 2 8 2 2 4" xfId="61082" xr:uid="{00000000-0005-0000-0000-00009AEE0000}"/>
    <cellStyle name="Total 3 2 8 2 3" xfId="61083" xr:uid="{00000000-0005-0000-0000-00009BEE0000}"/>
    <cellStyle name="Total 3 2 8 2 3 2" xfId="61084" xr:uid="{00000000-0005-0000-0000-00009CEE0000}"/>
    <cellStyle name="Total 3 2 8 2 3 3" xfId="61085" xr:uid="{00000000-0005-0000-0000-00009DEE0000}"/>
    <cellStyle name="Total 3 2 8 2 3 4" xfId="61086" xr:uid="{00000000-0005-0000-0000-00009EEE0000}"/>
    <cellStyle name="Total 3 2 8 2 4" xfId="61087" xr:uid="{00000000-0005-0000-0000-00009FEE0000}"/>
    <cellStyle name="Total 3 2 8 2 5" xfId="61088" xr:uid="{00000000-0005-0000-0000-0000A0EE0000}"/>
    <cellStyle name="Total 3 2 8 2 6" xfId="61089" xr:uid="{00000000-0005-0000-0000-0000A1EE0000}"/>
    <cellStyle name="Total 3 2 8 3" xfId="61090" xr:uid="{00000000-0005-0000-0000-0000A2EE0000}"/>
    <cellStyle name="Total 3 2 8 3 2" xfId="61091" xr:uid="{00000000-0005-0000-0000-0000A3EE0000}"/>
    <cellStyle name="Total 3 2 8 3 2 2" xfId="61092" xr:uid="{00000000-0005-0000-0000-0000A4EE0000}"/>
    <cellStyle name="Total 3 2 8 3 2 3" xfId="61093" xr:uid="{00000000-0005-0000-0000-0000A5EE0000}"/>
    <cellStyle name="Total 3 2 8 3 2 4" xfId="61094" xr:uid="{00000000-0005-0000-0000-0000A6EE0000}"/>
    <cellStyle name="Total 3 2 8 3 3" xfId="61095" xr:uid="{00000000-0005-0000-0000-0000A7EE0000}"/>
    <cellStyle name="Total 3 2 8 3 3 2" xfId="61096" xr:uid="{00000000-0005-0000-0000-0000A8EE0000}"/>
    <cellStyle name="Total 3 2 8 3 3 3" xfId="61097" xr:uid="{00000000-0005-0000-0000-0000A9EE0000}"/>
    <cellStyle name="Total 3 2 8 3 3 4" xfId="61098" xr:uid="{00000000-0005-0000-0000-0000AAEE0000}"/>
    <cellStyle name="Total 3 2 8 3 4" xfId="61099" xr:uid="{00000000-0005-0000-0000-0000ABEE0000}"/>
    <cellStyle name="Total 3 2 8 3 5" xfId="61100" xr:uid="{00000000-0005-0000-0000-0000ACEE0000}"/>
    <cellStyle name="Total 3 2 8 3 6" xfId="61101" xr:uid="{00000000-0005-0000-0000-0000ADEE0000}"/>
    <cellStyle name="Total 3 2 8 4" xfId="61102" xr:uid="{00000000-0005-0000-0000-0000AEEE0000}"/>
    <cellStyle name="Total 3 2 8 4 2" xfId="61103" xr:uid="{00000000-0005-0000-0000-0000AFEE0000}"/>
    <cellStyle name="Total 3 2 8 4 2 2" xfId="61104" xr:uid="{00000000-0005-0000-0000-0000B0EE0000}"/>
    <cellStyle name="Total 3 2 8 4 2 3" xfId="61105" xr:uid="{00000000-0005-0000-0000-0000B1EE0000}"/>
    <cellStyle name="Total 3 2 8 4 2 4" xfId="61106" xr:uid="{00000000-0005-0000-0000-0000B2EE0000}"/>
    <cellStyle name="Total 3 2 8 4 3" xfId="61107" xr:uid="{00000000-0005-0000-0000-0000B3EE0000}"/>
    <cellStyle name="Total 3 2 8 4 3 2" xfId="61108" xr:uid="{00000000-0005-0000-0000-0000B4EE0000}"/>
    <cellStyle name="Total 3 2 8 4 3 3" xfId="61109" xr:uid="{00000000-0005-0000-0000-0000B5EE0000}"/>
    <cellStyle name="Total 3 2 8 4 3 4" xfId="61110" xr:uid="{00000000-0005-0000-0000-0000B6EE0000}"/>
    <cellStyle name="Total 3 2 8 4 4" xfId="61111" xr:uid="{00000000-0005-0000-0000-0000B7EE0000}"/>
    <cellStyle name="Total 3 2 8 4 5" xfId="61112" xr:uid="{00000000-0005-0000-0000-0000B8EE0000}"/>
    <cellStyle name="Total 3 2 8 4 6" xfId="61113" xr:uid="{00000000-0005-0000-0000-0000B9EE0000}"/>
    <cellStyle name="Total 3 2 8 5" xfId="61114" xr:uid="{00000000-0005-0000-0000-0000BAEE0000}"/>
    <cellStyle name="Total 3 2 8 5 2" xfId="61115" xr:uid="{00000000-0005-0000-0000-0000BBEE0000}"/>
    <cellStyle name="Total 3 2 8 5 2 2" xfId="61116" xr:uid="{00000000-0005-0000-0000-0000BCEE0000}"/>
    <cellStyle name="Total 3 2 8 5 2 3" xfId="61117" xr:uid="{00000000-0005-0000-0000-0000BDEE0000}"/>
    <cellStyle name="Total 3 2 8 5 2 4" xfId="61118" xr:uid="{00000000-0005-0000-0000-0000BEEE0000}"/>
    <cellStyle name="Total 3 2 8 5 3" xfId="61119" xr:uid="{00000000-0005-0000-0000-0000BFEE0000}"/>
    <cellStyle name="Total 3 2 8 5 3 2" xfId="61120" xr:uid="{00000000-0005-0000-0000-0000C0EE0000}"/>
    <cellStyle name="Total 3 2 8 5 3 3" xfId="61121" xr:uid="{00000000-0005-0000-0000-0000C1EE0000}"/>
    <cellStyle name="Total 3 2 8 5 3 4" xfId="61122" xr:uid="{00000000-0005-0000-0000-0000C2EE0000}"/>
    <cellStyle name="Total 3 2 8 5 4" xfId="61123" xr:uid="{00000000-0005-0000-0000-0000C3EE0000}"/>
    <cellStyle name="Total 3 2 8 5 5" xfId="61124" xr:uid="{00000000-0005-0000-0000-0000C4EE0000}"/>
    <cellStyle name="Total 3 2 8 5 6" xfId="61125" xr:uid="{00000000-0005-0000-0000-0000C5EE0000}"/>
    <cellStyle name="Total 3 2 8 6" xfId="61126" xr:uid="{00000000-0005-0000-0000-0000C6EE0000}"/>
    <cellStyle name="Total 3 2 8 6 2" xfId="61127" xr:uid="{00000000-0005-0000-0000-0000C7EE0000}"/>
    <cellStyle name="Total 3 2 8 6 3" xfId="61128" xr:uid="{00000000-0005-0000-0000-0000C8EE0000}"/>
    <cellStyle name="Total 3 2 8 6 4" xfId="61129" xr:uid="{00000000-0005-0000-0000-0000C9EE0000}"/>
    <cellStyle name="Total 3 2 8 7" xfId="61130" xr:uid="{00000000-0005-0000-0000-0000CAEE0000}"/>
    <cellStyle name="Total 3 2 8 8" xfId="61131" xr:uid="{00000000-0005-0000-0000-0000CBEE0000}"/>
    <cellStyle name="Total 3 2 9" xfId="61132" xr:uid="{00000000-0005-0000-0000-0000CCEE0000}"/>
    <cellStyle name="Total 3 2 9 2" xfId="61133" xr:uid="{00000000-0005-0000-0000-0000CDEE0000}"/>
    <cellStyle name="Total 3 2 9 2 2" xfId="61134" xr:uid="{00000000-0005-0000-0000-0000CEEE0000}"/>
    <cellStyle name="Total 3 2 9 2 2 2" xfId="61135" xr:uid="{00000000-0005-0000-0000-0000CFEE0000}"/>
    <cellStyle name="Total 3 2 9 2 2 3" xfId="61136" xr:uid="{00000000-0005-0000-0000-0000D0EE0000}"/>
    <cellStyle name="Total 3 2 9 2 2 4" xfId="61137" xr:uid="{00000000-0005-0000-0000-0000D1EE0000}"/>
    <cellStyle name="Total 3 2 9 2 3" xfId="61138" xr:uid="{00000000-0005-0000-0000-0000D2EE0000}"/>
    <cellStyle name="Total 3 2 9 2 3 2" xfId="61139" xr:uid="{00000000-0005-0000-0000-0000D3EE0000}"/>
    <cellStyle name="Total 3 2 9 2 3 3" xfId="61140" xr:uid="{00000000-0005-0000-0000-0000D4EE0000}"/>
    <cellStyle name="Total 3 2 9 2 3 4" xfId="61141" xr:uid="{00000000-0005-0000-0000-0000D5EE0000}"/>
    <cellStyle name="Total 3 2 9 2 4" xfId="61142" xr:uid="{00000000-0005-0000-0000-0000D6EE0000}"/>
    <cellStyle name="Total 3 2 9 2 5" xfId="61143" xr:uid="{00000000-0005-0000-0000-0000D7EE0000}"/>
    <cellStyle name="Total 3 2 9 2 6" xfId="61144" xr:uid="{00000000-0005-0000-0000-0000D8EE0000}"/>
    <cellStyle name="Total 3 2 9 3" xfId="61145" xr:uid="{00000000-0005-0000-0000-0000D9EE0000}"/>
    <cellStyle name="Total 3 2 9 3 2" xfId="61146" xr:uid="{00000000-0005-0000-0000-0000DAEE0000}"/>
    <cellStyle name="Total 3 2 9 3 2 2" xfId="61147" xr:uid="{00000000-0005-0000-0000-0000DBEE0000}"/>
    <cellStyle name="Total 3 2 9 3 2 3" xfId="61148" xr:uid="{00000000-0005-0000-0000-0000DCEE0000}"/>
    <cellStyle name="Total 3 2 9 3 2 4" xfId="61149" xr:uid="{00000000-0005-0000-0000-0000DDEE0000}"/>
    <cellStyle name="Total 3 2 9 3 3" xfId="61150" xr:uid="{00000000-0005-0000-0000-0000DEEE0000}"/>
    <cellStyle name="Total 3 2 9 3 3 2" xfId="61151" xr:uid="{00000000-0005-0000-0000-0000DFEE0000}"/>
    <cellStyle name="Total 3 2 9 3 3 3" xfId="61152" xr:uid="{00000000-0005-0000-0000-0000E0EE0000}"/>
    <cellStyle name="Total 3 2 9 3 3 4" xfId="61153" xr:uid="{00000000-0005-0000-0000-0000E1EE0000}"/>
    <cellStyle name="Total 3 2 9 3 4" xfId="61154" xr:uid="{00000000-0005-0000-0000-0000E2EE0000}"/>
    <cellStyle name="Total 3 2 9 3 5" xfId="61155" xr:uid="{00000000-0005-0000-0000-0000E3EE0000}"/>
    <cellStyle name="Total 3 2 9 3 6" xfId="61156" xr:uid="{00000000-0005-0000-0000-0000E4EE0000}"/>
    <cellStyle name="Total 3 2 9 4" xfId="61157" xr:uid="{00000000-0005-0000-0000-0000E5EE0000}"/>
    <cellStyle name="Total 3 2 9 4 2" xfId="61158" xr:uid="{00000000-0005-0000-0000-0000E6EE0000}"/>
    <cellStyle name="Total 3 2 9 4 2 2" xfId="61159" xr:uid="{00000000-0005-0000-0000-0000E7EE0000}"/>
    <cellStyle name="Total 3 2 9 4 2 3" xfId="61160" xr:uid="{00000000-0005-0000-0000-0000E8EE0000}"/>
    <cellStyle name="Total 3 2 9 4 2 4" xfId="61161" xr:uid="{00000000-0005-0000-0000-0000E9EE0000}"/>
    <cellStyle name="Total 3 2 9 4 3" xfId="61162" xr:uid="{00000000-0005-0000-0000-0000EAEE0000}"/>
    <cellStyle name="Total 3 2 9 4 3 2" xfId="61163" xr:uid="{00000000-0005-0000-0000-0000EBEE0000}"/>
    <cellStyle name="Total 3 2 9 4 3 3" xfId="61164" xr:uid="{00000000-0005-0000-0000-0000ECEE0000}"/>
    <cellStyle name="Total 3 2 9 4 3 4" xfId="61165" xr:uid="{00000000-0005-0000-0000-0000EDEE0000}"/>
    <cellStyle name="Total 3 2 9 4 4" xfId="61166" xr:uid="{00000000-0005-0000-0000-0000EEEE0000}"/>
    <cellStyle name="Total 3 2 9 4 5" xfId="61167" xr:uid="{00000000-0005-0000-0000-0000EFEE0000}"/>
    <cellStyle name="Total 3 2 9 4 6" xfId="61168" xr:uid="{00000000-0005-0000-0000-0000F0EE0000}"/>
    <cellStyle name="Total 3 2 9 5" xfId="61169" xr:uid="{00000000-0005-0000-0000-0000F1EE0000}"/>
    <cellStyle name="Total 3 2 9 5 2" xfId="61170" xr:uid="{00000000-0005-0000-0000-0000F2EE0000}"/>
    <cellStyle name="Total 3 2 9 5 2 2" xfId="61171" xr:uid="{00000000-0005-0000-0000-0000F3EE0000}"/>
    <cellStyle name="Total 3 2 9 5 2 3" xfId="61172" xr:uid="{00000000-0005-0000-0000-0000F4EE0000}"/>
    <cellStyle name="Total 3 2 9 5 2 4" xfId="61173" xr:uid="{00000000-0005-0000-0000-0000F5EE0000}"/>
    <cellStyle name="Total 3 2 9 5 3" xfId="61174" xr:uid="{00000000-0005-0000-0000-0000F6EE0000}"/>
    <cellStyle name="Total 3 2 9 5 3 2" xfId="61175" xr:uid="{00000000-0005-0000-0000-0000F7EE0000}"/>
    <cellStyle name="Total 3 2 9 5 3 3" xfId="61176" xr:uid="{00000000-0005-0000-0000-0000F8EE0000}"/>
    <cellStyle name="Total 3 2 9 5 3 4" xfId="61177" xr:uid="{00000000-0005-0000-0000-0000F9EE0000}"/>
    <cellStyle name="Total 3 2 9 5 4" xfId="61178" xr:uid="{00000000-0005-0000-0000-0000FAEE0000}"/>
    <cellStyle name="Total 3 2 9 5 5" xfId="61179" xr:uid="{00000000-0005-0000-0000-0000FBEE0000}"/>
    <cellStyle name="Total 3 2 9 5 6" xfId="61180" xr:uid="{00000000-0005-0000-0000-0000FCEE0000}"/>
    <cellStyle name="Total 3 2 9 6" xfId="61181" xr:uid="{00000000-0005-0000-0000-0000FDEE0000}"/>
    <cellStyle name="Total 3 2 9 6 2" xfId="61182" xr:uid="{00000000-0005-0000-0000-0000FEEE0000}"/>
    <cellStyle name="Total 3 2 9 6 3" xfId="61183" xr:uid="{00000000-0005-0000-0000-0000FFEE0000}"/>
    <cellStyle name="Total 3 2 9 6 4" xfId="61184" xr:uid="{00000000-0005-0000-0000-000000EF0000}"/>
    <cellStyle name="Total 3 2 9 7" xfId="61185" xr:uid="{00000000-0005-0000-0000-000001EF0000}"/>
    <cellStyle name="Total 3 2 9 8" xfId="61186" xr:uid="{00000000-0005-0000-0000-000002EF0000}"/>
    <cellStyle name="Total 3 3" xfId="61187" xr:uid="{00000000-0005-0000-0000-000003EF0000}"/>
    <cellStyle name="Total 3 3 2" xfId="61188" xr:uid="{00000000-0005-0000-0000-000004EF0000}"/>
    <cellStyle name="Total 3 4" xfId="61189" xr:uid="{00000000-0005-0000-0000-000005EF0000}"/>
    <cellStyle name="Total 3 4 2" xfId="61190" xr:uid="{00000000-0005-0000-0000-000006EF0000}"/>
    <cellStyle name="Total 3 4 2 2" xfId="61191" xr:uid="{00000000-0005-0000-0000-000007EF0000}"/>
    <cellStyle name="Total 3 4 2 2 2" xfId="61192" xr:uid="{00000000-0005-0000-0000-000008EF0000}"/>
    <cellStyle name="Total 3 4 2 2 3" xfId="61193" xr:uid="{00000000-0005-0000-0000-000009EF0000}"/>
    <cellStyle name="Total 3 4 2 2 4" xfId="61194" xr:uid="{00000000-0005-0000-0000-00000AEF0000}"/>
    <cellStyle name="Total 3 4 2 3" xfId="61195" xr:uid="{00000000-0005-0000-0000-00000BEF0000}"/>
    <cellStyle name="Total 3 4 2 3 2" xfId="61196" xr:uid="{00000000-0005-0000-0000-00000CEF0000}"/>
    <cellStyle name="Total 3 4 2 3 3" xfId="61197" xr:uid="{00000000-0005-0000-0000-00000DEF0000}"/>
    <cellStyle name="Total 3 4 2 3 4" xfId="61198" xr:uid="{00000000-0005-0000-0000-00000EEF0000}"/>
    <cellStyle name="Total 3 4 2 4" xfId="61199" xr:uid="{00000000-0005-0000-0000-00000FEF0000}"/>
    <cellStyle name="Total 3 4 2 5" xfId="61200" xr:uid="{00000000-0005-0000-0000-000010EF0000}"/>
    <cellStyle name="Total 3 4 2 6" xfId="61201" xr:uid="{00000000-0005-0000-0000-000011EF0000}"/>
    <cellStyle name="Total 3 5" xfId="61202" xr:uid="{00000000-0005-0000-0000-000012EF0000}"/>
    <cellStyle name="Total 3 5 2" xfId="61203" xr:uid="{00000000-0005-0000-0000-000013EF0000}"/>
    <cellStyle name="Total 3 5 2 2" xfId="61204" xr:uid="{00000000-0005-0000-0000-000014EF0000}"/>
    <cellStyle name="Total 3 5 2 3" xfId="61205" xr:uid="{00000000-0005-0000-0000-000015EF0000}"/>
    <cellStyle name="Total 3 5 2 4" xfId="61206" xr:uid="{00000000-0005-0000-0000-000016EF0000}"/>
    <cellStyle name="Total 3 5 3" xfId="61207" xr:uid="{00000000-0005-0000-0000-000017EF0000}"/>
    <cellStyle name="Total 3 5 3 2" xfId="61208" xr:uid="{00000000-0005-0000-0000-000018EF0000}"/>
    <cellStyle name="Total 3 5 3 3" xfId="61209" xr:uid="{00000000-0005-0000-0000-000019EF0000}"/>
    <cellStyle name="Total 3 5 3 4" xfId="61210" xr:uid="{00000000-0005-0000-0000-00001AEF0000}"/>
    <cellStyle name="Total 3 5 4" xfId="61211" xr:uid="{00000000-0005-0000-0000-00001BEF0000}"/>
    <cellStyle name="Total 3 5 5" xfId="61212" xr:uid="{00000000-0005-0000-0000-00001CEF0000}"/>
    <cellStyle name="Total 3 5 6" xfId="61213" xr:uid="{00000000-0005-0000-0000-00001DEF0000}"/>
    <cellStyle name="Total 3 6" xfId="61214" xr:uid="{00000000-0005-0000-0000-00001EEF0000}"/>
    <cellStyle name="Total 3 6 2" xfId="61215" xr:uid="{00000000-0005-0000-0000-00001FEF0000}"/>
    <cellStyle name="Total 3 6 2 2" xfId="61216" xr:uid="{00000000-0005-0000-0000-000020EF0000}"/>
    <cellStyle name="Total 3 6 2 3" xfId="61217" xr:uid="{00000000-0005-0000-0000-000021EF0000}"/>
    <cellStyle name="Total 3 6 2 4" xfId="61218" xr:uid="{00000000-0005-0000-0000-000022EF0000}"/>
    <cellStyle name="Total 3 6 3" xfId="61219" xr:uid="{00000000-0005-0000-0000-000023EF0000}"/>
    <cellStyle name="Total 3 6 3 2" xfId="61220" xr:uid="{00000000-0005-0000-0000-000024EF0000}"/>
    <cellStyle name="Total 3 6 3 3" xfId="61221" xr:uid="{00000000-0005-0000-0000-000025EF0000}"/>
    <cellStyle name="Total 3 6 3 4" xfId="61222" xr:uid="{00000000-0005-0000-0000-000026EF0000}"/>
    <cellStyle name="Total 3 6 4" xfId="61223" xr:uid="{00000000-0005-0000-0000-000027EF0000}"/>
    <cellStyle name="Total 3 6 5" xfId="61224" xr:uid="{00000000-0005-0000-0000-000028EF0000}"/>
    <cellStyle name="Total 3 6 6" xfId="61225" xr:uid="{00000000-0005-0000-0000-000029EF0000}"/>
    <cellStyle name="Total 3 7" xfId="61226" xr:uid="{00000000-0005-0000-0000-00002AEF0000}"/>
    <cellStyle name="Total 3 8" xfId="61227" xr:uid="{00000000-0005-0000-0000-00002BEF0000}"/>
    <cellStyle name="Total 3 9" xfId="61228" xr:uid="{00000000-0005-0000-0000-00002CEF0000}"/>
    <cellStyle name="Total 4" xfId="61229" xr:uid="{00000000-0005-0000-0000-00002DEF0000}"/>
    <cellStyle name="Total 4 2" xfId="61230" xr:uid="{00000000-0005-0000-0000-00002EEF0000}"/>
    <cellStyle name="Total 4 2 10" xfId="61231" xr:uid="{00000000-0005-0000-0000-00002FEF0000}"/>
    <cellStyle name="Total 4 2 10 2" xfId="61232" xr:uid="{00000000-0005-0000-0000-000030EF0000}"/>
    <cellStyle name="Total 4 2 10 2 2" xfId="61233" xr:uid="{00000000-0005-0000-0000-000031EF0000}"/>
    <cellStyle name="Total 4 2 10 2 2 2" xfId="61234" xr:uid="{00000000-0005-0000-0000-000032EF0000}"/>
    <cellStyle name="Total 4 2 10 2 2 3" xfId="61235" xr:uid="{00000000-0005-0000-0000-000033EF0000}"/>
    <cellStyle name="Total 4 2 10 2 2 4" xfId="61236" xr:uid="{00000000-0005-0000-0000-000034EF0000}"/>
    <cellStyle name="Total 4 2 10 2 3" xfId="61237" xr:uid="{00000000-0005-0000-0000-000035EF0000}"/>
    <cellStyle name="Total 4 2 10 2 3 2" xfId="61238" xr:uid="{00000000-0005-0000-0000-000036EF0000}"/>
    <cellStyle name="Total 4 2 10 2 3 3" xfId="61239" xr:uid="{00000000-0005-0000-0000-000037EF0000}"/>
    <cellStyle name="Total 4 2 10 2 3 4" xfId="61240" xr:uid="{00000000-0005-0000-0000-000038EF0000}"/>
    <cellStyle name="Total 4 2 10 2 4" xfId="61241" xr:uid="{00000000-0005-0000-0000-000039EF0000}"/>
    <cellStyle name="Total 4 2 10 2 5" xfId="61242" xr:uid="{00000000-0005-0000-0000-00003AEF0000}"/>
    <cellStyle name="Total 4 2 10 2 6" xfId="61243" xr:uid="{00000000-0005-0000-0000-00003BEF0000}"/>
    <cellStyle name="Total 4 2 10 3" xfId="61244" xr:uid="{00000000-0005-0000-0000-00003CEF0000}"/>
    <cellStyle name="Total 4 2 10 3 2" xfId="61245" xr:uid="{00000000-0005-0000-0000-00003DEF0000}"/>
    <cellStyle name="Total 4 2 10 3 2 2" xfId="61246" xr:uid="{00000000-0005-0000-0000-00003EEF0000}"/>
    <cellStyle name="Total 4 2 10 3 2 3" xfId="61247" xr:uid="{00000000-0005-0000-0000-00003FEF0000}"/>
    <cellStyle name="Total 4 2 10 3 2 4" xfId="61248" xr:uid="{00000000-0005-0000-0000-000040EF0000}"/>
    <cellStyle name="Total 4 2 10 3 3" xfId="61249" xr:uid="{00000000-0005-0000-0000-000041EF0000}"/>
    <cellStyle name="Total 4 2 10 3 3 2" xfId="61250" xr:uid="{00000000-0005-0000-0000-000042EF0000}"/>
    <cellStyle name="Total 4 2 10 3 3 3" xfId="61251" xr:uid="{00000000-0005-0000-0000-000043EF0000}"/>
    <cellStyle name="Total 4 2 10 3 3 4" xfId="61252" xr:uid="{00000000-0005-0000-0000-000044EF0000}"/>
    <cellStyle name="Total 4 2 10 3 4" xfId="61253" xr:uid="{00000000-0005-0000-0000-000045EF0000}"/>
    <cellStyle name="Total 4 2 10 3 5" xfId="61254" xr:uid="{00000000-0005-0000-0000-000046EF0000}"/>
    <cellStyle name="Total 4 2 10 3 6" xfId="61255" xr:uid="{00000000-0005-0000-0000-000047EF0000}"/>
    <cellStyle name="Total 4 2 10 4" xfId="61256" xr:uid="{00000000-0005-0000-0000-000048EF0000}"/>
    <cellStyle name="Total 4 2 10 4 2" xfId="61257" xr:uid="{00000000-0005-0000-0000-000049EF0000}"/>
    <cellStyle name="Total 4 2 10 4 2 2" xfId="61258" xr:uid="{00000000-0005-0000-0000-00004AEF0000}"/>
    <cellStyle name="Total 4 2 10 4 2 3" xfId="61259" xr:uid="{00000000-0005-0000-0000-00004BEF0000}"/>
    <cellStyle name="Total 4 2 10 4 2 4" xfId="61260" xr:uid="{00000000-0005-0000-0000-00004CEF0000}"/>
    <cellStyle name="Total 4 2 10 4 3" xfId="61261" xr:uid="{00000000-0005-0000-0000-00004DEF0000}"/>
    <cellStyle name="Total 4 2 10 4 3 2" xfId="61262" xr:uid="{00000000-0005-0000-0000-00004EEF0000}"/>
    <cellStyle name="Total 4 2 10 4 3 3" xfId="61263" xr:uid="{00000000-0005-0000-0000-00004FEF0000}"/>
    <cellStyle name="Total 4 2 10 4 3 4" xfId="61264" xr:uid="{00000000-0005-0000-0000-000050EF0000}"/>
    <cellStyle name="Total 4 2 10 4 4" xfId="61265" xr:uid="{00000000-0005-0000-0000-000051EF0000}"/>
    <cellStyle name="Total 4 2 10 4 5" xfId="61266" xr:uid="{00000000-0005-0000-0000-000052EF0000}"/>
    <cellStyle name="Total 4 2 10 4 6" xfId="61267" xr:uid="{00000000-0005-0000-0000-000053EF0000}"/>
    <cellStyle name="Total 4 2 10 5" xfId="61268" xr:uid="{00000000-0005-0000-0000-000054EF0000}"/>
    <cellStyle name="Total 4 2 10 5 2" xfId="61269" xr:uid="{00000000-0005-0000-0000-000055EF0000}"/>
    <cellStyle name="Total 4 2 10 5 2 2" xfId="61270" xr:uid="{00000000-0005-0000-0000-000056EF0000}"/>
    <cellStyle name="Total 4 2 10 5 2 3" xfId="61271" xr:uid="{00000000-0005-0000-0000-000057EF0000}"/>
    <cellStyle name="Total 4 2 10 5 2 4" xfId="61272" xr:uid="{00000000-0005-0000-0000-000058EF0000}"/>
    <cellStyle name="Total 4 2 10 5 3" xfId="61273" xr:uid="{00000000-0005-0000-0000-000059EF0000}"/>
    <cellStyle name="Total 4 2 10 5 3 2" xfId="61274" xr:uid="{00000000-0005-0000-0000-00005AEF0000}"/>
    <cellStyle name="Total 4 2 10 5 3 3" xfId="61275" xr:uid="{00000000-0005-0000-0000-00005BEF0000}"/>
    <cellStyle name="Total 4 2 10 5 3 4" xfId="61276" xr:uid="{00000000-0005-0000-0000-00005CEF0000}"/>
    <cellStyle name="Total 4 2 10 5 4" xfId="61277" xr:uid="{00000000-0005-0000-0000-00005DEF0000}"/>
    <cellStyle name="Total 4 2 10 5 5" xfId="61278" xr:uid="{00000000-0005-0000-0000-00005EEF0000}"/>
    <cellStyle name="Total 4 2 10 5 6" xfId="61279" xr:uid="{00000000-0005-0000-0000-00005FEF0000}"/>
    <cellStyle name="Total 4 2 10 6" xfId="61280" xr:uid="{00000000-0005-0000-0000-000060EF0000}"/>
    <cellStyle name="Total 4 2 10 6 2" xfId="61281" xr:uid="{00000000-0005-0000-0000-000061EF0000}"/>
    <cellStyle name="Total 4 2 10 6 3" xfId="61282" xr:uid="{00000000-0005-0000-0000-000062EF0000}"/>
    <cellStyle name="Total 4 2 10 6 4" xfId="61283" xr:uid="{00000000-0005-0000-0000-000063EF0000}"/>
    <cellStyle name="Total 4 2 10 7" xfId="61284" xr:uid="{00000000-0005-0000-0000-000064EF0000}"/>
    <cellStyle name="Total 4 2 10 8" xfId="61285" xr:uid="{00000000-0005-0000-0000-000065EF0000}"/>
    <cellStyle name="Total 4 2 11" xfId="61286" xr:uid="{00000000-0005-0000-0000-000066EF0000}"/>
    <cellStyle name="Total 4 2 11 2" xfId="61287" xr:uid="{00000000-0005-0000-0000-000067EF0000}"/>
    <cellStyle name="Total 4 2 11 2 2" xfId="61288" xr:uid="{00000000-0005-0000-0000-000068EF0000}"/>
    <cellStyle name="Total 4 2 11 2 2 2" xfId="61289" xr:uid="{00000000-0005-0000-0000-000069EF0000}"/>
    <cellStyle name="Total 4 2 11 2 2 3" xfId="61290" xr:uid="{00000000-0005-0000-0000-00006AEF0000}"/>
    <cellStyle name="Total 4 2 11 2 2 4" xfId="61291" xr:uid="{00000000-0005-0000-0000-00006BEF0000}"/>
    <cellStyle name="Total 4 2 11 2 3" xfId="61292" xr:uid="{00000000-0005-0000-0000-00006CEF0000}"/>
    <cellStyle name="Total 4 2 11 2 3 2" xfId="61293" xr:uid="{00000000-0005-0000-0000-00006DEF0000}"/>
    <cellStyle name="Total 4 2 11 2 3 3" xfId="61294" xr:uid="{00000000-0005-0000-0000-00006EEF0000}"/>
    <cellStyle name="Total 4 2 11 2 3 4" xfId="61295" xr:uid="{00000000-0005-0000-0000-00006FEF0000}"/>
    <cellStyle name="Total 4 2 11 2 4" xfId="61296" xr:uid="{00000000-0005-0000-0000-000070EF0000}"/>
    <cellStyle name="Total 4 2 11 2 5" xfId="61297" xr:uid="{00000000-0005-0000-0000-000071EF0000}"/>
    <cellStyle name="Total 4 2 11 2 6" xfId="61298" xr:uid="{00000000-0005-0000-0000-000072EF0000}"/>
    <cellStyle name="Total 4 2 11 3" xfId="61299" xr:uid="{00000000-0005-0000-0000-000073EF0000}"/>
    <cellStyle name="Total 4 2 11 3 2" xfId="61300" xr:uid="{00000000-0005-0000-0000-000074EF0000}"/>
    <cellStyle name="Total 4 2 11 3 2 2" xfId="61301" xr:uid="{00000000-0005-0000-0000-000075EF0000}"/>
    <cellStyle name="Total 4 2 11 3 2 3" xfId="61302" xr:uid="{00000000-0005-0000-0000-000076EF0000}"/>
    <cellStyle name="Total 4 2 11 3 2 4" xfId="61303" xr:uid="{00000000-0005-0000-0000-000077EF0000}"/>
    <cellStyle name="Total 4 2 11 3 3" xfId="61304" xr:uid="{00000000-0005-0000-0000-000078EF0000}"/>
    <cellStyle name="Total 4 2 11 3 3 2" xfId="61305" xr:uid="{00000000-0005-0000-0000-000079EF0000}"/>
    <cellStyle name="Total 4 2 11 3 3 3" xfId="61306" xr:uid="{00000000-0005-0000-0000-00007AEF0000}"/>
    <cellStyle name="Total 4 2 11 3 3 4" xfId="61307" xr:uid="{00000000-0005-0000-0000-00007BEF0000}"/>
    <cellStyle name="Total 4 2 11 3 4" xfId="61308" xr:uid="{00000000-0005-0000-0000-00007CEF0000}"/>
    <cellStyle name="Total 4 2 11 3 5" xfId="61309" xr:uid="{00000000-0005-0000-0000-00007DEF0000}"/>
    <cellStyle name="Total 4 2 11 3 6" xfId="61310" xr:uid="{00000000-0005-0000-0000-00007EEF0000}"/>
    <cellStyle name="Total 4 2 11 4" xfId="61311" xr:uid="{00000000-0005-0000-0000-00007FEF0000}"/>
    <cellStyle name="Total 4 2 11 4 2" xfId="61312" xr:uid="{00000000-0005-0000-0000-000080EF0000}"/>
    <cellStyle name="Total 4 2 11 4 2 2" xfId="61313" xr:uid="{00000000-0005-0000-0000-000081EF0000}"/>
    <cellStyle name="Total 4 2 11 4 2 3" xfId="61314" xr:uid="{00000000-0005-0000-0000-000082EF0000}"/>
    <cellStyle name="Total 4 2 11 4 2 4" xfId="61315" xr:uid="{00000000-0005-0000-0000-000083EF0000}"/>
    <cellStyle name="Total 4 2 11 4 3" xfId="61316" xr:uid="{00000000-0005-0000-0000-000084EF0000}"/>
    <cellStyle name="Total 4 2 11 4 3 2" xfId="61317" xr:uid="{00000000-0005-0000-0000-000085EF0000}"/>
    <cellStyle name="Total 4 2 11 4 3 3" xfId="61318" xr:uid="{00000000-0005-0000-0000-000086EF0000}"/>
    <cellStyle name="Total 4 2 11 4 3 4" xfId="61319" xr:uid="{00000000-0005-0000-0000-000087EF0000}"/>
    <cellStyle name="Total 4 2 11 4 4" xfId="61320" xr:uid="{00000000-0005-0000-0000-000088EF0000}"/>
    <cellStyle name="Total 4 2 11 4 5" xfId="61321" xr:uid="{00000000-0005-0000-0000-000089EF0000}"/>
    <cellStyle name="Total 4 2 11 4 6" xfId="61322" xr:uid="{00000000-0005-0000-0000-00008AEF0000}"/>
    <cellStyle name="Total 4 2 11 5" xfId="61323" xr:uid="{00000000-0005-0000-0000-00008BEF0000}"/>
    <cellStyle name="Total 4 2 11 5 2" xfId="61324" xr:uid="{00000000-0005-0000-0000-00008CEF0000}"/>
    <cellStyle name="Total 4 2 11 5 2 2" xfId="61325" xr:uid="{00000000-0005-0000-0000-00008DEF0000}"/>
    <cellStyle name="Total 4 2 11 5 2 3" xfId="61326" xr:uid="{00000000-0005-0000-0000-00008EEF0000}"/>
    <cellStyle name="Total 4 2 11 5 2 4" xfId="61327" xr:uid="{00000000-0005-0000-0000-00008FEF0000}"/>
    <cellStyle name="Total 4 2 11 5 3" xfId="61328" xr:uid="{00000000-0005-0000-0000-000090EF0000}"/>
    <cellStyle name="Total 4 2 11 5 3 2" xfId="61329" xr:uid="{00000000-0005-0000-0000-000091EF0000}"/>
    <cellStyle name="Total 4 2 11 5 3 3" xfId="61330" xr:uid="{00000000-0005-0000-0000-000092EF0000}"/>
    <cellStyle name="Total 4 2 11 5 3 4" xfId="61331" xr:uid="{00000000-0005-0000-0000-000093EF0000}"/>
    <cellStyle name="Total 4 2 11 5 4" xfId="61332" xr:uid="{00000000-0005-0000-0000-000094EF0000}"/>
    <cellStyle name="Total 4 2 11 5 5" xfId="61333" xr:uid="{00000000-0005-0000-0000-000095EF0000}"/>
    <cellStyle name="Total 4 2 11 5 6" xfId="61334" xr:uid="{00000000-0005-0000-0000-000096EF0000}"/>
    <cellStyle name="Total 4 2 11 6" xfId="61335" xr:uid="{00000000-0005-0000-0000-000097EF0000}"/>
    <cellStyle name="Total 4 2 11 6 2" xfId="61336" xr:uid="{00000000-0005-0000-0000-000098EF0000}"/>
    <cellStyle name="Total 4 2 11 6 3" xfId="61337" xr:uid="{00000000-0005-0000-0000-000099EF0000}"/>
    <cellStyle name="Total 4 2 11 6 4" xfId="61338" xr:uid="{00000000-0005-0000-0000-00009AEF0000}"/>
    <cellStyle name="Total 4 2 11 7" xfId="61339" xr:uid="{00000000-0005-0000-0000-00009BEF0000}"/>
    <cellStyle name="Total 4 2 11 8" xfId="61340" xr:uid="{00000000-0005-0000-0000-00009CEF0000}"/>
    <cellStyle name="Total 4 2 12" xfId="61341" xr:uid="{00000000-0005-0000-0000-00009DEF0000}"/>
    <cellStyle name="Total 4 2 12 2" xfId="61342" xr:uid="{00000000-0005-0000-0000-00009EEF0000}"/>
    <cellStyle name="Total 4 2 12 2 2" xfId="61343" xr:uid="{00000000-0005-0000-0000-00009FEF0000}"/>
    <cellStyle name="Total 4 2 12 2 2 2" xfId="61344" xr:uid="{00000000-0005-0000-0000-0000A0EF0000}"/>
    <cellStyle name="Total 4 2 12 2 2 3" xfId="61345" xr:uid="{00000000-0005-0000-0000-0000A1EF0000}"/>
    <cellStyle name="Total 4 2 12 2 2 4" xfId="61346" xr:uid="{00000000-0005-0000-0000-0000A2EF0000}"/>
    <cellStyle name="Total 4 2 12 2 3" xfId="61347" xr:uid="{00000000-0005-0000-0000-0000A3EF0000}"/>
    <cellStyle name="Total 4 2 12 2 3 2" xfId="61348" xr:uid="{00000000-0005-0000-0000-0000A4EF0000}"/>
    <cellStyle name="Total 4 2 12 2 3 3" xfId="61349" xr:uid="{00000000-0005-0000-0000-0000A5EF0000}"/>
    <cellStyle name="Total 4 2 12 2 3 4" xfId="61350" xr:uid="{00000000-0005-0000-0000-0000A6EF0000}"/>
    <cellStyle name="Total 4 2 12 2 4" xfId="61351" xr:uid="{00000000-0005-0000-0000-0000A7EF0000}"/>
    <cellStyle name="Total 4 2 12 2 5" xfId="61352" xr:uid="{00000000-0005-0000-0000-0000A8EF0000}"/>
    <cellStyle name="Total 4 2 12 2 6" xfId="61353" xr:uid="{00000000-0005-0000-0000-0000A9EF0000}"/>
    <cellStyle name="Total 4 2 12 3" xfId="61354" xr:uid="{00000000-0005-0000-0000-0000AAEF0000}"/>
    <cellStyle name="Total 4 2 12 3 2" xfId="61355" xr:uid="{00000000-0005-0000-0000-0000ABEF0000}"/>
    <cellStyle name="Total 4 2 12 3 2 2" xfId="61356" xr:uid="{00000000-0005-0000-0000-0000ACEF0000}"/>
    <cellStyle name="Total 4 2 12 3 2 3" xfId="61357" xr:uid="{00000000-0005-0000-0000-0000ADEF0000}"/>
    <cellStyle name="Total 4 2 12 3 2 4" xfId="61358" xr:uid="{00000000-0005-0000-0000-0000AEEF0000}"/>
    <cellStyle name="Total 4 2 12 3 3" xfId="61359" xr:uid="{00000000-0005-0000-0000-0000AFEF0000}"/>
    <cellStyle name="Total 4 2 12 3 3 2" xfId="61360" xr:uid="{00000000-0005-0000-0000-0000B0EF0000}"/>
    <cellStyle name="Total 4 2 12 3 3 3" xfId="61361" xr:uid="{00000000-0005-0000-0000-0000B1EF0000}"/>
    <cellStyle name="Total 4 2 12 3 3 4" xfId="61362" xr:uid="{00000000-0005-0000-0000-0000B2EF0000}"/>
    <cellStyle name="Total 4 2 12 3 4" xfId="61363" xr:uid="{00000000-0005-0000-0000-0000B3EF0000}"/>
    <cellStyle name="Total 4 2 12 3 5" xfId="61364" xr:uid="{00000000-0005-0000-0000-0000B4EF0000}"/>
    <cellStyle name="Total 4 2 12 3 6" xfId="61365" xr:uid="{00000000-0005-0000-0000-0000B5EF0000}"/>
    <cellStyle name="Total 4 2 12 4" xfId="61366" xr:uid="{00000000-0005-0000-0000-0000B6EF0000}"/>
    <cellStyle name="Total 4 2 12 4 2" xfId="61367" xr:uid="{00000000-0005-0000-0000-0000B7EF0000}"/>
    <cellStyle name="Total 4 2 12 4 2 2" xfId="61368" xr:uid="{00000000-0005-0000-0000-0000B8EF0000}"/>
    <cellStyle name="Total 4 2 12 4 2 3" xfId="61369" xr:uid="{00000000-0005-0000-0000-0000B9EF0000}"/>
    <cellStyle name="Total 4 2 12 4 2 4" xfId="61370" xr:uid="{00000000-0005-0000-0000-0000BAEF0000}"/>
    <cellStyle name="Total 4 2 12 4 3" xfId="61371" xr:uid="{00000000-0005-0000-0000-0000BBEF0000}"/>
    <cellStyle name="Total 4 2 12 4 3 2" xfId="61372" xr:uid="{00000000-0005-0000-0000-0000BCEF0000}"/>
    <cellStyle name="Total 4 2 12 4 3 3" xfId="61373" xr:uid="{00000000-0005-0000-0000-0000BDEF0000}"/>
    <cellStyle name="Total 4 2 12 4 3 4" xfId="61374" xr:uid="{00000000-0005-0000-0000-0000BEEF0000}"/>
    <cellStyle name="Total 4 2 12 4 4" xfId="61375" xr:uid="{00000000-0005-0000-0000-0000BFEF0000}"/>
    <cellStyle name="Total 4 2 12 4 5" xfId="61376" xr:uid="{00000000-0005-0000-0000-0000C0EF0000}"/>
    <cellStyle name="Total 4 2 12 4 6" xfId="61377" xr:uid="{00000000-0005-0000-0000-0000C1EF0000}"/>
    <cellStyle name="Total 4 2 12 5" xfId="61378" xr:uid="{00000000-0005-0000-0000-0000C2EF0000}"/>
    <cellStyle name="Total 4 2 12 5 2" xfId="61379" xr:uid="{00000000-0005-0000-0000-0000C3EF0000}"/>
    <cellStyle name="Total 4 2 12 5 2 2" xfId="61380" xr:uid="{00000000-0005-0000-0000-0000C4EF0000}"/>
    <cellStyle name="Total 4 2 12 5 2 3" xfId="61381" xr:uid="{00000000-0005-0000-0000-0000C5EF0000}"/>
    <cellStyle name="Total 4 2 12 5 2 4" xfId="61382" xr:uid="{00000000-0005-0000-0000-0000C6EF0000}"/>
    <cellStyle name="Total 4 2 12 5 3" xfId="61383" xr:uid="{00000000-0005-0000-0000-0000C7EF0000}"/>
    <cellStyle name="Total 4 2 12 5 3 2" xfId="61384" xr:uid="{00000000-0005-0000-0000-0000C8EF0000}"/>
    <cellStyle name="Total 4 2 12 5 3 3" xfId="61385" xr:uid="{00000000-0005-0000-0000-0000C9EF0000}"/>
    <cellStyle name="Total 4 2 12 5 3 4" xfId="61386" xr:uid="{00000000-0005-0000-0000-0000CAEF0000}"/>
    <cellStyle name="Total 4 2 12 5 4" xfId="61387" xr:uid="{00000000-0005-0000-0000-0000CBEF0000}"/>
    <cellStyle name="Total 4 2 12 5 5" xfId="61388" xr:uid="{00000000-0005-0000-0000-0000CCEF0000}"/>
    <cellStyle name="Total 4 2 12 5 6" xfId="61389" xr:uid="{00000000-0005-0000-0000-0000CDEF0000}"/>
    <cellStyle name="Total 4 2 12 6" xfId="61390" xr:uid="{00000000-0005-0000-0000-0000CEEF0000}"/>
    <cellStyle name="Total 4 2 12 6 2" xfId="61391" xr:uid="{00000000-0005-0000-0000-0000CFEF0000}"/>
    <cellStyle name="Total 4 2 12 6 3" xfId="61392" xr:uid="{00000000-0005-0000-0000-0000D0EF0000}"/>
    <cellStyle name="Total 4 2 12 6 4" xfId="61393" xr:uid="{00000000-0005-0000-0000-0000D1EF0000}"/>
    <cellStyle name="Total 4 2 12 7" xfId="61394" xr:uid="{00000000-0005-0000-0000-0000D2EF0000}"/>
    <cellStyle name="Total 4 2 12 8" xfId="61395" xr:uid="{00000000-0005-0000-0000-0000D3EF0000}"/>
    <cellStyle name="Total 4 2 13" xfId="61396" xr:uid="{00000000-0005-0000-0000-0000D4EF0000}"/>
    <cellStyle name="Total 4 2 13 2" xfId="61397" xr:uid="{00000000-0005-0000-0000-0000D5EF0000}"/>
    <cellStyle name="Total 4 2 13 2 2" xfId="61398" xr:uid="{00000000-0005-0000-0000-0000D6EF0000}"/>
    <cellStyle name="Total 4 2 13 2 2 2" xfId="61399" xr:uid="{00000000-0005-0000-0000-0000D7EF0000}"/>
    <cellStyle name="Total 4 2 13 2 2 3" xfId="61400" xr:uid="{00000000-0005-0000-0000-0000D8EF0000}"/>
    <cellStyle name="Total 4 2 13 2 2 4" xfId="61401" xr:uid="{00000000-0005-0000-0000-0000D9EF0000}"/>
    <cellStyle name="Total 4 2 13 2 3" xfId="61402" xr:uid="{00000000-0005-0000-0000-0000DAEF0000}"/>
    <cellStyle name="Total 4 2 13 2 3 2" xfId="61403" xr:uid="{00000000-0005-0000-0000-0000DBEF0000}"/>
    <cellStyle name="Total 4 2 13 2 3 3" xfId="61404" xr:uid="{00000000-0005-0000-0000-0000DCEF0000}"/>
    <cellStyle name="Total 4 2 13 2 3 4" xfId="61405" xr:uid="{00000000-0005-0000-0000-0000DDEF0000}"/>
    <cellStyle name="Total 4 2 13 2 4" xfId="61406" xr:uid="{00000000-0005-0000-0000-0000DEEF0000}"/>
    <cellStyle name="Total 4 2 13 2 5" xfId="61407" xr:uid="{00000000-0005-0000-0000-0000DFEF0000}"/>
    <cellStyle name="Total 4 2 13 2 6" xfId="61408" xr:uid="{00000000-0005-0000-0000-0000E0EF0000}"/>
    <cellStyle name="Total 4 2 13 3" xfId="61409" xr:uid="{00000000-0005-0000-0000-0000E1EF0000}"/>
    <cellStyle name="Total 4 2 13 3 2" xfId="61410" xr:uid="{00000000-0005-0000-0000-0000E2EF0000}"/>
    <cellStyle name="Total 4 2 13 3 2 2" xfId="61411" xr:uid="{00000000-0005-0000-0000-0000E3EF0000}"/>
    <cellStyle name="Total 4 2 13 3 2 3" xfId="61412" xr:uid="{00000000-0005-0000-0000-0000E4EF0000}"/>
    <cellStyle name="Total 4 2 13 3 2 4" xfId="61413" xr:uid="{00000000-0005-0000-0000-0000E5EF0000}"/>
    <cellStyle name="Total 4 2 13 3 3" xfId="61414" xr:uid="{00000000-0005-0000-0000-0000E6EF0000}"/>
    <cellStyle name="Total 4 2 13 3 3 2" xfId="61415" xr:uid="{00000000-0005-0000-0000-0000E7EF0000}"/>
    <cellStyle name="Total 4 2 13 3 3 3" xfId="61416" xr:uid="{00000000-0005-0000-0000-0000E8EF0000}"/>
    <cellStyle name="Total 4 2 13 3 3 4" xfId="61417" xr:uid="{00000000-0005-0000-0000-0000E9EF0000}"/>
    <cellStyle name="Total 4 2 13 3 4" xfId="61418" xr:uid="{00000000-0005-0000-0000-0000EAEF0000}"/>
    <cellStyle name="Total 4 2 13 3 5" xfId="61419" xr:uid="{00000000-0005-0000-0000-0000EBEF0000}"/>
    <cellStyle name="Total 4 2 13 3 6" xfId="61420" xr:uid="{00000000-0005-0000-0000-0000ECEF0000}"/>
    <cellStyle name="Total 4 2 13 4" xfId="61421" xr:uid="{00000000-0005-0000-0000-0000EDEF0000}"/>
    <cellStyle name="Total 4 2 13 4 2" xfId="61422" xr:uid="{00000000-0005-0000-0000-0000EEEF0000}"/>
    <cellStyle name="Total 4 2 13 4 2 2" xfId="61423" xr:uid="{00000000-0005-0000-0000-0000EFEF0000}"/>
    <cellStyle name="Total 4 2 13 4 2 3" xfId="61424" xr:uid="{00000000-0005-0000-0000-0000F0EF0000}"/>
    <cellStyle name="Total 4 2 13 4 2 4" xfId="61425" xr:uid="{00000000-0005-0000-0000-0000F1EF0000}"/>
    <cellStyle name="Total 4 2 13 4 3" xfId="61426" xr:uid="{00000000-0005-0000-0000-0000F2EF0000}"/>
    <cellStyle name="Total 4 2 13 4 3 2" xfId="61427" xr:uid="{00000000-0005-0000-0000-0000F3EF0000}"/>
    <cellStyle name="Total 4 2 13 4 3 3" xfId="61428" xr:uid="{00000000-0005-0000-0000-0000F4EF0000}"/>
    <cellStyle name="Total 4 2 13 4 3 4" xfId="61429" xr:uid="{00000000-0005-0000-0000-0000F5EF0000}"/>
    <cellStyle name="Total 4 2 13 4 4" xfId="61430" xr:uid="{00000000-0005-0000-0000-0000F6EF0000}"/>
    <cellStyle name="Total 4 2 13 4 5" xfId="61431" xr:uid="{00000000-0005-0000-0000-0000F7EF0000}"/>
    <cellStyle name="Total 4 2 13 4 6" xfId="61432" xr:uid="{00000000-0005-0000-0000-0000F8EF0000}"/>
    <cellStyle name="Total 4 2 13 5" xfId="61433" xr:uid="{00000000-0005-0000-0000-0000F9EF0000}"/>
    <cellStyle name="Total 4 2 13 5 2" xfId="61434" xr:uid="{00000000-0005-0000-0000-0000FAEF0000}"/>
    <cellStyle name="Total 4 2 13 5 2 2" xfId="61435" xr:uid="{00000000-0005-0000-0000-0000FBEF0000}"/>
    <cellStyle name="Total 4 2 13 5 2 3" xfId="61436" xr:uid="{00000000-0005-0000-0000-0000FCEF0000}"/>
    <cellStyle name="Total 4 2 13 5 2 4" xfId="61437" xr:uid="{00000000-0005-0000-0000-0000FDEF0000}"/>
    <cellStyle name="Total 4 2 13 5 3" xfId="61438" xr:uid="{00000000-0005-0000-0000-0000FEEF0000}"/>
    <cellStyle name="Total 4 2 13 5 3 2" xfId="61439" xr:uid="{00000000-0005-0000-0000-0000FFEF0000}"/>
    <cellStyle name="Total 4 2 13 5 3 3" xfId="61440" xr:uid="{00000000-0005-0000-0000-000000F00000}"/>
    <cellStyle name="Total 4 2 13 5 3 4" xfId="61441" xr:uid="{00000000-0005-0000-0000-000001F00000}"/>
    <cellStyle name="Total 4 2 13 5 4" xfId="61442" xr:uid="{00000000-0005-0000-0000-000002F00000}"/>
    <cellStyle name="Total 4 2 13 5 5" xfId="61443" xr:uid="{00000000-0005-0000-0000-000003F00000}"/>
    <cellStyle name="Total 4 2 13 5 6" xfId="61444" xr:uid="{00000000-0005-0000-0000-000004F00000}"/>
    <cellStyle name="Total 4 2 13 6" xfId="61445" xr:uid="{00000000-0005-0000-0000-000005F00000}"/>
    <cellStyle name="Total 4 2 13 6 2" xfId="61446" xr:uid="{00000000-0005-0000-0000-000006F00000}"/>
    <cellStyle name="Total 4 2 13 6 3" xfId="61447" xr:uid="{00000000-0005-0000-0000-000007F00000}"/>
    <cellStyle name="Total 4 2 13 6 4" xfId="61448" xr:uid="{00000000-0005-0000-0000-000008F00000}"/>
    <cellStyle name="Total 4 2 13 7" xfId="61449" xr:uid="{00000000-0005-0000-0000-000009F00000}"/>
    <cellStyle name="Total 4 2 13 8" xfId="61450" xr:uid="{00000000-0005-0000-0000-00000AF00000}"/>
    <cellStyle name="Total 4 2 14" xfId="61451" xr:uid="{00000000-0005-0000-0000-00000BF00000}"/>
    <cellStyle name="Total 4 2 14 2" xfId="61452" xr:uid="{00000000-0005-0000-0000-00000CF00000}"/>
    <cellStyle name="Total 4 2 14 2 2" xfId="61453" xr:uid="{00000000-0005-0000-0000-00000DF00000}"/>
    <cellStyle name="Total 4 2 14 2 2 2" xfId="61454" xr:uid="{00000000-0005-0000-0000-00000EF00000}"/>
    <cellStyle name="Total 4 2 14 2 2 3" xfId="61455" xr:uid="{00000000-0005-0000-0000-00000FF00000}"/>
    <cellStyle name="Total 4 2 14 2 2 4" xfId="61456" xr:uid="{00000000-0005-0000-0000-000010F00000}"/>
    <cellStyle name="Total 4 2 14 2 3" xfId="61457" xr:uid="{00000000-0005-0000-0000-000011F00000}"/>
    <cellStyle name="Total 4 2 14 2 3 2" xfId="61458" xr:uid="{00000000-0005-0000-0000-000012F00000}"/>
    <cellStyle name="Total 4 2 14 2 3 3" xfId="61459" xr:uid="{00000000-0005-0000-0000-000013F00000}"/>
    <cellStyle name="Total 4 2 14 2 3 4" xfId="61460" xr:uid="{00000000-0005-0000-0000-000014F00000}"/>
    <cellStyle name="Total 4 2 14 2 4" xfId="61461" xr:uid="{00000000-0005-0000-0000-000015F00000}"/>
    <cellStyle name="Total 4 2 14 2 5" xfId="61462" xr:uid="{00000000-0005-0000-0000-000016F00000}"/>
    <cellStyle name="Total 4 2 14 2 6" xfId="61463" xr:uid="{00000000-0005-0000-0000-000017F00000}"/>
    <cellStyle name="Total 4 2 14 3" xfId="61464" xr:uid="{00000000-0005-0000-0000-000018F00000}"/>
    <cellStyle name="Total 4 2 14 3 2" xfId="61465" xr:uid="{00000000-0005-0000-0000-000019F00000}"/>
    <cellStyle name="Total 4 2 14 3 2 2" xfId="61466" xr:uid="{00000000-0005-0000-0000-00001AF00000}"/>
    <cellStyle name="Total 4 2 14 3 2 3" xfId="61467" xr:uid="{00000000-0005-0000-0000-00001BF00000}"/>
    <cellStyle name="Total 4 2 14 3 2 4" xfId="61468" xr:uid="{00000000-0005-0000-0000-00001CF00000}"/>
    <cellStyle name="Total 4 2 14 3 3" xfId="61469" xr:uid="{00000000-0005-0000-0000-00001DF00000}"/>
    <cellStyle name="Total 4 2 14 3 3 2" xfId="61470" xr:uid="{00000000-0005-0000-0000-00001EF00000}"/>
    <cellStyle name="Total 4 2 14 3 3 3" xfId="61471" xr:uid="{00000000-0005-0000-0000-00001FF00000}"/>
    <cellStyle name="Total 4 2 14 3 3 4" xfId="61472" xr:uid="{00000000-0005-0000-0000-000020F00000}"/>
    <cellStyle name="Total 4 2 14 3 4" xfId="61473" xr:uid="{00000000-0005-0000-0000-000021F00000}"/>
    <cellStyle name="Total 4 2 14 3 5" xfId="61474" xr:uid="{00000000-0005-0000-0000-000022F00000}"/>
    <cellStyle name="Total 4 2 14 3 6" xfId="61475" xr:uid="{00000000-0005-0000-0000-000023F00000}"/>
    <cellStyle name="Total 4 2 14 4" xfId="61476" xr:uid="{00000000-0005-0000-0000-000024F00000}"/>
    <cellStyle name="Total 4 2 14 4 2" xfId="61477" xr:uid="{00000000-0005-0000-0000-000025F00000}"/>
    <cellStyle name="Total 4 2 14 4 2 2" xfId="61478" xr:uid="{00000000-0005-0000-0000-000026F00000}"/>
    <cellStyle name="Total 4 2 14 4 2 3" xfId="61479" xr:uid="{00000000-0005-0000-0000-000027F00000}"/>
    <cellStyle name="Total 4 2 14 4 2 4" xfId="61480" xr:uid="{00000000-0005-0000-0000-000028F00000}"/>
    <cellStyle name="Total 4 2 14 4 3" xfId="61481" xr:uid="{00000000-0005-0000-0000-000029F00000}"/>
    <cellStyle name="Total 4 2 14 4 3 2" xfId="61482" xr:uid="{00000000-0005-0000-0000-00002AF00000}"/>
    <cellStyle name="Total 4 2 14 4 3 3" xfId="61483" xr:uid="{00000000-0005-0000-0000-00002BF00000}"/>
    <cellStyle name="Total 4 2 14 4 3 4" xfId="61484" xr:uid="{00000000-0005-0000-0000-00002CF00000}"/>
    <cellStyle name="Total 4 2 14 4 4" xfId="61485" xr:uid="{00000000-0005-0000-0000-00002DF00000}"/>
    <cellStyle name="Total 4 2 14 4 5" xfId="61486" xr:uid="{00000000-0005-0000-0000-00002EF00000}"/>
    <cellStyle name="Total 4 2 14 4 6" xfId="61487" xr:uid="{00000000-0005-0000-0000-00002FF00000}"/>
    <cellStyle name="Total 4 2 14 5" xfId="61488" xr:uid="{00000000-0005-0000-0000-000030F00000}"/>
    <cellStyle name="Total 4 2 14 5 2" xfId="61489" xr:uid="{00000000-0005-0000-0000-000031F00000}"/>
    <cellStyle name="Total 4 2 14 5 2 2" xfId="61490" xr:uid="{00000000-0005-0000-0000-000032F00000}"/>
    <cellStyle name="Total 4 2 14 5 2 3" xfId="61491" xr:uid="{00000000-0005-0000-0000-000033F00000}"/>
    <cellStyle name="Total 4 2 14 5 2 4" xfId="61492" xr:uid="{00000000-0005-0000-0000-000034F00000}"/>
    <cellStyle name="Total 4 2 14 5 3" xfId="61493" xr:uid="{00000000-0005-0000-0000-000035F00000}"/>
    <cellStyle name="Total 4 2 14 5 3 2" xfId="61494" xr:uid="{00000000-0005-0000-0000-000036F00000}"/>
    <cellStyle name="Total 4 2 14 5 3 3" xfId="61495" xr:uid="{00000000-0005-0000-0000-000037F00000}"/>
    <cellStyle name="Total 4 2 14 5 3 4" xfId="61496" xr:uid="{00000000-0005-0000-0000-000038F00000}"/>
    <cellStyle name="Total 4 2 14 5 4" xfId="61497" xr:uid="{00000000-0005-0000-0000-000039F00000}"/>
    <cellStyle name="Total 4 2 14 5 5" xfId="61498" xr:uid="{00000000-0005-0000-0000-00003AF00000}"/>
    <cellStyle name="Total 4 2 14 5 6" xfId="61499" xr:uid="{00000000-0005-0000-0000-00003BF00000}"/>
    <cellStyle name="Total 4 2 14 6" xfId="61500" xr:uid="{00000000-0005-0000-0000-00003CF00000}"/>
    <cellStyle name="Total 4 2 14 6 2" xfId="61501" xr:uid="{00000000-0005-0000-0000-00003DF00000}"/>
    <cellStyle name="Total 4 2 14 6 3" xfId="61502" xr:uid="{00000000-0005-0000-0000-00003EF00000}"/>
    <cellStyle name="Total 4 2 14 6 4" xfId="61503" xr:uid="{00000000-0005-0000-0000-00003FF00000}"/>
    <cellStyle name="Total 4 2 14 7" xfId="61504" xr:uid="{00000000-0005-0000-0000-000040F00000}"/>
    <cellStyle name="Total 4 2 14 8" xfId="61505" xr:uid="{00000000-0005-0000-0000-000041F00000}"/>
    <cellStyle name="Total 4 2 15" xfId="61506" xr:uid="{00000000-0005-0000-0000-000042F00000}"/>
    <cellStyle name="Total 4 2 15 2" xfId="61507" xr:uid="{00000000-0005-0000-0000-000043F00000}"/>
    <cellStyle name="Total 4 2 15 2 2" xfId="61508" xr:uid="{00000000-0005-0000-0000-000044F00000}"/>
    <cellStyle name="Total 4 2 15 2 2 2" xfId="61509" xr:uid="{00000000-0005-0000-0000-000045F00000}"/>
    <cellStyle name="Total 4 2 15 2 2 3" xfId="61510" xr:uid="{00000000-0005-0000-0000-000046F00000}"/>
    <cellStyle name="Total 4 2 15 2 2 4" xfId="61511" xr:uid="{00000000-0005-0000-0000-000047F00000}"/>
    <cellStyle name="Total 4 2 15 2 3" xfId="61512" xr:uid="{00000000-0005-0000-0000-000048F00000}"/>
    <cellStyle name="Total 4 2 15 2 3 2" xfId="61513" xr:uid="{00000000-0005-0000-0000-000049F00000}"/>
    <cellStyle name="Total 4 2 15 2 3 3" xfId="61514" xr:uid="{00000000-0005-0000-0000-00004AF00000}"/>
    <cellStyle name="Total 4 2 15 2 3 4" xfId="61515" xr:uid="{00000000-0005-0000-0000-00004BF00000}"/>
    <cellStyle name="Total 4 2 15 2 4" xfId="61516" xr:uid="{00000000-0005-0000-0000-00004CF00000}"/>
    <cellStyle name="Total 4 2 15 2 5" xfId="61517" xr:uid="{00000000-0005-0000-0000-00004DF00000}"/>
    <cellStyle name="Total 4 2 15 2 6" xfId="61518" xr:uid="{00000000-0005-0000-0000-00004EF00000}"/>
    <cellStyle name="Total 4 2 15 3" xfId="61519" xr:uid="{00000000-0005-0000-0000-00004FF00000}"/>
    <cellStyle name="Total 4 2 15 3 2" xfId="61520" xr:uid="{00000000-0005-0000-0000-000050F00000}"/>
    <cellStyle name="Total 4 2 15 3 2 2" xfId="61521" xr:uid="{00000000-0005-0000-0000-000051F00000}"/>
    <cellStyle name="Total 4 2 15 3 2 3" xfId="61522" xr:uid="{00000000-0005-0000-0000-000052F00000}"/>
    <cellStyle name="Total 4 2 15 3 2 4" xfId="61523" xr:uid="{00000000-0005-0000-0000-000053F00000}"/>
    <cellStyle name="Total 4 2 15 3 3" xfId="61524" xr:uid="{00000000-0005-0000-0000-000054F00000}"/>
    <cellStyle name="Total 4 2 15 3 3 2" xfId="61525" xr:uid="{00000000-0005-0000-0000-000055F00000}"/>
    <cellStyle name="Total 4 2 15 3 3 3" xfId="61526" xr:uid="{00000000-0005-0000-0000-000056F00000}"/>
    <cellStyle name="Total 4 2 15 3 3 4" xfId="61527" xr:uid="{00000000-0005-0000-0000-000057F00000}"/>
    <cellStyle name="Total 4 2 15 3 4" xfId="61528" xr:uid="{00000000-0005-0000-0000-000058F00000}"/>
    <cellStyle name="Total 4 2 15 3 5" xfId="61529" xr:uid="{00000000-0005-0000-0000-000059F00000}"/>
    <cellStyle name="Total 4 2 15 3 6" xfId="61530" xr:uid="{00000000-0005-0000-0000-00005AF00000}"/>
    <cellStyle name="Total 4 2 15 4" xfId="61531" xr:uid="{00000000-0005-0000-0000-00005BF00000}"/>
    <cellStyle name="Total 4 2 15 4 2" xfId="61532" xr:uid="{00000000-0005-0000-0000-00005CF00000}"/>
    <cellStyle name="Total 4 2 15 4 2 2" xfId="61533" xr:uid="{00000000-0005-0000-0000-00005DF00000}"/>
    <cellStyle name="Total 4 2 15 4 2 3" xfId="61534" xr:uid="{00000000-0005-0000-0000-00005EF00000}"/>
    <cellStyle name="Total 4 2 15 4 2 4" xfId="61535" xr:uid="{00000000-0005-0000-0000-00005FF00000}"/>
    <cellStyle name="Total 4 2 15 4 3" xfId="61536" xr:uid="{00000000-0005-0000-0000-000060F00000}"/>
    <cellStyle name="Total 4 2 15 4 3 2" xfId="61537" xr:uid="{00000000-0005-0000-0000-000061F00000}"/>
    <cellStyle name="Total 4 2 15 4 3 3" xfId="61538" xr:uid="{00000000-0005-0000-0000-000062F00000}"/>
    <cellStyle name="Total 4 2 15 4 3 4" xfId="61539" xr:uid="{00000000-0005-0000-0000-000063F00000}"/>
    <cellStyle name="Total 4 2 15 4 4" xfId="61540" xr:uid="{00000000-0005-0000-0000-000064F00000}"/>
    <cellStyle name="Total 4 2 15 4 5" xfId="61541" xr:uid="{00000000-0005-0000-0000-000065F00000}"/>
    <cellStyle name="Total 4 2 15 4 6" xfId="61542" xr:uid="{00000000-0005-0000-0000-000066F00000}"/>
    <cellStyle name="Total 4 2 15 5" xfId="61543" xr:uid="{00000000-0005-0000-0000-000067F00000}"/>
    <cellStyle name="Total 4 2 15 5 2" xfId="61544" xr:uid="{00000000-0005-0000-0000-000068F00000}"/>
    <cellStyle name="Total 4 2 15 5 2 2" xfId="61545" xr:uid="{00000000-0005-0000-0000-000069F00000}"/>
    <cellStyle name="Total 4 2 15 5 2 3" xfId="61546" xr:uid="{00000000-0005-0000-0000-00006AF00000}"/>
    <cellStyle name="Total 4 2 15 5 2 4" xfId="61547" xr:uid="{00000000-0005-0000-0000-00006BF00000}"/>
    <cellStyle name="Total 4 2 15 5 3" xfId="61548" xr:uid="{00000000-0005-0000-0000-00006CF00000}"/>
    <cellStyle name="Total 4 2 15 5 3 2" xfId="61549" xr:uid="{00000000-0005-0000-0000-00006DF00000}"/>
    <cellStyle name="Total 4 2 15 5 3 3" xfId="61550" xr:uid="{00000000-0005-0000-0000-00006EF00000}"/>
    <cellStyle name="Total 4 2 15 5 3 4" xfId="61551" xr:uid="{00000000-0005-0000-0000-00006FF00000}"/>
    <cellStyle name="Total 4 2 15 5 4" xfId="61552" xr:uid="{00000000-0005-0000-0000-000070F00000}"/>
    <cellStyle name="Total 4 2 15 5 5" xfId="61553" xr:uid="{00000000-0005-0000-0000-000071F00000}"/>
    <cellStyle name="Total 4 2 15 5 6" xfId="61554" xr:uid="{00000000-0005-0000-0000-000072F00000}"/>
    <cellStyle name="Total 4 2 15 6" xfId="61555" xr:uid="{00000000-0005-0000-0000-000073F00000}"/>
    <cellStyle name="Total 4 2 15 6 2" xfId="61556" xr:uid="{00000000-0005-0000-0000-000074F00000}"/>
    <cellStyle name="Total 4 2 15 6 3" xfId="61557" xr:uid="{00000000-0005-0000-0000-000075F00000}"/>
    <cellStyle name="Total 4 2 15 6 4" xfId="61558" xr:uid="{00000000-0005-0000-0000-000076F00000}"/>
    <cellStyle name="Total 4 2 15 7" xfId="61559" xr:uid="{00000000-0005-0000-0000-000077F00000}"/>
    <cellStyle name="Total 4 2 15 8" xfId="61560" xr:uid="{00000000-0005-0000-0000-000078F00000}"/>
    <cellStyle name="Total 4 2 16" xfId="61561" xr:uid="{00000000-0005-0000-0000-000079F00000}"/>
    <cellStyle name="Total 4 2 16 2" xfId="61562" xr:uid="{00000000-0005-0000-0000-00007AF00000}"/>
    <cellStyle name="Total 4 2 16 2 2" xfId="61563" xr:uid="{00000000-0005-0000-0000-00007BF00000}"/>
    <cellStyle name="Total 4 2 16 2 2 2" xfId="61564" xr:uid="{00000000-0005-0000-0000-00007CF00000}"/>
    <cellStyle name="Total 4 2 16 2 2 3" xfId="61565" xr:uid="{00000000-0005-0000-0000-00007DF00000}"/>
    <cellStyle name="Total 4 2 16 2 2 4" xfId="61566" xr:uid="{00000000-0005-0000-0000-00007EF00000}"/>
    <cellStyle name="Total 4 2 16 2 3" xfId="61567" xr:uid="{00000000-0005-0000-0000-00007FF00000}"/>
    <cellStyle name="Total 4 2 16 2 3 2" xfId="61568" xr:uid="{00000000-0005-0000-0000-000080F00000}"/>
    <cellStyle name="Total 4 2 16 2 3 3" xfId="61569" xr:uid="{00000000-0005-0000-0000-000081F00000}"/>
    <cellStyle name="Total 4 2 16 2 3 4" xfId="61570" xr:uid="{00000000-0005-0000-0000-000082F00000}"/>
    <cellStyle name="Total 4 2 16 2 4" xfId="61571" xr:uid="{00000000-0005-0000-0000-000083F00000}"/>
    <cellStyle name="Total 4 2 16 2 5" xfId="61572" xr:uid="{00000000-0005-0000-0000-000084F00000}"/>
    <cellStyle name="Total 4 2 16 2 6" xfId="61573" xr:uid="{00000000-0005-0000-0000-000085F00000}"/>
    <cellStyle name="Total 4 2 16 3" xfId="61574" xr:uid="{00000000-0005-0000-0000-000086F00000}"/>
    <cellStyle name="Total 4 2 16 3 2" xfId="61575" xr:uid="{00000000-0005-0000-0000-000087F00000}"/>
    <cellStyle name="Total 4 2 16 3 2 2" xfId="61576" xr:uid="{00000000-0005-0000-0000-000088F00000}"/>
    <cellStyle name="Total 4 2 16 3 2 3" xfId="61577" xr:uid="{00000000-0005-0000-0000-000089F00000}"/>
    <cellStyle name="Total 4 2 16 3 2 4" xfId="61578" xr:uid="{00000000-0005-0000-0000-00008AF00000}"/>
    <cellStyle name="Total 4 2 16 3 3" xfId="61579" xr:uid="{00000000-0005-0000-0000-00008BF00000}"/>
    <cellStyle name="Total 4 2 16 3 3 2" xfId="61580" xr:uid="{00000000-0005-0000-0000-00008CF00000}"/>
    <cellStyle name="Total 4 2 16 3 3 3" xfId="61581" xr:uid="{00000000-0005-0000-0000-00008DF00000}"/>
    <cellStyle name="Total 4 2 16 3 3 4" xfId="61582" xr:uid="{00000000-0005-0000-0000-00008EF00000}"/>
    <cellStyle name="Total 4 2 16 3 4" xfId="61583" xr:uid="{00000000-0005-0000-0000-00008FF00000}"/>
    <cellStyle name="Total 4 2 16 3 5" xfId="61584" xr:uid="{00000000-0005-0000-0000-000090F00000}"/>
    <cellStyle name="Total 4 2 16 3 6" xfId="61585" xr:uid="{00000000-0005-0000-0000-000091F00000}"/>
    <cellStyle name="Total 4 2 16 4" xfId="61586" xr:uid="{00000000-0005-0000-0000-000092F00000}"/>
    <cellStyle name="Total 4 2 16 4 2" xfId="61587" xr:uid="{00000000-0005-0000-0000-000093F00000}"/>
    <cellStyle name="Total 4 2 16 4 2 2" xfId="61588" xr:uid="{00000000-0005-0000-0000-000094F00000}"/>
    <cellStyle name="Total 4 2 16 4 2 3" xfId="61589" xr:uid="{00000000-0005-0000-0000-000095F00000}"/>
    <cellStyle name="Total 4 2 16 4 2 4" xfId="61590" xr:uid="{00000000-0005-0000-0000-000096F00000}"/>
    <cellStyle name="Total 4 2 16 4 3" xfId="61591" xr:uid="{00000000-0005-0000-0000-000097F00000}"/>
    <cellStyle name="Total 4 2 16 4 3 2" xfId="61592" xr:uid="{00000000-0005-0000-0000-000098F00000}"/>
    <cellStyle name="Total 4 2 16 4 3 3" xfId="61593" xr:uid="{00000000-0005-0000-0000-000099F00000}"/>
    <cellStyle name="Total 4 2 16 4 3 4" xfId="61594" xr:uid="{00000000-0005-0000-0000-00009AF00000}"/>
    <cellStyle name="Total 4 2 16 4 4" xfId="61595" xr:uid="{00000000-0005-0000-0000-00009BF00000}"/>
    <cellStyle name="Total 4 2 16 4 5" xfId="61596" xr:uid="{00000000-0005-0000-0000-00009CF00000}"/>
    <cellStyle name="Total 4 2 16 4 6" xfId="61597" xr:uid="{00000000-0005-0000-0000-00009DF00000}"/>
    <cellStyle name="Total 4 2 16 5" xfId="61598" xr:uid="{00000000-0005-0000-0000-00009EF00000}"/>
    <cellStyle name="Total 4 2 16 5 2" xfId="61599" xr:uid="{00000000-0005-0000-0000-00009FF00000}"/>
    <cellStyle name="Total 4 2 16 5 2 2" xfId="61600" xr:uid="{00000000-0005-0000-0000-0000A0F00000}"/>
    <cellStyle name="Total 4 2 16 5 2 3" xfId="61601" xr:uid="{00000000-0005-0000-0000-0000A1F00000}"/>
    <cellStyle name="Total 4 2 16 5 2 4" xfId="61602" xr:uid="{00000000-0005-0000-0000-0000A2F00000}"/>
    <cellStyle name="Total 4 2 16 5 3" xfId="61603" xr:uid="{00000000-0005-0000-0000-0000A3F00000}"/>
    <cellStyle name="Total 4 2 16 5 3 2" xfId="61604" xr:uid="{00000000-0005-0000-0000-0000A4F00000}"/>
    <cellStyle name="Total 4 2 16 5 3 3" xfId="61605" xr:uid="{00000000-0005-0000-0000-0000A5F00000}"/>
    <cellStyle name="Total 4 2 16 5 3 4" xfId="61606" xr:uid="{00000000-0005-0000-0000-0000A6F00000}"/>
    <cellStyle name="Total 4 2 16 5 4" xfId="61607" xr:uid="{00000000-0005-0000-0000-0000A7F00000}"/>
    <cellStyle name="Total 4 2 16 5 5" xfId="61608" xr:uid="{00000000-0005-0000-0000-0000A8F00000}"/>
    <cellStyle name="Total 4 2 16 5 6" xfId="61609" xr:uid="{00000000-0005-0000-0000-0000A9F00000}"/>
    <cellStyle name="Total 4 2 16 6" xfId="61610" xr:uid="{00000000-0005-0000-0000-0000AAF00000}"/>
    <cellStyle name="Total 4 2 16 6 2" xfId="61611" xr:uid="{00000000-0005-0000-0000-0000ABF00000}"/>
    <cellStyle name="Total 4 2 16 6 3" xfId="61612" xr:uid="{00000000-0005-0000-0000-0000ACF00000}"/>
    <cellStyle name="Total 4 2 16 6 4" xfId="61613" xr:uid="{00000000-0005-0000-0000-0000ADF00000}"/>
    <cellStyle name="Total 4 2 16 7" xfId="61614" xr:uid="{00000000-0005-0000-0000-0000AEF00000}"/>
    <cellStyle name="Total 4 2 16 8" xfId="61615" xr:uid="{00000000-0005-0000-0000-0000AFF00000}"/>
    <cellStyle name="Total 4 2 17" xfId="61616" xr:uid="{00000000-0005-0000-0000-0000B0F00000}"/>
    <cellStyle name="Total 4 2 17 2" xfId="61617" xr:uid="{00000000-0005-0000-0000-0000B1F00000}"/>
    <cellStyle name="Total 4 2 17 2 2" xfId="61618" xr:uid="{00000000-0005-0000-0000-0000B2F00000}"/>
    <cellStyle name="Total 4 2 17 2 2 2" xfId="61619" xr:uid="{00000000-0005-0000-0000-0000B3F00000}"/>
    <cellStyle name="Total 4 2 17 2 2 3" xfId="61620" xr:uid="{00000000-0005-0000-0000-0000B4F00000}"/>
    <cellStyle name="Total 4 2 17 2 2 4" xfId="61621" xr:uid="{00000000-0005-0000-0000-0000B5F00000}"/>
    <cellStyle name="Total 4 2 17 2 3" xfId="61622" xr:uid="{00000000-0005-0000-0000-0000B6F00000}"/>
    <cellStyle name="Total 4 2 17 2 3 2" xfId="61623" xr:uid="{00000000-0005-0000-0000-0000B7F00000}"/>
    <cellStyle name="Total 4 2 17 2 3 3" xfId="61624" xr:uid="{00000000-0005-0000-0000-0000B8F00000}"/>
    <cellStyle name="Total 4 2 17 2 3 4" xfId="61625" xr:uid="{00000000-0005-0000-0000-0000B9F00000}"/>
    <cellStyle name="Total 4 2 17 2 4" xfId="61626" xr:uid="{00000000-0005-0000-0000-0000BAF00000}"/>
    <cellStyle name="Total 4 2 17 2 5" xfId="61627" xr:uid="{00000000-0005-0000-0000-0000BBF00000}"/>
    <cellStyle name="Total 4 2 17 2 6" xfId="61628" xr:uid="{00000000-0005-0000-0000-0000BCF00000}"/>
    <cellStyle name="Total 4 2 17 3" xfId="61629" xr:uid="{00000000-0005-0000-0000-0000BDF00000}"/>
    <cellStyle name="Total 4 2 17 3 2" xfId="61630" xr:uid="{00000000-0005-0000-0000-0000BEF00000}"/>
    <cellStyle name="Total 4 2 17 3 2 2" xfId="61631" xr:uid="{00000000-0005-0000-0000-0000BFF00000}"/>
    <cellStyle name="Total 4 2 17 3 2 3" xfId="61632" xr:uid="{00000000-0005-0000-0000-0000C0F00000}"/>
    <cellStyle name="Total 4 2 17 3 2 4" xfId="61633" xr:uid="{00000000-0005-0000-0000-0000C1F00000}"/>
    <cellStyle name="Total 4 2 17 3 3" xfId="61634" xr:uid="{00000000-0005-0000-0000-0000C2F00000}"/>
    <cellStyle name="Total 4 2 17 3 3 2" xfId="61635" xr:uid="{00000000-0005-0000-0000-0000C3F00000}"/>
    <cellStyle name="Total 4 2 17 3 3 3" xfId="61636" xr:uid="{00000000-0005-0000-0000-0000C4F00000}"/>
    <cellStyle name="Total 4 2 17 3 3 4" xfId="61637" xr:uid="{00000000-0005-0000-0000-0000C5F00000}"/>
    <cellStyle name="Total 4 2 17 3 4" xfId="61638" xr:uid="{00000000-0005-0000-0000-0000C6F00000}"/>
    <cellStyle name="Total 4 2 17 3 5" xfId="61639" xr:uid="{00000000-0005-0000-0000-0000C7F00000}"/>
    <cellStyle name="Total 4 2 17 3 6" xfId="61640" xr:uid="{00000000-0005-0000-0000-0000C8F00000}"/>
    <cellStyle name="Total 4 2 17 4" xfId="61641" xr:uid="{00000000-0005-0000-0000-0000C9F00000}"/>
    <cellStyle name="Total 4 2 17 4 2" xfId="61642" xr:uid="{00000000-0005-0000-0000-0000CAF00000}"/>
    <cellStyle name="Total 4 2 17 4 2 2" xfId="61643" xr:uid="{00000000-0005-0000-0000-0000CBF00000}"/>
    <cellStyle name="Total 4 2 17 4 2 3" xfId="61644" xr:uid="{00000000-0005-0000-0000-0000CCF00000}"/>
    <cellStyle name="Total 4 2 17 4 2 4" xfId="61645" xr:uid="{00000000-0005-0000-0000-0000CDF00000}"/>
    <cellStyle name="Total 4 2 17 4 3" xfId="61646" xr:uid="{00000000-0005-0000-0000-0000CEF00000}"/>
    <cellStyle name="Total 4 2 17 4 3 2" xfId="61647" xr:uid="{00000000-0005-0000-0000-0000CFF00000}"/>
    <cellStyle name="Total 4 2 17 4 3 3" xfId="61648" xr:uid="{00000000-0005-0000-0000-0000D0F00000}"/>
    <cellStyle name="Total 4 2 17 4 3 4" xfId="61649" xr:uid="{00000000-0005-0000-0000-0000D1F00000}"/>
    <cellStyle name="Total 4 2 17 4 4" xfId="61650" xr:uid="{00000000-0005-0000-0000-0000D2F00000}"/>
    <cellStyle name="Total 4 2 17 4 5" xfId="61651" xr:uid="{00000000-0005-0000-0000-0000D3F00000}"/>
    <cellStyle name="Total 4 2 17 4 6" xfId="61652" xr:uid="{00000000-0005-0000-0000-0000D4F00000}"/>
    <cellStyle name="Total 4 2 17 5" xfId="61653" xr:uid="{00000000-0005-0000-0000-0000D5F00000}"/>
    <cellStyle name="Total 4 2 17 5 2" xfId="61654" xr:uid="{00000000-0005-0000-0000-0000D6F00000}"/>
    <cellStyle name="Total 4 2 17 5 2 2" xfId="61655" xr:uid="{00000000-0005-0000-0000-0000D7F00000}"/>
    <cellStyle name="Total 4 2 17 5 2 3" xfId="61656" xr:uid="{00000000-0005-0000-0000-0000D8F00000}"/>
    <cellStyle name="Total 4 2 17 5 2 4" xfId="61657" xr:uid="{00000000-0005-0000-0000-0000D9F00000}"/>
    <cellStyle name="Total 4 2 17 5 3" xfId="61658" xr:uid="{00000000-0005-0000-0000-0000DAF00000}"/>
    <cellStyle name="Total 4 2 17 5 3 2" xfId="61659" xr:uid="{00000000-0005-0000-0000-0000DBF00000}"/>
    <cellStyle name="Total 4 2 17 5 3 3" xfId="61660" xr:uid="{00000000-0005-0000-0000-0000DCF00000}"/>
    <cellStyle name="Total 4 2 17 5 3 4" xfId="61661" xr:uid="{00000000-0005-0000-0000-0000DDF00000}"/>
    <cellStyle name="Total 4 2 17 5 4" xfId="61662" xr:uid="{00000000-0005-0000-0000-0000DEF00000}"/>
    <cellStyle name="Total 4 2 17 5 5" xfId="61663" xr:uid="{00000000-0005-0000-0000-0000DFF00000}"/>
    <cellStyle name="Total 4 2 17 5 6" xfId="61664" xr:uid="{00000000-0005-0000-0000-0000E0F00000}"/>
    <cellStyle name="Total 4 2 17 6" xfId="61665" xr:uid="{00000000-0005-0000-0000-0000E1F00000}"/>
    <cellStyle name="Total 4 2 17 6 2" xfId="61666" xr:uid="{00000000-0005-0000-0000-0000E2F00000}"/>
    <cellStyle name="Total 4 2 17 6 3" xfId="61667" xr:uid="{00000000-0005-0000-0000-0000E3F00000}"/>
    <cellStyle name="Total 4 2 17 6 4" xfId="61668" xr:uid="{00000000-0005-0000-0000-0000E4F00000}"/>
    <cellStyle name="Total 4 2 17 7" xfId="61669" xr:uid="{00000000-0005-0000-0000-0000E5F00000}"/>
    <cellStyle name="Total 4 2 17 8" xfId="61670" xr:uid="{00000000-0005-0000-0000-0000E6F00000}"/>
    <cellStyle name="Total 4 2 18" xfId="61671" xr:uid="{00000000-0005-0000-0000-0000E7F00000}"/>
    <cellStyle name="Total 4 2 18 2" xfId="61672" xr:uid="{00000000-0005-0000-0000-0000E8F00000}"/>
    <cellStyle name="Total 4 2 18 2 2" xfId="61673" xr:uid="{00000000-0005-0000-0000-0000E9F00000}"/>
    <cellStyle name="Total 4 2 18 2 2 2" xfId="61674" xr:uid="{00000000-0005-0000-0000-0000EAF00000}"/>
    <cellStyle name="Total 4 2 18 2 2 3" xfId="61675" xr:uid="{00000000-0005-0000-0000-0000EBF00000}"/>
    <cellStyle name="Total 4 2 18 2 2 4" xfId="61676" xr:uid="{00000000-0005-0000-0000-0000ECF00000}"/>
    <cellStyle name="Total 4 2 18 2 3" xfId="61677" xr:uid="{00000000-0005-0000-0000-0000EDF00000}"/>
    <cellStyle name="Total 4 2 18 2 3 2" xfId="61678" xr:uid="{00000000-0005-0000-0000-0000EEF00000}"/>
    <cellStyle name="Total 4 2 18 2 3 3" xfId="61679" xr:uid="{00000000-0005-0000-0000-0000EFF00000}"/>
    <cellStyle name="Total 4 2 18 2 3 4" xfId="61680" xr:uid="{00000000-0005-0000-0000-0000F0F00000}"/>
    <cellStyle name="Total 4 2 18 2 4" xfId="61681" xr:uid="{00000000-0005-0000-0000-0000F1F00000}"/>
    <cellStyle name="Total 4 2 18 2 5" xfId="61682" xr:uid="{00000000-0005-0000-0000-0000F2F00000}"/>
    <cellStyle name="Total 4 2 18 2 6" xfId="61683" xr:uid="{00000000-0005-0000-0000-0000F3F00000}"/>
    <cellStyle name="Total 4 2 18 3" xfId="61684" xr:uid="{00000000-0005-0000-0000-0000F4F00000}"/>
    <cellStyle name="Total 4 2 18 3 2" xfId="61685" xr:uid="{00000000-0005-0000-0000-0000F5F00000}"/>
    <cellStyle name="Total 4 2 18 3 2 2" xfId="61686" xr:uid="{00000000-0005-0000-0000-0000F6F00000}"/>
    <cellStyle name="Total 4 2 18 3 2 3" xfId="61687" xr:uid="{00000000-0005-0000-0000-0000F7F00000}"/>
    <cellStyle name="Total 4 2 18 3 2 4" xfId="61688" xr:uid="{00000000-0005-0000-0000-0000F8F00000}"/>
    <cellStyle name="Total 4 2 18 3 3" xfId="61689" xr:uid="{00000000-0005-0000-0000-0000F9F00000}"/>
    <cellStyle name="Total 4 2 18 3 3 2" xfId="61690" xr:uid="{00000000-0005-0000-0000-0000FAF00000}"/>
    <cellStyle name="Total 4 2 18 3 3 3" xfId="61691" xr:uid="{00000000-0005-0000-0000-0000FBF00000}"/>
    <cellStyle name="Total 4 2 18 3 3 4" xfId="61692" xr:uid="{00000000-0005-0000-0000-0000FCF00000}"/>
    <cellStyle name="Total 4 2 18 3 4" xfId="61693" xr:uid="{00000000-0005-0000-0000-0000FDF00000}"/>
    <cellStyle name="Total 4 2 18 3 5" xfId="61694" xr:uid="{00000000-0005-0000-0000-0000FEF00000}"/>
    <cellStyle name="Total 4 2 18 3 6" xfId="61695" xr:uid="{00000000-0005-0000-0000-0000FFF00000}"/>
    <cellStyle name="Total 4 2 18 4" xfId="61696" xr:uid="{00000000-0005-0000-0000-000000F10000}"/>
    <cellStyle name="Total 4 2 18 4 2" xfId="61697" xr:uid="{00000000-0005-0000-0000-000001F10000}"/>
    <cellStyle name="Total 4 2 18 4 2 2" xfId="61698" xr:uid="{00000000-0005-0000-0000-000002F10000}"/>
    <cellStyle name="Total 4 2 18 4 2 3" xfId="61699" xr:uid="{00000000-0005-0000-0000-000003F10000}"/>
    <cellStyle name="Total 4 2 18 4 2 4" xfId="61700" xr:uid="{00000000-0005-0000-0000-000004F10000}"/>
    <cellStyle name="Total 4 2 18 4 3" xfId="61701" xr:uid="{00000000-0005-0000-0000-000005F10000}"/>
    <cellStyle name="Total 4 2 18 4 3 2" xfId="61702" xr:uid="{00000000-0005-0000-0000-000006F10000}"/>
    <cellStyle name="Total 4 2 18 4 3 3" xfId="61703" xr:uid="{00000000-0005-0000-0000-000007F10000}"/>
    <cellStyle name="Total 4 2 18 4 3 4" xfId="61704" xr:uid="{00000000-0005-0000-0000-000008F10000}"/>
    <cellStyle name="Total 4 2 18 4 4" xfId="61705" xr:uid="{00000000-0005-0000-0000-000009F10000}"/>
    <cellStyle name="Total 4 2 18 4 5" xfId="61706" xr:uid="{00000000-0005-0000-0000-00000AF10000}"/>
    <cellStyle name="Total 4 2 18 4 6" xfId="61707" xr:uid="{00000000-0005-0000-0000-00000BF10000}"/>
    <cellStyle name="Total 4 2 18 5" xfId="61708" xr:uid="{00000000-0005-0000-0000-00000CF10000}"/>
    <cellStyle name="Total 4 2 18 5 2" xfId="61709" xr:uid="{00000000-0005-0000-0000-00000DF10000}"/>
    <cellStyle name="Total 4 2 18 5 2 2" xfId="61710" xr:uid="{00000000-0005-0000-0000-00000EF10000}"/>
    <cellStyle name="Total 4 2 18 5 2 3" xfId="61711" xr:uid="{00000000-0005-0000-0000-00000FF10000}"/>
    <cellStyle name="Total 4 2 18 5 2 4" xfId="61712" xr:uid="{00000000-0005-0000-0000-000010F10000}"/>
    <cellStyle name="Total 4 2 18 5 3" xfId="61713" xr:uid="{00000000-0005-0000-0000-000011F10000}"/>
    <cellStyle name="Total 4 2 18 5 3 2" xfId="61714" xr:uid="{00000000-0005-0000-0000-000012F10000}"/>
    <cellStyle name="Total 4 2 18 5 3 3" xfId="61715" xr:uid="{00000000-0005-0000-0000-000013F10000}"/>
    <cellStyle name="Total 4 2 18 5 3 4" xfId="61716" xr:uid="{00000000-0005-0000-0000-000014F10000}"/>
    <cellStyle name="Total 4 2 18 5 4" xfId="61717" xr:uid="{00000000-0005-0000-0000-000015F10000}"/>
    <cellStyle name="Total 4 2 18 5 5" xfId="61718" xr:uid="{00000000-0005-0000-0000-000016F10000}"/>
    <cellStyle name="Total 4 2 18 5 6" xfId="61719" xr:uid="{00000000-0005-0000-0000-000017F10000}"/>
    <cellStyle name="Total 4 2 18 6" xfId="61720" xr:uid="{00000000-0005-0000-0000-000018F10000}"/>
    <cellStyle name="Total 4 2 18 6 2" xfId="61721" xr:uid="{00000000-0005-0000-0000-000019F10000}"/>
    <cellStyle name="Total 4 2 18 6 3" xfId="61722" xr:uid="{00000000-0005-0000-0000-00001AF10000}"/>
    <cellStyle name="Total 4 2 18 6 4" xfId="61723" xr:uid="{00000000-0005-0000-0000-00001BF10000}"/>
    <cellStyle name="Total 4 2 18 7" xfId="61724" xr:uid="{00000000-0005-0000-0000-00001CF10000}"/>
    <cellStyle name="Total 4 2 18 8" xfId="61725" xr:uid="{00000000-0005-0000-0000-00001DF10000}"/>
    <cellStyle name="Total 4 2 19" xfId="61726" xr:uid="{00000000-0005-0000-0000-00001EF10000}"/>
    <cellStyle name="Total 4 2 19 2" xfId="61727" xr:uid="{00000000-0005-0000-0000-00001FF10000}"/>
    <cellStyle name="Total 4 2 19 2 2" xfId="61728" xr:uid="{00000000-0005-0000-0000-000020F10000}"/>
    <cellStyle name="Total 4 2 19 2 2 2" xfId="61729" xr:uid="{00000000-0005-0000-0000-000021F10000}"/>
    <cellStyle name="Total 4 2 19 2 2 3" xfId="61730" xr:uid="{00000000-0005-0000-0000-000022F10000}"/>
    <cellStyle name="Total 4 2 19 2 2 4" xfId="61731" xr:uid="{00000000-0005-0000-0000-000023F10000}"/>
    <cellStyle name="Total 4 2 19 2 3" xfId="61732" xr:uid="{00000000-0005-0000-0000-000024F10000}"/>
    <cellStyle name="Total 4 2 19 2 3 2" xfId="61733" xr:uid="{00000000-0005-0000-0000-000025F10000}"/>
    <cellStyle name="Total 4 2 19 2 3 3" xfId="61734" xr:uid="{00000000-0005-0000-0000-000026F10000}"/>
    <cellStyle name="Total 4 2 19 2 3 4" xfId="61735" xr:uid="{00000000-0005-0000-0000-000027F10000}"/>
    <cellStyle name="Total 4 2 19 2 4" xfId="61736" xr:uid="{00000000-0005-0000-0000-000028F10000}"/>
    <cellStyle name="Total 4 2 19 2 5" xfId="61737" xr:uid="{00000000-0005-0000-0000-000029F10000}"/>
    <cellStyle name="Total 4 2 19 2 6" xfId="61738" xr:uid="{00000000-0005-0000-0000-00002AF10000}"/>
    <cellStyle name="Total 4 2 19 3" xfId="61739" xr:uid="{00000000-0005-0000-0000-00002BF10000}"/>
    <cellStyle name="Total 4 2 19 3 2" xfId="61740" xr:uid="{00000000-0005-0000-0000-00002CF10000}"/>
    <cellStyle name="Total 4 2 19 3 2 2" xfId="61741" xr:uid="{00000000-0005-0000-0000-00002DF10000}"/>
    <cellStyle name="Total 4 2 19 3 2 3" xfId="61742" xr:uid="{00000000-0005-0000-0000-00002EF10000}"/>
    <cellStyle name="Total 4 2 19 3 2 4" xfId="61743" xr:uid="{00000000-0005-0000-0000-00002FF10000}"/>
    <cellStyle name="Total 4 2 19 3 3" xfId="61744" xr:uid="{00000000-0005-0000-0000-000030F10000}"/>
    <cellStyle name="Total 4 2 19 3 3 2" xfId="61745" xr:uid="{00000000-0005-0000-0000-000031F10000}"/>
    <cellStyle name="Total 4 2 19 3 3 3" xfId="61746" xr:uid="{00000000-0005-0000-0000-000032F10000}"/>
    <cellStyle name="Total 4 2 19 3 3 4" xfId="61747" xr:uid="{00000000-0005-0000-0000-000033F10000}"/>
    <cellStyle name="Total 4 2 19 3 4" xfId="61748" xr:uid="{00000000-0005-0000-0000-000034F10000}"/>
    <cellStyle name="Total 4 2 19 3 5" xfId="61749" xr:uid="{00000000-0005-0000-0000-000035F10000}"/>
    <cellStyle name="Total 4 2 19 3 6" xfId="61750" xr:uid="{00000000-0005-0000-0000-000036F10000}"/>
    <cellStyle name="Total 4 2 19 4" xfId="61751" xr:uid="{00000000-0005-0000-0000-000037F10000}"/>
    <cellStyle name="Total 4 2 19 4 2" xfId="61752" xr:uid="{00000000-0005-0000-0000-000038F10000}"/>
    <cellStyle name="Total 4 2 19 4 2 2" xfId="61753" xr:uid="{00000000-0005-0000-0000-000039F10000}"/>
    <cellStyle name="Total 4 2 19 4 2 3" xfId="61754" xr:uid="{00000000-0005-0000-0000-00003AF10000}"/>
    <cellStyle name="Total 4 2 19 4 2 4" xfId="61755" xr:uid="{00000000-0005-0000-0000-00003BF10000}"/>
    <cellStyle name="Total 4 2 19 4 3" xfId="61756" xr:uid="{00000000-0005-0000-0000-00003CF10000}"/>
    <cellStyle name="Total 4 2 19 4 3 2" xfId="61757" xr:uid="{00000000-0005-0000-0000-00003DF10000}"/>
    <cellStyle name="Total 4 2 19 4 3 3" xfId="61758" xr:uid="{00000000-0005-0000-0000-00003EF10000}"/>
    <cellStyle name="Total 4 2 19 4 3 4" xfId="61759" xr:uid="{00000000-0005-0000-0000-00003FF10000}"/>
    <cellStyle name="Total 4 2 19 4 4" xfId="61760" xr:uid="{00000000-0005-0000-0000-000040F10000}"/>
    <cellStyle name="Total 4 2 19 4 5" xfId="61761" xr:uid="{00000000-0005-0000-0000-000041F10000}"/>
    <cellStyle name="Total 4 2 19 4 6" xfId="61762" xr:uid="{00000000-0005-0000-0000-000042F10000}"/>
    <cellStyle name="Total 4 2 19 5" xfId="61763" xr:uid="{00000000-0005-0000-0000-000043F10000}"/>
    <cellStyle name="Total 4 2 19 5 2" xfId="61764" xr:uid="{00000000-0005-0000-0000-000044F10000}"/>
    <cellStyle name="Total 4 2 19 5 2 2" xfId="61765" xr:uid="{00000000-0005-0000-0000-000045F10000}"/>
    <cellStyle name="Total 4 2 19 5 2 3" xfId="61766" xr:uid="{00000000-0005-0000-0000-000046F10000}"/>
    <cellStyle name="Total 4 2 19 5 2 4" xfId="61767" xr:uid="{00000000-0005-0000-0000-000047F10000}"/>
    <cellStyle name="Total 4 2 19 5 3" xfId="61768" xr:uid="{00000000-0005-0000-0000-000048F10000}"/>
    <cellStyle name="Total 4 2 19 5 3 2" xfId="61769" xr:uid="{00000000-0005-0000-0000-000049F10000}"/>
    <cellStyle name="Total 4 2 19 5 3 3" xfId="61770" xr:uid="{00000000-0005-0000-0000-00004AF10000}"/>
    <cellStyle name="Total 4 2 19 5 3 4" xfId="61771" xr:uid="{00000000-0005-0000-0000-00004BF10000}"/>
    <cellStyle name="Total 4 2 19 5 4" xfId="61772" xr:uid="{00000000-0005-0000-0000-00004CF10000}"/>
    <cellStyle name="Total 4 2 19 5 5" xfId="61773" xr:uid="{00000000-0005-0000-0000-00004DF10000}"/>
    <cellStyle name="Total 4 2 19 5 6" xfId="61774" xr:uid="{00000000-0005-0000-0000-00004EF10000}"/>
    <cellStyle name="Total 4 2 19 6" xfId="61775" xr:uid="{00000000-0005-0000-0000-00004FF10000}"/>
    <cellStyle name="Total 4 2 19 6 2" xfId="61776" xr:uid="{00000000-0005-0000-0000-000050F10000}"/>
    <cellStyle name="Total 4 2 19 6 3" xfId="61777" xr:uid="{00000000-0005-0000-0000-000051F10000}"/>
    <cellStyle name="Total 4 2 19 6 4" xfId="61778" xr:uid="{00000000-0005-0000-0000-000052F10000}"/>
    <cellStyle name="Total 4 2 19 7" xfId="61779" xr:uid="{00000000-0005-0000-0000-000053F10000}"/>
    <cellStyle name="Total 4 2 19 8" xfId="61780" xr:uid="{00000000-0005-0000-0000-000054F10000}"/>
    <cellStyle name="Total 4 2 2" xfId="61781" xr:uid="{00000000-0005-0000-0000-000055F10000}"/>
    <cellStyle name="Total 4 2 2 2" xfId="61782" xr:uid="{00000000-0005-0000-0000-000056F10000}"/>
    <cellStyle name="Total 4 2 2 2 2" xfId="61783" xr:uid="{00000000-0005-0000-0000-000057F10000}"/>
    <cellStyle name="Total 4 2 2 2 2 2" xfId="61784" xr:uid="{00000000-0005-0000-0000-000058F10000}"/>
    <cellStyle name="Total 4 2 2 2 2 3" xfId="61785" xr:uid="{00000000-0005-0000-0000-000059F10000}"/>
    <cellStyle name="Total 4 2 2 2 2 4" xfId="61786" xr:uid="{00000000-0005-0000-0000-00005AF10000}"/>
    <cellStyle name="Total 4 2 2 2 3" xfId="61787" xr:uid="{00000000-0005-0000-0000-00005BF10000}"/>
    <cellStyle name="Total 4 2 2 2 3 2" xfId="61788" xr:uid="{00000000-0005-0000-0000-00005CF10000}"/>
    <cellStyle name="Total 4 2 2 2 3 3" xfId="61789" xr:uid="{00000000-0005-0000-0000-00005DF10000}"/>
    <cellStyle name="Total 4 2 2 2 3 4" xfId="61790" xr:uid="{00000000-0005-0000-0000-00005EF10000}"/>
    <cellStyle name="Total 4 2 2 2 4" xfId="61791" xr:uid="{00000000-0005-0000-0000-00005FF10000}"/>
    <cellStyle name="Total 4 2 2 2 5" xfId="61792" xr:uid="{00000000-0005-0000-0000-000060F10000}"/>
    <cellStyle name="Total 4 2 2 2 6" xfId="61793" xr:uid="{00000000-0005-0000-0000-000061F10000}"/>
    <cellStyle name="Total 4 2 2 3" xfId="61794" xr:uid="{00000000-0005-0000-0000-000062F10000}"/>
    <cellStyle name="Total 4 2 2 3 2" xfId="61795" xr:uid="{00000000-0005-0000-0000-000063F10000}"/>
    <cellStyle name="Total 4 2 2 3 2 2" xfId="61796" xr:uid="{00000000-0005-0000-0000-000064F10000}"/>
    <cellStyle name="Total 4 2 2 3 2 3" xfId="61797" xr:uid="{00000000-0005-0000-0000-000065F10000}"/>
    <cellStyle name="Total 4 2 2 3 2 4" xfId="61798" xr:uid="{00000000-0005-0000-0000-000066F10000}"/>
    <cellStyle name="Total 4 2 2 3 3" xfId="61799" xr:uid="{00000000-0005-0000-0000-000067F10000}"/>
    <cellStyle name="Total 4 2 2 3 3 2" xfId="61800" xr:uid="{00000000-0005-0000-0000-000068F10000}"/>
    <cellStyle name="Total 4 2 2 3 3 3" xfId="61801" xr:uid="{00000000-0005-0000-0000-000069F10000}"/>
    <cellStyle name="Total 4 2 2 3 3 4" xfId="61802" xr:uid="{00000000-0005-0000-0000-00006AF10000}"/>
    <cellStyle name="Total 4 2 2 3 4" xfId="61803" xr:uid="{00000000-0005-0000-0000-00006BF10000}"/>
    <cellStyle name="Total 4 2 2 3 5" xfId="61804" xr:uid="{00000000-0005-0000-0000-00006CF10000}"/>
    <cellStyle name="Total 4 2 2 3 6" xfId="61805" xr:uid="{00000000-0005-0000-0000-00006DF10000}"/>
    <cellStyle name="Total 4 2 2 4" xfId="61806" xr:uid="{00000000-0005-0000-0000-00006EF10000}"/>
    <cellStyle name="Total 4 2 2 4 2" xfId="61807" xr:uid="{00000000-0005-0000-0000-00006FF10000}"/>
    <cellStyle name="Total 4 2 2 4 2 2" xfId="61808" xr:uid="{00000000-0005-0000-0000-000070F10000}"/>
    <cellStyle name="Total 4 2 2 4 2 3" xfId="61809" xr:uid="{00000000-0005-0000-0000-000071F10000}"/>
    <cellStyle name="Total 4 2 2 4 2 4" xfId="61810" xr:uid="{00000000-0005-0000-0000-000072F10000}"/>
    <cellStyle name="Total 4 2 2 4 3" xfId="61811" xr:uid="{00000000-0005-0000-0000-000073F10000}"/>
    <cellStyle name="Total 4 2 2 4 3 2" xfId="61812" xr:uid="{00000000-0005-0000-0000-000074F10000}"/>
    <cellStyle name="Total 4 2 2 4 3 3" xfId="61813" xr:uid="{00000000-0005-0000-0000-000075F10000}"/>
    <cellStyle name="Total 4 2 2 4 3 4" xfId="61814" xr:uid="{00000000-0005-0000-0000-000076F10000}"/>
    <cellStyle name="Total 4 2 2 4 4" xfId="61815" xr:uid="{00000000-0005-0000-0000-000077F10000}"/>
    <cellStyle name="Total 4 2 2 4 5" xfId="61816" xr:uid="{00000000-0005-0000-0000-000078F10000}"/>
    <cellStyle name="Total 4 2 2 4 6" xfId="61817" xr:uid="{00000000-0005-0000-0000-000079F10000}"/>
    <cellStyle name="Total 4 2 2 5" xfId="61818" xr:uid="{00000000-0005-0000-0000-00007AF10000}"/>
    <cellStyle name="Total 4 2 2 5 2" xfId="61819" xr:uid="{00000000-0005-0000-0000-00007BF10000}"/>
    <cellStyle name="Total 4 2 2 5 2 2" xfId="61820" xr:uid="{00000000-0005-0000-0000-00007CF10000}"/>
    <cellStyle name="Total 4 2 2 5 2 3" xfId="61821" xr:uid="{00000000-0005-0000-0000-00007DF10000}"/>
    <cellStyle name="Total 4 2 2 5 2 4" xfId="61822" xr:uid="{00000000-0005-0000-0000-00007EF10000}"/>
    <cellStyle name="Total 4 2 2 5 3" xfId="61823" xr:uid="{00000000-0005-0000-0000-00007FF10000}"/>
    <cellStyle name="Total 4 2 2 5 3 2" xfId="61824" xr:uid="{00000000-0005-0000-0000-000080F10000}"/>
    <cellStyle name="Total 4 2 2 5 3 3" xfId="61825" xr:uid="{00000000-0005-0000-0000-000081F10000}"/>
    <cellStyle name="Total 4 2 2 5 3 4" xfId="61826" xr:uid="{00000000-0005-0000-0000-000082F10000}"/>
    <cellStyle name="Total 4 2 2 5 4" xfId="61827" xr:uid="{00000000-0005-0000-0000-000083F10000}"/>
    <cellStyle name="Total 4 2 2 5 5" xfId="61828" xr:uid="{00000000-0005-0000-0000-000084F10000}"/>
    <cellStyle name="Total 4 2 2 5 6" xfId="61829" xr:uid="{00000000-0005-0000-0000-000085F10000}"/>
    <cellStyle name="Total 4 2 2 6" xfId="61830" xr:uid="{00000000-0005-0000-0000-000086F10000}"/>
    <cellStyle name="Total 4 2 2 6 2" xfId="61831" xr:uid="{00000000-0005-0000-0000-000087F10000}"/>
    <cellStyle name="Total 4 2 2 6 3" xfId="61832" xr:uid="{00000000-0005-0000-0000-000088F10000}"/>
    <cellStyle name="Total 4 2 2 6 4" xfId="61833" xr:uid="{00000000-0005-0000-0000-000089F10000}"/>
    <cellStyle name="Total 4 2 2 7" xfId="61834" xr:uid="{00000000-0005-0000-0000-00008AF10000}"/>
    <cellStyle name="Total 4 2 2 8" xfId="61835" xr:uid="{00000000-0005-0000-0000-00008BF10000}"/>
    <cellStyle name="Total 4 2 20" xfId="61836" xr:uid="{00000000-0005-0000-0000-00008CF10000}"/>
    <cellStyle name="Total 4 2 20 2" xfId="61837" xr:uid="{00000000-0005-0000-0000-00008DF10000}"/>
    <cellStyle name="Total 4 2 20 2 2" xfId="61838" xr:uid="{00000000-0005-0000-0000-00008EF10000}"/>
    <cellStyle name="Total 4 2 20 2 2 2" xfId="61839" xr:uid="{00000000-0005-0000-0000-00008FF10000}"/>
    <cellStyle name="Total 4 2 20 2 2 3" xfId="61840" xr:uid="{00000000-0005-0000-0000-000090F10000}"/>
    <cellStyle name="Total 4 2 20 2 2 4" xfId="61841" xr:uid="{00000000-0005-0000-0000-000091F10000}"/>
    <cellStyle name="Total 4 2 20 2 3" xfId="61842" xr:uid="{00000000-0005-0000-0000-000092F10000}"/>
    <cellStyle name="Total 4 2 20 2 3 2" xfId="61843" xr:uid="{00000000-0005-0000-0000-000093F10000}"/>
    <cellStyle name="Total 4 2 20 2 3 3" xfId="61844" xr:uid="{00000000-0005-0000-0000-000094F10000}"/>
    <cellStyle name="Total 4 2 20 2 3 4" xfId="61845" xr:uid="{00000000-0005-0000-0000-000095F10000}"/>
    <cellStyle name="Total 4 2 20 2 4" xfId="61846" xr:uid="{00000000-0005-0000-0000-000096F10000}"/>
    <cellStyle name="Total 4 2 20 2 5" xfId="61847" xr:uid="{00000000-0005-0000-0000-000097F10000}"/>
    <cellStyle name="Total 4 2 20 2 6" xfId="61848" xr:uid="{00000000-0005-0000-0000-000098F10000}"/>
    <cellStyle name="Total 4 2 20 3" xfId="61849" xr:uid="{00000000-0005-0000-0000-000099F10000}"/>
    <cellStyle name="Total 4 2 20 3 2" xfId="61850" xr:uid="{00000000-0005-0000-0000-00009AF10000}"/>
    <cellStyle name="Total 4 2 20 3 2 2" xfId="61851" xr:uid="{00000000-0005-0000-0000-00009BF10000}"/>
    <cellStyle name="Total 4 2 20 3 2 3" xfId="61852" xr:uid="{00000000-0005-0000-0000-00009CF10000}"/>
    <cellStyle name="Total 4 2 20 3 2 4" xfId="61853" xr:uid="{00000000-0005-0000-0000-00009DF10000}"/>
    <cellStyle name="Total 4 2 20 3 3" xfId="61854" xr:uid="{00000000-0005-0000-0000-00009EF10000}"/>
    <cellStyle name="Total 4 2 20 3 3 2" xfId="61855" xr:uid="{00000000-0005-0000-0000-00009FF10000}"/>
    <cellStyle name="Total 4 2 20 3 3 3" xfId="61856" xr:uid="{00000000-0005-0000-0000-0000A0F10000}"/>
    <cellStyle name="Total 4 2 20 3 3 4" xfId="61857" xr:uid="{00000000-0005-0000-0000-0000A1F10000}"/>
    <cellStyle name="Total 4 2 20 3 4" xfId="61858" xr:uid="{00000000-0005-0000-0000-0000A2F10000}"/>
    <cellStyle name="Total 4 2 20 3 5" xfId="61859" xr:uid="{00000000-0005-0000-0000-0000A3F10000}"/>
    <cellStyle name="Total 4 2 20 3 6" xfId="61860" xr:uid="{00000000-0005-0000-0000-0000A4F10000}"/>
    <cellStyle name="Total 4 2 20 4" xfId="61861" xr:uid="{00000000-0005-0000-0000-0000A5F10000}"/>
    <cellStyle name="Total 4 2 20 4 2" xfId="61862" xr:uid="{00000000-0005-0000-0000-0000A6F10000}"/>
    <cellStyle name="Total 4 2 20 4 2 2" xfId="61863" xr:uid="{00000000-0005-0000-0000-0000A7F10000}"/>
    <cellStyle name="Total 4 2 20 4 2 3" xfId="61864" xr:uid="{00000000-0005-0000-0000-0000A8F10000}"/>
    <cellStyle name="Total 4 2 20 4 2 4" xfId="61865" xr:uid="{00000000-0005-0000-0000-0000A9F10000}"/>
    <cellStyle name="Total 4 2 20 4 3" xfId="61866" xr:uid="{00000000-0005-0000-0000-0000AAF10000}"/>
    <cellStyle name="Total 4 2 20 4 3 2" xfId="61867" xr:uid="{00000000-0005-0000-0000-0000ABF10000}"/>
    <cellStyle name="Total 4 2 20 4 3 3" xfId="61868" xr:uid="{00000000-0005-0000-0000-0000ACF10000}"/>
    <cellStyle name="Total 4 2 20 4 3 4" xfId="61869" xr:uid="{00000000-0005-0000-0000-0000ADF10000}"/>
    <cellStyle name="Total 4 2 20 4 4" xfId="61870" xr:uid="{00000000-0005-0000-0000-0000AEF10000}"/>
    <cellStyle name="Total 4 2 20 4 5" xfId="61871" xr:uid="{00000000-0005-0000-0000-0000AFF10000}"/>
    <cellStyle name="Total 4 2 20 4 6" xfId="61872" xr:uid="{00000000-0005-0000-0000-0000B0F10000}"/>
    <cellStyle name="Total 4 2 20 5" xfId="61873" xr:uid="{00000000-0005-0000-0000-0000B1F10000}"/>
    <cellStyle name="Total 4 2 20 5 2" xfId="61874" xr:uid="{00000000-0005-0000-0000-0000B2F10000}"/>
    <cellStyle name="Total 4 2 20 5 2 2" xfId="61875" xr:uid="{00000000-0005-0000-0000-0000B3F10000}"/>
    <cellStyle name="Total 4 2 20 5 2 3" xfId="61876" xr:uid="{00000000-0005-0000-0000-0000B4F10000}"/>
    <cellStyle name="Total 4 2 20 5 2 4" xfId="61877" xr:uid="{00000000-0005-0000-0000-0000B5F10000}"/>
    <cellStyle name="Total 4 2 20 5 3" xfId="61878" xr:uid="{00000000-0005-0000-0000-0000B6F10000}"/>
    <cellStyle name="Total 4 2 20 5 3 2" xfId="61879" xr:uid="{00000000-0005-0000-0000-0000B7F10000}"/>
    <cellStyle name="Total 4 2 20 5 3 3" xfId="61880" xr:uid="{00000000-0005-0000-0000-0000B8F10000}"/>
    <cellStyle name="Total 4 2 20 5 3 4" xfId="61881" xr:uid="{00000000-0005-0000-0000-0000B9F10000}"/>
    <cellStyle name="Total 4 2 20 5 4" xfId="61882" xr:uid="{00000000-0005-0000-0000-0000BAF10000}"/>
    <cellStyle name="Total 4 2 20 5 5" xfId="61883" xr:uid="{00000000-0005-0000-0000-0000BBF10000}"/>
    <cellStyle name="Total 4 2 20 5 6" xfId="61884" xr:uid="{00000000-0005-0000-0000-0000BCF10000}"/>
    <cellStyle name="Total 4 2 20 6" xfId="61885" xr:uid="{00000000-0005-0000-0000-0000BDF10000}"/>
    <cellStyle name="Total 4 2 20 6 2" xfId="61886" xr:uid="{00000000-0005-0000-0000-0000BEF10000}"/>
    <cellStyle name="Total 4 2 20 6 3" xfId="61887" xr:uid="{00000000-0005-0000-0000-0000BFF10000}"/>
    <cellStyle name="Total 4 2 20 6 4" xfId="61888" xr:uid="{00000000-0005-0000-0000-0000C0F10000}"/>
    <cellStyle name="Total 4 2 20 7" xfId="61889" xr:uid="{00000000-0005-0000-0000-0000C1F10000}"/>
    <cellStyle name="Total 4 2 20 8" xfId="61890" xr:uid="{00000000-0005-0000-0000-0000C2F10000}"/>
    <cellStyle name="Total 4 2 21" xfId="61891" xr:uid="{00000000-0005-0000-0000-0000C3F10000}"/>
    <cellStyle name="Total 4 2 21 2" xfId="61892" xr:uid="{00000000-0005-0000-0000-0000C4F10000}"/>
    <cellStyle name="Total 4 2 21 2 2" xfId="61893" xr:uid="{00000000-0005-0000-0000-0000C5F10000}"/>
    <cellStyle name="Total 4 2 21 2 2 2" xfId="61894" xr:uid="{00000000-0005-0000-0000-0000C6F10000}"/>
    <cellStyle name="Total 4 2 21 2 2 3" xfId="61895" xr:uid="{00000000-0005-0000-0000-0000C7F10000}"/>
    <cellStyle name="Total 4 2 21 2 2 4" xfId="61896" xr:uid="{00000000-0005-0000-0000-0000C8F10000}"/>
    <cellStyle name="Total 4 2 21 2 3" xfId="61897" xr:uid="{00000000-0005-0000-0000-0000C9F10000}"/>
    <cellStyle name="Total 4 2 21 2 3 2" xfId="61898" xr:uid="{00000000-0005-0000-0000-0000CAF10000}"/>
    <cellStyle name="Total 4 2 21 2 3 3" xfId="61899" xr:uid="{00000000-0005-0000-0000-0000CBF10000}"/>
    <cellStyle name="Total 4 2 21 2 3 4" xfId="61900" xr:uid="{00000000-0005-0000-0000-0000CCF10000}"/>
    <cellStyle name="Total 4 2 21 2 4" xfId="61901" xr:uid="{00000000-0005-0000-0000-0000CDF10000}"/>
    <cellStyle name="Total 4 2 21 2 5" xfId="61902" xr:uid="{00000000-0005-0000-0000-0000CEF10000}"/>
    <cellStyle name="Total 4 2 21 2 6" xfId="61903" xr:uid="{00000000-0005-0000-0000-0000CFF10000}"/>
    <cellStyle name="Total 4 2 21 3" xfId="61904" xr:uid="{00000000-0005-0000-0000-0000D0F10000}"/>
    <cellStyle name="Total 4 2 21 3 2" xfId="61905" xr:uid="{00000000-0005-0000-0000-0000D1F10000}"/>
    <cellStyle name="Total 4 2 21 3 2 2" xfId="61906" xr:uid="{00000000-0005-0000-0000-0000D2F10000}"/>
    <cellStyle name="Total 4 2 21 3 2 3" xfId="61907" xr:uid="{00000000-0005-0000-0000-0000D3F10000}"/>
    <cellStyle name="Total 4 2 21 3 2 4" xfId="61908" xr:uid="{00000000-0005-0000-0000-0000D4F10000}"/>
    <cellStyle name="Total 4 2 21 3 3" xfId="61909" xr:uid="{00000000-0005-0000-0000-0000D5F10000}"/>
    <cellStyle name="Total 4 2 21 3 3 2" xfId="61910" xr:uid="{00000000-0005-0000-0000-0000D6F10000}"/>
    <cellStyle name="Total 4 2 21 3 3 3" xfId="61911" xr:uid="{00000000-0005-0000-0000-0000D7F10000}"/>
    <cellStyle name="Total 4 2 21 3 3 4" xfId="61912" xr:uid="{00000000-0005-0000-0000-0000D8F10000}"/>
    <cellStyle name="Total 4 2 21 3 4" xfId="61913" xr:uid="{00000000-0005-0000-0000-0000D9F10000}"/>
    <cellStyle name="Total 4 2 21 3 5" xfId="61914" xr:uid="{00000000-0005-0000-0000-0000DAF10000}"/>
    <cellStyle name="Total 4 2 21 3 6" xfId="61915" xr:uid="{00000000-0005-0000-0000-0000DBF10000}"/>
    <cellStyle name="Total 4 2 21 4" xfId="61916" xr:uid="{00000000-0005-0000-0000-0000DCF10000}"/>
    <cellStyle name="Total 4 2 21 4 2" xfId="61917" xr:uid="{00000000-0005-0000-0000-0000DDF10000}"/>
    <cellStyle name="Total 4 2 21 4 2 2" xfId="61918" xr:uid="{00000000-0005-0000-0000-0000DEF10000}"/>
    <cellStyle name="Total 4 2 21 4 2 3" xfId="61919" xr:uid="{00000000-0005-0000-0000-0000DFF10000}"/>
    <cellStyle name="Total 4 2 21 4 2 4" xfId="61920" xr:uid="{00000000-0005-0000-0000-0000E0F10000}"/>
    <cellStyle name="Total 4 2 21 4 3" xfId="61921" xr:uid="{00000000-0005-0000-0000-0000E1F10000}"/>
    <cellStyle name="Total 4 2 21 4 3 2" xfId="61922" xr:uid="{00000000-0005-0000-0000-0000E2F10000}"/>
    <cellStyle name="Total 4 2 21 4 3 3" xfId="61923" xr:uid="{00000000-0005-0000-0000-0000E3F10000}"/>
    <cellStyle name="Total 4 2 21 4 3 4" xfId="61924" xr:uid="{00000000-0005-0000-0000-0000E4F10000}"/>
    <cellStyle name="Total 4 2 21 4 4" xfId="61925" xr:uid="{00000000-0005-0000-0000-0000E5F10000}"/>
    <cellStyle name="Total 4 2 21 4 5" xfId="61926" xr:uid="{00000000-0005-0000-0000-0000E6F10000}"/>
    <cellStyle name="Total 4 2 21 4 6" xfId="61927" xr:uid="{00000000-0005-0000-0000-0000E7F10000}"/>
    <cellStyle name="Total 4 2 21 5" xfId="61928" xr:uid="{00000000-0005-0000-0000-0000E8F10000}"/>
    <cellStyle name="Total 4 2 21 5 2" xfId="61929" xr:uid="{00000000-0005-0000-0000-0000E9F10000}"/>
    <cellStyle name="Total 4 2 21 5 2 2" xfId="61930" xr:uid="{00000000-0005-0000-0000-0000EAF10000}"/>
    <cellStyle name="Total 4 2 21 5 2 3" xfId="61931" xr:uid="{00000000-0005-0000-0000-0000EBF10000}"/>
    <cellStyle name="Total 4 2 21 5 2 4" xfId="61932" xr:uid="{00000000-0005-0000-0000-0000ECF10000}"/>
    <cellStyle name="Total 4 2 21 5 3" xfId="61933" xr:uid="{00000000-0005-0000-0000-0000EDF10000}"/>
    <cellStyle name="Total 4 2 21 5 3 2" xfId="61934" xr:uid="{00000000-0005-0000-0000-0000EEF10000}"/>
    <cellStyle name="Total 4 2 21 5 3 3" xfId="61935" xr:uid="{00000000-0005-0000-0000-0000EFF10000}"/>
    <cellStyle name="Total 4 2 21 5 3 4" xfId="61936" xr:uid="{00000000-0005-0000-0000-0000F0F10000}"/>
    <cellStyle name="Total 4 2 21 5 4" xfId="61937" xr:uid="{00000000-0005-0000-0000-0000F1F10000}"/>
    <cellStyle name="Total 4 2 21 5 5" xfId="61938" xr:uid="{00000000-0005-0000-0000-0000F2F10000}"/>
    <cellStyle name="Total 4 2 21 5 6" xfId="61939" xr:uid="{00000000-0005-0000-0000-0000F3F10000}"/>
    <cellStyle name="Total 4 2 21 6" xfId="61940" xr:uid="{00000000-0005-0000-0000-0000F4F10000}"/>
    <cellStyle name="Total 4 2 21 6 2" xfId="61941" xr:uid="{00000000-0005-0000-0000-0000F5F10000}"/>
    <cellStyle name="Total 4 2 21 6 3" xfId="61942" xr:uid="{00000000-0005-0000-0000-0000F6F10000}"/>
    <cellStyle name="Total 4 2 21 6 4" xfId="61943" xr:uid="{00000000-0005-0000-0000-0000F7F10000}"/>
    <cellStyle name="Total 4 2 21 7" xfId="61944" xr:uid="{00000000-0005-0000-0000-0000F8F10000}"/>
    <cellStyle name="Total 4 2 21 8" xfId="61945" xr:uid="{00000000-0005-0000-0000-0000F9F10000}"/>
    <cellStyle name="Total 4 2 22" xfId="61946" xr:uid="{00000000-0005-0000-0000-0000FAF10000}"/>
    <cellStyle name="Total 4 2 22 2" xfId="61947" xr:uid="{00000000-0005-0000-0000-0000FBF10000}"/>
    <cellStyle name="Total 4 2 22 2 2" xfId="61948" xr:uid="{00000000-0005-0000-0000-0000FCF10000}"/>
    <cellStyle name="Total 4 2 22 2 2 2" xfId="61949" xr:uid="{00000000-0005-0000-0000-0000FDF10000}"/>
    <cellStyle name="Total 4 2 22 2 2 3" xfId="61950" xr:uid="{00000000-0005-0000-0000-0000FEF10000}"/>
    <cellStyle name="Total 4 2 22 2 2 4" xfId="61951" xr:uid="{00000000-0005-0000-0000-0000FFF10000}"/>
    <cellStyle name="Total 4 2 22 2 3" xfId="61952" xr:uid="{00000000-0005-0000-0000-000000F20000}"/>
    <cellStyle name="Total 4 2 22 2 3 2" xfId="61953" xr:uid="{00000000-0005-0000-0000-000001F20000}"/>
    <cellStyle name="Total 4 2 22 2 3 3" xfId="61954" xr:uid="{00000000-0005-0000-0000-000002F20000}"/>
    <cellStyle name="Total 4 2 22 2 3 4" xfId="61955" xr:uid="{00000000-0005-0000-0000-000003F20000}"/>
    <cellStyle name="Total 4 2 22 2 4" xfId="61956" xr:uid="{00000000-0005-0000-0000-000004F20000}"/>
    <cellStyle name="Total 4 2 22 2 5" xfId="61957" xr:uid="{00000000-0005-0000-0000-000005F20000}"/>
    <cellStyle name="Total 4 2 22 2 6" xfId="61958" xr:uid="{00000000-0005-0000-0000-000006F20000}"/>
    <cellStyle name="Total 4 2 22 3" xfId="61959" xr:uid="{00000000-0005-0000-0000-000007F20000}"/>
    <cellStyle name="Total 4 2 22 3 2" xfId="61960" xr:uid="{00000000-0005-0000-0000-000008F20000}"/>
    <cellStyle name="Total 4 2 22 3 2 2" xfId="61961" xr:uid="{00000000-0005-0000-0000-000009F20000}"/>
    <cellStyle name="Total 4 2 22 3 2 3" xfId="61962" xr:uid="{00000000-0005-0000-0000-00000AF20000}"/>
    <cellStyle name="Total 4 2 22 3 2 4" xfId="61963" xr:uid="{00000000-0005-0000-0000-00000BF20000}"/>
    <cellStyle name="Total 4 2 22 3 3" xfId="61964" xr:uid="{00000000-0005-0000-0000-00000CF20000}"/>
    <cellStyle name="Total 4 2 22 3 3 2" xfId="61965" xr:uid="{00000000-0005-0000-0000-00000DF20000}"/>
    <cellStyle name="Total 4 2 22 3 3 3" xfId="61966" xr:uid="{00000000-0005-0000-0000-00000EF20000}"/>
    <cellStyle name="Total 4 2 22 3 3 4" xfId="61967" xr:uid="{00000000-0005-0000-0000-00000FF20000}"/>
    <cellStyle name="Total 4 2 22 3 4" xfId="61968" xr:uid="{00000000-0005-0000-0000-000010F20000}"/>
    <cellStyle name="Total 4 2 22 3 5" xfId="61969" xr:uid="{00000000-0005-0000-0000-000011F20000}"/>
    <cellStyle name="Total 4 2 22 3 6" xfId="61970" xr:uid="{00000000-0005-0000-0000-000012F20000}"/>
    <cellStyle name="Total 4 2 22 4" xfId="61971" xr:uid="{00000000-0005-0000-0000-000013F20000}"/>
    <cellStyle name="Total 4 2 22 4 2" xfId="61972" xr:uid="{00000000-0005-0000-0000-000014F20000}"/>
    <cellStyle name="Total 4 2 22 4 2 2" xfId="61973" xr:uid="{00000000-0005-0000-0000-000015F20000}"/>
    <cellStyle name="Total 4 2 22 4 2 3" xfId="61974" xr:uid="{00000000-0005-0000-0000-000016F20000}"/>
    <cellStyle name="Total 4 2 22 4 2 4" xfId="61975" xr:uid="{00000000-0005-0000-0000-000017F20000}"/>
    <cellStyle name="Total 4 2 22 4 3" xfId="61976" xr:uid="{00000000-0005-0000-0000-000018F20000}"/>
    <cellStyle name="Total 4 2 22 4 3 2" xfId="61977" xr:uid="{00000000-0005-0000-0000-000019F20000}"/>
    <cellStyle name="Total 4 2 22 4 3 3" xfId="61978" xr:uid="{00000000-0005-0000-0000-00001AF20000}"/>
    <cellStyle name="Total 4 2 22 4 3 4" xfId="61979" xr:uid="{00000000-0005-0000-0000-00001BF20000}"/>
    <cellStyle name="Total 4 2 22 4 4" xfId="61980" xr:uid="{00000000-0005-0000-0000-00001CF20000}"/>
    <cellStyle name="Total 4 2 22 4 5" xfId="61981" xr:uid="{00000000-0005-0000-0000-00001DF20000}"/>
    <cellStyle name="Total 4 2 22 4 6" xfId="61982" xr:uid="{00000000-0005-0000-0000-00001EF20000}"/>
    <cellStyle name="Total 4 2 22 5" xfId="61983" xr:uid="{00000000-0005-0000-0000-00001FF20000}"/>
    <cellStyle name="Total 4 2 22 5 2" xfId="61984" xr:uid="{00000000-0005-0000-0000-000020F20000}"/>
    <cellStyle name="Total 4 2 22 5 2 2" xfId="61985" xr:uid="{00000000-0005-0000-0000-000021F20000}"/>
    <cellStyle name="Total 4 2 22 5 2 3" xfId="61986" xr:uid="{00000000-0005-0000-0000-000022F20000}"/>
    <cellStyle name="Total 4 2 22 5 2 4" xfId="61987" xr:uid="{00000000-0005-0000-0000-000023F20000}"/>
    <cellStyle name="Total 4 2 22 5 3" xfId="61988" xr:uid="{00000000-0005-0000-0000-000024F20000}"/>
    <cellStyle name="Total 4 2 22 5 3 2" xfId="61989" xr:uid="{00000000-0005-0000-0000-000025F20000}"/>
    <cellStyle name="Total 4 2 22 5 3 3" xfId="61990" xr:uid="{00000000-0005-0000-0000-000026F20000}"/>
    <cellStyle name="Total 4 2 22 5 3 4" xfId="61991" xr:uid="{00000000-0005-0000-0000-000027F20000}"/>
    <cellStyle name="Total 4 2 22 5 4" xfId="61992" xr:uid="{00000000-0005-0000-0000-000028F20000}"/>
    <cellStyle name="Total 4 2 22 5 5" xfId="61993" xr:uid="{00000000-0005-0000-0000-000029F20000}"/>
    <cellStyle name="Total 4 2 22 5 6" xfId="61994" xr:uid="{00000000-0005-0000-0000-00002AF20000}"/>
    <cellStyle name="Total 4 2 22 6" xfId="61995" xr:uid="{00000000-0005-0000-0000-00002BF20000}"/>
    <cellStyle name="Total 4 2 22 6 2" xfId="61996" xr:uid="{00000000-0005-0000-0000-00002CF20000}"/>
    <cellStyle name="Total 4 2 22 6 3" xfId="61997" xr:uid="{00000000-0005-0000-0000-00002DF20000}"/>
    <cellStyle name="Total 4 2 22 6 4" xfId="61998" xr:uid="{00000000-0005-0000-0000-00002EF20000}"/>
    <cellStyle name="Total 4 2 22 7" xfId="61999" xr:uid="{00000000-0005-0000-0000-00002FF20000}"/>
    <cellStyle name="Total 4 2 22 8" xfId="62000" xr:uid="{00000000-0005-0000-0000-000030F20000}"/>
    <cellStyle name="Total 4 2 23" xfId="62001" xr:uid="{00000000-0005-0000-0000-000031F20000}"/>
    <cellStyle name="Total 4 2 23 2" xfId="62002" xr:uid="{00000000-0005-0000-0000-000032F20000}"/>
    <cellStyle name="Total 4 2 23 2 2" xfId="62003" xr:uid="{00000000-0005-0000-0000-000033F20000}"/>
    <cellStyle name="Total 4 2 23 2 2 2" xfId="62004" xr:uid="{00000000-0005-0000-0000-000034F20000}"/>
    <cellStyle name="Total 4 2 23 2 2 3" xfId="62005" xr:uid="{00000000-0005-0000-0000-000035F20000}"/>
    <cellStyle name="Total 4 2 23 2 2 4" xfId="62006" xr:uid="{00000000-0005-0000-0000-000036F20000}"/>
    <cellStyle name="Total 4 2 23 2 3" xfId="62007" xr:uid="{00000000-0005-0000-0000-000037F20000}"/>
    <cellStyle name="Total 4 2 23 2 3 2" xfId="62008" xr:uid="{00000000-0005-0000-0000-000038F20000}"/>
    <cellStyle name="Total 4 2 23 2 3 3" xfId="62009" xr:uid="{00000000-0005-0000-0000-000039F20000}"/>
    <cellStyle name="Total 4 2 23 2 3 4" xfId="62010" xr:uid="{00000000-0005-0000-0000-00003AF20000}"/>
    <cellStyle name="Total 4 2 23 2 4" xfId="62011" xr:uid="{00000000-0005-0000-0000-00003BF20000}"/>
    <cellStyle name="Total 4 2 23 2 5" xfId="62012" xr:uid="{00000000-0005-0000-0000-00003CF20000}"/>
    <cellStyle name="Total 4 2 23 2 6" xfId="62013" xr:uid="{00000000-0005-0000-0000-00003DF20000}"/>
    <cellStyle name="Total 4 2 23 3" xfId="62014" xr:uid="{00000000-0005-0000-0000-00003EF20000}"/>
    <cellStyle name="Total 4 2 23 3 2" xfId="62015" xr:uid="{00000000-0005-0000-0000-00003FF20000}"/>
    <cellStyle name="Total 4 2 23 3 2 2" xfId="62016" xr:uid="{00000000-0005-0000-0000-000040F20000}"/>
    <cellStyle name="Total 4 2 23 3 2 3" xfId="62017" xr:uid="{00000000-0005-0000-0000-000041F20000}"/>
    <cellStyle name="Total 4 2 23 3 2 4" xfId="62018" xr:uid="{00000000-0005-0000-0000-000042F20000}"/>
    <cellStyle name="Total 4 2 23 3 3" xfId="62019" xr:uid="{00000000-0005-0000-0000-000043F20000}"/>
    <cellStyle name="Total 4 2 23 3 3 2" xfId="62020" xr:uid="{00000000-0005-0000-0000-000044F20000}"/>
    <cellStyle name="Total 4 2 23 3 3 3" xfId="62021" xr:uid="{00000000-0005-0000-0000-000045F20000}"/>
    <cellStyle name="Total 4 2 23 3 3 4" xfId="62022" xr:uid="{00000000-0005-0000-0000-000046F20000}"/>
    <cellStyle name="Total 4 2 23 3 4" xfId="62023" xr:uid="{00000000-0005-0000-0000-000047F20000}"/>
    <cellStyle name="Total 4 2 23 3 5" xfId="62024" xr:uid="{00000000-0005-0000-0000-000048F20000}"/>
    <cellStyle name="Total 4 2 23 3 6" xfId="62025" xr:uid="{00000000-0005-0000-0000-000049F20000}"/>
    <cellStyle name="Total 4 2 23 4" xfId="62026" xr:uid="{00000000-0005-0000-0000-00004AF20000}"/>
    <cellStyle name="Total 4 2 23 4 2" xfId="62027" xr:uid="{00000000-0005-0000-0000-00004BF20000}"/>
    <cellStyle name="Total 4 2 23 4 2 2" xfId="62028" xr:uid="{00000000-0005-0000-0000-00004CF20000}"/>
    <cellStyle name="Total 4 2 23 4 2 3" xfId="62029" xr:uid="{00000000-0005-0000-0000-00004DF20000}"/>
    <cellStyle name="Total 4 2 23 4 2 4" xfId="62030" xr:uid="{00000000-0005-0000-0000-00004EF20000}"/>
    <cellStyle name="Total 4 2 23 4 3" xfId="62031" xr:uid="{00000000-0005-0000-0000-00004FF20000}"/>
    <cellStyle name="Total 4 2 23 4 3 2" xfId="62032" xr:uid="{00000000-0005-0000-0000-000050F20000}"/>
    <cellStyle name="Total 4 2 23 4 3 3" xfId="62033" xr:uid="{00000000-0005-0000-0000-000051F20000}"/>
    <cellStyle name="Total 4 2 23 4 3 4" xfId="62034" xr:uid="{00000000-0005-0000-0000-000052F20000}"/>
    <cellStyle name="Total 4 2 23 4 4" xfId="62035" xr:uid="{00000000-0005-0000-0000-000053F20000}"/>
    <cellStyle name="Total 4 2 23 4 5" xfId="62036" xr:uid="{00000000-0005-0000-0000-000054F20000}"/>
    <cellStyle name="Total 4 2 23 4 6" xfId="62037" xr:uid="{00000000-0005-0000-0000-000055F20000}"/>
    <cellStyle name="Total 4 2 23 5" xfId="62038" xr:uid="{00000000-0005-0000-0000-000056F20000}"/>
    <cellStyle name="Total 4 2 23 5 2" xfId="62039" xr:uid="{00000000-0005-0000-0000-000057F20000}"/>
    <cellStyle name="Total 4 2 23 5 2 2" xfId="62040" xr:uid="{00000000-0005-0000-0000-000058F20000}"/>
    <cellStyle name="Total 4 2 23 5 2 3" xfId="62041" xr:uid="{00000000-0005-0000-0000-000059F20000}"/>
    <cellStyle name="Total 4 2 23 5 2 4" xfId="62042" xr:uid="{00000000-0005-0000-0000-00005AF20000}"/>
    <cellStyle name="Total 4 2 23 5 3" xfId="62043" xr:uid="{00000000-0005-0000-0000-00005BF20000}"/>
    <cellStyle name="Total 4 2 23 5 3 2" xfId="62044" xr:uid="{00000000-0005-0000-0000-00005CF20000}"/>
    <cellStyle name="Total 4 2 23 5 3 3" xfId="62045" xr:uid="{00000000-0005-0000-0000-00005DF20000}"/>
    <cellStyle name="Total 4 2 23 5 3 4" xfId="62046" xr:uid="{00000000-0005-0000-0000-00005EF20000}"/>
    <cellStyle name="Total 4 2 23 5 4" xfId="62047" xr:uid="{00000000-0005-0000-0000-00005FF20000}"/>
    <cellStyle name="Total 4 2 23 5 5" xfId="62048" xr:uid="{00000000-0005-0000-0000-000060F20000}"/>
    <cellStyle name="Total 4 2 23 5 6" xfId="62049" xr:uid="{00000000-0005-0000-0000-000061F20000}"/>
    <cellStyle name="Total 4 2 23 6" xfId="62050" xr:uid="{00000000-0005-0000-0000-000062F20000}"/>
    <cellStyle name="Total 4 2 23 6 2" xfId="62051" xr:uid="{00000000-0005-0000-0000-000063F20000}"/>
    <cellStyle name="Total 4 2 23 6 3" xfId="62052" xr:uid="{00000000-0005-0000-0000-000064F20000}"/>
    <cellStyle name="Total 4 2 23 6 4" xfId="62053" xr:uid="{00000000-0005-0000-0000-000065F20000}"/>
    <cellStyle name="Total 4 2 23 7" xfId="62054" xr:uid="{00000000-0005-0000-0000-000066F20000}"/>
    <cellStyle name="Total 4 2 23 8" xfId="62055" xr:uid="{00000000-0005-0000-0000-000067F20000}"/>
    <cellStyle name="Total 4 2 24" xfId="62056" xr:uid="{00000000-0005-0000-0000-000068F20000}"/>
    <cellStyle name="Total 4 2 24 2" xfId="62057" xr:uid="{00000000-0005-0000-0000-000069F20000}"/>
    <cellStyle name="Total 4 2 24 2 2" xfId="62058" xr:uid="{00000000-0005-0000-0000-00006AF20000}"/>
    <cellStyle name="Total 4 2 24 2 2 2" xfId="62059" xr:uid="{00000000-0005-0000-0000-00006BF20000}"/>
    <cellStyle name="Total 4 2 24 2 2 3" xfId="62060" xr:uid="{00000000-0005-0000-0000-00006CF20000}"/>
    <cellStyle name="Total 4 2 24 2 2 4" xfId="62061" xr:uid="{00000000-0005-0000-0000-00006DF20000}"/>
    <cellStyle name="Total 4 2 24 2 3" xfId="62062" xr:uid="{00000000-0005-0000-0000-00006EF20000}"/>
    <cellStyle name="Total 4 2 24 2 3 2" xfId="62063" xr:uid="{00000000-0005-0000-0000-00006FF20000}"/>
    <cellStyle name="Total 4 2 24 2 3 3" xfId="62064" xr:uid="{00000000-0005-0000-0000-000070F20000}"/>
    <cellStyle name="Total 4 2 24 2 3 4" xfId="62065" xr:uid="{00000000-0005-0000-0000-000071F20000}"/>
    <cellStyle name="Total 4 2 24 2 4" xfId="62066" xr:uid="{00000000-0005-0000-0000-000072F20000}"/>
    <cellStyle name="Total 4 2 24 2 5" xfId="62067" xr:uid="{00000000-0005-0000-0000-000073F20000}"/>
    <cellStyle name="Total 4 2 24 2 6" xfId="62068" xr:uid="{00000000-0005-0000-0000-000074F20000}"/>
    <cellStyle name="Total 4 2 24 3" xfId="62069" xr:uid="{00000000-0005-0000-0000-000075F20000}"/>
    <cellStyle name="Total 4 2 24 3 2" xfId="62070" xr:uid="{00000000-0005-0000-0000-000076F20000}"/>
    <cellStyle name="Total 4 2 24 3 2 2" xfId="62071" xr:uid="{00000000-0005-0000-0000-000077F20000}"/>
    <cellStyle name="Total 4 2 24 3 2 3" xfId="62072" xr:uid="{00000000-0005-0000-0000-000078F20000}"/>
    <cellStyle name="Total 4 2 24 3 2 4" xfId="62073" xr:uid="{00000000-0005-0000-0000-000079F20000}"/>
    <cellStyle name="Total 4 2 24 3 3" xfId="62074" xr:uid="{00000000-0005-0000-0000-00007AF20000}"/>
    <cellStyle name="Total 4 2 24 3 3 2" xfId="62075" xr:uid="{00000000-0005-0000-0000-00007BF20000}"/>
    <cellStyle name="Total 4 2 24 3 3 3" xfId="62076" xr:uid="{00000000-0005-0000-0000-00007CF20000}"/>
    <cellStyle name="Total 4 2 24 3 3 4" xfId="62077" xr:uid="{00000000-0005-0000-0000-00007DF20000}"/>
    <cellStyle name="Total 4 2 24 3 4" xfId="62078" xr:uid="{00000000-0005-0000-0000-00007EF20000}"/>
    <cellStyle name="Total 4 2 24 3 5" xfId="62079" xr:uid="{00000000-0005-0000-0000-00007FF20000}"/>
    <cellStyle name="Total 4 2 24 3 6" xfId="62080" xr:uid="{00000000-0005-0000-0000-000080F20000}"/>
    <cellStyle name="Total 4 2 24 4" xfId="62081" xr:uid="{00000000-0005-0000-0000-000081F20000}"/>
    <cellStyle name="Total 4 2 24 4 2" xfId="62082" xr:uid="{00000000-0005-0000-0000-000082F20000}"/>
    <cellStyle name="Total 4 2 24 4 2 2" xfId="62083" xr:uid="{00000000-0005-0000-0000-000083F20000}"/>
    <cellStyle name="Total 4 2 24 4 2 3" xfId="62084" xr:uid="{00000000-0005-0000-0000-000084F20000}"/>
    <cellStyle name="Total 4 2 24 4 2 4" xfId="62085" xr:uid="{00000000-0005-0000-0000-000085F20000}"/>
    <cellStyle name="Total 4 2 24 4 3" xfId="62086" xr:uid="{00000000-0005-0000-0000-000086F20000}"/>
    <cellStyle name="Total 4 2 24 4 3 2" xfId="62087" xr:uid="{00000000-0005-0000-0000-000087F20000}"/>
    <cellStyle name="Total 4 2 24 4 3 3" xfId="62088" xr:uid="{00000000-0005-0000-0000-000088F20000}"/>
    <cellStyle name="Total 4 2 24 4 3 4" xfId="62089" xr:uid="{00000000-0005-0000-0000-000089F20000}"/>
    <cellStyle name="Total 4 2 24 4 4" xfId="62090" xr:uid="{00000000-0005-0000-0000-00008AF20000}"/>
    <cellStyle name="Total 4 2 24 4 5" xfId="62091" xr:uid="{00000000-0005-0000-0000-00008BF20000}"/>
    <cellStyle name="Total 4 2 24 4 6" xfId="62092" xr:uid="{00000000-0005-0000-0000-00008CF20000}"/>
    <cellStyle name="Total 4 2 24 5" xfId="62093" xr:uid="{00000000-0005-0000-0000-00008DF20000}"/>
    <cellStyle name="Total 4 2 24 5 2" xfId="62094" xr:uid="{00000000-0005-0000-0000-00008EF20000}"/>
    <cellStyle name="Total 4 2 24 5 2 2" xfId="62095" xr:uid="{00000000-0005-0000-0000-00008FF20000}"/>
    <cellStyle name="Total 4 2 24 5 2 3" xfId="62096" xr:uid="{00000000-0005-0000-0000-000090F20000}"/>
    <cellStyle name="Total 4 2 24 5 2 4" xfId="62097" xr:uid="{00000000-0005-0000-0000-000091F20000}"/>
    <cellStyle name="Total 4 2 24 5 3" xfId="62098" xr:uid="{00000000-0005-0000-0000-000092F20000}"/>
    <cellStyle name="Total 4 2 24 5 3 2" xfId="62099" xr:uid="{00000000-0005-0000-0000-000093F20000}"/>
    <cellStyle name="Total 4 2 24 5 3 3" xfId="62100" xr:uid="{00000000-0005-0000-0000-000094F20000}"/>
    <cellStyle name="Total 4 2 24 5 3 4" xfId="62101" xr:uid="{00000000-0005-0000-0000-000095F20000}"/>
    <cellStyle name="Total 4 2 24 5 4" xfId="62102" xr:uid="{00000000-0005-0000-0000-000096F20000}"/>
    <cellStyle name="Total 4 2 24 5 5" xfId="62103" xr:uid="{00000000-0005-0000-0000-000097F20000}"/>
    <cellStyle name="Total 4 2 24 5 6" xfId="62104" xr:uid="{00000000-0005-0000-0000-000098F20000}"/>
    <cellStyle name="Total 4 2 24 6" xfId="62105" xr:uid="{00000000-0005-0000-0000-000099F20000}"/>
    <cellStyle name="Total 4 2 24 6 2" xfId="62106" xr:uid="{00000000-0005-0000-0000-00009AF20000}"/>
    <cellStyle name="Total 4 2 24 6 3" xfId="62107" xr:uid="{00000000-0005-0000-0000-00009BF20000}"/>
    <cellStyle name="Total 4 2 24 6 4" xfId="62108" xr:uid="{00000000-0005-0000-0000-00009CF20000}"/>
    <cellStyle name="Total 4 2 24 7" xfId="62109" xr:uid="{00000000-0005-0000-0000-00009DF20000}"/>
    <cellStyle name="Total 4 2 24 8" xfId="62110" xr:uid="{00000000-0005-0000-0000-00009EF20000}"/>
    <cellStyle name="Total 4 2 25" xfId="62111" xr:uid="{00000000-0005-0000-0000-00009FF20000}"/>
    <cellStyle name="Total 4 2 25 2" xfId="62112" xr:uid="{00000000-0005-0000-0000-0000A0F20000}"/>
    <cellStyle name="Total 4 2 25 2 2" xfId="62113" xr:uid="{00000000-0005-0000-0000-0000A1F20000}"/>
    <cellStyle name="Total 4 2 25 2 2 2" xfId="62114" xr:uid="{00000000-0005-0000-0000-0000A2F20000}"/>
    <cellStyle name="Total 4 2 25 2 2 3" xfId="62115" xr:uid="{00000000-0005-0000-0000-0000A3F20000}"/>
    <cellStyle name="Total 4 2 25 2 2 4" xfId="62116" xr:uid="{00000000-0005-0000-0000-0000A4F20000}"/>
    <cellStyle name="Total 4 2 25 2 3" xfId="62117" xr:uid="{00000000-0005-0000-0000-0000A5F20000}"/>
    <cellStyle name="Total 4 2 25 2 3 2" xfId="62118" xr:uid="{00000000-0005-0000-0000-0000A6F20000}"/>
    <cellStyle name="Total 4 2 25 2 3 3" xfId="62119" xr:uid="{00000000-0005-0000-0000-0000A7F20000}"/>
    <cellStyle name="Total 4 2 25 2 3 4" xfId="62120" xr:uid="{00000000-0005-0000-0000-0000A8F20000}"/>
    <cellStyle name="Total 4 2 25 2 4" xfId="62121" xr:uid="{00000000-0005-0000-0000-0000A9F20000}"/>
    <cellStyle name="Total 4 2 25 2 5" xfId="62122" xr:uid="{00000000-0005-0000-0000-0000AAF20000}"/>
    <cellStyle name="Total 4 2 25 2 6" xfId="62123" xr:uid="{00000000-0005-0000-0000-0000ABF20000}"/>
    <cellStyle name="Total 4 2 25 3" xfId="62124" xr:uid="{00000000-0005-0000-0000-0000ACF20000}"/>
    <cellStyle name="Total 4 2 25 3 2" xfId="62125" xr:uid="{00000000-0005-0000-0000-0000ADF20000}"/>
    <cellStyle name="Total 4 2 25 3 2 2" xfId="62126" xr:uid="{00000000-0005-0000-0000-0000AEF20000}"/>
    <cellStyle name="Total 4 2 25 3 2 3" xfId="62127" xr:uid="{00000000-0005-0000-0000-0000AFF20000}"/>
    <cellStyle name="Total 4 2 25 3 2 4" xfId="62128" xr:uid="{00000000-0005-0000-0000-0000B0F20000}"/>
    <cellStyle name="Total 4 2 25 3 3" xfId="62129" xr:uid="{00000000-0005-0000-0000-0000B1F20000}"/>
    <cellStyle name="Total 4 2 25 3 3 2" xfId="62130" xr:uid="{00000000-0005-0000-0000-0000B2F20000}"/>
    <cellStyle name="Total 4 2 25 3 3 3" xfId="62131" xr:uid="{00000000-0005-0000-0000-0000B3F20000}"/>
    <cellStyle name="Total 4 2 25 3 3 4" xfId="62132" xr:uid="{00000000-0005-0000-0000-0000B4F20000}"/>
    <cellStyle name="Total 4 2 25 3 4" xfId="62133" xr:uid="{00000000-0005-0000-0000-0000B5F20000}"/>
    <cellStyle name="Total 4 2 25 3 5" xfId="62134" xr:uid="{00000000-0005-0000-0000-0000B6F20000}"/>
    <cellStyle name="Total 4 2 25 3 6" xfId="62135" xr:uid="{00000000-0005-0000-0000-0000B7F20000}"/>
    <cellStyle name="Total 4 2 25 4" xfId="62136" xr:uid="{00000000-0005-0000-0000-0000B8F20000}"/>
    <cellStyle name="Total 4 2 25 4 2" xfId="62137" xr:uid="{00000000-0005-0000-0000-0000B9F20000}"/>
    <cellStyle name="Total 4 2 25 4 2 2" xfId="62138" xr:uid="{00000000-0005-0000-0000-0000BAF20000}"/>
    <cellStyle name="Total 4 2 25 4 2 3" xfId="62139" xr:uid="{00000000-0005-0000-0000-0000BBF20000}"/>
    <cellStyle name="Total 4 2 25 4 2 4" xfId="62140" xr:uid="{00000000-0005-0000-0000-0000BCF20000}"/>
    <cellStyle name="Total 4 2 25 4 3" xfId="62141" xr:uid="{00000000-0005-0000-0000-0000BDF20000}"/>
    <cellStyle name="Total 4 2 25 4 3 2" xfId="62142" xr:uid="{00000000-0005-0000-0000-0000BEF20000}"/>
    <cellStyle name="Total 4 2 25 4 3 3" xfId="62143" xr:uid="{00000000-0005-0000-0000-0000BFF20000}"/>
    <cellStyle name="Total 4 2 25 4 3 4" xfId="62144" xr:uid="{00000000-0005-0000-0000-0000C0F20000}"/>
    <cellStyle name="Total 4 2 25 4 4" xfId="62145" xr:uid="{00000000-0005-0000-0000-0000C1F20000}"/>
    <cellStyle name="Total 4 2 25 4 5" xfId="62146" xr:uid="{00000000-0005-0000-0000-0000C2F20000}"/>
    <cellStyle name="Total 4 2 25 4 6" xfId="62147" xr:uid="{00000000-0005-0000-0000-0000C3F20000}"/>
    <cellStyle name="Total 4 2 25 5" xfId="62148" xr:uid="{00000000-0005-0000-0000-0000C4F20000}"/>
    <cellStyle name="Total 4 2 25 5 2" xfId="62149" xr:uid="{00000000-0005-0000-0000-0000C5F20000}"/>
    <cellStyle name="Total 4 2 25 5 2 2" xfId="62150" xr:uid="{00000000-0005-0000-0000-0000C6F20000}"/>
    <cellStyle name="Total 4 2 25 5 2 3" xfId="62151" xr:uid="{00000000-0005-0000-0000-0000C7F20000}"/>
    <cellStyle name="Total 4 2 25 5 2 4" xfId="62152" xr:uid="{00000000-0005-0000-0000-0000C8F20000}"/>
    <cellStyle name="Total 4 2 25 5 3" xfId="62153" xr:uid="{00000000-0005-0000-0000-0000C9F20000}"/>
    <cellStyle name="Total 4 2 25 5 3 2" xfId="62154" xr:uid="{00000000-0005-0000-0000-0000CAF20000}"/>
    <cellStyle name="Total 4 2 25 5 3 3" xfId="62155" xr:uid="{00000000-0005-0000-0000-0000CBF20000}"/>
    <cellStyle name="Total 4 2 25 5 3 4" xfId="62156" xr:uid="{00000000-0005-0000-0000-0000CCF20000}"/>
    <cellStyle name="Total 4 2 25 5 4" xfId="62157" xr:uid="{00000000-0005-0000-0000-0000CDF20000}"/>
    <cellStyle name="Total 4 2 25 5 5" xfId="62158" xr:uid="{00000000-0005-0000-0000-0000CEF20000}"/>
    <cellStyle name="Total 4 2 25 5 6" xfId="62159" xr:uid="{00000000-0005-0000-0000-0000CFF20000}"/>
    <cellStyle name="Total 4 2 25 6" xfId="62160" xr:uid="{00000000-0005-0000-0000-0000D0F20000}"/>
    <cellStyle name="Total 4 2 25 6 2" xfId="62161" xr:uid="{00000000-0005-0000-0000-0000D1F20000}"/>
    <cellStyle name="Total 4 2 25 6 3" xfId="62162" xr:uid="{00000000-0005-0000-0000-0000D2F20000}"/>
    <cellStyle name="Total 4 2 25 6 4" xfId="62163" xr:uid="{00000000-0005-0000-0000-0000D3F20000}"/>
    <cellStyle name="Total 4 2 25 7" xfId="62164" xr:uid="{00000000-0005-0000-0000-0000D4F20000}"/>
    <cellStyle name="Total 4 2 25 8" xfId="62165" xr:uid="{00000000-0005-0000-0000-0000D5F20000}"/>
    <cellStyle name="Total 4 2 26" xfId="62166" xr:uid="{00000000-0005-0000-0000-0000D6F20000}"/>
    <cellStyle name="Total 4 2 26 2" xfId="62167" xr:uid="{00000000-0005-0000-0000-0000D7F20000}"/>
    <cellStyle name="Total 4 2 26 2 2" xfId="62168" xr:uid="{00000000-0005-0000-0000-0000D8F20000}"/>
    <cellStyle name="Total 4 2 26 2 2 2" xfId="62169" xr:uid="{00000000-0005-0000-0000-0000D9F20000}"/>
    <cellStyle name="Total 4 2 26 2 2 3" xfId="62170" xr:uid="{00000000-0005-0000-0000-0000DAF20000}"/>
    <cellStyle name="Total 4 2 26 2 2 4" xfId="62171" xr:uid="{00000000-0005-0000-0000-0000DBF20000}"/>
    <cellStyle name="Total 4 2 26 2 3" xfId="62172" xr:uid="{00000000-0005-0000-0000-0000DCF20000}"/>
    <cellStyle name="Total 4 2 26 2 3 2" xfId="62173" xr:uid="{00000000-0005-0000-0000-0000DDF20000}"/>
    <cellStyle name="Total 4 2 26 2 3 3" xfId="62174" xr:uid="{00000000-0005-0000-0000-0000DEF20000}"/>
    <cellStyle name="Total 4 2 26 2 3 4" xfId="62175" xr:uid="{00000000-0005-0000-0000-0000DFF20000}"/>
    <cellStyle name="Total 4 2 26 2 4" xfId="62176" xr:uid="{00000000-0005-0000-0000-0000E0F20000}"/>
    <cellStyle name="Total 4 2 26 2 5" xfId="62177" xr:uid="{00000000-0005-0000-0000-0000E1F20000}"/>
    <cellStyle name="Total 4 2 26 2 6" xfId="62178" xr:uid="{00000000-0005-0000-0000-0000E2F20000}"/>
    <cellStyle name="Total 4 2 26 3" xfId="62179" xr:uid="{00000000-0005-0000-0000-0000E3F20000}"/>
    <cellStyle name="Total 4 2 26 3 2" xfId="62180" xr:uid="{00000000-0005-0000-0000-0000E4F20000}"/>
    <cellStyle name="Total 4 2 26 3 2 2" xfId="62181" xr:uid="{00000000-0005-0000-0000-0000E5F20000}"/>
    <cellStyle name="Total 4 2 26 3 2 3" xfId="62182" xr:uid="{00000000-0005-0000-0000-0000E6F20000}"/>
    <cellStyle name="Total 4 2 26 3 2 4" xfId="62183" xr:uid="{00000000-0005-0000-0000-0000E7F20000}"/>
    <cellStyle name="Total 4 2 26 3 3" xfId="62184" xr:uid="{00000000-0005-0000-0000-0000E8F20000}"/>
    <cellStyle name="Total 4 2 26 3 3 2" xfId="62185" xr:uid="{00000000-0005-0000-0000-0000E9F20000}"/>
    <cellStyle name="Total 4 2 26 3 3 3" xfId="62186" xr:uid="{00000000-0005-0000-0000-0000EAF20000}"/>
    <cellStyle name="Total 4 2 26 3 3 4" xfId="62187" xr:uid="{00000000-0005-0000-0000-0000EBF20000}"/>
    <cellStyle name="Total 4 2 26 3 4" xfId="62188" xr:uid="{00000000-0005-0000-0000-0000ECF20000}"/>
    <cellStyle name="Total 4 2 26 3 5" xfId="62189" xr:uid="{00000000-0005-0000-0000-0000EDF20000}"/>
    <cellStyle name="Total 4 2 26 3 6" xfId="62190" xr:uid="{00000000-0005-0000-0000-0000EEF20000}"/>
    <cellStyle name="Total 4 2 26 4" xfId="62191" xr:uid="{00000000-0005-0000-0000-0000EFF20000}"/>
    <cellStyle name="Total 4 2 26 4 2" xfId="62192" xr:uid="{00000000-0005-0000-0000-0000F0F20000}"/>
    <cellStyle name="Total 4 2 26 4 2 2" xfId="62193" xr:uid="{00000000-0005-0000-0000-0000F1F20000}"/>
    <cellStyle name="Total 4 2 26 4 2 3" xfId="62194" xr:uid="{00000000-0005-0000-0000-0000F2F20000}"/>
    <cellStyle name="Total 4 2 26 4 2 4" xfId="62195" xr:uid="{00000000-0005-0000-0000-0000F3F20000}"/>
    <cellStyle name="Total 4 2 26 4 3" xfId="62196" xr:uid="{00000000-0005-0000-0000-0000F4F20000}"/>
    <cellStyle name="Total 4 2 26 4 3 2" xfId="62197" xr:uid="{00000000-0005-0000-0000-0000F5F20000}"/>
    <cellStyle name="Total 4 2 26 4 3 3" xfId="62198" xr:uid="{00000000-0005-0000-0000-0000F6F20000}"/>
    <cellStyle name="Total 4 2 26 4 3 4" xfId="62199" xr:uid="{00000000-0005-0000-0000-0000F7F20000}"/>
    <cellStyle name="Total 4 2 26 4 4" xfId="62200" xr:uid="{00000000-0005-0000-0000-0000F8F20000}"/>
    <cellStyle name="Total 4 2 26 4 5" xfId="62201" xr:uid="{00000000-0005-0000-0000-0000F9F20000}"/>
    <cellStyle name="Total 4 2 26 4 6" xfId="62202" xr:uid="{00000000-0005-0000-0000-0000FAF20000}"/>
    <cellStyle name="Total 4 2 26 5" xfId="62203" xr:uid="{00000000-0005-0000-0000-0000FBF20000}"/>
    <cellStyle name="Total 4 2 26 5 2" xfId="62204" xr:uid="{00000000-0005-0000-0000-0000FCF20000}"/>
    <cellStyle name="Total 4 2 26 5 2 2" xfId="62205" xr:uid="{00000000-0005-0000-0000-0000FDF20000}"/>
    <cellStyle name="Total 4 2 26 5 2 3" xfId="62206" xr:uid="{00000000-0005-0000-0000-0000FEF20000}"/>
    <cellStyle name="Total 4 2 26 5 2 4" xfId="62207" xr:uid="{00000000-0005-0000-0000-0000FFF20000}"/>
    <cellStyle name="Total 4 2 26 5 3" xfId="62208" xr:uid="{00000000-0005-0000-0000-000000F30000}"/>
    <cellStyle name="Total 4 2 26 5 3 2" xfId="62209" xr:uid="{00000000-0005-0000-0000-000001F30000}"/>
    <cellStyle name="Total 4 2 26 5 3 3" xfId="62210" xr:uid="{00000000-0005-0000-0000-000002F30000}"/>
    <cellStyle name="Total 4 2 26 5 3 4" xfId="62211" xr:uid="{00000000-0005-0000-0000-000003F30000}"/>
    <cellStyle name="Total 4 2 26 5 4" xfId="62212" xr:uid="{00000000-0005-0000-0000-000004F30000}"/>
    <cellStyle name="Total 4 2 26 5 5" xfId="62213" xr:uid="{00000000-0005-0000-0000-000005F30000}"/>
    <cellStyle name="Total 4 2 26 5 6" xfId="62214" xr:uid="{00000000-0005-0000-0000-000006F30000}"/>
    <cellStyle name="Total 4 2 26 6" xfId="62215" xr:uid="{00000000-0005-0000-0000-000007F30000}"/>
    <cellStyle name="Total 4 2 26 6 2" xfId="62216" xr:uid="{00000000-0005-0000-0000-000008F30000}"/>
    <cellStyle name="Total 4 2 26 6 3" xfId="62217" xr:uid="{00000000-0005-0000-0000-000009F30000}"/>
    <cellStyle name="Total 4 2 26 6 4" xfId="62218" xr:uid="{00000000-0005-0000-0000-00000AF30000}"/>
    <cellStyle name="Total 4 2 26 7" xfId="62219" xr:uid="{00000000-0005-0000-0000-00000BF30000}"/>
    <cellStyle name="Total 4 2 26 8" xfId="62220" xr:uid="{00000000-0005-0000-0000-00000CF30000}"/>
    <cellStyle name="Total 4 2 27" xfId="62221" xr:uid="{00000000-0005-0000-0000-00000DF30000}"/>
    <cellStyle name="Total 4 2 27 2" xfId="62222" xr:uid="{00000000-0005-0000-0000-00000EF30000}"/>
    <cellStyle name="Total 4 2 27 2 2" xfId="62223" xr:uid="{00000000-0005-0000-0000-00000FF30000}"/>
    <cellStyle name="Total 4 2 27 2 2 2" xfId="62224" xr:uid="{00000000-0005-0000-0000-000010F30000}"/>
    <cellStyle name="Total 4 2 27 2 2 3" xfId="62225" xr:uid="{00000000-0005-0000-0000-000011F30000}"/>
    <cellStyle name="Total 4 2 27 2 2 4" xfId="62226" xr:uid="{00000000-0005-0000-0000-000012F30000}"/>
    <cellStyle name="Total 4 2 27 2 3" xfId="62227" xr:uid="{00000000-0005-0000-0000-000013F30000}"/>
    <cellStyle name="Total 4 2 27 2 3 2" xfId="62228" xr:uid="{00000000-0005-0000-0000-000014F30000}"/>
    <cellStyle name="Total 4 2 27 2 3 3" xfId="62229" xr:uid="{00000000-0005-0000-0000-000015F30000}"/>
    <cellStyle name="Total 4 2 27 2 3 4" xfId="62230" xr:uid="{00000000-0005-0000-0000-000016F30000}"/>
    <cellStyle name="Total 4 2 27 2 4" xfId="62231" xr:uid="{00000000-0005-0000-0000-000017F30000}"/>
    <cellStyle name="Total 4 2 27 2 5" xfId="62232" xr:uid="{00000000-0005-0000-0000-000018F30000}"/>
    <cellStyle name="Total 4 2 27 2 6" xfId="62233" xr:uid="{00000000-0005-0000-0000-000019F30000}"/>
    <cellStyle name="Total 4 2 27 3" xfId="62234" xr:uid="{00000000-0005-0000-0000-00001AF30000}"/>
    <cellStyle name="Total 4 2 27 3 2" xfId="62235" xr:uid="{00000000-0005-0000-0000-00001BF30000}"/>
    <cellStyle name="Total 4 2 27 3 2 2" xfId="62236" xr:uid="{00000000-0005-0000-0000-00001CF30000}"/>
    <cellStyle name="Total 4 2 27 3 2 3" xfId="62237" xr:uid="{00000000-0005-0000-0000-00001DF30000}"/>
    <cellStyle name="Total 4 2 27 3 2 4" xfId="62238" xr:uid="{00000000-0005-0000-0000-00001EF30000}"/>
    <cellStyle name="Total 4 2 27 3 3" xfId="62239" xr:uid="{00000000-0005-0000-0000-00001FF30000}"/>
    <cellStyle name="Total 4 2 27 3 3 2" xfId="62240" xr:uid="{00000000-0005-0000-0000-000020F30000}"/>
    <cellStyle name="Total 4 2 27 3 3 3" xfId="62241" xr:uid="{00000000-0005-0000-0000-000021F30000}"/>
    <cellStyle name="Total 4 2 27 3 3 4" xfId="62242" xr:uid="{00000000-0005-0000-0000-000022F30000}"/>
    <cellStyle name="Total 4 2 27 3 4" xfId="62243" xr:uid="{00000000-0005-0000-0000-000023F30000}"/>
    <cellStyle name="Total 4 2 27 3 5" xfId="62244" xr:uid="{00000000-0005-0000-0000-000024F30000}"/>
    <cellStyle name="Total 4 2 27 3 6" xfId="62245" xr:uid="{00000000-0005-0000-0000-000025F30000}"/>
    <cellStyle name="Total 4 2 27 4" xfId="62246" xr:uid="{00000000-0005-0000-0000-000026F30000}"/>
    <cellStyle name="Total 4 2 27 4 2" xfId="62247" xr:uid="{00000000-0005-0000-0000-000027F30000}"/>
    <cellStyle name="Total 4 2 27 4 2 2" xfId="62248" xr:uid="{00000000-0005-0000-0000-000028F30000}"/>
    <cellStyle name="Total 4 2 27 4 2 3" xfId="62249" xr:uid="{00000000-0005-0000-0000-000029F30000}"/>
    <cellStyle name="Total 4 2 27 4 2 4" xfId="62250" xr:uid="{00000000-0005-0000-0000-00002AF30000}"/>
    <cellStyle name="Total 4 2 27 4 3" xfId="62251" xr:uid="{00000000-0005-0000-0000-00002BF30000}"/>
    <cellStyle name="Total 4 2 27 4 3 2" xfId="62252" xr:uid="{00000000-0005-0000-0000-00002CF30000}"/>
    <cellStyle name="Total 4 2 27 4 3 3" xfId="62253" xr:uid="{00000000-0005-0000-0000-00002DF30000}"/>
    <cellStyle name="Total 4 2 27 4 3 4" xfId="62254" xr:uid="{00000000-0005-0000-0000-00002EF30000}"/>
    <cellStyle name="Total 4 2 27 4 4" xfId="62255" xr:uid="{00000000-0005-0000-0000-00002FF30000}"/>
    <cellStyle name="Total 4 2 27 4 5" xfId="62256" xr:uid="{00000000-0005-0000-0000-000030F30000}"/>
    <cellStyle name="Total 4 2 27 4 6" xfId="62257" xr:uid="{00000000-0005-0000-0000-000031F30000}"/>
    <cellStyle name="Total 4 2 27 5" xfId="62258" xr:uid="{00000000-0005-0000-0000-000032F30000}"/>
    <cellStyle name="Total 4 2 27 5 2" xfId="62259" xr:uid="{00000000-0005-0000-0000-000033F30000}"/>
    <cellStyle name="Total 4 2 27 5 2 2" xfId="62260" xr:uid="{00000000-0005-0000-0000-000034F30000}"/>
    <cellStyle name="Total 4 2 27 5 2 3" xfId="62261" xr:uid="{00000000-0005-0000-0000-000035F30000}"/>
    <cellStyle name="Total 4 2 27 5 2 4" xfId="62262" xr:uid="{00000000-0005-0000-0000-000036F30000}"/>
    <cellStyle name="Total 4 2 27 5 3" xfId="62263" xr:uid="{00000000-0005-0000-0000-000037F30000}"/>
    <cellStyle name="Total 4 2 27 5 3 2" xfId="62264" xr:uid="{00000000-0005-0000-0000-000038F30000}"/>
    <cellStyle name="Total 4 2 27 5 3 3" xfId="62265" xr:uid="{00000000-0005-0000-0000-000039F30000}"/>
    <cellStyle name="Total 4 2 27 5 3 4" xfId="62266" xr:uid="{00000000-0005-0000-0000-00003AF30000}"/>
    <cellStyle name="Total 4 2 27 5 4" xfId="62267" xr:uid="{00000000-0005-0000-0000-00003BF30000}"/>
    <cellStyle name="Total 4 2 27 5 5" xfId="62268" xr:uid="{00000000-0005-0000-0000-00003CF30000}"/>
    <cellStyle name="Total 4 2 27 5 6" xfId="62269" xr:uid="{00000000-0005-0000-0000-00003DF30000}"/>
    <cellStyle name="Total 4 2 27 6" xfId="62270" xr:uid="{00000000-0005-0000-0000-00003EF30000}"/>
    <cellStyle name="Total 4 2 27 6 2" xfId="62271" xr:uid="{00000000-0005-0000-0000-00003FF30000}"/>
    <cellStyle name="Total 4 2 27 6 3" xfId="62272" xr:uid="{00000000-0005-0000-0000-000040F30000}"/>
    <cellStyle name="Total 4 2 27 6 4" xfId="62273" xr:uid="{00000000-0005-0000-0000-000041F30000}"/>
    <cellStyle name="Total 4 2 27 7" xfId="62274" xr:uid="{00000000-0005-0000-0000-000042F30000}"/>
    <cellStyle name="Total 4 2 27 8" xfId="62275" xr:uid="{00000000-0005-0000-0000-000043F30000}"/>
    <cellStyle name="Total 4 2 28" xfId="62276" xr:uid="{00000000-0005-0000-0000-000044F30000}"/>
    <cellStyle name="Total 4 2 28 2" xfId="62277" xr:uid="{00000000-0005-0000-0000-000045F30000}"/>
    <cellStyle name="Total 4 2 28 2 2" xfId="62278" xr:uid="{00000000-0005-0000-0000-000046F30000}"/>
    <cellStyle name="Total 4 2 28 2 2 2" xfId="62279" xr:uid="{00000000-0005-0000-0000-000047F30000}"/>
    <cellStyle name="Total 4 2 28 2 2 3" xfId="62280" xr:uid="{00000000-0005-0000-0000-000048F30000}"/>
    <cellStyle name="Total 4 2 28 2 2 4" xfId="62281" xr:uid="{00000000-0005-0000-0000-000049F30000}"/>
    <cellStyle name="Total 4 2 28 2 3" xfId="62282" xr:uid="{00000000-0005-0000-0000-00004AF30000}"/>
    <cellStyle name="Total 4 2 28 2 3 2" xfId="62283" xr:uid="{00000000-0005-0000-0000-00004BF30000}"/>
    <cellStyle name="Total 4 2 28 2 3 3" xfId="62284" xr:uid="{00000000-0005-0000-0000-00004CF30000}"/>
    <cellStyle name="Total 4 2 28 2 3 4" xfId="62285" xr:uid="{00000000-0005-0000-0000-00004DF30000}"/>
    <cellStyle name="Total 4 2 28 2 4" xfId="62286" xr:uid="{00000000-0005-0000-0000-00004EF30000}"/>
    <cellStyle name="Total 4 2 28 2 5" xfId="62287" xr:uid="{00000000-0005-0000-0000-00004FF30000}"/>
    <cellStyle name="Total 4 2 28 2 6" xfId="62288" xr:uid="{00000000-0005-0000-0000-000050F30000}"/>
    <cellStyle name="Total 4 2 28 3" xfId="62289" xr:uid="{00000000-0005-0000-0000-000051F30000}"/>
    <cellStyle name="Total 4 2 28 3 2" xfId="62290" xr:uid="{00000000-0005-0000-0000-000052F30000}"/>
    <cellStyle name="Total 4 2 28 3 2 2" xfId="62291" xr:uid="{00000000-0005-0000-0000-000053F30000}"/>
    <cellStyle name="Total 4 2 28 3 2 3" xfId="62292" xr:uid="{00000000-0005-0000-0000-000054F30000}"/>
    <cellStyle name="Total 4 2 28 3 2 4" xfId="62293" xr:uid="{00000000-0005-0000-0000-000055F30000}"/>
    <cellStyle name="Total 4 2 28 3 3" xfId="62294" xr:uid="{00000000-0005-0000-0000-000056F30000}"/>
    <cellStyle name="Total 4 2 28 3 3 2" xfId="62295" xr:uid="{00000000-0005-0000-0000-000057F30000}"/>
    <cellStyle name="Total 4 2 28 3 3 3" xfId="62296" xr:uid="{00000000-0005-0000-0000-000058F30000}"/>
    <cellStyle name="Total 4 2 28 3 3 4" xfId="62297" xr:uid="{00000000-0005-0000-0000-000059F30000}"/>
    <cellStyle name="Total 4 2 28 3 4" xfId="62298" xr:uid="{00000000-0005-0000-0000-00005AF30000}"/>
    <cellStyle name="Total 4 2 28 3 5" xfId="62299" xr:uid="{00000000-0005-0000-0000-00005BF30000}"/>
    <cellStyle name="Total 4 2 28 3 6" xfId="62300" xr:uid="{00000000-0005-0000-0000-00005CF30000}"/>
    <cellStyle name="Total 4 2 28 4" xfId="62301" xr:uid="{00000000-0005-0000-0000-00005DF30000}"/>
    <cellStyle name="Total 4 2 28 4 2" xfId="62302" xr:uid="{00000000-0005-0000-0000-00005EF30000}"/>
    <cellStyle name="Total 4 2 28 4 2 2" xfId="62303" xr:uid="{00000000-0005-0000-0000-00005FF30000}"/>
    <cellStyle name="Total 4 2 28 4 2 3" xfId="62304" xr:uid="{00000000-0005-0000-0000-000060F30000}"/>
    <cellStyle name="Total 4 2 28 4 2 4" xfId="62305" xr:uid="{00000000-0005-0000-0000-000061F30000}"/>
    <cellStyle name="Total 4 2 28 4 3" xfId="62306" xr:uid="{00000000-0005-0000-0000-000062F30000}"/>
    <cellStyle name="Total 4 2 28 4 3 2" xfId="62307" xr:uid="{00000000-0005-0000-0000-000063F30000}"/>
    <cellStyle name="Total 4 2 28 4 3 3" xfId="62308" xr:uid="{00000000-0005-0000-0000-000064F30000}"/>
    <cellStyle name="Total 4 2 28 4 3 4" xfId="62309" xr:uid="{00000000-0005-0000-0000-000065F30000}"/>
    <cellStyle name="Total 4 2 28 4 4" xfId="62310" xr:uid="{00000000-0005-0000-0000-000066F30000}"/>
    <cellStyle name="Total 4 2 28 4 5" xfId="62311" xr:uid="{00000000-0005-0000-0000-000067F30000}"/>
    <cellStyle name="Total 4 2 28 4 6" xfId="62312" xr:uid="{00000000-0005-0000-0000-000068F30000}"/>
    <cellStyle name="Total 4 2 28 5" xfId="62313" xr:uid="{00000000-0005-0000-0000-000069F30000}"/>
    <cellStyle name="Total 4 2 28 5 2" xfId="62314" xr:uid="{00000000-0005-0000-0000-00006AF30000}"/>
    <cellStyle name="Total 4 2 28 5 2 2" xfId="62315" xr:uid="{00000000-0005-0000-0000-00006BF30000}"/>
    <cellStyle name="Total 4 2 28 5 2 3" xfId="62316" xr:uid="{00000000-0005-0000-0000-00006CF30000}"/>
    <cellStyle name="Total 4 2 28 5 2 4" xfId="62317" xr:uid="{00000000-0005-0000-0000-00006DF30000}"/>
    <cellStyle name="Total 4 2 28 5 3" xfId="62318" xr:uid="{00000000-0005-0000-0000-00006EF30000}"/>
    <cellStyle name="Total 4 2 28 5 3 2" xfId="62319" xr:uid="{00000000-0005-0000-0000-00006FF30000}"/>
    <cellStyle name="Total 4 2 28 5 3 3" xfId="62320" xr:uid="{00000000-0005-0000-0000-000070F30000}"/>
    <cellStyle name="Total 4 2 28 5 3 4" xfId="62321" xr:uid="{00000000-0005-0000-0000-000071F30000}"/>
    <cellStyle name="Total 4 2 28 5 4" xfId="62322" xr:uid="{00000000-0005-0000-0000-000072F30000}"/>
    <cellStyle name="Total 4 2 28 5 5" xfId="62323" xr:uid="{00000000-0005-0000-0000-000073F30000}"/>
    <cellStyle name="Total 4 2 28 5 6" xfId="62324" xr:uid="{00000000-0005-0000-0000-000074F30000}"/>
    <cellStyle name="Total 4 2 28 6" xfId="62325" xr:uid="{00000000-0005-0000-0000-000075F30000}"/>
    <cellStyle name="Total 4 2 28 6 2" xfId="62326" xr:uid="{00000000-0005-0000-0000-000076F30000}"/>
    <cellStyle name="Total 4 2 28 6 3" xfId="62327" xr:uid="{00000000-0005-0000-0000-000077F30000}"/>
    <cellStyle name="Total 4 2 28 6 4" xfId="62328" xr:uid="{00000000-0005-0000-0000-000078F30000}"/>
    <cellStyle name="Total 4 2 28 7" xfId="62329" xr:uid="{00000000-0005-0000-0000-000079F30000}"/>
    <cellStyle name="Total 4 2 28 8" xfId="62330" xr:uid="{00000000-0005-0000-0000-00007AF30000}"/>
    <cellStyle name="Total 4 2 29" xfId="62331" xr:uid="{00000000-0005-0000-0000-00007BF30000}"/>
    <cellStyle name="Total 4 2 29 2" xfId="62332" xr:uid="{00000000-0005-0000-0000-00007CF30000}"/>
    <cellStyle name="Total 4 2 29 2 2" xfId="62333" xr:uid="{00000000-0005-0000-0000-00007DF30000}"/>
    <cellStyle name="Total 4 2 29 2 2 2" xfId="62334" xr:uid="{00000000-0005-0000-0000-00007EF30000}"/>
    <cellStyle name="Total 4 2 29 2 2 3" xfId="62335" xr:uid="{00000000-0005-0000-0000-00007FF30000}"/>
    <cellStyle name="Total 4 2 29 2 2 4" xfId="62336" xr:uid="{00000000-0005-0000-0000-000080F30000}"/>
    <cellStyle name="Total 4 2 29 2 3" xfId="62337" xr:uid="{00000000-0005-0000-0000-000081F30000}"/>
    <cellStyle name="Total 4 2 29 2 3 2" xfId="62338" xr:uid="{00000000-0005-0000-0000-000082F30000}"/>
    <cellStyle name="Total 4 2 29 2 3 3" xfId="62339" xr:uid="{00000000-0005-0000-0000-000083F30000}"/>
    <cellStyle name="Total 4 2 29 2 3 4" xfId="62340" xr:uid="{00000000-0005-0000-0000-000084F30000}"/>
    <cellStyle name="Total 4 2 29 2 4" xfId="62341" xr:uid="{00000000-0005-0000-0000-000085F30000}"/>
    <cellStyle name="Total 4 2 29 2 5" xfId="62342" xr:uid="{00000000-0005-0000-0000-000086F30000}"/>
    <cellStyle name="Total 4 2 29 2 6" xfId="62343" xr:uid="{00000000-0005-0000-0000-000087F30000}"/>
    <cellStyle name="Total 4 2 29 3" xfId="62344" xr:uid="{00000000-0005-0000-0000-000088F30000}"/>
    <cellStyle name="Total 4 2 29 3 2" xfId="62345" xr:uid="{00000000-0005-0000-0000-000089F30000}"/>
    <cellStyle name="Total 4 2 29 3 2 2" xfId="62346" xr:uid="{00000000-0005-0000-0000-00008AF30000}"/>
    <cellStyle name="Total 4 2 29 3 2 3" xfId="62347" xr:uid="{00000000-0005-0000-0000-00008BF30000}"/>
    <cellStyle name="Total 4 2 29 3 2 4" xfId="62348" xr:uid="{00000000-0005-0000-0000-00008CF30000}"/>
    <cellStyle name="Total 4 2 29 3 3" xfId="62349" xr:uid="{00000000-0005-0000-0000-00008DF30000}"/>
    <cellStyle name="Total 4 2 29 3 3 2" xfId="62350" xr:uid="{00000000-0005-0000-0000-00008EF30000}"/>
    <cellStyle name="Total 4 2 29 3 3 3" xfId="62351" xr:uid="{00000000-0005-0000-0000-00008FF30000}"/>
    <cellStyle name="Total 4 2 29 3 3 4" xfId="62352" xr:uid="{00000000-0005-0000-0000-000090F30000}"/>
    <cellStyle name="Total 4 2 29 3 4" xfId="62353" xr:uid="{00000000-0005-0000-0000-000091F30000}"/>
    <cellStyle name="Total 4 2 29 3 5" xfId="62354" xr:uid="{00000000-0005-0000-0000-000092F30000}"/>
    <cellStyle name="Total 4 2 29 3 6" xfId="62355" xr:uid="{00000000-0005-0000-0000-000093F30000}"/>
    <cellStyle name="Total 4 2 29 4" xfId="62356" xr:uid="{00000000-0005-0000-0000-000094F30000}"/>
    <cellStyle name="Total 4 2 29 4 2" xfId="62357" xr:uid="{00000000-0005-0000-0000-000095F30000}"/>
    <cellStyle name="Total 4 2 29 4 2 2" xfId="62358" xr:uid="{00000000-0005-0000-0000-000096F30000}"/>
    <cellStyle name="Total 4 2 29 4 2 3" xfId="62359" xr:uid="{00000000-0005-0000-0000-000097F30000}"/>
    <cellStyle name="Total 4 2 29 4 2 4" xfId="62360" xr:uid="{00000000-0005-0000-0000-000098F30000}"/>
    <cellStyle name="Total 4 2 29 4 3" xfId="62361" xr:uid="{00000000-0005-0000-0000-000099F30000}"/>
    <cellStyle name="Total 4 2 29 4 3 2" xfId="62362" xr:uid="{00000000-0005-0000-0000-00009AF30000}"/>
    <cellStyle name="Total 4 2 29 4 3 3" xfId="62363" xr:uid="{00000000-0005-0000-0000-00009BF30000}"/>
    <cellStyle name="Total 4 2 29 4 3 4" xfId="62364" xr:uid="{00000000-0005-0000-0000-00009CF30000}"/>
    <cellStyle name="Total 4 2 29 4 4" xfId="62365" xr:uid="{00000000-0005-0000-0000-00009DF30000}"/>
    <cellStyle name="Total 4 2 29 4 5" xfId="62366" xr:uid="{00000000-0005-0000-0000-00009EF30000}"/>
    <cellStyle name="Total 4 2 29 4 6" xfId="62367" xr:uid="{00000000-0005-0000-0000-00009FF30000}"/>
    <cellStyle name="Total 4 2 29 5" xfId="62368" xr:uid="{00000000-0005-0000-0000-0000A0F30000}"/>
    <cellStyle name="Total 4 2 29 5 2" xfId="62369" xr:uid="{00000000-0005-0000-0000-0000A1F30000}"/>
    <cellStyle name="Total 4 2 29 5 2 2" xfId="62370" xr:uid="{00000000-0005-0000-0000-0000A2F30000}"/>
    <cellStyle name="Total 4 2 29 5 2 3" xfId="62371" xr:uid="{00000000-0005-0000-0000-0000A3F30000}"/>
    <cellStyle name="Total 4 2 29 5 2 4" xfId="62372" xr:uid="{00000000-0005-0000-0000-0000A4F30000}"/>
    <cellStyle name="Total 4 2 29 5 3" xfId="62373" xr:uid="{00000000-0005-0000-0000-0000A5F30000}"/>
    <cellStyle name="Total 4 2 29 5 3 2" xfId="62374" xr:uid="{00000000-0005-0000-0000-0000A6F30000}"/>
    <cellStyle name="Total 4 2 29 5 3 3" xfId="62375" xr:uid="{00000000-0005-0000-0000-0000A7F30000}"/>
    <cellStyle name="Total 4 2 29 5 3 4" xfId="62376" xr:uid="{00000000-0005-0000-0000-0000A8F30000}"/>
    <cellStyle name="Total 4 2 29 5 4" xfId="62377" xr:uid="{00000000-0005-0000-0000-0000A9F30000}"/>
    <cellStyle name="Total 4 2 29 5 5" xfId="62378" xr:uid="{00000000-0005-0000-0000-0000AAF30000}"/>
    <cellStyle name="Total 4 2 29 5 6" xfId="62379" xr:uid="{00000000-0005-0000-0000-0000ABF30000}"/>
    <cellStyle name="Total 4 2 29 6" xfId="62380" xr:uid="{00000000-0005-0000-0000-0000ACF30000}"/>
    <cellStyle name="Total 4 2 29 6 2" xfId="62381" xr:uid="{00000000-0005-0000-0000-0000ADF30000}"/>
    <cellStyle name="Total 4 2 29 6 3" xfId="62382" xr:uid="{00000000-0005-0000-0000-0000AEF30000}"/>
    <cellStyle name="Total 4 2 29 6 4" xfId="62383" xr:uid="{00000000-0005-0000-0000-0000AFF30000}"/>
    <cellStyle name="Total 4 2 29 7" xfId="62384" xr:uid="{00000000-0005-0000-0000-0000B0F30000}"/>
    <cellStyle name="Total 4 2 29 8" xfId="62385" xr:uid="{00000000-0005-0000-0000-0000B1F30000}"/>
    <cellStyle name="Total 4 2 3" xfId="62386" xr:uid="{00000000-0005-0000-0000-0000B2F30000}"/>
    <cellStyle name="Total 4 2 3 2" xfId="62387" xr:uid="{00000000-0005-0000-0000-0000B3F30000}"/>
    <cellStyle name="Total 4 2 3 2 2" xfId="62388" xr:uid="{00000000-0005-0000-0000-0000B4F30000}"/>
    <cellStyle name="Total 4 2 3 2 2 2" xfId="62389" xr:uid="{00000000-0005-0000-0000-0000B5F30000}"/>
    <cellStyle name="Total 4 2 3 2 2 3" xfId="62390" xr:uid="{00000000-0005-0000-0000-0000B6F30000}"/>
    <cellStyle name="Total 4 2 3 2 2 4" xfId="62391" xr:uid="{00000000-0005-0000-0000-0000B7F30000}"/>
    <cellStyle name="Total 4 2 3 2 3" xfId="62392" xr:uid="{00000000-0005-0000-0000-0000B8F30000}"/>
    <cellStyle name="Total 4 2 3 2 3 2" xfId="62393" xr:uid="{00000000-0005-0000-0000-0000B9F30000}"/>
    <cellStyle name="Total 4 2 3 2 3 3" xfId="62394" xr:uid="{00000000-0005-0000-0000-0000BAF30000}"/>
    <cellStyle name="Total 4 2 3 2 3 4" xfId="62395" xr:uid="{00000000-0005-0000-0000-0000BBF30000}"/>
    <cellStyle name="Total 4 2 3 2 4" xfId="62396" xr:uid="{00000000-0005-0000-0000-0000BCF30000}"/>
    <cellStyle name="Total 4 2 3 2 5" xfId="62397" xr:uid="{00000000-0005-0000-0000-0000BDF30000}"/>
    <cellStyle name="Total 4 2 3 2 6" xfId="62398" xr:uid="{00000000-0005-0000-0000-0000BEF30000}"/>
    <cellStyle name="Total 4 2 3 3" xfId="62399" xr:uid="{00000000-0005-0000-0000-0000BFF30000}"/>
    <cellStyle name="Total 4 2 3 3 2" xfId="62400" xr:uid="{00000000-0005-0000-0000-0000C0F30000}"/>
    <cellStyle name="Total 4 2 3 3 2 2" xfId="62401" xr:uid="{00000000-0005-0000-0000-0000C1F30000}"/>
    <cellStyle name="Total 4 2 3 3 2 3" xfId="62402" xr:uid="{00000000-0005-0000-0000-0000C2F30000}"/>
    <cellStyle name="Total 4 2 3 3 2 4" xfId="62403" xr:uid="{00000000-0005-0000-0000-0000C3F30000}"/>
    <cellStyle name="Total 4 2 3 3 3" xfId="62404" xr:uid="{00000000-0005-0000-0000-0000C4F30000}"/>
    <cellStyle name="Total 4 2 3 3 3 2" xfId="62405" xr:uid="{00000000-0005-0000-0000-0000C5F30000}"/>
    <cellStyle name="Total 4 2 3 3 3 3" xfId="62406" xr:uid="{00000000-0005-0000-0000-0000C6F30000}"/>
    <cellStyle name="Total 4 2 3 3 3 4" xfId="62407" xr:uid="{00000000-0005-0000-0000-0000C7F30000}"/>
    <cellStyle name="Total 4 2 3 3 4" xfId="62408" xr:uid="{00000000-0005-0000-0000-0000C8F30000}"/>
    <cellStyle name="Total 4 2 3 3 5" xfId="62409" xr:uid="{00000000-0005-0000-0000-0000C9F30000}"/>
    <cellStyle name="Total 4 2 3 3 6" xfId="62410" xr:uid="{00000000-0005-0000-0000-0000CAF30000}"/>
    <cellStyle name="Total 4 2 3 4" xfId="62411" xr:uid="{00000000-0005-0000-0000-0000CBF30000}"/>
    <cellStyle name="Total 4 2 3 4 2" xfId="62412" xr:uid="{00000000-0005-0000-0000-0000CCF30000}"/>
    <cellStyle name="Total 4 2 3 4 2 2" xfId="62413" xr:uid="{00000000-0005-0000-0000-0000CDF30000}"/>
    <cellStyle name="Total 4 2 3 4 2 3" xfId="62414" xr:uid="{00000000-0005-0000-0000-0000CEF30000}"/>
    <cellStyle name="Total 4 2 3 4 2 4" xfId="62415" xr:uid="{00000000-0005-0000-0000-0000CFF30000}"/>
    <cellStyle name="Total 4 2 3 4 3" xfId="62416" xr:uid="{00000000-0005-0000-0000-0000D0F30000}"/>
    <cellStyle name="Total 4 2 3 4 3 2" xfId="62417" xr:uid="{00000000-0005-0000-0000-0000D1F30000}"/>
    <cellStyle name="Total 4 2 3 4 3 3" xfId="62418" xr:uid="{00000000-0005-0000-0000-0000D2F30000}"/>
    <cellStyle name="Total 4 2 3 4 3 4" xfId="62419" xr:uid="{00000000-0005-0000-0000-0000D3F30000}"/>
    <cellStyle name="Total 4 2 3 4 4" xfId="62420" xr:uid="{00000000-0005-0000-0000-0000D4F30000}"/>
    <cellStyle name="Total 4 2 3 4 5" xfId="62421" xr:uid="{00000000-0005-0000-0000-0000D5F30000}"/>
    <cellStyle name="Total 4 2 3 4 6" xfId="62422" xr:uid="{00000000-0005-0000-0000-0000D6F30000}"/>
    <cellStyle name="Total 4 2 3 5" xfId="62423" xr:uid="{00000000-0005-0000-0000-0000D7F30000}"/>
    <cellStyle name="Total 4 2 3 5 2" xfId="62424" xr:uid="{00000000-0005-0000-0000-0000D8F30000}"/>
    <cellStyle name="Total 4 2 3 5 2 2" xfId="62425" xr:uid="{00000000-0005-0000-0000-0000D9F30000}"/>
    <cellStyle name="Total 4 2 3 5 2 3" xfId="62426" xr:uid="{00000000-0005-0000-0000-0000DAF30000}"/>
    <cellStyle name="Total 4 2 3 5 2 4" xfId="62427" xr:uid="{00000000-0005-0000-0000-0000DBF30000}"/>
    <cellStyle name="Total 4 2 3 5 3" xfId="62428" xr:uid="{00000000-0005-0000-0000-0000DCF30000}"/>
    <cellStyle name="Total 4 2 3 5 3 2" xfId="62429" xr:uid="{00000000-0005-0000-0000-0000DDF30000}"/>
    <cellStyle name="Total 4 2 3 5 3 3" xfId="62430" xr:uid="{00000000-0005-0000-0000-0000DEF30000}"/>
    <cellStyle name="Total 4 2 3 5 3 4" xfId="62431" xr:uid="{00000000-0005-0000-0000-0000DFF30000}"/>
    <cellStyle name="Total 4 2 3 5 4" xfId="62432" xr:uid="{00000000-0005-0000-0000-0000E0F30000}"/>
    <cellStyle name="Total 4 2 3 5 5" xfId="62433" xr:uid="{00000000-0005-0000-0000-0000E1F30000}"/>
    <cellStyle name="Total 4 2 3 5 6" xfId="62434" xr:uid="{00000000-0005-0000-0000-0000E2F30000}"/>
    <cellStyle name="Total 4 2 3 6" xfId="62435" xr:uid="{00000000-0005-0000-0000-0000E3F30000}"/>
    <cellStyle name="Total 4 2 3 6 2" xfId="62436" xr:uid="{00000000-0005-0000-0000-0000E4F30000}"/>
    <cellStyle name="Total 4 2 3 6 3" xfId="62437" xr:uid="{00000000-0005-0000-0000-0000E5F30000}"/>
    <cellStyle name="Total 4 2 3 6 4" xfId="62438" xr:uid="{00000000-0005-0000-0000-0000E6F30000}"/>
    <cellStyle name="Total 4 2 3 7" xfId="62439" xr:uid="{00000000-0005-0000-0000-0000E7F30000}"/>
    <cellStyle name="Total 4 2 3 8" xfId="62440" xr:uid="{00000000-0005-0000-0000-0000E8F30000}"/>
    <cellStyle name="Total 4 2 30" xfId="62441" xr:uid="{00000000-0005-0000-0000-0000E9F30000}"/>
    <cellStyle name="Total 4 2 30 2" xfId="62442" xr:uid="{00000000-0005-0000-0000-0000EAF30000}"/>
    <cellStyle name="Total 4 2 30 2 2" xfId="62443" xr:uid="{00000000-0005-0000-0000-0000EBF30000}"/>
    <cellStyle name="Total 4 2 30 2 2 2" xfId="62444" xr:uid="{00000000-0005-0000-0000-0000ECF30000}"/>
    <cellStyle name="Total 4 2 30 2 2 3" xfId="62445" xr:uid="{00000000-0005-0000-0000-0000EDF30000}"/>
    <cellStyle name="Total 4 2 30 2 2 4" xfId="62446" xr:uid="{00000000-0005-0000-0000-0000EEF30000}"/>
    <cellStyle name="Total 4 2 30 2 3" xfId="62447" xr:uid="{00000000-0005-0000-0000-0000EFF30000}"/>
    <cellStyle name="Total 4 2 30 2 3 2" xfId="62448" xr:uid="{00000000-0005-0000-0000-0000F0F30000}"/>
    <cellStyle name="Total 4 2 30 2 3 3" xfId="62449" xr:uid="{00000000-0005-0000-0000-0000F1F30000}"/>
    <cellStyle name="Total 4 2 30 2 3 4" xfId="62450" xr:uid="{00000000-0005-0000-0000-0000F2F30000}"/>
    <cellStyle name="Total 4 2 30 2 4" xfId="62451" xr:uid="{00000000-0005-0000-0000-0000F3F30000}"/>
    <cellStyle name="Total 4 2 30 2 5" xfId="62452" xr:uid="{00000000-0005-0000-0000-0000F4F30000}"/>
    <cellStyle name="Total 4 2 30 2 6" xfId="62453" xr:uid="{00000000-0005-0000-0000-0000F5F30000}"/>
    <cellStyle name="Total 4 2 30 3" xfId="62454" xr:uid="{00000000-0005-0000-0000-0000F6F30000}"/>
    <cellStyle name="Total 4 2 30 3 2" xfId="62455" xr:uid="{00000000-0005-0000-0000-0000F7F30000}"/>
    <cellStyle name="Total 4 2 30 3 2 2" xfId="62456" xr:uid="{00000000-0005-0000-0000-0000F8F30000}"/>
    <cellStyle name="Total 4 2 30 3 2 3" xfId="62457" xr:uid="{00000000-0005-0000-0000-0000F9F30000}"/>
    <cellStyle name="Total 4 2 30 3 2 4" xfId="62458" xr:uid="{00000000-0005-0000-0000-0000FAF30000}"/>
    <cellStyle name="Total 4 2 30 3 3" xfId="62459" xr:uid="{00000000-0005-0000-0000-0000FBF30000}"/>
    <cellStyle name="Total 4 2 30 3 3 2" xfId="62460" xr:uid="{00000000-0005-0000-0000-0000FCF30000}"/>
    <cellStyle name="Total 4 2 30 3 3 3" xfId="62461" xr:uid="{00000000-0005-0000-0000-0000FDF30000}"/>
    <cellStyle name="Total 4 2 30 3 3 4" xfId="62462" xr:uid="{00000000-0005-0000-0000-0000FEF30000}"/>
    <cellStyle name="Total 4 2 30 3 4" xfId="62463" xr:uid="{00000000-0005-0000-0000-0000FFF30000}"/>
    <cellStyle name="Total 4 2 30 3 5" xfId="62464" xr:uid="{00000000-0005-0000-0000-000000F40000}"/>
    <cellStyle name="Total 4 2 30 3 6" xfId="62465" xr:uid="{00000000-0005-0000-0000-000001F40000}"/>
    <cellStyle name="Total 4 2 30 4" xfId="62466" xr:uid="{00000000-0005-0000-0000-000002F40000}"/>
    <cellStyle name="Total 4 2 30 4 2" xfId="62467" xr:uid="{00000000-0005-0000-0000-000003F40000}"/>
    <cellStyle name="Total 4 2 30 4 2 2" xfId="62468" xr:uid="{00000000-0005-0000-0000-000004F40000}"/>
    <cellStyle name="Total 4 2 30 4 2 3" xfId="62469" xr:uid="{00000000-0005-0000-0000-000005F40000}"/>
    <cellStyle name="Total 4 2 30 4 2 4" xfId="62470" xr:uid="{00000000-0005-0000-0000-000006F40000}"/>
    <cellStyle name="Total 4 2 30 4 3" xfId="62471" xr:uid="{00000000-0005-0000-0000-000007F40000}"/>
    <cellStyle name="Total 4 2 30 4 3 2" xfId="62472" xr:uid="{00000000-0005-0000-0000-000008F40000}"/>
    <cellStyle name="Total 4 2 30 4 3 3" xfId="62473" xr:uid="{00000000-0005-0000-0000-000009F40000}"/>
    <cellStyle name="Total 4 2 30 4 3 4" xfId="62474" xr:uid="{00000000-0005-0000-0000-00000AF40000}"/>
    <cellStyle name="Total 4 2 30 4 4" xfId="62475" xr:uid="{00000000-0005-0000-0000-00000BF40000}"/>
    <cellStyle name="Total 4 2 30 4 5" xfId="62476" xr:uid="{00000000-0005-0000-0000-00000CF40000}"/>
    <cellStyle name="Total 4 2 30 4 6" xfId="62477" xr:uid="{00000000-0005-0000-0000-00000DF40000}"/>
    <cellStyle name="Total 4 2 30 5" xfId="62478" xr:uid="{00000000-0005-0000-0000-00000EF40000}"/>
    <cellStyle name="Total 4 2 30 5 2" xfId="62479" xr:uid="{00000000-0005-0000-0000-00000FF40000}"/>
    <cellStyle name="Total 4 2 30 5 2 2" xfId="62480" xr:uid="{00000000-0005-0000-0000-000010F40000}"/>
    <cellStyle name="Total 4 2 30 5 2 3" xfId="62481" xr:uid="{00000000-0005-0000-0000-000011F40000}"/>
    <cellStyle name="Total 4 2 30 5 2 4" xfId="62482" xr:uid="{00000000-0005-0000-0000-000012F40000}"/>
    <cellStyle name="Total 4 2 30 5 3" xfId="62483" xr:uid="{00000000-0005-0000-0000-000013F40000}"/>
    <cellStyle name="Total 4 2 30 5 3 2" xfId="62484" xr:uid="{00000000-0005-0000-0000-000014F40000}"/>
    <cellStyle name="Total 4 2 30 5 3 3" xfId="62485" xr:uid="{00000000-0005-0000-0000-000015F40000}"/>
    <cellStyle name="Total 4 2 30 5 3 4" xfId="62486" xr:uid="{00000000-0005-0000-0000-000016F40000}"/>
    <cellStyle name="Total 4 2 30 5 4" xfId="62487" xr:uid="{00000000-0005-0000-0000-000017F40000}"/>
    <cellStyle name="Total 4 2 30 5 5" xfId="62488" xr:uid="{00000000-0005-0000-0000-000018F40000}"/>
    <cellStyle name="Total 4 2 30 5 6" xfId="62489" xr:uid="{00000000-0005-0000-0000-000019F40000}"/>
    <cellStyle name="Total 4 2 30 6" xfId="62490" xr:uid="{00000000-0005-0000-0000-00001AF40000}"/>
    <cellStyle name="Total 4 2 30 6 2" xfId="62491" xr:uid="{00000000-0005-0000-0000-00001BF40000}"/>
    <cellStyle name="Total 4 2 30 6 3" xfId="62492" xr:uid="{00000000-0005-0000-0000-00001CF40000}"/>
    <cellStyle name="Total 4 2 30 6 4" xfId="62493" xr:uid="{00000000-0005-0000-0000-00001DF40000}"/>
    <cellStyle name="Total 4 2 30 7" xfId="62494" xr:uid="{00000000-0005-0000-0000-00001EF40000}"/>
    <cellStyle name="Total 4 2 30 8" xfId="62495" xr:uid="{00000000-0005-0000-0000-00001FF40000}"/>
    <cellStyle name="Total 4 2 31" xfId="62496" xr:uid="{00000000-0005-0000-0000-000020F40000}"/>
    <cellStyle name="Total 4 2 31 2" xfId="62497" xr:uid="{00000000-0005-0000-0000-000021F40000}"/>
    <cellStyle name="Total 4 2 31 2 2" xfId="62498" xr:uid="{00000000-0005-0000-0000-000022F40000}"/>
    <cellStyle name="Total 4 2 31 2 3" xfId="62499" xr:uid="{00000000-0005-0000-0000-000023F40000}"/>
    <cellStyle name="Total 4 2 31 2 4" xfId="62500" xr:uid="{00000000-0005-0000-0000-000024F40000}"/>
    <cellStyle name="Total 4 2 31 3" xfId="62501" xr:uid="{00000000-0005-0000-0000-000025F40000}"/>
    <cellStyle name="Total 4 2 31 3 2" xfId="62502" xr:uid="{00000000-0005-0000-0000-000026F40000}"/>
    <cellStyle name="Total 4 2 31 3 3" xfId="62503" xr:uid="{00000000-0005-0000-0000-000027F40000}"/>
    <cellStyle name="Total 4 2 31 3 4" xfId="62504" xr:uid="{00000000-0005-0000-0000-000028F40000}"/>
    <cellStyle name="Total 4 2 31 4" xfId="62505" xr:uid="{00000000-0005-0000-0000-000029F40000}"/>
    <cellStyle name="Total 4 2 31 5" xfId="62506" xr:uid="{00000000-0005-0000-0000-00002AF40000}"/>
    <cellStyle name="Total 4 2 31 6" xfId="62507" xr:uid="{00000000-0005-0000-0000-00002BF40000}"/>
    <cellStyle name="Total 4 2 32" xfId="62508" xr:uid="{00000000-0005-0000-0000-00002CF40000}"/>
    <cellStyle name="Total 4 2 32 2" xfId="62509" xr:uid="{00000000-0005-0000-0000-00002DF40000}"/>
    <cellStyle name="Total 4 2 32 2 2" xfId="62510" xr:uid="{00000000-0005-0000-0000-00002EF40000}"/>
    <cellStyle name="Total 4 2 32 2 3" xfId="62511" xr:uid="{00000000-0005-0000-0000-00002FF40000}"/>
    <cellStyle name="Total 4 2 32 2 4" xfId="62512" xr:uid="{00000000-0005-0000-0000-000030F40000}"/>
    <cellStyle name="Total 4 2 32 3" xfId="62513" xr:uid="{00000000-0005-0000-0000-000031F40000}"/>
    <cellStyle name="Total 4 2 32 3 2" xfId="62514" xr:uid="{00000000-0005-0000-0000-000032F40000}"/>
    <cellStyle name="Total 4 2 32 3 3" xfId="62515" xr:uid="{00000000-0005-0000-0000-000033F40000}"/>
    <cellStyle name="Total 4 2 32 3 4" xfId="62516" xr:uid="{00000000-0005-0000-0000-000034F40000}"/>
    <cellStyle name="Total 4 2 32 4" xfId="62517" xr:uid="{00000000-0005-0000-0000-000035F40000}"/>
    <cellStyle name="Total 4 2 32 5" xfId="62518" xr:uid="{00000000-0005-0000-0000-000036F40000}"/>
    <cellStyle name="Total 4 2 32 6" xfId="62519" xr:uid="{00000000-0005-0000-0000-000037F40000}"/>
    <cellStyle name="Total 4 2 33" xfId="62520" xr:uid="{00000000-0005-0000-0000-000038F40000}"/>
    <cellStyle name="Total 4 2 33 2" xfId="62521" xr:uid="{00000000-0005-0000-0000-000039F40000}"/>
    <cellStyle name="Total 4 2 33 2 2" xfId="62522" xr:uid="{00000000-0005-0000-0000-00003AF40000}"/>
    <cellStyle name="Total 4 2 33 2 3" xfId="62523" xr:uid="{00000000-0005-0000-0000-00003BF40000}"/>
    <cellStyle name="Total 4 2 33 2 4" xfId="62524" xr:uid="{00000000-0005-0000-0000-00003CF40000}"/>
    <cellStyle name="Total 4 2 33 3" xfId="62525" xr:uid="{00000000-0005-0000-0000-00003DF40000}"/>
    <cellStyle name="Total 4 2 33 4" xfId="62526" xr:uid="{00000000-0005-0000-0000-00003EF40000}"/>
    <cellStyle name="Total 4 2 33 5" xfId="62527" xr:uid="{00000000-0005-0000-0000-00003FF40000}"/>
    <cellStyle name="Total 4 2 34" xfId="62528" xr:uid="{00000000-0005-0000-0000-000040F40000}"/>
    <cellStyle name="Total 4 2 35" xfId="62529" xr:uid="{00000000-0005-0000-0000-000041F40000}"/>
    <cellStyle name="Total 4 2 36" xfId="62530" xr:uid="{00000000-0005-0000-0000-000042F40000}"/>
    <cellStyle name="Total 4 2 37" xfId="62531" xr:uid="{00000000-0005-0000-0000-000043F40000}"/>
    <cellStyle name="Total 4 2 38" xfId="62532" xr:uid="{00000000-0005-0000-0000-000044F40000}"/>
    <cellStyle name="Total 4 2 39" xfId="62533" xr:uid="{00000000-0005-0000-0000-000045F40000}"/>
    <cellStyle name="Total 4 2 4" xfId="62534" xr:uid="{00000000-0005-0000-0000-000046F40000}"/>
    <cellStyle name="Total 4 2 4 2" xfId="62535" xr:uid="{00000000-0005-0000-0000-000047F40000}"/>
    <cellStyle name="Total 4 2 4 2 2" xfId="62536" xr:uid="{00000000-0005-0000-0000-000048F40000}"/>
    <cellStyle name="Total 4 2 4 2 2 2" xfId="62537" xr:uid="{00000000-0005-0000-0000-000049F40000}"/>
    <cellStyle name="Total 4 2 4 2 2 3" xfId="62538" xr:uid="{00000000-0005-0000-0000-00004AF40000}"/>
    <cellStyle name="Total 4 2 4 2 2 4" xfId="62539" xr:uid="{00000000-0005-0000-0000-00004BF40000}"/>
    <cellStyle name="Total 4 2 4 2 3" xfId="62540" xr:uid="{00000000-0005-0000-0000-00004CF40000}"/>
    <cellStyle name="Total 4 2 4 2 3 2" xfId="62541" xr:uid="{00000000-0005-0000-0000-00004DF40000}"/>
    <cellStyle name="Total 4 2 4 2 3 3" xfId="62542" xr:uid="{00000000-0005-0000-0000-00004EF40000}"/>
    <cellStyle name="Total 4 2 4 2 3 4" xfId="62543" xr:uid="{00000000-0005-0000-0000-00004FF40000}"/>
    <cellStyle name="Total 4 2 4 2 4" xfId="62544" xr:uid="{00000000-0005-0000-0000-000050F40000}"/>
    <cellStyle name="Total 4 2 4 2 5" xfId="62545" xr:uid="{00000000-0005-0000-0000-000051F40000}"/>
    <cellStyle name="Total 4 2 4 2 6" xfId="62546" xr:uid="{00000000-0005-0000-0000-000052F40000}"/>
    <cellStyle name="Total 4 2 4 3" xfId="62547" xr:uid="{00000000-0005-0000-0000-000053F40000}"/>
    <cellStyle name="Total 4 2 4 3 2" xfId="62548" xr:uid="{00000000-0005-0000-0000-000054F40000}"/>
    <cellStyle name="Total 4 2 4 3 2 2" xfId="62549" xr:uid="{00000000-0005-0000-0000-000055F40000}"/>
    <cellStyle name="Total 4 2 4 3 2 3" xfId="62550" xr:uid="{00000000-0005-0000-0000-000056F40000}"/>
    <cellStyle name="Total 4 2 4 3 2 4" xfId="62551" xr:uid="{00000000-0005-0000-0000-000057F40000}"/>
    <cellStyle name="Total 4 2 4 3 3" xfId="62552" xr:uid="{00000000-0005-0000-0000-000058F40000}"/>
    <cellStyle name="Total 4 2 4 3 3 2" xfId="62553" xr:uid="{00000000-0005-0000-0000-000059F40000}"/>
    <cellStyle name="Total 4 2 4 3 3 3" xfId="62554" xr:uid="{00000000-0005-0000-0000-00005AF40000}"/>
    <cellStyle name="Total 4 2 4 3 3 4" xfId="62555" xr:uid="{00000000-0005-0000-0000-00005BF40000}"/>
    <cellStyle name="Total 4 2 4 3 4" xfId="62556" xr:uid="{00000000-0005-0000-0000-00005CF40000}"/>
    <cellStyle name="Total 4 2 4 3 5" xfId="62557" xr:uid="{00000000-0005-0000-0000-00005DF40000}"/>
    <cellStyle name="Total 4 2 4 3 6" xfId="62558" xr:uid="{00000000-0005-0000-0000-00005EF40000}"/>
    <cellStyle name="Total 4 2 4 4" xfId="62559" xr:uid="{00000000-0005-0000-0000-00005FF40000}"/>
    <cellStyle name="Total 4 2 4 4 2" xfId="62560" xr:uid="{00000000-0005-0000-0000-000060F40000}"/>
    <cellStyle name="Total 4 2 4 4 2 2" xfId="62561" xr:uid="{00000000-0005-0000-0000-000061F40000}"/>
    <cellStyle name="Total 4 2 4 4 2 3" xfId="62562" xr:uid="{00000000-0005-0000-0000-000062F40000}"/>
    <cellStyle name="Total 4 2 4 4 2 4" xfId="62563" xr:uid="{00000000-0005-0000-0000-000063F40000}"/>
    <cellStyle name="Total 4 2 4 4 3" xfId="62564" xr:uid="{00000000-0005-0000-0000-000064F40000}"/>
    <cellStyle name="Total 4 2 4 4 3 2" xfId="62565" xr:uid="{00000000-0005-0000-0000-000065F40000}"/>
    <cellStyle name="Total 4 2 4 4 3 3" xfId="62566" xr:uid="{00000000-0005-0000-0000-000066F40000}"/>
    <cellStyle name="Total 4 2 4 4 3 4" xfId="62567" xr:uid="{00000000-0005-0000-0000-000067F40000}"/>
    <cellStyle name="Total 4 2 4 4 4" xfId="62568" xr:uid="{00000000-0005-0000-0000-000068F40000}"/>
    <cellStyle name="Total 4 2 4 4 5" xfId="62569" xr:uid="{00000000-0005-0000-0000-000069F40000}"/>
    <cellStyle name="Total 4 2 4 4 6" xfId="62570" xr:uid="{00000000-0005-0000-0000-00006AF40000}"/>
    <cellStyle name="Total 4 2 4 5" xfId="62571" xr:uid="{00000000-0005-0000-0000-00006BF40000}"/>
    <cellStyle name="Total 4 2 4 5 2" xfId="62572" xr:uid="{00000000-0005-0000-0000-00006CF40000}"/>
    <cellStyle name="Total 4 2 4 5 2 2" xfId="62573" xr:uid="{00000000-0005-0000-0000-00006DF40000}"/>
    <cellStyle name="Total 4 2 4 5 2 3" xfId="62574" xr:uid="{00000000-0005-0000-0000-00006EF40000}"/>
    <cellStyle name="Total 4 2 4 5 2 4" xfId="62575" xr:uid="{00000000-0005-0000-0000-00006FF40000}"/>
    <cellStyle name="Total 4 2 4 5 3" xfId="62576" xr:uid="{00000000-0005-0000-0000-000070F40000}"/>
    <cellStyle name="Total 4 2 4 5 3 2" xfId="62577" xr:uid="{00000000-0005-0000-0000-000071F40000}"/>
    <cellStyle name="Total 4 2 4 5 3 3" xfId="62578" xr:uid="{00000000-0005-0000-0000-000072F40000}"/>
    <cellStyle name="Total 4 2 4 5 3 4" xfId="62579" xr:uid="{00000000-0005-0000-0000-000073F40000}"/>
    <cellStyle name="Total 4 2 4 5 4" xfId="62580" xr:uid="{00000000-0005-0000-0000-000074F40000}"/>
    <cellStyle name="Total 4 2 4 5 5" xfId="62581" xr:uid="{00000000-0005-0000-0000-000075F40000}"/>
    <cellStyle name="Total 4 2 4 5 6" xfId="62582" xr:uid="{00000000-0005-0000-0000-000076F40000}"/>
    <cellStyle name="Total 4 2 4 6" xfId="62583" xr:uid="{00000000-0005-0000-0000-000077F40000}"/>
    <cellStyle name="Total 4 2 4 6 2" xfId="62584" xr:uid="{00000000-0005-0000-0000-000078F40000}"/>
    <cellStyle name="Total 4 2 4 6 3" xfId="62585" xr:uid="{00000000-0005-0000-0000-000079F40000}"/>
    <cellStyle name="Total 4 2 4 6 4" xfId="62586" xr:uid="{00000000-0005-0000-0000-00007AF40000}"/>
    <cellStyle name="Total 4 2 4 7" xfId="62587" xr:uid="{00000000-0005-0000-0000-00007BF40000}"/>
    <cellStyle name="Total 4 2 4 8" xfId="62588" xr:uid="{00000000-0005-0000-0000-00007CF40000}"/>
    <cellStyle name="Total 4 2 5" xfId="62589" xr:uid="{00000000-0005-0000-0000-00007DF40000}"/>
    <cellStyle name="Total 4 2 5 2" xfId="62590" xr:uid="{00000000-0005-0000-0000-00007EF40000}"/>
    <cellStyle name="Total 4 2 5 2 2" xfId="62591" xr:uid="{00000000-0005-0000-0000-00007FF40000}"/>
    <cellStyle name="Total 4 2 5 2 2 2" xfId="62592" xr:uid="{00000000-0005-0000-0000-000080F40000}"/>
    <cellStyle name="Total 4 2 5 2 2 3" xfId="62593" xr:uid="{00000000-0005-0000-0000-000081F40000}"/>
    <cellStyle name="Total 4 2 5 2 2 4" xfId="62594" xr:uid="{00000000-0005-0000-0000-000082F40000}"/>
    <cellStyle name="Total 4 2 5 2 3" xfId="62595" xr:uid="{00000000-0005-0000-0000-000083F40000}"/>
    <cellStyle name="Total 4 2 5 2 3 2" xfId="62596" xr:uid="{00000000-0005-0000-0000-000084F40000}"/>
    <cellStyle name="Total 4 2 5 2 3 3" xfId="62597" xr:uid="{00000000-0005-0000-0000-000085F40000}"/>
    <cellStyle name="Total 4 2 5 2 3 4" xfId="62598" xr:uid="{00000000-0005-0000-0000-000086F40000}"/>
    <cellStyle name="Total 4 2 5 2 4" xfId="62599" xr:uid="{00000000-0005-0000-0000-000087F40000}"/>
    <cellStyle name="Total 4 2 5 2 5" xfId="62600" xr:uid="{00000000-0005-0000-0000-000088F40000}"/>
    <cellStyle name="Total 4 2 5 2 6" xfId="62601" xr:uid="{00000000-0005-0000-0000-000089F40000}"/>
    <cellStyle name="Total 4 2 5 3" xfId="62602" xr:uid="{00000000-0005-0000-0000-00008AF40000}"/>
    <cellStyle name="Total 4 2 5 3 2" xfId="62603" xr:uid="{00000000-0005-0000-0000-00008BF40000}"/>
    <cellStyle name="Total 4 2 5 3 2 2" xfId="62604" xr:uid="{00000000-0005-0000-0000-00008CF40000}"/>
    <cellStyle name="Total 4 2 5 3 2 3" xfId="62605" xr:uid="{00000000-0005-0000-0000-00008DF40000}"/>
    <cellStyle name="Total 4 2 5 3 2 4" xfId="62606" xr:uid="{00000000-0005-0000-0000-00008EF40000}"/>
    <cellStyle name="Total 4 2 5 3 3" xfId="62607" xr:uid="{00000000-0005-0000-0000-00008FF40000}"/>
    <cellStyle name="Total 4 2 5 3 3 2" xfId="62608" xr:uid="{00000000-0005-0000-0000-000090F40000}"/>
    <cellStyle name="Total 4 2 5 3 3 3" xfId="62609" xr:uid="{00000000-0005-0000-0000-000091F40000}"/>
    <cellStyle name="Total 4 2 5 3 3 4" xfId="62610" xr:uid="{00000000-0005-0000-0000-000092F40000}"/>
    <cellStyle name="Total 4 2 5 3 4" xfId="62611" xr:uid="{00000000-0005-0000-0000-000093F40000}"/>
    <cellStyle name="Total 4 2 5 3 5" xfId="62612" xr:uid="{00000000-0005-0000-0000-000094F40000}"/>
    <cellStyle name="Total 4 2 5 3 6" xfId="62613" xr:uid="{00000000-0005-0000-0000-000095F40000}"/>
    <cellStyle name="Total 4 2 5 4" xfId="62614" xr:uid="{00000000-0005-0000-0000-000096F40000}"/>
    <cellStyle name="Total 4 2 5 4 2" xfId="62615" xr:uid="{00000000-0005-0000-0000-000097F40000}"/>
    <cellStyle name="Total 4 2 5 4 2 2" xfId="62616" xr:uid="{00000000-0005-0000-0000-000098F40000}"/>
    <cellStyle name="Total 4 2 5 4 2 3" xfId="62617" xr:uid="{00000000-0005-0000-0000-000099F40000}"/>
    <cellStyle name="Total 4 2 5 4 2 4" xfId="62618" xr:uid="{00000000-0005-0000-0000-00009AF40000}"/>
    <cellStyle name="Total 4 2 5 4 3" xfId="62619" xr:uid="{00000000-0005-0000-0000-00009BF40000}"/>
    <cellStyle name="Total 4 2 5 4 3 2" xfId="62620" xr:uid="{00000000-0005-0000-0000-00009CF40000}"/>
    <cellStyle name="Total 4 2 5 4 3 3" xfId="62621" xr:uid="{00000000-0005-0000-0000-00009DF40000}"/>
    <cellStyle name="Total 4 2 5 4 3 4" xfId="62622" xr:uid="{00000000-0005-0000-0000-00009EF40000}"/>
    <cellStyle name="Total 4 2 5 4 4" xfId="62623" xr:uid="{00000000-0005-0000-0000-00009FF40000}"/>
    <cellStyle name="Total 4 2 5 4 5" xfId="62624" xr:uid="{00000000-0005-0000-0000-0000A0F40000}"/>
    <cellStyle name="Total 4 2 5 4 6" xfId="62625" xr:uid="{00000000-0005-0000-0000-0000A1F40000}"/>
    <cellStyle name="Total 4 2 5 5" xfId="62626" xr:uid="{00000000-0005-0000-0000-0000A2F40000}"/>
    <cellStyle name="Total 4 2 5 5 2" xfId="62627" xr:uid="{00000000-0005-0000-0000-0000A3F40000}"/>
    <cellStyle name="Total 4 2 5 5 2 2" xfId="62628" xr:uid="{00000000-0005-0000-0000-0000A4F40000}"/>
    <cellStyle name="Total 4 2 5 5 2 3" xfId="62629" xr:uid="{00000000-0005-0000-0000-0000A5F40000}"/>
    <cellStyle name="Total 4 2 5 5 2 4" xfId="62630" xr:uid="{00000000-0005-0000-0000-0000A6F40000}"/>
    <cellStyle name="Total 4 2 5 5 3" xfId="62631" xr:uid="{00000000-0005-0000-0000-0000A7F40000}"/>
    <cellStyle name="Total 4 2 5 5 3 2" xfId="62632" xr:uid="{00000000-0005-0000-0000-0000A8F40000}"/>
    <cellStyle name="Total 4 2 5 5 3 3" xfId="62633" xr:uid="{00000000-0005-0000-0000-0000A9F40000}"/>
    <cellStyle name="Total 4 2 5 5 3 4" xfId="62634" xr:uid="{00000000-0005-0000-0000-0000AAF40000}"/>
    <cellStyle name="Total 4 2 5 5 4" xfId="62635" xr:uid="{00000000-0005-0000-0000-0000ABF40000}"/>
    <cellStyle name="Total 4 2 5 5 5" xfId="62636" xr:uid="{00000000-0005-0000-0000-0000ACF40000}"/>
    <cellStyle name="Total 4 2 5 5 6" xfId="62637" xr:uid="{00000000-0005-0000-0000-0000ADF40000}"/>
    <cellStyle name="Total 4 2 5 6" xfId="62638" xr:uid="{00000000-0005-0000-0000-0000AEF40000}"/>
    <cellStyle name="Total 4 2 5 6 2" xfId="62639" xr:uid="{00000000-0005-0000-0000-0000AFF40000}"/>
    <cellStyle name="Total 4 2 5 6 3" xfId="62640" xr:uid="{00000000-0005-0000-0000-0000B0F40000}"/>
    <cellStyle name="Total 4 2 5 6 4" xfId="62641" xr:uid="{00000000-0005-0000-0000-0000B1F40000}"/>
    <cellStyle name="Total 4 2 5 7" xfId="62642" xr:uid="{00000000-0005-0000-0000-0000B2F40000}"/>
    <cellStyle name="Total 4 2 5 8" xfId="62643" xr:uid="{00000000-0005-0000-0000-0000B3F40000}"/>
    <cellStyle name="Total 4 2 6" xfId="62644" xr:uid="{00000000-0005-0000-0000-0000B4F40000}"/>
    <cellStyle name="Total 4 2 6 2" xfId="62645" xr:uid="{00000000-0005-0000-0000-0000B5F40000}"/>
    <cellStyle name="Total 4 2 6 2 2" xfId="62646" xr:uid="{00000000-0005-0000-0000-0000B6F40000}"/>
    <cellStyle name="Total 4 2 6 2 2 2" xfId="62647" xr:uid="{00000000-0005-0000-0000-0000B7F40000}"/>
    <cellStyle name="Total 4 2 6 2 2 3" xfId="62648" xr:uid="{00000000-0005-0000-0000-0000B8F40000}"/>
    <cellStyle name="Total 4 2 6 2 2 4" xfId="62649" xr:uid="{00000000-0005-0000-0000-0000B9F40000}"/>
    <cellStyle name="Total 4 2 6 2 3" xfId="62650" xr:uid="{00000000-0005-0000-0000-0000BAF40000}"/>
    <cellStyle name="Total 4 2 6 2 3 2" xfId="62651" xr:uid="{00000000-0005-0000-0000-0000BBF40000}"/>
    <cellStyle name="Total 4 2 6 2 3 3" xfId="62652" xr:uid="{00000000-0005-0000-0000-0000BCF40000}"/>
    <cellStyle name="Total 4 2 6 2 3 4" xfId="62653" xr:uid="{00000000-0005-0000-0000-0000BDF40000}"/>
    <cellStyle name="Total 4 2 6 2 4" xfId="62654" xr:uid="{00000000-0005-0000-0000-0000BEF40000}"/>
    <cellStyle name="Total 4 2 6 2 5" xfId="62655" xr:uid="{00000000-0005-0000-0000-0000BFF40000}"/>
    <cellStyle name="Total 4 2 6 2 6" xfId="62656" xr:uid="{00000000-0005-0000-0000-0000C0F40000}"/>
    <cellStyle name="Total 4 2 6 3" xfId="62657" xr:uid="{00000000-0005-0000-0000-0000C1F40000}"/>
    <cellStyle name="Total 4 2 6 3 2" xfId="62658" xr:uid="{00000000-0005-0000-0000-0000C2F40000}"/>
    <cellStyle name="Total 4 2 6 3 2 2" xfId="62659" xr:uid="{00000000-0005-0000-0000-0000C3F40000}"/>
    <cellStyle name="Total 4 2 6 3 2 3" xfId="62660" xr:uid="{00000000-0005-0000-0000-0000C4F40000}"/>
    <cellStyle name="Total 4 2 6 3 2 4" xfId="62661" xr:uid="{00000000-0005-0000-0000-0000C5F40000}"/>
    <cellStyle name="Total 4 2 6 3 3" xfId="62662" xr:uid="{00000000-0005-0000-0000-0000C6F40000}"/>
    <cellStyle name="Total 4 2 6 3 3 2" xfId="62663" xr:uid="{00000000-0005-0000-0000-0000C7F40000}"/>
    <cellStyle name="Total 4 2 6 3 3 3" xfId="62664" xr:uid="{00000000-0005-0000-0000-0000C8F40000}"/>
    <cellStyle name="Total 4 2 6 3 3 4" xfId="62665" xr:uid="{00000000-0005-0000-0000-0000C9F40000}"/>
    <cellStyle name="Total 4 2 6 3 4" xfId="62666" xr:uid="{00000000-0005-0000-0000-0000CAF40000}"/>
    <cellStyle name="Total 4 2 6 3 5" xfId="62667" xr:uid="{00000000-0005-0000-0000-0000CBF40000}"/>
    <cellStyle name="Total 4 2 6 3 6" xfId="62668" xr:uid="{00000000-0005-0000-0000-0000CCF40000}"/>
    <cellStyle name="Total 4 2 6 4" xfId="62669" xr:uid="{00000000-0005-0000-0000-0000CDF40000}"/>
    <cellStyle name="Total 4 2 6 4 2" xfId="62670" xr:uid="{00000000-0005-0000-0000-0000CEF40000}"/>
    <cellStyle name="Total 4 2 6 4 2 2" xfId="62671" xr:uid="{00000000-0005-0000-0000-0000CFF40000}"/>
    <cellStyle name="Total 4 2 6 4 2 3" xfId="62672" xr:uid="{00000000-0005-0000-0000-0000D0F40000}"/>
    <cellStyle name="Total 4 2 6 4 2 4" xfId="62673" xr:uid="{00000000-0005-0000-0000-0000D1F40000}"/>
    <cellStyle name="Total 4 2 6 4 3" xfId="62674" xr:uid="{00000000-0005-0000-0000-0000D2F40000}"/>
    <cellStyle name="Total 4 2 6 4 3 2" xfId="62675" xr:uid="{00000000-0005-0000-0000-0000D3F40000}"/>
    <cellStyle name="Total 4 2 6 4 3 3" xfId="62676" xr:uid="{00000000-0005-0000-0000-0000D4F40000}"/>
    <cellStyle name="Total 4 2 6 4 3 4" xfId="62677" xr:uid="{00000000-0005-0000-0000-0000D5F40000}"/>
    <cellStyle name="Total 4 2 6 4 4" xfId="62678" xr:uid="{00000000-0005-0000-0000-0000D6F40000}"/>
    <cellStyle name="Total 4 2 6 4 5" xfId="62679" xr:uid="{00000000-0005-0000-0000-0000D7F40000}"/>
    <cellStyle name="Total 4 2 6 4 6" xfId="62680" xr:uid="{00000000-0005-0000-0000-0000D8F40000}"/>
    <cellStyle name="Total 4 2 6 5" xfId="62681" xr:uid="{00000000-0005-0000-0000-0000D9F40000}"/>
    <cellStyle name="Total 4 2 6 5 2" xfId="62682" xr:uid="{00000000-0005-0000-0000-0000DAF40000}"/>
    <cellStyle name="Total 4 2 6 5 2 2" xfId="62683" xr:uid="{00000000-0005-0000-0000-0000DBF40000}"/>
    <cellStyle name="Total 4 2 6 5 2 3" xfId="62684" xr:uid="{00000000-0005-0000-0000-0000DCF40000}"/>
    <cellStyle name="Total 4 2 6 5 2 4" xfId="62685" xr:uid="{00000000-0005-0000-0000-0000DDF40000}"/>
    <cellStyle name="Total 4 2 6 5 3" xfId="62686" xr:uid="{00000000-0005-0000-0000-0000DEF40000}"/>
    <cellStyle name="Total 4 2 6 5 3 2" xfId="62687" xr:uid="{00000000-0005-0000-0000-0000DFF40000}"/>
    <cellStyle name="Total 4 2 6 5 3 3" xfId="62688" xr:uid="{00000000-0005-0000-0000-0000E0F40000}"/>
    <cellStyle name="Total 4 2 6 5 3 4" xfId="62689" xr:uid="{00000000-0005-0000-0000-0000E1F40000}"/>
    <cellStyle name="Total 4 2 6 5 4" xfId="62690" xr:uid="{00000000-0005-0000-0000-0000E2F40000}"/>
    <cellStyle name="Total 4 2 6 5 5" xfId="62691" xr:uid="{00000000-0005-0000-0000-0000E3F40000}"/>
    <cellStyle name="Total 4 2 6 5 6" xfId="62692" xr:uid="{00000000-0005-0000-0000-0000E4F40000}"/>
    <cellStyle name="Total 4 2 6 6" xfId="62693" xr:uid="{00000000-0005-0000-0000-0000E5F40000}"/>
    <cellStyle name="Total 4 2 6 6 2" xfId="62694" xr:uid="{00000000-0005-0000-0000-0000E6F40000}"/>
    <cellStyle name="Total 4 2 6 6 3" xfId="62695" xr:uid="{00000000-0005-0000-0000-0000E7F40000}"/>
    <cellStyle name="Total 4 2 6 6 4" xfId="62696" xr:uid="{00000000-0005-0000-0000-0000E8F40000}"/>
    <cellStyle name="Total 4 2 6 7" xfId="62697" xr:uid="{00000000-0005-0000-0000-0000E9F40000}"/>
    <cellStyle name="Total 4 2 6 8" xfId="62698" xr:uid="{00000000-0005-0000-0000-0000EAF40000}"/>
    <cellStyle name="Total 4 2 7" xfId="62699" xr:uid="{00000000-0005-0000-0000-0000EBF40000}"/>
    <cellStyle name="Total 4 2 7 2" xfId="62700" xr:uid="{00000000-0005-0000-0000-0000ECF40000}"/>
    <cellStyle name="Total 4 2 7 2 2" xfId="62701" xr:uid="{00000000-0005-0000-0000-0000EDF40000}"/>
    <cellStyle name="Total 4 2 7 2 2 2" xfId="62702" xr:uid="{00000000-0005-0000-0000-0000EEF40000}"/>
    <cellStyle name="Total 4 2 7 2 2 3" xfId="62703" xr:uid="{00000000-0005-0000-0000-0000EFF40000}"/>
    <cellStyle name="Total 4 2 7 2 2 4" xfId="62704" xr:uid="{00000000-0005-0000-0000-0000F0F40000}"/>
    <cellStyle name="Total 4 2 7 2 3" xfId="62705" xr:uid="{00000000-0005-0000-0000-0000F1F40000}"/>
    <cellStyle name="Total 4 2 7 2 3 2" xfId="62706" xr:uid="{00000000-0005-0000-0000-0000F2F40000}"/>
    <cellStyle name="Total 4 2 7 2 3 3" xfId="62707" xr:uid="{00000000-0005-0000-0000-0000F3F40000}"/>
    <cellStyle name="Total 4 2 7 2 3 4" xfId="62708" xr:uid="{00000000-0005-0000-0000-0000F4F40000}"/>
    <cellStyle name="Total 4 2 7 2 4" xfId="62709" xr:uid="{00000000-0005-0000-0000-0000F5F40000}"/>
    <cellStyle name="Total 4 2 7 2 5" xfId="62710" xr:uid="{00000000-0005-0000-0000-0000F6F40000}"/>
    <cellStyle name="Total 4 2 7 2 6" xfId="62711" xr:uid="{00000000-0005-0000-0000-0000F7F40000}"/>
    <cellStyle name="Total 4 2 7 3" xfId="62712" xr:uid="{00000000-0005-0000-0000-0000F8F40000}"/>
    <cellStyle name="Total 4 2 7 3 2" xfId="62713" xr:uid="{00000000-0005-0000-0000-0000F9F40000}"/>
    <cellStyle name="Total 4 2 7 3 2 2" xfId="62714" xr:uid="{00000000-0005-0000-0000-0000FAF40000}"/>
    <cellStyle name="Total 4 2 7 3 2 3" xfId="62715" xr:uid="{00000000-0005-0000-0000-0000FBF40000}"/>
    <cellStyle name="Total 4 2 7 3 2 4" xfId="62716" xr:uid="{00000000-0005-0000-0000-0000FCF40000}"/>
    <cellStyle name="Total 4 2 7 3 3" xfId="62717" xr:uid="{00000000-0005-0000-0000-0000FDF40000}"/>
    <cellStyle name="Total 4 2 7 3 3 2" xfId="62718" xr:uid="{00000000-0005-0000-0000-0000FEF40000}"/>
    <cellStyle name="Total 4 2 7 3 3 3" xfId="62719" xr:uid="{00000000-0005-0000-0000-0000FFF40000}"/>
    <cellStyle name="Total 4 2 7 3 3 4" xfId="62720" xr:uid="{00000000-0005-0000-0000-000000F50000}"/>
    <cellStyle name="Total 4 2 7 3 4" xfId="62721" xr:uid="{00000000-0005-0000-0000-000001F50000}"/>
    <cellStyle name="Total 4 2 7 3 5" xfId="62722" xr:uid="{00000000-0005-0000-0000-000002F50000}"/>
    <cellStyle name="Total 4 2 7 3 6" xfId="62723" xr:uid="{00000000-0005-0000-0000-000003F50000}"/>
    <cellStyle name="Total 4 2 7 4" xfId="62724" xr:uid="{00000000-0005-0000-0000-000004F50000}"/>
    <cellStyle name="Total 4 2 7 4 2" xfId="62725" xr:uid="{00000000-0005-0000-0000-000005F50000}"/>
    <cellStyle name="Total 4 2 7 4 2 2" xfId="62726" xr:uid="{00000000-0005-0000-0000-000006F50000}"/>
    <cellStyle name="Total 4 2 7 4 2 3" xfId="62727" xr:uid="{00000000-0005-0000-0000-000007F50000}"/>
    <cellStyle name="Total 4 2 7 4 2 4" xfId="62728" xr:uid="{00000000-0005-0000-0000-000008F50000}"/>
    <cellStyle name="Total 4 2 7 4 3" xfId="62729" xr:uid="{00000000-0005-0000-0000-000009F50000}"/>
    <cellStyle name="Total 4 2 7 4 3 2" xfId="62730" xr:uid="{00000000-0005-0000-0000-00000AF50000}"/>
    <cellStyle name="Total 4 2 7 4 3 3" xfId="62731" xr:uid="{00000000-0005-0000-0000-00000BF50000}"/>
    <cellStyle name="Total 4 2 7 4 3 4" xfId="62732" xr:uid="{00000000-0005-0000-0000-00000CF50000}"/>
    <cellStyle name="Total 4 2 7 4 4" xfId="62733" xr:uid="{00000000-0005-0000-0000-00000DF50000}"/>
    <cellStyle name="Total 4 2 7 4 5" xfId="62734" xr:uid="{00000000-0005-0000-0000-00000EF50000}"/>
    <cellStyle name="Total 4 2 7 4 6" xfId="62735" xr:uid="{00000000-0005-0000-0000-00000FF50000}"/>
    <cellStyle name="Total 4 2 7 5" xfId="62736" xr:uid="{00000000-0005-0000-0000-000010F50000}"/>
    <cellStyle name="Total 4 2 7 5 2" xfId="62737" xr:uid="{00000000-0005-0000-0000-000011F50000}"/>
    <cellStyle name="Total 4 2 7 5 2 2" xfId="62738" xr:uid="{00000000-0005-0000-0000-000012F50000}"/>
    <cellStyle name="Total 4 2 7 5 2 3" xfId="62739" xr:uid="{00000000-0005-0000-0000-000013F50000}"/>
    <cellStyle name="Total 4 2 7 5 2 4" xfId="62740" xr:uid="{00000000-0005-0000-0000-000014F50000}"/>
    <cellStyle name="Total 4 2 7 5 3" xfId="62741" xr:uid="{00000000-0005-0000-0000-000015F50000}"/>
    <cellStyle name="Total 4 2 7 5 3 2" xfId="62742" xr:uid="{00000000-0005-0000-0000-000016F50000}"/>
    <cellStyle name="Total 4 2 7 5 3 3" xfId="62743" xr:uid="{00000000-0005-0000-0000-000017F50000}"/>
    <cellStyle name="Total 4 2 7 5 3 4" xfId="62744" xr:uid="{00000000-0005-0000-0000-000018F50000}"/>
    <cellStyle name="Total 4 2 7 5 4" xfId="62745" xr:uid="{00000000-0005-0000-0000-000019F50000}"/>
    <cellStyle name="Total 4 2 7 5 5" xfId="62746" xr:uid="{00000000-0005-0000-0000-00001AF50000}"/>
    <cellStyle name="Total 4 2 7 5 6" xfId="62747" xr:uid="{00000000-0005-0000-0000-00001BF50000}"/>
    <cellStyle name="Total 4 2 7 6" xfId="62748" xr:uid="{00000000-0005-0000-0000-00001CF50000}"/>
    <cellStyle name="Total 4 2 7 6 2" xfId="62749" xr:uid="{00000000-0005-0000-0000-00001DF50000}"/>
    <cellStyle name="Total 4 2 7 6 3" xfId="62750" xr:uid="{00000000-0005-0000-0000-00001EF50000}"/>
    <cellStyle name="Total 4 2 7 6 4" xfId="62751" xr:uid="{00000000-0005-0000-0000-00001FF50000}"/>
    <cellStyle name="Total 4 2 7 7" xfId="62752" xr:uid="{00000000-0005-0000-0000-000020F50000}"/>
    <cellStyle name="Total 4 2 7 8" xfId="62753" xr:uid="{00000000-0005-0000-0000-000021F50000}"/>
    <cellStyle name="Total 4 2 8" xfId="62754" xr:uid="{00000000-0005-0000-0000-000022F50000}"/>
    <cellStyle name="Total 4 2 8 2" xfId="62755" xr:uid="{00000000-0005-0000-0000-000023F50000}"/>
    <cellStyle name="Total 4 2 8 2 2" xfId="62756" xr:uid="{00000000-0005-0000-0000-000024F50000}"/>
    <cellStyle name="Total 4 2 8 2 2 2" xfId="62757" xr:uid="{00000000-0005-0000-0000-000025F50000}"/>
    <cellStyle name="Total 4 2 8 2 2 3" xfId="62758" xr:uid="{00000000-0005-0000-0000-000026F50000}"/>
    <cellStyle name="Total 4 2 8 2 2 4" xfId="62759" xr:uid="{00000000-0005-0000-0000-000027F50000}"/>
    <cellStyle name="Total 4 2 8 2 3" xfId="62760" xr:uid="{00000000-0005-0000-0000-000028F50000}"/>
    <cellStyle name="Total 4 2 8 2 3 2" xfId="62761" xr:uid="{00000000-0005-0000-0000-000029F50000}"/>
    <cellStyle name="Total 4 2 8 2 3 3" xfId="62762" xr:uid="{00000000-0005-0000-0000-00002AF50000}"/>
    <cellStyle name="Total 4 2 8 2 3 4" xfId="62763" xr:uid="{00000000-0005-0000-0000-00002BF50000}"/>
    <cellStyle name="Total 4 2 8 2 4" xfId="62764" xr:uid="{00000000-0005-0000-0000-00002CF50000}"/>
    <cellStyle name="Total 4 2 8 2 5" xfId="62765" xr:uid="{00000000-0005-0000-0000-00002DF50000}"/>
    <cellStyle name="Total 4 2 8 2 6" xfId="62766" xr:uid="{00000000-0005-0000-0000-00002EF50000}"/>
    <cellStyle name="Total 4 2 8 3" xfId="62767" xr:uid="{00000000-0005-0000-0000-00002FF50000}"/>
    <cellStyle name="Total 4 2 8 3 2" xfId="62768" xr:uid="{00000000-0005-0000-0000-000030F50000}"/>
    <cellStyle name="Total 4 2 8 3 2 2" xfId="62769" xr:uid="{00000000-0005-0000-0000-000031F50000}"/>
    <cellStyle name="Total 4 2 8 3 2 3" xfId="62770" xr:uid="{00000000-0005-0000-0000-000032F50000}"/>
    <cellStyle name="Total 4 2 8 3 2 4" xfId="62771" xr:uid="{00000000-0005-0000-0000-000033F50000}"/>
    <cellStyle name="Total 4 2 8 3 3" xfId="62772" xr:uid="{00000000-0005-0000-0000-000034F50000}"/>
    <cellStyle name="Total 4 2 8 3 3 2" xfId="62773" xr:uid="{00000000-0005-0000-0000-000035F50000}"/>
    <cellStyle name="Total 4 2 8 3 3 3" xfId="62774" xr:uid="{00000000-0005-0000-0000-000036F50000}"/>
    <cellStyle name="Total 4 2 8 3 3 4" xfId="62775" xr:uid="{00000000-0005-0000-0000-000037F50000}"/>
    <cellStyle name="Total 4 2 8 3 4" xfId="62776" xr:uid="{00000000-0005-0000-0000-000038F50000}"/>
    <cellStyle name="Total 4 2 8 3 5" xfId="62777" xr:uid="{00000000-0005-0000-0000-000039F50000}"/>
    <cellStyle name="Total 4 2 8 3 6" xfId="62778" xr:uid="{00000000-0005-0000-0000-00003AF50000}"/>
    <cellStyle name="Total 4 2 8 4" xfId="62779" xr:uid="{00000000-0005-0000-0000-00003BF50000}"/>
    <cellStyle name="Total 4 2 8 4 2" xfId="62780" xr:uid="{00000000-0005-0000-0000-00003CF50000}"/>
    <cellStyle name="Total 4 2 8 4 2 2" xfId="62781" xr:uid="{00000000-0005-0000-0000-00003DF50000}"/>
    <cellStyle name="Total 4 2 8 4 2 3" xfId="62782" xr:uid="{00000000-0005-0000-0000-00003EF50000}"/>
    <cellStyle name="Total 4 2 8 4 2 4" xfId="62783" xr:uid="{00000000-0005-0000-0000-00003FF50000}"/>
    <cellStyle name="Total 4 2 8 4 3" xfId="62784" xr:uid="{00000000-0005-0000-0000-000040F50000}"/>
    <cellStyle name="Total 4 2 8 4 3 2" xfId="62785" xr:uid="{00000000-0005-0000-0000-000041F50000}"/>
    <cellStyle name="Total 4 2 8 4 3 3" xfId="62786" xr:uid="{00000000-0005-0000-0000-000042F50000}"/>
    <cellStyle name="Total 4 2 8 4 3 4" xfId="62787" xr:uid="{00000000-0005-0000-0000-000043F50000}"/>
    <cellStyle name="Total 4 2 8 4 4" xfId="62788" xr:uid="{00000000-0005-0000-0000-000044F50000}"/>
    <cellStyle name="Total 4 2 8 4 5" xfId="62789" xr:uid="{00000000-0005-0000-0000-000045F50000}"/>
    <cellStyle name="Total 4 2 8 4 6" xfId="62790" xr:uid="{00000000-0005-0000-0000-000046F50000}"/>
    <cellStyle name="Total 4 2 8 5" xfId="62791" xr:uid="{00000000-0005-0000-0000-000047F50000}"/>
    <cellStyle name="Total 4 2 8 5 2" xfId="62792" xr:uid="{00000000-0005-0000-0000-000048F50000}"/>
    <cellStyle name="Total 4 2 8 5 2 2" xfId="62793" xr:uid="{00000000-0005-0000-0000-000049F50000}"/>
    <cellStyle name="Total 4 2 8 5 2 3" xfId="62794" xr:uid="{00000000-0005-0000-0000-00004AF50000}"/>
    <cellStyle name="Total 4 2 8 5 2 4" xfId="62795" xr:uid="{00000000-0005-0000-0000-00004BF50000}"/>
    <cellStyle name="Total 4 2 8 5 3" xfId="62796" xr:uid="{00000000-0005-0000-0000-00004CF50000}"/>
    <cellStyle name="Total 4 2 8 5 3 2" xfId="62797" xr:uid="{00000000-0005-0000-0000-00004DF50000}"/>
    <cellStyle name="Total 4 2 8 5 3 3" xfId="62798" xr:uid="{00000000-0005-0000-0000-00004EF50000}"/>
    <cellStyle name="Total 4 2 8 5 3 4" xfId="62799" xr:uid="{00000000-0005-0000-0000-00004FF50000}"/>
    <cellStyle name="Total 4 2 8 5 4" xfId="62800" xr:uid="{00000000-0005-0000-0000-000050F50000}"/>
    <cellStyle name="Total 4 2 8 5 5" xfId="62801" xr:uid="{00000000-0005-0000-0000-000051F50000}"/>
    <cellStyle name="Total 4 2 8 5 6" xfId="62802" xr:uid="{00000000-0005-0000-0000-000052F50000}"/>
    <cellStyle name="Total 4 2 8 6" xfId="62803" xr:uid="{00000000-0005-0000-0000-000053F50000}"/>
    <cellStyle name="Total 4 2 8 6 2" xfId="62804" xr:uid="{00000000-0005-0000-0000-000054F50000}"/>
    <cellStyle name="Total 4 2 8 6 3" xfId="62805" xr:uid="{00000000-0005-0000-0000-000055F50000}"/>
    <cellStyle name="Total 4 2 8 6 4" xfId="62806" xr:uid="{00000000-0005-0000-0000-000056F50000}"/>
    <cellStyle name="Total 4 2 8 7" xfId="62807" xr:uid="{00000000-0005-0000-0000-000057F50000}"/>
    <cellStyle name="Total 4 2 8 8" xfId="62808" xr:uid="{00000000-0005-0000-0000-000058F50000}"/>
    <cellStyle name="Total 4 2 9" xfId="62809" xr:uid="{00000000-0005-0000-0000-000059F50000}"/>
    <cellStyle name="Total 4 2 9 2" xfId="62810" xr:uid="{00000000-0005-0000-0000-00005AF50000}"/>
    <cellStyle name="Total 4 2 9 2 2" xfId="62811" xr:uid="{00000000-0005-0000-0000-00005BF50000}"/>
    <cellStyle name="Total 4 2 9 2 2 2" xfId="62812" xr:uid="{00000000-0005-0000-0000-00005CF50000}"/>
    <cellStyle name="Total 4 2 9 2 2 3" xfId="62813" xr:uid="{00000000-0005-0000-0000-00005DF50000}"/>
    <cellStyle name="Total 4 2 9 2 2 4" xfId="62814" xr:uid="{00000000-0005-0000-0000-00005EF50000}"/>
    <cellStyle name="Total 4 2 9 2 3" xfId="62815" xr:uid="{00000000-0005-0000-0000-00005FF50000}"/>
    <cellStyle name="Total 4 2 9 2 3 2" xfId="62816" xr:uid="{00000000-0005-0000-0000-000060F50000}"/>
    <cellStyle name="Total 4 2 9 2 3 3" xfId="62817" xr:uid="{00000000-0005-0000-0000-000061F50000}"/>
    <cellStyle name="Total 4 2 9 2 3 4" xfId="62818" xr:uid="{00000000-0005-0000-0000-000062F50000}"/>
    <cellStyle name="Total 4 2 9 2 4" xfId="62819" xr:uid="{00000000-0005-0000-0000-000063F50000}"/>
    <cellStyle name="Total 4 2 9 2 5" xfId="62820" xr:uid="{00000000-0005-0000-0000-000064F50000}"/>
    <cellStyle name="Total 4 2 9 2 6" xfId="62821" xr:uid="{00000000-0005-0000-0000-000065F50000}"/>
    <cellStyle name="Total 4 2 9 3" xfId="62822" xr:uid="{00000000-0005-0000-0000-000066F50000}"/>
    <cellStyle name="Total 4 2 9 3 2" xfId="62823" xr:uid="{00000000-0005-0000-0000-000067F50000}"/>
    <cellStyle name="Total 4 2 9 3 2 2" xfId="62824" xr:uid="{00000000-0005-0000-0000-000068F50000}"/>
    <cellStyle name="Total 4 2 9 3 2 3" xfId="62825" xr:uid="{00000000-0005-0000-0000-000069F50000}"/>
    <cellStyle name="Total 4 2 9 3 2 4" xfId="62826" xr:uid="{00000000-0005-0000-0000-00006AF50000}"/>
    <cellStyle name="Total 4 2 9 3 3" xfId="62827" xr:uid="{00000000-0005-0000-0000-00006BF50000}"/>
    <cellStyle name="Total 4 2 9 3 3 2" xfId="62828" xr:uid="{00000000-0005-0000-0000-00006CF50000}"/>
    <cellStyle name="Total 4 2 9 3 3 3" xfId="62829" xr:uid="{00000000-0005-0000-0000-00006DF50000}"/>
    <cellStyle name="Total 4 2 9 3 3 4" xfId="62830" xr:uid="{00000000-0005-0000-0000-00006EF50000}"/>
    <cellStyle name="Total 4 2 9 3 4" xfId="62831" xr:uid="{00000000-0005-0000-0000-00006FF50000}"/>
    <cellStyle name="Total 4 2 9 3 5" xfId="62832" xr:uid="{00000000-0005-0000-0000-000070F50000}"/>
    <cellStyle name="Total 4 2 9 3 6" xfId="62833" xr:uid="{00000000-0005-0000-0000-000071F50000}"/>
    <cellStyle name="Total 4 2 9 4" xfId="62834" xr:uid="{00000000-0005-0000-0000-000072F50000}"/>
    <cellStyle name="Total 4 2 9 4 2" xfId="62835" xr:uid="{00000000-0005-0000-0000-000073F50000}"/>
    <cellStyle name="Total 4 2 9 4 2 2" xfId="62836" xr:uid="{00000000-0005-0000-0000-000074F50000}"/>
    <cellStyle name="Total 4 2 9 4 2 3" xfId="62837" xr:uid="{00000000-0005-0000-0000-000075F50000}"/>
    <cellStyle name="Total 4 2 9 4 2 4" xfId="62838" xr:uid="{00000000-0005-0000-0000-000076F50000}"/>
    <cellStyle name="Total 4 2 9 4 3" xfId="62839" xr:uid="{00000000-0005-0000-0000-000077F50000}"/>
    <cellStyle name="Total 4 2 9 4 3 2" xfId="62840" xr:uid="{00000000-0005-0000-0000-000078F50000}"/>
    <cellStyle name="Total 4 2 9 4 3 3" xfId="62841" xr:uid="{00000000-0005-0000-0000-000079F50000}"/>
    <cellStyle name="Total 4 2 9 4 3 4" xfId="62842" xr:uid="{00000000-0005-0000-0000-00007AF50000}"/>
    <cellStyle name="Total 4 2 9 4 4" xfId="62843" xr:uid="{00000000-0005-0000-0000-00007BF50000}"/>
    <cellStyle name="Total 4 2 9 4 5" xfId="62844" xr:uid="{00000000-0005-0000-0000-00007CF50000}"/>
    <cellStyle name="Total 4 2 9 4 6" xfId="62845" xr:uid="{00000000-0005-0000-0000-00007DF50000}"/>
    <cellStyle name="Total 4 2 9 5" xfId="62846" xr:uid="{00000000-0005-0000-0000-00007EF50000}"/>
    <cellStyle name="Total 4 2 9 5 2" xfId="62847" xr:uid="{00000000-0005-0000-0000-00007FF50000}"/>
    <cellStyle name="Total 4 2 9 5 2 2" xfId="62848" xr:uid="{00000000-0005-0000-0000-000080F50000}"/>
    <cellStyle name="Total 4 2 9 5 2 3" xfId="62849" xr:uid="{00000000-0005-0000-0000-000081F50000}"/>
    <cellStyle name="Total 4 2 9 5 2 4" xfId="62850" xr:uid="{00000000-0005-0000-0000-000082F50000}"/>
    <cellStyle name="Total 4 2 9 5 3" xfId="62851" xr:uid="{00000000-0005-0000-0000-000083F50000}"/>
    <cellStyle name="Total 4 2 9 5 3 2" xfId="62852" xr:uid="{00000000-0005-0000-0000-000084F50000}"/>
    <cellStyle name="Total 4 2 9 5 3 3" xfId="62853" xr:uid="{00000000-0005-0000-0000-000085F50000}"/>
    <cellStyle name="Total 4 2 9 5 3 4" xfId="62854" xr:uid="{00000000-0005-0000-0000-000086F50000}"/>
    <cellStyle name="Total 4 2 9 5 4" xfId="62855" xr:uid="{00000000-0005-0000-0000-000087F50000}"/>
    <cellStyle name="Total 4 2 9 5 5" xfId="62856" xr:uid="{00000000-0005-0000-0000-000088F50000}"/>
    <cellStyle name="Total 4 2 9 5 6" xfId="62857" xr:uid="{00000000-0005-0000-0000-000089F50000}"/>
    <cellStyle name="Total 4 2 9 6" xfId="62858" xr:uid="{00000000-0005-0000-0000-00008AF50000}"/>
    <cellStyle name="Total 4 2 9 6 2" xfId="62859" xr:uid="{00000000-0005-0000-0000-00008BF50000}"/>
    <cellStyle name="Total 4 2 9 6 3" xfId="62860" xr:uid="{00000000-0005-0000-0000-00008CF50000}"/>
    <cellStyle name="Total 4 2 9 6 4" xfId="62861" xr:uid="{00000000-0005-0000-0000-00008DF50000}"/>
    <cellStyle name="Total 4 2 9 7" xfId="62862" xr:uid="{00000000-0005-0000-0000-00008EF50000}"/>
    <cellStyle name="Total 4 2 9 8" xfId="62863" xr:uid="{00000000-0005-0000-0000-00008FF50000}"/>
    <cellStyle name="Total 4 3" xfId="62864" xr:uid="{00000000-0005-0000-0000-000090F50000}"/>
    <cellStyle name="Total 4 3 2" xfId="62865" xr:uid="{00000000-0005-0000-0000-000091F50000}"/>
    <cellStyle name="Total 4 3 2 2" xfId="62866" xr:uid="{00000000-0005-0000-0000-000092F50000}"/>
    <cellStyle name="Total 4 3 2 2 2" xfId="62867" xr:uid="{00000000-0005-0000-0000-000093F50000}"/>
    <cellStyle name="Total 4 3 2 2 3" xfId="62868" xr:uid="{00000000-0005-0000-0000-000094F50000}"/>
    <cellStyle name="Total 4 3 2 2 4" xfId="62869" xr:uid="{00000000-0005-0000-0000-000095F50000}"/>
    <cellStyle name="Total 4 3 2 3" xfId="62870" xr:uid="{00000000-0005-0000-0000-000096F50000}"/>
    <cellStyle name="Total 4 3 2 3 2" xfId="62871" xr:uid="{00000000-0005-0000-0000-000097F50000}"/>
    <cellStyle name="Total 4 3 2 3 3" xfId="62872" xr:uid="{00000000-0005-0000-0000-000098F50000}"/>
    <cellStyle name="Total 4 3 2 3 4" xfId="62873" xr:uid="{00000000-0005-0000-0000-000099F50000}"/>
    <cellStyle name="Total 4 3 2 4" xfId="62874" xr:uid="{00000000-0005-0000-0000-00009AF50000}"/>
    <cellStyle name="Total 4 3 2 5" xfId="62875" xr:uid="{00000000-0005-0000-0000-00009BF50000}"/>
    <cellStyle name="Total 4 3 2 6" xfId="62876" xr:uid="{00000000-0005-0000-0000-00009CF50000}"/>
    <cellStyle name="Total 4 3 3" xfId="62877" xr:uid="{00000000-0005-0000-0000-00009DF50000}"/>
    <cellStyle name="Total 4 4" xfId="62878" xr:uid="{00000000-0005-0000-0000-00009EF50000}"/>
    <cellStyle name="Total 4 4 2" xfId="62879" xr:uid="{00000000-0005-0000-0000-00009FF50000}"/>
    <cellStyle name="Total 4 4 2 2" xfId="62880" xr:uid="{00000000-0005-0000-0000-0000A0F50000}"/>
    <cellStyle name="Total 4 4 2 2 2" xfId="62881" xr:uid="{00000000-0005-0000-0000-0000A1F50000}"/>
    <cellStyle name="Total 4 4 2 2 3" xfId="62882" xr:uid="{00000000-0005-0000-0000-0000A2F50000}"/>
    <cellStyle name="Total 4 4 2 2 4" xfId="62883" xr:uid="{00000000-0005-0000-0000-0000A3F50000}"/>
    <cellStyle name="Total 4 4 2 3" xfId="62884" xr:uid="{00000000-0005-0000-0000-0000A4F50000}"/>
    <cellStyle name="Total 4 4 2 3 2" xfId="62885" xr:uid="{00000000-0005-0000-0000-0000A5F50000}"/>
    <cellStyle name="Total 4 4 2 3 3" xfId="62886" xr:uid="{00000000-0005-0000-0000-0000A6F50000}"/>
    <cellStyle name="Total 4 4 2 3 4" xfId="62887" xr:uid="{00000000-0005-0000-0000-0000A7F50000}"/>
    <cellStyle name="Total 4 4 2 4" xfId="62888" xr:uid="{00000000-0005-0000-0000-0000A8F50000}"/>
    <cellStyle name="Total 4 4 2 5" xfId="62889" xr:uid="{00000000-0005-0000-0000-0000A9F50000}"/>
    <cellStyle name="Total 4 4 2 6" xfId="62890" xr:uid="{00000000-0005-0000-0000-0000AAF50000}"/>
    <cellStyle name="Total 4 4 3" xfId="62891" xr:uid="{00000000-0005-0000-0000-0000ABF50000}"/>
    <cellStyle name="Total 4 4 3 2" xfId="62892" xr:uid="{00000000-0005-0000-0000-0000ACF50000}"/>
    <cellStyle name="Total 4 4 3 3" xfId="62893" xr:uid="{00000000-0005-0000-0000-0000ADF50000}"/>
    <cellStyle name="Total 4 4 3 4" xfId="62894" xr:uid="{00000000-0005-0000-0000-0000AEF50000}"/>
    <cellStyle name="Total 4 4 4" xfId="62895" xr:uid="{00000000-0005-0000-0000-0000AFF50000}"/>
    <cellStyle name="Total 4 4 4 2" xfId="62896" xr:uid="{00000000-0005-0000-0000-0000B0F50000}"/>
    <cellStyle name="Total 4 4 4 3" xfId="62897" xr:uid="{00000000-0005-0000-0000-0000B1F50000}"/>
    <cellStyle name="Total 4 4 4 4" xfId="62898" xr:uid="{00000000-0005-0000-0000-0000B2F50000}"/>
    <cellStyle name="Total 4 4 5" xfId="62899" xr:uid="{00000000-0005-0000-0000-0000B3F50000}"/>
    <cellStyle name="Total 4 4 6" xfId="62900" xr:uid="{00000000-0005-0000-0000-0000B4F50000}"/>
    <cellStyle name="Total 4 4 7" xfId="62901" xr:uid="{00000000-0005-0000-0000-0000B5F50000}"/>
    <cellStyle name="Total 4 5" xfId="62902" xr:uid="{00000000-0005-0000-0000-0000B6F50000}"/>
    <cellStyle name="Total 4 5 2" xfId="62903" xr:uid="{00000000-0005-0000-0000-0000B7F50000}"/>
    <cellStyle name="Total 4 5 2 2" xfId="62904" xr:uid="{00000000-0005-0000-0000-0000B8F50000}"/>
    <cellStyle name="Total 4 5 2 3" xfId="62905" xr:uid="{00000000-0005-0000-0000-0000B9F50000}"/>
    <cellStyle name="Total 4 5 2 4" xfId="62906" xr:uid="{00000000-0005-0000-0000-0000BAF50000}"/>
    <cellStyle name="Total 4 5 3" xfId="62907" xr:uid="{00000000-0005-0000-0000-0000BBF50000}"/>
    <cellStyle name="Total 4 5 3 2" xfId="62908" xr:uid="{00000000-0005-0000-0000-0000BCF50000}"/>
    <cellStyle name="Total 4 5 3 3" xfId="62909" xr:uid="{00000000-0005-0000-0000-0000BDF50000}"/>
    <cellStyle name="Total 4 5 3 4" xfId="62910" xr:uid="{00000000-0005-0000-0000-0000BEF50000}"/>
    <cellStyle name="Total 4 5 4" xfId="62911" xr:uid="{00000000-0005-0000-0000-0000BFF50000}"/>
    <cellStyle name="Total 4 5 5" xfId="62912" xr:uid="{00000000-0005-0000-0000-0000C0F50000}"/>
    <cellStyle name="Total 4 5 6" xfId="62913" xr:uid="{00000000-0005-0000-0000-0000C1F50000}"/>
    <cellStyle name="Total 4 6" xfId="62914" xr:uid="{00000000-0005-0000-0000-0000C2F50000}"/>
    <cellStyle name="Total 4 7" xfId="62915" xr:uid="{00000000-0005-0000-0000-0000C3F50000}"/>
    <cellStyle name="Total 4 8" xfId="62916" xr:uid="{00000000-0005-0000-0000-0000C4F50000}"/>
    <cellStyle name="Total 5" xfId="62917" xr:uid="{00000000-0005-0000-0000-0000C5F50000}"/>
    <cellStyle name="Total 5 10" xfId="62918" xr:uid="{00000000-0005-0000-0000-0000C6F50000}"/>
    <cellStyle name="Total 5 2" xfId="62919" xr:uid="{00000000-0005-0000-0000-0000C7F50000}"/>
    <cellStyle name="Total 5 2 2" xfId="62920" xr:uid="{00000000-0005-0000-0000-0000C8F50000}"/>
    <cellStyle name="Total 5 2 2 2" xfId="62921" xr:uid="{00000000-0005-0000-0000-0000C9F50000}"/>
    <cellStyle name="Total 5 2 2 3" xfId="62922" xr:uid="{00000000-0005-0000-0000-0000CAF50000}"/>
    <cellStyle name="Total 5 2 2 4" xfId="62923" xr:uid="{00000000-0005-0000-0000-0000CBF50000}"/>
    <cellStyle name="Total 5 2 3" xfId="62924" xr:uid="{00000000-0005-0000-0000-0000CCF50000}"/>
    <cellStyle name="Total 5 3" xfId="62925" xr:uid="{00000000-0005-0000-0000-0000CDF50000}"/>
    <cellStyle name="Total 5 3 2" xfId="62926" xr:uid="{00000000-0005-0000-0000-0000CEF50000}"/>
    <cellStyle name="Total 5 3 2 2" xfId="62927" xr:uid="{00000000-0005-0000-0000-0000CFF50000}"/>
    <cellStyle name="Total 5 3 2 3" xfId="62928" xr:uid="{00000000-0005-0000-0000-0000D0F50000}"/>
    <cellStyle name="Total 5 3 2 4" xfId="62929" xr:uid="{00000000-0005-0000-0000-0000D1F50000}"/>
    <cellStyle name="Total 5 3 3" xfId="62930" xr:uid="{00000000-0005-0000-0000-0000D2F50000}"/>
    <cellStyle name="Total 5 3 3 2" xfId="62931" xr:uid="{00000000-0005-0000-0000-0000D3F50000}"/>
    <cellStyle name="Total 5 3 3 3" xfId="62932" xr:uid="{00000000-0005-0000-0000-0000D4F50000}"/>
    <cellStyle name="Total 5 3 3 4" xfId="62933" xr:uid="{00000000-0005-0000-0000-0000D5F50000}"/>
    <cellStyle name="Total 5 3 4" xfId="62934" xr:uid="{00000000-0005-0000-0000-0000D6F50000}"/>
    <cellStyle name="Total 5 3 5" xfId="62935" xr:uid="{00000000-0005-0000-0000-0000D7F50000}"/>
    <cellStyle name="Total 5 3 6" xfId="62936" xr:uid="{00000000-0005-0000-0000-0000D8F50000}"/>
    <cellStyle name="Total 5 4" xfId="62937" xr:uid="{00000000-0005-0000-0000-0000D9F50000}"/>
    <cellStyle name="Total 5 4 2" xfId="62938" xr:uid="{00000000-0005-0000-0000-0000DAF50000}"/>
    <cellStyle name="Total 5 4 2 2" xfId="62939" xr:uid="{00000000-0005-0000-0000-0000DBF50000}"/>
    <cellStyle name="Total 5 4 2 3" xfId="62940" xr:uid="{00000000-0005-0000-0000-0000DCF50000}"/>
    <cellStyle name="Total 5 4 2 4" xfId="62941" xr:uid="{00000000-0005-0000-0000-0000DDF50000}"/>
    <cellStyle name="Total 5 4 3" xfId="62942" xr:uid="{00000000-0005-0000-0000-0000DEF50000}"/>
    <cellStyle name="Total 5 4 3 2" xfId="62943" xr:uid="{00000000-0005-0000-0000-0000DFF50000}"/>
    <cellStyle name="Total 5 4 3 3" xfId="62944" xr:uid="{00000000-0005-0000-0000-0000E0F50000}"/>
    <cellStyle name="Total 5 4 3 4" xfId="62945" xr:uid="{00000000-0005-0000-0000-0000E1F50000}"/>
    <cellStyle name="Total 5 4 4" xfId="62946" xr:uid="{00000000-0005-0000-0000-0000E2F50000}"/>
    <cellStyle name="Total 5 4 5" xfId="62947" xr:uid="{00000000-0005-0000-0000-0000E3F50000}"/>
    <cellStyle name="Total 5 4 6" xfId="62948" xr:uid="{00000000-0005-0000-0000-0000E4F50000}"/>
    <cellStyle name="Total 5 5" xfId="62949" xr:uid="{00000000-0005-0000-0000-0000E5F50000}"/>
    <cellStyle name="Total 5 5 2" xfId="62950" xr:uid="{00000000-0005-0000-0000-0000E6F50000}"/>
    <cellStyle name="Total 5 5 2 2" xfId="62951" xr:uid="{00000000-0005-0000-0000-0000E7F50000}"/>
    <cellStyle name="Total 5 5 2 3" xfId="62952" xr:uid="{00000000-0005-0000-0000-0000E8F50000}"/>
    <cellStyle name="Total 5 5 2 4" xfId="62953" xr:uid="{00000000-0005-0000-0000-0000E9F50000}"/>
    <cellStyle name="Total 5 5 3" xfId="62954" xr:uid="{00000000-0005-0000-0000-0000EAF50000}"/>
    <cellStyle name="Total 5 5 3 2" xfId="62955" xr:uid="{00000000-0005-0000-0000-0000EBF50000}"/>
    <cellStyle name="Total 5 5 3 3" xfId="62956" xr:uid="{00000000-0005-0000-0000-0000ECF50000}"/>
    <cellStyle name="Total 5 5 3 4" xfId="62957" xr:uid="{00000000-0005-0000-0000-0000EDF50000}"/>
    <cellStyle name="Total 5 5 4" xfId="62958" xr:uid="{00000000-0005-0000-0000-0000EEF50000}"/>
    <cellStyle name="Total 5 5 5" xfId="62959" xr:uid="{00000000-0005-0000-0000-0000EFF50000}"/>
    <cellStyle name="Total 5 5 6" xfId="62960" xr:uid="{00000000-0005-0000-0000-0000F0F50000}"/>
    <cellStyle name="Total 5 6" xfId="62961" xr:uid="{00000000-0005-0000-0000-0000F1F50000}"/>
    <cellStyle name="Total 5 6 2" xfId="62962" xr:uid="{00000000-0005-0000-0000-0000F2F50000}"/>
    <cellStyle name="Total 5 6 2 2" xfId="62963" xr:uid="{00000000-0005-0000-0000-0000F3F50000}"/>
    <cellStyle name="Total 5 6 2 3" xfId="62964" xr:uid="{00000000-0005-0000-0000-0000F4F50000}"/>
    <cellStyle name="Total 5 6 2 4" xfId="62965" xr:uid="{00000000-0005-0000-0000-0000F5F50000}"/>
    <cellStyle name="Total 5 6 3" xfId="62966" xr:uid="{00000000-0005-0000-0000-0000F6F50000}"/>
    <cellStyle name="Total 5 6 3 2" xfId="62967" xr:uid="{00000000-0005-0000-0000-0000F7F50000}"/>
    <cellStyle name="Total 5 6 3 3" xfId="62968" xr:uid="{00000000-0005-0000-0000-0000F8F50000}"/>
    <cellStyle name="Total 5 6 3 4" xfId="62969" xr:uid="{00000000-0005-0000-0000-0000F9F50000}"/>
    <cellStyle name="Total 5 6 4" xfId="62970" xr:uid="{00000000-0005-0000-0000-0000FAF50000}"/>
    <cellStyle name="Total 5 6 5" xfId="62971" xr:uid="{00000000-0005-0000-0000-0000FBF50000}"/>
    <cellStyle name="Total 5 6 6" xfId="62972" xr:uid="{00000000-0005-0000-0000-0000FCF50000}"/>
    <cellStyle name="Total 5 7" xfId="62973" xr:uid="{00000000-0005-0000-0000-0000FDF50000}"/>
    <cellStyle name="Total 5 7 2" xfId="62974" xr:uid="{00000000-0005-0000-0000-0000FEF50000}"/>
    <cellStyle name="Total 5 7 2 2" xfId="62975" xr:uid="{00000000-0005-0000-0000-0000FFF50000}"/>
    <cellStyle name="Total 5 7 2 3" xfId="62976" xr:uid="{00000000-0005-0000-0000-000000F60000}"/>
    <cellStyle name="Total 5 7 2 4" xfId="62977" xr:uid="{00000000-0005-0000-0000-000001F60000}"/>
    <cellStyle name="Total 5 7 3" xfId="62978" xr:uid="{00000000-0005-0000-0000-000002F60000}"/>
    <cellStyle name="Total 5 7 4" xfId="62979" xr:uid="{00000000-0005-0000-0000-000003F60000}"/>
    <cellStyle name="Total 5 7 5" xfId="62980" xr:uid="{00000000-0005-0000-0000-000004F60000}"/>
    <cellStyle name="Total 5 8" xfId="62981" xr:uid="{00000000-0005-0000-0000-000005F60000}"/>
    <cellStyle name="Total 5 9" xfId="62982" xr:uid="{00000000-0005-0000-0000-000006F60000}"/>
    <cellStyle name="Total Currency" xfId="62983" xr:uid="{00000000-0005-0000-0000-000007F60000}"/>
    <cellStyle name="Total Normal" xfId="62984" xr:uid="{00000000-0005-0000-0000-000008F60000}"/>
    <cellStyle name="TotalCurrency" xfId="62985" xr:uid="{00000000-0005-0000-0000-000009F60000}"/>
    <cellStyle name="ü:O†×ð@\;¥" xfId="62986" xr:uid="{00000000-0005-0000-0000-00000AF60000}"/>
    <cellStyle name="ubordinated Debt" xfId="62987" xr:uid="{00000000-0005-0000-0000-00000BF60000}"/>
    <cellStyle name="Und" xfId="62988" xr:uid="{00000000-0005-0000-0000-00000CF60000}"/>
    <cellStyle name="Und 2" xfId="62989" xr:uid="{00000000-0005-0000-0000-00000DF60000}"/>
    <cellStyle name="Und 2 2" xfId="62990" xr:uid="{00000000-0005-0000-0000-00000EF60000}"/>
    <cellStyle name="Und 2 3" xfId="62991" xr:uid="{00000000-0005-0000-0000-00000FF60000}"/>
    <cellStyle name="Und 3" xfId="62992" xr:uid="{00000000-0005-0000-0000-000010F60000}"/>
    <cellStyle name="Und 4" xfId="62993" xr:uid="{00000000-0005-0000-0000-000011F60000}"/>
    <cellStyle name="Und 5" xfId="62994" xr:uid="{00000000-0005-0000-0000-000012F60000}"/>
    <cellStyle name="Und 6" xfId="62995" xr:uid="{00000000-0005-0000-0000-000013F60000}"/>
    <cellStyle name="Underline_Double" xfId="62996" xr:uid="{00000000-0005-0000-0000-000014F60000}"/>
    <cellStyle name="Units" xfId="62997" xr:uid="{00000000-0005-0000-0000-000015F60000}"/>
    <cellStyle name="UnProtectedCalc" xfId="62998" xr:uid="{00000000-0005-0000-0000-000016F60000}"/>
    <cellStyle name="UnProtectedCalc 2" xfId="62999" xr:uid="{00000000-0005-0000-0000-000017F60000}"/>
    <cellStyle name="UnProtectedCalc 3" xfId="63000" xr:uid="{00000000-0005-0000-0000-000018F60000}"/>
    <cellStyle name="update" xfId="63001" xr:uid="{00000000-0005-0000-0000-000019F60000}"/>
    <cellStyle name="Use_1dp" xfId="63002" xr:uid="{00000000-0005-0000-0000-00001AF60000}"/>
    <cellStyle name="UseB_1dp" xfId="63003" xr:uid="{00000000-0005-0000-0000-00001BF60000}"/>
    <cellStyle name="Validation" xfId="63004" xr:uid="{00000000-0005-0000-0000-00001CF60000}"/>
    <cellStyle name="Valuation" xfId="63005" xr:uid="{00000000-0005-0000-0000-00001DF60000}"/>
    <cellStyle name="Valuation Bold" xfId="63006" xr:uid="{00000000-0005-0000-0000-00001EF60000}"/>
    <cellStyle name="Valuation_030930 OSAT Master_sd v12 comps update" xfId="63007" xr:uid="{00000000-0005-0000-0000-00001FF60000}"/>
    <cellStyle name="Valuta [0]_laroux" xfId="63008" xr:uid="{00000000-0005-0000-0000-000020F60000}"/>
    <cellStyle name="Valuta_Company Summary (2)" xfId="63009" xr:uid="{00000000-0005-0000-0000-000021F60000}"/>
    <cellStyle name="W?hrung [0]_SmallOffer" xfId="63010" xr:uid="{00000000-0005-0000-0000-000022F60000}"/>
    <cellStyle name="W?hrung_SmallOffer" xfId="63011" xr:uid="{00000000-0005-0000-0000-000023F60000}"/>
    <cellStyle name="Währung [0]_Compiling Utility Macros" xfId="63012" xr:uid="{00000000-0005-0000-0000-000024F60000}"/>
    <cellStyle name="Währung_Compiling Utility Macros" xfId="63013" xr:uid="{00000000-0005-0000-0000-000025F60000}"/>
    <cellStyle name="Warning Text 2" xfId="63014" xr:uid="{00000000-0005-0000-0000-000026F60000}"/>
    <cellStyle name="Warning Text 2 2" xfId="63015" xr:uid="{00000000-0005-0000-0000-000027F60000}"/>
    <cellStyle name="Warning Text 2 2 2" xfId="63016" xr:uid="{00000000-0005-0000-0000-000028F60000}"/>
    <cellStyle name="Warning Text 2 3" xfId="63017" xr:uid="{00000000-0005-0000-0000-000029F60000}"/>
    <cellStyle name="Warning Text 2 4" xfId="63018" xr:uid="{00000000-0005-0000-0000-00002AF60000}"/>
    <cellStyle name="Warning Text 2 5" xfId="63019" xr:uid="{00000000-0005-0000-0000-00002BF60000}"/>
    <cellStyle name="Warning Text 2 6" xfId="63020" xr:uid="{00000000-0005-0000-0000-00002CF60000}"/>
    <cellStyle name="Warning Text 2 7" xfId="63021" xr:uid="{00000000-0005-0000-0000-00002DF60000}"/>
    <cellStyle name="Warning Text 3" xfId="63022" xr:uid="{00000000-0005-0000-0000-00002EF60000}"/>
    <cellStyle name="Warning Text 3 2" xfId="63023" xr:uid="{00000000-0005-0000-0000-00002FF60000}"/>
    <cellStyle name="Warning Text 3 3" xfId="63024" xr:uid="{00000000-0005-0000-0000-000030F60000}"/>
    <cellStyle name="Warning Text 3 4" xfId="63025" xr:uid="{00000000-0005-0000-0000-000031F60000}"/>
    <cellStyle name="Warning Text 4" xfId="63026" xr:uid="{00000000-0005-0000-0000-000032F60000}"/>
    <cellStyle name="Warning Text 4 2" xfId="63027" xr:uid="{00000000-0005-0000-0000-000033F60000}"/>
    <cellStyle name="Warning Text 4 3" xfId="63028" xr:uid="{00000000-0005-0000-0000-000034F60000}"/>
    <cellStyle name="Warning Text 5" xfId="63029" xr:uid="{00000000-0005-0000-0000-000035F60000}"/>
    <cellStyle name="Warning Text 5 2" xfId="63030" xr:uid="{00000000-0005-0000-0000-000036F60000}"/>
    <cellStyle name="White Table Head" xfId="63031" xr:uid="{00000000-0005-0000-0000-000037F60000}"/>
    <cellStyle name="White Table Head 2" xfId="63032" xr:uid="{00000000-0005-0000-0000-000038F60000}"/>
    <cellStyle name="White Table Head 2 2" xfId="63033" xr:uid="{00000000-0005-0000-0000-000039F60000}"/>
    <cellStyle name="White Table Head 2 2 2" xfId="63034" xr:uid="{00000000-0005-0000-0000-00003AF60000}"/>
    <cellStyle name="White Table Head 2 2 3" xfId="63035" xr:uid="{00000000-0005-0000-0000-00003BF60000}"/>
    <cellStyle name="White Table Head 2 2 4" xfId="63036" xr:uid="{00000000-0005-0000-0000-00003CF60000}"/>
    <cellStyle name="White Table Head 2 3" xfId="63037" xr:uid="{00000000-0005-0000-0000-00003DF60000}"/>
    <cellStyle name="White Table Head 2 3 2" xfId="63038" xr:uid="{00000000-0005-0000-0000-00003EF60000}"/>
    <cellStyle name="White Table Head 2 3 3" xfId="63039" xr:uid="{00000000-0005-0000-0000-00003FF60000}"/>
    <cellStyle name="White Table Head 2 3 4" xfId="63040" xr:uid="{00000000-0005-0000-0000-000040F60000}"/>
    <cellStyle name="White Table Head 2 4" xfId="63041" xr:uid="{00000000-0005-0000-0000-000041F60000}"/>
    <cellStyle name="White Table Head 2 5" xfId="63042" xr:uid="{00000000-0005-0000-0000-000042F60000}"/>
    <cellStyle name="White Table Head 2 6" xfId="63043" xr:uid="{00000000-0005-0000-0000-000043F60000}"/>
    <cellStyle name="White Table Head 3" xfId="63044" xr:uid="{00000000-0005-0000-0000-000044F60000}"/>
    <cellStyle name="White Table Head 3 2" xfId="63045" xr:uid="{00000000-0005-0000-0000-000045F60000}"/>
    <cellStyle name="White Table Head 3 2 2" xfId="63046" xr:uid="{00000000-0005-0000-0000-000046F60000}"/>
    <cellStyle name="White Table Head 3 2 3" xfId="63047" xr:uid="{00000000-0005-0000-0000-000047F60000}"/>
    <cellStyle name="White Table Head 3 2 4" xfId="63048" xr:uid="{00000000-0005-0000-0000-000048F60000}"/>
    <cellStyle name="White Table Head 3 3" xfId="63049" xr:uid="{00000000-0005-0000-0000-000049F60000}"/>
    <cellStyle name="White Table Head 3 3 2" xfId="63050" xr:uid="{00000000-0005-0000-0000-00004AF60000}"/>
    <cellStyle name="White Table Head 3 3 3" xfId="63051" xr:uid="{00000000-0005-0000-0000-00004BF60000}"/>
    <cellStyle name="White Table Head 3 3 4" xfId="63052" xr:uid="{00000000-0005-0000-0000-00004CF60000}"/>
    <cellStyle name="White Table Head 3 4" xfId="63053" xr:uid="{00000000-0005-0000-0000-00004DF60000}"/>
    <cellStyle name="White Table Head 3 5" xfId="63054" xr:uid="{00000000-0005-0000-0000-00004EF60000}"/>
    <cellStyle name="White Table Head 3 6" xfId="63055" xr:uid="{00000000-0005-0000-0000-00004FF60000}"/>
    <cellStyle name="White Table Head 4" xfId="63056" xr:uid="{00000000-0005-0000-0000-000050F60000}"/>
    <cellStyle name="White Table Head 4 2" xfId="63057" xr:uid="{00000000-0005-0000-0000-000051F60000}"/>
    <cellStyle name="White Table Head 4 2 2" xfId="63058" xr:uid="{00000000-0005-0000-0000-000052F60000}"/>
    <cellStyle name="White Table Head 4 2 3" xfId="63059" xr:uid="{00000000-0005-0000-0000-000053F60000}"/>
    <cellStyle name="White Table Head 4 2 4" xfId="63060" xr:uid="{00000000-0005-0000-0000-000054F60000}"/>
    <cellStyle name="White Table Head 4 3" xfId="63061" xr:uid="{00000000-0005-0000-0000-000055F60000}"/>
    <cellStyle name="White Table Head 4 3 2" xfId="63062" xr:uid="{00000000-0005-0000-0000-000056F60000}"/>
    <cellStyle name="White Table Head 4 3 3" xfId="63063" xr:uid="{00000000-0005-0000-0000-000057F60000}"/>
    <cellStyle name="White Table Head 4 3 4" xfId="63064" xr:uid="{00000000-0005-0000-0000-000058F60000}"/>
    <cellStyle name="White Table Head 4 4" xfId="63065" xr:uid="{00000000-0005-0000-0000-000059F60000}"/>
    <cellStyle name="White Table Head 4 5" xfId="63066" xr:uid="{00000000-0005-0000-0000-00005AF60000}"/>
    <cellStyle name="White Table Head 4 6" xfId="63067" xr:uid="{00000000-0005-0000-0000-00005BF60000}"/>
    <cellStyle name="White Table Head 5" xfId="63068" xr:uid="{00000000-0005-0000-0000-00005CF60000}"/>
    <cellStyle name="White Table Head 5 2" xfId="63069" xr:uid="{00000000-0005-0000-0000-00005DF60000}"/>
    <cellStyle name="White Table Head 5 2 2" xfId="63070" xr:uid="{00000000-0005-0000-0000-00005EF60000}"/>
    <cellStyle name="White Table Head 5 2 3" xfId="63071" xr:uid="{00000000-0005-0000-0000-00005FF60000}"/>
    <cellStyle name="White Table Head 5 2 4" xfId="63072" xr:uid="{00000000-0005-0000-0000-000060F60000}"/>
    <cellStyle name="White Table Head 5 3" xfId="63073" xr:uid="{00000000-0005-0000-0000-000061F60000}"/>
    <cellStyle name="White Table Head 5 3 2" xfId="63074" xr:uid="{00000000-0005-0000-0000-000062F60000}"/>
    <cellStyle name="White Table Head 5 3 3" xfId="63075" xr:uid="{00000000-0005-0000-0000-000063F60000}"/>
    <cellStyle name="White Table Head 5 3 4" xfId="63076" xr:uid="{00000000-0005-0000-0000-000064F60000}"/>
    <cellStyle name="White Table Head 5 4" xfId="63077" xr:uid="{00000000-0005-0000-0000-000065F60000}"/>
    <cellStyle name="White Table Head 5 5" xfId="63078" xr:uid="{00000000-0005-0000-0000-000066F60000}"/>
    <cellStyle name="White Table Head 5 6" xfId="63079" xr:uid="{00000000-0005-0000-0000-000067F60000}"/>
    <cellStyle name="White Table Head 6" xfId="63080" xr:uid="{00000000-0005-0000-0000-000068F60000}"/>
    <cellStyle name="White Table Head 7" xfId="63081" xr:uid="{00000000-0005-0000-0000-000069F60000}"/>
    <cellStyle name="White Table Head 8" xfId="63082" xr:uid="{00000000-0005-0000-0000-00006AF60000}"/>
    <cellStyle name="WhiteCells" xfId="63083" xr:uid="{00000000-0005-0000-0000-00006BF60000}"/>
    <cellStyle name="WhitePattern" xfId="63084" xr:uid="{00000000-0005-0000-0000-00006CF60000}"/>
    <cellStyle name="WhitePattern1" xfId="63085" xr:uid="{00000000-0005-0000-0000-00006DF60000}"/>
    <cellStyle name="WhitePattern1 10" xfId="63086" xr:uid="{00000000-0005-0000-0000-00006EF60000}"/>
    <cellStyle name="WhitePattern1 2" xfId="63087" xr:uid="{00000000-0005-0000-0000-00006FF60000}"/>
    <cellStyle name="WhitePattern1 2 2" xfId="63088" xr:uid="{00000000-0005-0000-0000-000070F60000}"/>
    <cellStyle name="WhitePattern1 2 2 2" xfId="63089" xr:uid="{00000000-0005-0000-0000-000071F60000}"/>
    <cellStyle name="WhitePattern1 2 2 3" xfId="63090" xr:uid="{00000000-0005-0000-0000-000072F60000}"/>
    <cellStyle name="WhitePattern1 2 2 4" xfId="63091" xr:uid="{00000000-0005-0000-0000-000073F60000}"/>
    <cellStyle name="WhitePattern1 2 3" xfId="63092" xr:uid="{00000000-0005-0000-0000-000074F60000}"/>
    <cellStyle name="WhitePattern1 2 3 2" xfId="63093" xr:uid="{00000000-0005-0000-0000-000075F60000}"/>
    <cellStyle name="WhitePattern1 2 3 3" xfId="63094" xr:uid="{00000000-0005-0000-0000-000076F60000}"/>
    <cellStyle name="WhitePattern1 2 3 4" xfId="63095" xr:uid="{00000000-0005-0000-0000-000077F60000}"/>
    <cellStyle name="WhitePattern1 2 4" xfId="63096" xr:uid="{00000000-0005-0000-0000-000078F60000}"/>
    <cellStyle name="WhitePattern1 2 5" xfId="63097" xr:uid="{00000000-0005-0000-0000-000079F60000}"/>
    <cellStyle name="WhitePattern1 2 6" xfId="63098" xr:uid="{00000000-0005-0000-0000-00007AF60000}"/>
    <cellStyle name="WhitePattern1 3" xfId="63099" xr:uid="{00000000-0005-0000-0000-00007BF60000}"/>
    <cellStyle name="WhitePattern1 3 2" xfId="63100" xr:uid="{00000000-0005-0000-0000-00007CF60000}"/>
    <cellStyle name="WhitePattern1 3 2 2" xfId="63101" xr:uid="{00000000-0005-0000-0000-00007DF60000}"/>
    <cellStyle name="WhitePattern1 3 2 3" xfId="63102" xr:uid="{00000000-0005-0000-0000-00007EF60000}"/>
    <cellStyle name="WhitePattern1 3 2 4" xfId="63103" xr:uid="{00000000-0005-0000-0000-00007FF60000}"/>
    <cellStyle name="WhitePattern1 3 3" xfId="63104" xr:uid="{00000000-0005-0000-0000-000080F60000}"/>
    <cellStyle name="WhitePattern1 3 3 2" xfId="63105" xr:uid="{00000000-0005-0000-0000-000081F60000}"/>
    <cellStyle name="WhitePattern1 3 3 3" xfId="63106" xr:uid="{00000000-0005-0000-0000-000082F60000}"/>
    <cellStyle name="WhitePattern1 3 3 4" xfId="63107" xr:uid="{00000000-0005-0000-0000-000083F60000}"/>
    <cellStyle name="WhitePattern1 3 4" xfId="63108" xr:uid="{00000000-0005-0000-0000-000084F60000}"/>
    <cellStyle name="WhitePattern1 3 5" xfId="63109" xr:uid="{00000000-0005-0000-0000-000085F60000}"/>
    <cellStyle name="WhitePattern1 3 6" xfId="63110" xr:uid="{00000000-0005-0000-0000-000086F60000}"/>
    <cellStyle name="WhitePattern1 3 7" xfId="63111" xr:uid="{00000000-0005-0000-0000-000087F60000}"/>
    <cellStyle name="WhitePattern1 4" xfId="63112" xr:uid="{00000000-0005-0000-0000-000088F60000}"/>
    <cellStyle name="WhitePattern1 4 2" xfId="63113" xr:uid="{00000000-0005-0000-0000-000089F60000}"/>
    <cellStyle name="WhitePattern1 4 2 2" xfId="63114" xr:uid="{00000000-0005-0000-0000-00008AF60000}"/>
    <cellStyle name="WhitePattern1 4 3" xfId="63115" xr:uid="{00000000-0005-0000-0000-00008BF60000}"/>
    <cellStyle name="WhitePattern1 4 4" xfId="63116" xr:uid="{00000000-0005-0000-0000-00008CF60000}"/>
    <cellStyle name="WhitePattern1 4 5" xfId="63117" xr:uid="{00000000-0005-0000-0000-00008DF60000}"/>
    <cellStyle name="WhitePattern1 5" xfId="63118" xr:uid="{00000000-0005-0000-0000-00008EF60000}"/>
    <cellStyle name="WhitePattern1 5 2" xfId="63119" xr:uid="{00000000-0005-0000-0000-00008FF60000}"/>
    <cellStyle name="WhitePattern1 6" xfId="63120" xr:uid="{00000000-0005-0000-0000-000090F60000}"/>
    <cellStyle name="WhitePattern1 6 2" xfId="63121" xr:uid="{00000000-0005-0000-0000-000091F60000}"/>
    <cellStyle name="WhitePattern1 6 2 2" xfId="63122" xr:uid="{00000000-0005-0000-0000-000092F60000}"/>
    <cellStyle name="WhitePattern1 6 2 3" xfId="63123" xr:uid="{00000000-0005-0000-0000-000093F60000}"/>
    <cellStyle name="WhitePattern1 6 2 4" xfId="63124" xr:uid="{00000000-0005-0000-0000-000094F60000}"/>
    <cellStyle name="WhitePattern1 6 3" xfId="63125" xr:uid="{00000000-0005-0000-0000-000095F60000}"/>
    <cellStyle name="WhitePattern1 6 3 2" xfId="63126" xr:uid="{00000000-0005-0000-0000-000096F60000}"/>
    <cellStyle name="WhitePattern1 6 3 3" xfId="63127" xr:uid="{00000000-0005-0000-0000-000097F60000}"/>
    <cellStyle name="WhitePattern1 6 3 4" xfId="63128" xr:uid="{00000000-0005-0000-0000-000098F60000}"/>
    <cellStyle name="WhitePattern1 6 4" xfId="63129" xr:uid="{00000000-0005-0000-0000-000099F60000}"/>
    <cellStyle name="WhitePattern1 6 5" xfId="63130" xr:uid="{00000000-0005-0000-0000-00009AF60000}"/>
    <cellStyle name="WhitePattern1 6 6" xfId="63131" xr:uid="{00000000-0005-0000-0000-00009BF60000}"/>
    <cellStyle name="WhitePattern1 7" xfId="63132" xr:uid="{00000000-0005-0000-0000-00009CF60000}"/>
    <cellStyle name="WhitePattern1 7 2" xfId="63133" xr:uid="{00000000-0005-0000-0000-00009DF60000}"/>
    <cellStyle name="WhitePattern1 7 2 2" xfId="63134" xr:uid="{00000000-0005-0000-0000-00009EF60000}"/>
    <cellStyle name="WhitePattern1 7 2 3" xfId="63135" xr:uid="{00000000-0005-0000-0000-00009FF60000}"/>
    <cellStyle name="WhitePattern1 7 2 4" xfId="63136" xr:uid="{00000000-0005-0000-0000-0000A0F60000}"/>
    <cellStyle name="WhitePattern1 7 3" xfId="63137" xr:uid="{00000000-0005-0000-0000-0000A1F60000}"/>
    <cellStyle name="WhitePattern1 7 4" xfId="63138" xr:uid="{00000000-0005-0000-0000-0000A2F60000}"/>
    <cellStyle name="WhitePattern1 7 5" xfId="63139" xr:uid="{00000000-0005-0000-0000-0000A3F60000}"/>
    <cellStyle name="WhitePattern1 8" xfId="63140" xr:uid="{00000000-0005-0000-0000-0000A4F60000}"/>
    <cellStyle name="WhitePattern1 9" xfId="63141" xr:uid="{00000000-0005-0000-0000-0000A5F60000}"/>
    <cellStyle name="WhiteText" xfId="63142" xr:uid="{00000000-0005-0000-0000-0000A6F60000}"/>
    <cellStyle name="WholeNumber" xfId="63143" xr:uid="{00000000-0005-0000-0000-0000A7F60000}"/>
    <cellStyle name="WingDing" xfId="63144" xr:uid="{00000000-0005-0000-0000-0000A8F60000}"/>
    <cellStyle name="Wire" xfId="63145" xr:uid="{00000000-0005-0000-0000-0000A9F60000}"/>
    <cellStyle name="x" xfId="63146" xr:uid="{00000000-0005-0000-0000-0000AAF60000}"/>
    <cellStyle name="year" xfId="63147" xr:uid="{00000000-0005-0000-0000-0000ABF60000}"/>
    <cellStyle name="year 2" xfId="63148" xr:uid="{00000000-0005-0000-0000-0000ACF60000}"/>
    <cellStyle name="year 2 2" xfId="63149" xr:uid="{00000000-0005-0000-0000-0000ADF60000}"/>
    <cellStyle name="year 2 3" xfId="63150" xr:uid="{00000000-0005-0000-0000-0000AEF60000}"/>
    <cellStyle name="year 3" xfId="63151" xr:uid="{00000000-0005-0000-0000-0000AFF60000}"/>
    <cellStyle name="year 4" xfId="63152" xr:uid="{00000000-0005-0000-0000-0000B0F60000}"/>
    <cellStyle name="year 5" xfId="63153" xr:uid="{00000000-0005-0000-0000-0000B1F60000}"/>
    <cellStyle name="year 6" xfId="63154" xr:uid="{00000000-0005-0000-0000-0000B2F60000}"/>
    <cellStyle name="パーセント 2" xfId="63155" xr:uid="{00000000-0005-0000-0000-0000B3F60000}"/>
    <cellStyle name="パーセント 2 2" xfId="63156" xr:uid="{00000000-0005-0000-0000-0000B4F60000}"/>
    <cellStyle name="パーセント 2 3" xfId="63157" xr:uid="{00000000-0005-0000-0000-0000B5F60000}"/>
    <cellStyle name="การคำนวณ" xfId="63158" xr:uid="{00000000-0005-0000-0000-000051F70000}"/>
    <cellStyle name="การคำนวณ 10" xfId="63159" xr:uid="{00000000-0005-0000-0000-000052F70000}"/>
    <cellStyle name="การคำนวณ 11" xfId="63160" xr:uid="{00000000-0005-0000-0000-000053F70000}"/>
    <cellStyle name="การคำนวณ 2" xfId="63161" xr:uid="{00000000-0005-0000-0000-000054F70000}"/>
    <cellStyle name="การคำนวณ 2 2" xfId="63162" xr:uid="{00000000-0005-0000-0000-000055F70000}"/>
    <cellStyle name="การคำนวณ 2 2 2" xfId="63163" xr:uid="{00000000-0005-0000-0000-000056F70000}"/>
    <cellStyle name="การคำนวณ 2 2 2 2" xfId="63164" xr:uid="{00000000-0005-0000-0000-000057F70000}"/>
    <cellStyle name="การคำนวณ 2 2 2 3" xfId="63165" xr:uid="{00000000-0005-0000-0000-000058F70000}"/>
    <cellStyle name="การคำนวณ 2 2 2 4" xfId="63166" xr:uid="{00000000-0005-0000-0000-000059F70000}"/>
    <cellStyle name="การคำนวณ 2 2 3" xfId="63167" xr:uid="{00000000-0005-0000-0000-00005AF70000}"/>
    <cellStyle name="การคำนวณ 2 2 3 2" xfId="63168" xr:uid="{00000000-0005-0000-0000-00005BF70000}"/>
    <cellStyle name="การคำนวณ 2 2 3 3" xfId="63169" xr:uid="{00000000-0005-0000-0000-00005CF70000}"/>
    <cellStyle name="การคำนวณ 2 2 3 4" xfId="63170" xr:uid="{00000000-0005-0000-0000-00005DF70000}"/>
    <cellStyle name="การคำนวณ 2 2 4" xfId="63171" xr:uid="{00000000-0005-0000-0000-00005EF70000}"/>
    <cellStyle name="การคำนวณ 2 2 5" xfId="63172" xr:uid="{00000000-0005-0000-0000-00005FF70000}"/>
    <cellStyle name="การคำนวณ 2 3" xfId="63173" xr:uid="{00000000-0005-0000-0000-000060F70000}"/>
    <cellStyle name="การคำนวณ 2 3 2" xfId="63174" xr:uid="{00000000-0005-0000-0000-000061F70000}"/>
    <cellStyle name="การคำนวณ 2 3 2 2" xfId="63175" xr:uid="{00000000-0005-0000-0000-000062F70000}"/>
    <cellStyle name="การคำนวณ 2 3 2 3" xfId="63176" xr:uid="{00000000-0005-0000-0000-000063F70000}"/>
    <cellStyle name="การคำนวณ 2 3 2 4" xfId="63177" xr:uid="{00000000-0005-0000-0000-000064F70000}"/>
    <cellStyle name="การคำนวณ 2 3 3" xfId="63178" xr:uid="{00000000-0005-0000-0000-000065F70000}"/>
    <cellStyle name="การคำนวณ 2 3 3 2" xfId="63179" xr:uid="{00000000-0005-0000-0000-000066F70000}"/>
    <cellStyle name="การคำนวณ 2 3 3 3" xfId="63180" xr:uid="{00000000-0005-0000-0000-000067F70000}"/>
    <cellStyle name="การคำนวณ 2 3 3 4" xfId="63181" xr:uid="{00000000-0005-0000-0000-000068F70000}"/>
    <cellStyle name="การคำนวณ 2 3 4" xfId="63182" xr:uid="{00000000-0005-0000-0000-000069F70000}"/>
    <cellStyle name="การคำนวณ 2 3 5" xfId="63183" xr:uid="{00000000-0005-0000-0000-00006AF70000}"/>
    <cellStyle name="การคำนวณ 2 4" xfId="63184" xr:uid="{00000000-0005-0000-0000-00006BF70000}"/>
    <cellStyle name="การคำนวณ 2 4 2" xfId="63185" xr:uid="{00000000-0005-0000-0000-00006CF70000}"/>
    <cellStyle name="การคำนวณ 2 4 2 2" xfId="63186" xr:uid="{00000000-0005-0000-0000-00006DF70000}"/>
    <cellStyle name="การคำนวณ 2 4 2 3" xfId="63187" xr:uid="{00000000-0005-0000-0000-00006EF70000}"/>
    <cellStyle name="การคำนวณ 2 4 2 4" xfId="63188" xr:uid="{00000000-0005-0000-0000-00006FF70000}"/>
    <cellStyle name="การคำนวณ 2 4 3" xfId="63189" xr:uid="{00000000-0005-0000-0000-000070F70000}"/>
    <cellStyle name="การคำนวณ 2 4 3 2" xfId="63190" xr:uid="{00000000-0005-0000-0000-000071F70000}"/>
    <cellStyle name="การคำนวณ 2 4 3 3" xfId="63191" xr:uid="{00000000-0005-0000-0000-000072F70000}"/>
    <cellStyle name="การคำนวณ 2 4 3 4" xfId="63192" xr:uid="{00000000-0005-0000-0000-000073F70000}"/>
    <cellStyle name="การคำนวณ 2 4 4" xfId="63193" xr:uid="{00000000-0005-0000-0000-000074F70000}"/>
    <cellStyle name="การคำนวณ 2 4 5" xfId="63194" xr:uid="{00000000-0005-0000-0000-000075F70000}"/>
    <cellStyle name="การคำนวณ 2 4 6" xfId="63195" xr:uid="{00000000-0005-0000-0000-000076F70000}"/>
    <cellStyle name="การคำนวณ 2 5" xfId="63196" xr:uid="{00000000-0005-0000-0000-000077F70000}"/>
    <cellStyle name="การคำนวณ 2 5 2" xfId="63197" xr:uid="{00000000-0005-0000-0000-000078F70000}"/>
    <cellStyle name="การคำนวณ 2 5 2 2" xfId="63198" xr:uid="{00000000-0005-0000-0000-000079F70000}"/>
    <cellStyle name="การคำนวณ 2 5 2 3" xfId="63199" xr:uid="{00000000-0005-0000-0000-00007AF70000}"/>
    <cellStyle name="การคำนวณ 2 5 2 4" xfId="63200" xr:uid="{00000000-0005-0000-0000-00007BF70000}"/>
    <cellStyle name="การคำนวณ 2 5 3" xfId="63201" xr:uid="{00000000-0005-0000-0000-00007CF70000}"/>
    <cellStyle name="การคำนวณ 2 5 3 2" xfId="63202" xr:uid="{00000000-0005-0000-0000-00007DF70000}"/>
    <cellStyle name="การคำนวณ 2 5 3 3" xfId="63203" xr:uid="{00000000-0005-0000-0000-00007EF70000}"/>
    <cellStyle name="การคำนวณ 2 5 3 4" xfId="63204" xr:uid="{00000000-0005-0000-0000-00007FF70000}"/>
    <cellStyle name="การคำนวณ 2 5 4" xfId="63205" xr:uid="{00000000-0005-0000-0000-000080F70000}"/>
    <cellStyle name="การคำนวณ 2 5 5" xfId="63206" xr:uid="{00000000-0005-0000-0000-000081F70000}"/>
    <cellStyle name="การคำนวณ 2 5 6" xfId="63207" xr:uid="{00000000-0005-0000-0000-000082F70000}"/>
    <cellStyle name="การคำนวณ 2 6" xfId="63208" xr:uid="{00000000-0005-0000-0000-000083F70000}"/>
    <cellStyle name="การคำนวณ 2 6 2" xfId="63209" xr:uid="{00000000-0005-0000-0000-000084F70000}"/>
    <cellStyle name="การคำนวณ 2 6 3" xfId="63210" xr:uid="{00000000-0005-0000-0000-000085F70000}"/>
    <cellStyle name="การคำนวณ 2 6 4" xfId="63211" xr:uid="{00000000-0005-0000-0000-000086F70000}"/>
    <cellStyle name="การคำนวณ 2 7" xfId="63212" xr:uid="{00000000-0005-0000-0000-000087F70000}"/>
    <cellStyle name="การคำนวณ 2 8" xfId="63213" xr:uid="{00000000-0005-0000-0000-000088F70000}"/>
    <cellStyle name="การคำนวณ 3" xfId="63214" xr:uid="{00000000-0005-0000-0000-000089F70000}"/>
    <cellStyle name="การคำนวณ 3 2" xfId="63215" xr:uid="{00000000-0005-0000-0000-00008AF70000}"/>
    <cellStyle name="การคำนวณ 3 2 2" xfId="63216" xr:uid="{00000000-0005-0000-0000-00008BF70000}"/>
    <cellStyle name="การคำนวณ 3 2 3" xfId="63217" xr:uid="{00000000-0005-0000-0000-00008CF70000}"/>
    <cellStyle name="การคำนวณ 3 2 4" xfId="63218" xr:uid="{00000000-0005-0000-0000-00008DF70000}"/>
    <cellStyle name="การคำนวณ 3 3" xfId="63219" xr:uid="{00000000-0005-0000-0000-00008EF70000}"/>
    <cellStyle name="การคำนวณ 3 3 2" xfId="63220" xr:uid="{00000000-0005-0000-0000-00008FF70000}"/>
    <cellStyle name="การคำนวณ 3 3 3" xfId="63221" xr:uid="{00000000-0005-0000-0000-000090F70000}"/>
    <cellStyle name="การคำนวณ 3 3 4" xfId="63222" xr:uid="{00000000-0005-0000-0000-000091F70000}"/>
    <cellStyle name="การคำนวณ 3 4" xfId="63223" xr:uid="{00000000-0005-0000-0000-000092F70000}"/>
    <cellStyle name="การคำนวณ 3 5" xfId="63224" xr:uid="{00000000-0005-0000-0000-000093F70000}"/>
    <cellStyle name="การคำนวณ 4" xfId="63225" xr:uid="{00000000-0005-0000-0000-000094F70000}"/>
    <cellStyle name="การคำนวณ 4 2" xfId="63226" xr:uid="{00000000-0005-0000-0000-000095F70000}"/>
    <cellStyle name="การคำนวณ 4 2 2" xfId="63227" xr:uid="{00000000-0005-0000-0000-000096F70000}"/>
    <cellStyle name="การคำนวณ 4 2 3" xfId="63228" xr:uid="{00000000-0005-0000-0000-000097F70000}"/>
    <cellStyle name="การคำนวณ 4 2 4" xfId="63229" xr:uid="{00000000-0005-0000-0000-000098F70000}"/>
    <cellStyle name="การคำนวณ 4 3" xfId="63230" xr:uid="{00000000-0005-0000-0000-000099F70000}"/>
    <cellStyle name="การคำนวณ 4 3 2" xfId="63231" xr:uid="{00000000-0005-0000-0000-00009AF70000}"/>
    <cellStyle name="การคำนวณ 4 3 3" xfId="63232" xr:uid="{00000000-0005-0000-0000-00009BF70000}"/>
    <cellStyle name="การคำนวณ 4 3 4" xfId="63233" xr:uid="{00000000-0005-0000-0000-00009CF70000}"/>
    <cellStyle name="การคำนวณ 4 4" xfId="63234" xr:uid="{00000000-0005-0000-0000-00009DF70000}"/>
    <cellStyle name="การคำนวณ 4 5" xfId="63235" xr:uid="{00000000-0005-0000-0000-00009EF70000}"/>
    <cellStyle name="การคำนวณ 5" xfId="63236" xr:uid="{00000000-0005-0000-0000-00009FF70000}"/>
    <cellStyle name="การคำนวณ 5 2" xfId="63237" xr:uid="{00000000-0005-0000-0000-0000A0F70000}"/>
    <cellStyle name="การคำนวณ 5 2 2" xfId="63238" xr:uid="{00000000-0005-0000-0000-0000A1F70000}"/>
    <cellStyle name="การคำนวณ 5 2 3" xfId="63239" xr:uid="{00000000-0005-0000-0000-0000A2F70000}"/>
    <cellStyle name="การคำนวณ 5 2 4" xfId="63240" xr:uid="{00000000-0005-0000-0000-0000A3F70000}"/>
    <cellStyle name="การคำนวณ 5 3" xfId="63241" xr:uid="{00000000-0005-0000-0000-0000A4F70000}"/>
    <cellStyle name="การคำนวณ 5 3 2" xfId="63242" xr:uid="{00000000-0005-0000-0000-0000A5F70000}"/>
    <cellStyle name="การคำนวณ 5 3 3" xfId="63243" xr:uid="{00000000-0005-0000-0000-0000A6F70000}"/>
    <cellStyle name="การคำนวณ 5 3 4" xfId="63244" xr:uid="{00000000-0005-0000-0000-0000A7F70000}"/>
    <cellStyle name="การคำนวณ 5 4" xfId="63245" xr:uid="{00000000-0005-0000-0000-0000A8F70000}"/>
    <cellStyle name="การคำนวณ 5 5" xfId="63246" xr:uid="{00000000-0005-0000-0000-0000A9F70000}"/>
    <cellStyle name="การคำนวณ 6" xfId="63247" xr:uid="{00000000-0005-0000-0000-0000AAF70000}"/>
    <cellStyle name="การคำนวณ 6 2" xfId="63248" xr:uid="{00000000-0005-0000-0000-0000ABF70000}"/>
    <cellStyle name="การคำนวณ 6 2 2" xfId="63249" xr:uid="{00000000-0005-0000-0000-0000ACF70000}"/>
    <cellStyle name="การคำนวณ 6 2 3" xfId="63250" xr:uid="{00000000-0005-0000-0000-0000ADF70000}"/>
    <cellStyle name="การคำนวณ 6 2 4" xfId="63251" xr:uid="{00000000-0005-0000-0000-0000AEF70000}"/>
    <cellStyle name="การคำนวณ 6 3" xfId="63252" xr:uid="{00000000-0005-0000-0000-0000AFF70000}"/>
    <cellStyle name="การคำนวณ 6 3 2" xfId="63253" xr:uid="{00000000-0005-0000-0000-0000B0F70000}"/>
    <cellStyle name="การคำนวณ 6 3 3" xfId="63254" xr:uid="{00000000-0005-0000-0000-0000B1F70000}"/>
    <cellStyle name="การคำนวณ 6 3 4" xfId="63255" xr:uid="{00000000-0005-0000-0000-0000B2F70000}"/>
    <cellStyle name="การคำนวณ 6 4" xfId="63256" xr:uid="{00000000-0005-0000-0000-0000B3F70000}"/>
    <cellStyle name="การคำนวณ 6 5" xfId="63257" xr:uid="{00000000-0005-0000-0000-0000B4F70000}"/>
    <cellStyle name="การคำนวณ 6 6" xfId="63258" xr:uid="{00000000-0005-0000-0000-0000B5F70000}"/>
    <cellStyle name="การคำนวณ 7" xfId="63259" xr:uid="{00000000-0005-0000-0000-0000B6F70000}"/>
    <cellStyle name="การคำนวณ 7 2" xfId="63260" xr:uid="{00000000-0005-0000-0000-0000B7F70000}"/>
    <cellStyle name="การคำนวณ 7 2 2" xfId="63261" xr:uid="{00000000-0005-0000-0000-0000B8F70000}"/>
    <cellStyle name="การคำนวณ 7 2 3" xfId="63262" xr:uid="{00000000-0005-0000-0000-0000B9F70000}"/>
    <cellStyle name="การคำนวณ 7 2 4" xfId="63263" xr:uid="{00000000-0005-0000-0000-0000BAF70000}"/>
    <cellStyle name="การคำนวณ 7 3" xfId="63264" xr:uid="{00000000-0005-0000-0000-0000BBF70000}"/>
    <cellStyle name="การคำนวณ 7 3 2" xfId="63265" xr:uid="{00000000-0005-0000-0000-0000BCF70000}"/>
    <cellStyle name="การคำนวณ 7 3 3" xfId="63266" xr:uid="{00000000-0005-0000-0000-0000BDF70000}"/>
    <cellStyle name="การคำนวณ 7 3 4" xfId="63267" xr:uid="{00000000-0005-0000-0000-0000BEF70000}"/>
    <cellStyle name="การคำนวณ 7 4" xfId="63268" xr:uid="{00000000-0005-0000-0000-0000BFF70000}"/>
    <cellStyle name="การคำนวณ 7 5" xfId="63269" xr:uid="{00000000-0005-0000-0000-0000C0F70000}"/>
    <cellStyle name="การคำนวณ 7 6" xfId="63270" xr:uid="{00000000-0005-0000-0000-0000C1F70000}"/>
    <cellStyle name="การคำนวณ 8" xfId="63271" xr:uid="{00000000-0005-0000-0000-0000C2F70000}"/>
    <cellStyle name="การคำนวณ 8 2" xfId="63272" xr:uid="{00000000-0005-0000-0000-0000C3F70000}"/>
    <cellStyle name="การคำนวณ 8 3" xfId="63273" xr:uid="{00000000-0005-0000-0000-0000C4F70000}"/>
    <cellStyle name="การคำนวณ 8 4" xfId="63274" xr:uid="{00000000-0005-0000-0000-0000C5F70000}"/>
    <cellStyle name="การคำนวณ 9" xfId="63275" xr:uid="{00000000-0005-0000-0000-0000C6F70000}"/>
    <cellStyle name="การคำนวณ 9 2" xfId="63276" xr:uid="{00000000-0005-0000-0000-0000C7F70000}"/>
    <cellStyle name="การคำนวณ 9 3" xfId="63277" xr:uid="{00000000-0005-0000-0000-0000C8F70000}"/>
    <cellStyle name="การคำนวณ 9 4" xfId="63278" xr:uid="{00000000-0005-0000-0000-0000C9F70000}"/>
    <cellStyle name="ข้อความเตือน" xfId="63279" xr:uid="{00000000-0005-0000-0000-0000CAF70000}"/>
    <cellStyle name="ข้อความเตือน 2" xfId="63280" xr:uid="{00000000-0005-0000-0000-0000CBF70000}"/>
    <cellStyle name="ข้อความเตือน 3" xfId="63281" xr:uid="{00000000-0005-0000-0000-0000CCF70000}"/>
    <cellStyle name="ข้อความเตือน 3 2" xfId="63282" xr:uid="{00000000-0005-0000-0000-0000CDF70000}"/>
    <cellStyle name="ข้อความเตือน 4" xfId="63283" xr:uid="{00000000-0005-0000-0000-0000CEF70000}"/>
    <cellStyle name="ข้อความอธิบาย" xfId="63284" xr:uid="{00000000-0005-0000-0000-0000CFF70000}"/>
    <cellStyle name="ข้อความอธิบาย 2" xfId="63285" xr:uid="{00000000-0005-0000-0000-0000D0F70000}"/>
    <cellStyle name="ข้อความอธิบาย 3" xfId="63286" xr:uid="{00000000-0005-0000-0000-0000D1F70000}"/>
    <cellStyle name="ข้อความอธิบาย 3 2" xfId="63287" xr:uid="{00000000-0005-0000-0000-0000D2F70000}"/>
    <cellStyle name="ข้อความอธิบาย 4" xfId="63288" xr:uid="{00000000-0005-0000-0000-0000D3F70000}"/>
    <cellStyle name="เครื่องหมายจุลภาค 2" xfId="63289" xr:uid="{00000000-0005-0000-0000-0000B6F60000}"/>
    <cellStyle name="เครื่องหมายจุลภาค 2 2" xfId="63290" xr:uid="{00000000-0005-0000-0000-0000B7F60000}"/>
    <cellStyle name="เครื่องหมายจุลภาค 2 2 2" xfId="63291" xr:uid="{00000000-0005-0000-0000-0000B8F60000}"/>
    <cellStyle name="เครื่องหมายจุลภาค 2 2 3" xfId="63292" xr:uid="{00000000-0005-0000-0000-0000B9F60000}"/>
    <cellStyle name="เครื่องหมายจุลภาค 2 2 3 2" xfId="63293" xr:uid="{00000000-0005-0000-0000-0000BAF60000}"/>
    <cellStyle name="เครื่องหมายจุลภาค 2 3" xfId="63294" xr:uid="{00000000-0005-0000-0000-0000BBF60000}"/>
    <cellStyle name="เครื่องหมายจุลภาค 2 3 2" xfId="63295" xr:uid="{00000000-0005-0000-0000-0000BCF60000}"/>
    <cellStyle name="เครื่องหมายจุลภาค 2 3 3" xfId="63296" xr:uid="{00000000-0005-0000-0000-0000BDF60000}"/>
    <cellStyle name="เครื่องหมายจุลภาค 2 3 3 2" xfId="63297" xr:uid="{00000000-0005-0000-0000-0000BEF60000}"/>
    <cellStyle name="เครื่องหมายจุลภาค 2 4" xfId="63298" xr:uid="{00000000-0005-0000-0000-0000BFF60000}"/>
    <cellStyle name="เครื่องหมายจุลภาค 2 4 2" xfId="63299" xr:uid="{00000000-0005-0000-0000-0000C0F60000}"/>
    <cellStyle name="เครื่องหมายจุลภาค 2 5" xfId="63300" xr:uid="{00000000-0005-0000-0000-0000C1F60000}"/>
    <cellStyle name="เครื่องหมายจุลภาค 2 6" xfId="63301" xr:uid="{00000000-0005-0000-0000-0000C2F60000}"/>
    <cellStyle name="เครื่องหมายจุลภาค 3" xfId="63302" xr:uid="{00000000-0005-0000-0000-0000C3F60000}"/>
    <cellStyle name="เครื่องหมายจุลภาค 4" xfId="63303" xr:uid="{00000000-0005-0000-0000-0000C4F60000}"/>
    <cellStyle name="ชื่อเรื่อง" xfId="63304" xr:uid="{00000000-0005-0000-0000-0000D4F70000}"/>
    <cellStyle name="ชื่อเรื่อง 2" xfId="63305" xr:uid="{00000000-0005-0000-0000-0000D5F70000}"/>
    <cellStyle name="ชื่อเรื่อง 3" xfId="63306" xr:uid="{00000000-0005-0000-0000-0000D6F70000}"/>
    <cellStyle name="ชื่อเรื่อง 3 2" xfId="63307" xr:uid="{00000000-0005-0000-0000-0000D7F70000}"/>
    <cellStyle name="ชื่อเรื่อง 4" xfId="63308" xr:uid="{00000000-0005-0000-0000-0000D8F70000}"/>
    <cellStyle name="เชื่อมโยงหลายมิติ" xfId="63309" xr:uid="{00000000-0005-0000-0000-0000C5F60000}"/>
    <cellStyle name="เชื่อมโยงหลายมิติ 2" xfId="63310" xr:uid="{00000000-0005-0000-0000-0000C6F60000}"/>
    <cellStyle name="เซลล์ตรวจสอบ" xfId="63311" xr:uid="{00000000-0005-0000-0000-0000C7F60000}"/>
    <cellStyle name="เซลล์ตรวจสอบ 2" xfId="63312" xr:uid="{00000000-0005-0000-0000-0000C8F60000}"/>
    <cellStyle name="เซลล์ตรวจสอบ 3" xfId="63313" xr:uid="{00000000-0005-0000-0000-0000C9F60000}"/>
    <cellStyle name="เซลล์ตรวจสอบ 3 2" xfId="63314" xr:uid="{00000000-0005-0000-0000-0000CAF60000}"/>
    <cellStyle name="เซลล์ที่มีการเชื่อมโยง" xfId="63315" xr:uid="{00000000-0005-0000-0000-0000CBF60000}"/>
    <cellStyle name="เซลล์ที่มีการเชื่อมโยง 2" xfId="63316" xr:uid="{00000000-0005-0000-0000-0000CCF60000}"/>
    <cellStyle name="เซลล์ที่มีการเชื่อมโยง 3" xfId="63317" xr:uid="{00000000-0005-0000-0000-0000CDF60000}"/>
    <cellStyle name="เซลล์ที่มีการเชื่อมโยง 3 2" xfId="63318" xr:uid="{00000000-0005-0000-0000-0000CEF60000}"/>
    <cellStyle name="ดี" xfId="63319" xr:uid="{00000000-0005-0000-0000-0000D9F70000}"/>
    <cellStyle name="ดี 2" xfId="63320" xr:uid="{00000000-0005-0000-0000-0000DAF70000}"/>
    <cellStyle name="ดี 3" xfId="63321" xr:uid="{00000000-0005-0000-0000-0000DBF70000}"/>
    <cellStyle name="ดี 3 2" xfId="63322" xr:uid="{00000000-0005-0000-0000-0000DCF70000}"/>
    <cellStyle name="ดี 4" xfId="63323" xr:uid="{00000000-0005-0000-0000-0000DDF70000}"/>
    <cellStyle name="ตามการเชื่อมโยงหลายมิติ" xfId="63324" xr:uid="{00000000-0005-0000-0000-0000DEF70000}"/>
    <cellStyle name="ตามการเชื่อมโยงหลายมิติ 2" xfId="63325" xr:uid="{00000000-0005-0000-0000-0000DFF70000}"/>
    <cellStyle name="น้บะภฒ_95" xfId="63326" xr:uid="{00000000-0005-0000-0000-0000E0F70000}"/>
    <cellStyle name="ปกติ 2" xfId="63327" xr:uid="{00000000-0005-0000-0000-0000E1F70000}"/>
    <cellStyle name="ปกติ 2 2" xfId="63328" xr:uid="{00000000-0005-0000-0000-0000E2F70000}"/>
    <cellStyle name="ปกติ 2 3" xfId="63329" xr:uid="{00000000-0005-0000-0000-0000E3F70000}"/>
    <cellStyle name="ปกติ 2 4" xfId="63330" xr:uid="{00000000-0005-0000-0000-0000E4F70000}"/>
    <cellStyle name="ปกติ 3" xfId="63331" xr:uid="{00000000-0005-0000-0000-0000E5F70000}"/>
    <cellStyle name="ปกติ 4" xfId="63332" xr:uid="{00000000-0005-0000-0000-0000E6F70000}"/>
    <cellStyle name="ปกติ 5" xfId="63333" xr:uid="{00000000-0005-0000-0000-0000E7F70000}"/>
    <cellStyle name="ป้อนค่า" xfId="63334" xr:uid="{00000000-0005-0000-0000-0000E8F70000}"/>
    <cellStyle name="ป้อนค่า 10" xfId="63335" xr:uid="{00000000-0005-0000-0000-0000E9F70000}"/>
    <cellStyle name="ป้อนค่า 11" xfId="63336" xr:uid="{00000000-0005-0000-0000-0000EAF70000}"/>
    <cellStyle name="ป้อนค่า 2" xfId="63337" xr:uid="{00000000-0005-0000-0000-0000EBF70000}"/>
    <cellStyle name="ป้อนค่า 2 2" xfId="63338" xr:uid="{00000000-0005-0000-0000-0000ECF70000}"/>
    <cellStyle name="ป้อนค่า 2 2 2" xfId="63339" xr:uid="{00000000-0005-0000-0000-0000EDF70000}"/>
    <cellStyle name="ป้อนค่า 2 2 2 2" xfId="63340" xr:uid="{00000000-0005-0000-0000-0000EEF70000}"/>
    <cellStyle name="ป้อนค่า 2 2 2 3" xfId="63341" xr:uid="{00000000-0005-0000-0000-0000EFF70000}"/>
    <cellStyle name="ป้อนค่า 2 2 2 4" xfId="63342" xr:uid="{00000000-0005-0000-0000-0000F0F70000}"/>
    <cellStyle name="ป้อนค่า 2 2 3" xfId="63343" xr:uid="{00000000-0005-0000-0000-0000F1F70000}"/>
    <cellStyle name="ป้อนค่า 2 2 3 2" xfId="63344" xr:uid="{00000000-0005-0000-0000-0000F2F70000}"/>
    <cellStyle name="ป้อนค่า 2 2 3 3" xfId="63345" xr:uid="{00000000-0005-0000-0000-0000F3F70000}"/>
    <cellStyle name="ป้อนค่า 2 2 3 4" xfId="63346" xr:uid="{00000000-0005-0000-0000-0000F4F70000}"/>
    <cellStyle name="ป้อนค่า 2 2 4" xfId="63347" xr:uid="{00000000-0005-0000-0000-0000F5F70000}"/>
    <cellStyle name="ป้อนค่า 2 2 5" xfId="63348" xr:uid="{00000000-0005-0000-0000-0000F6F70000}"/>
    <cellStyle name="ป้อนค่า 2 3" xfId="63349" xr:uid="{00000000-0005-0000-0000-0000F7F70000}"/>
    <cellStyle name="ป้อนค่า 2 3 2" xfId="63350" xr:uid="{00000000-0005-0000-0000-0000F8F70000}"/>
    <cellStyle name="ป้อนค่า 2 3 2 2" xfId="63351" xr:uid="{00000000-0005-0000-0000-0000F9F70000}"/>
    <cellStyle name="ป้อนค่า 2 3 2 3" xfId="63352" xr:uid="{00000000-0005-0000-0000-0000FAF70000}"/>
    <cellStyle name="ป้อนค่า 2 3 2 4" xfId="63353" xr:uid="{00000000-0005-0000-0000-0000FBF70000}"/>
    <cellStyle name="ป้อนค่า 2 3 3" xfId="63354" xr:uid="{00000000-0005-0000-0000-0000FCF70000}"/>
    <cellStyle name="ป้อนค่า 2 3 3 2" xfId="63355" xr:uid="{00000000-0005-0000-0000-0000FDF70000}"/>
    <cellStyle name="ป้อนค่า 2 3 3 3" xfId="63356" xr:uid="{00000000-0005-0000-0000-0000FEF70000}"/>
    <cellStyle name="ป้อนค่า 2 3 3 4" xfId="63357" xr:uid="{00000000-0005-0000-0000-0000FFF70000}"/>
    <cellStyle name="ป้อนค่า 2 3 4" xfId="63358" xr:uid="{00000000-0005-0000-0000-000000F80000}"/>
    <cellStyle name="ป้อนค่า 2 3 5" xfId="63359" xr:uid="{00000000-0005-0000-0000-000001F80000}"/>
    <cellStyle name="ป้อนค่า 2 4" xfId="63360" xr:uid="{00000000-0005-0000-0000-000002F80000}"/>
    <cellStyle name="ป้อนค่า 2 4 2" xfId="63361" xr:uid="{00000000-0005-0000-0000-000003F80000}"/>
    <cellStyle name="ป้อนค่า 2 4 2 2" xfId="63362" xr:uid="{00000000-0005-0000-0000-000004F80000}"/>
    <cellStyle name="ป้อนค่า 2 4 2 3" xfId="63363" xr:uid="{00000000-0005-0000-0000-000005F80000}"/>
    <cellStyle name="ป้อนค่า 2 4 2 4" xfId="63364" xr:uid="{00000000-0005-0000-0000-000006F80000}"/>
    <cellStyle name="ป้อนค่า 2 4 3" xfId="63365" xr:uid="{00000000-0005-0000-0000-000007F80000}"/>
    <cellStyle name="ป้อนค่า 2 4 3 2" xfId="63366" xr:uid="{00000000-0005-0000-0000-000008F80000}"/>
    <cellStyle name="ป้อนค่า 2 4 3 3" xfId="63367" xr:uid="{00000000-0005-0000-0000-000009F80000}"/>
    <cellStyle name="ป้อนค่า 2 4 3 4" xfId="63368" xr:uid="{00000000-0005-0000-0000-00000AF80000}"/>
    <cellStyle name="ป้อนค่า 2 4 4" xfId="63369" xr:uid="{00000000-0005-0000-0000-00000BF80000}"/>
    <cellStyle name="ป้อนค่า 2 4 5" xfId="63370" xr:uid="{00000000-0005-0000-0000-00000CF80000}"/>
    <cellStyle name="ป้อนค่า 2 4 6" xfId="63371" xr:uid="{00000000-0005-0000-0000-00000DF80000}"/>
    <cellStyle name="ป้อนค่า 2 5" xfId="63372" xr:uid="{00000000-0005-0000-0000-00000EF80000}"/>
    <cellStyle name="ป้อนค่า 2 5 2" xfId="63373" xr:uid="{00000000-0005-0000-0000-00000FF80000}"/>
    <cellStyle name="ป้อนค่า 2 5 2 2" xfId="63374" xr:uid="{00000000-0005-0000-0000-000010F80000}"/>
    <cellStyle name="ป้อนค่า 2 5 2 3" xfId="63375" xr:uid="{00000000-0005-0000-0000-000011F80000}"/>
    <cellStyle name="ป้อนค่า 2 5 2 4" xfId="63376" xr:uid="{00000000-0005-0000-0000-000012F80000}"/>
    <cellStyle name="ป้อนค่า 2 5 3" xfId="63377" xr:uid="{00000000-0005-0000-0000-000013F80000}"/>
    <cellStyle name="ป้อนค่า 2 5 3 2" xfId="63378" xr:uid="{00000000-0005-0000-0000-000014F80000}"/>
    <cellStyle name="ป้อนค่า 2 5 3 3" xfId="63379" xr:uid="{00000000-0005-0000-0000-000015F80000}"/>
    <cellStyle name="ป้อนค่า 2 5 3 4" xfId="63380" xr:uid="{00000000-0005-0000-0000-000016F80000}"/>
    <cellStyle name="ป้อนค่า 2 5 4" xfId="63381" xr:uid="{00000000-0005-0000-0000-000017F80000}"/>
    <cellStyle name="ป้อนค่า 2 5 5" xfId="63382" xr:uid="{00000000-0005-0000-0000-000018F80000}"/>
    <cellStyle name="ป้อนค่า 2 5 6" xfId="63383" xr:uid="{00000000-0005-0000-0000-000019F80000}"/>
    <cellStyle name="ป้อนค่า 2 6" xfId="63384" xr:uid="{00000000-0005-0000-0000-00001AF80000}"/>
    <cellStyle name="ป้อนค่า 2 6 2" xfId="63385" xr:uid="{00000000-0005-0000-0000-00001BF80000}"/>
    <cellStyle name="ป้อนค่า 2 6 3" xfId="63386" xr:uid="{00000000-0005-0000-0000-00001CF80000}"/>
    <cellStyle name="ป้อนค่า 2 6 4" xfId="63387" xr:uid="{00000000-0005-0000-0000-00001DF80000}"/>
    <cellStyle name="ป้อนค่า 2 7" xfId="63388" xr:uid="{00000000-0005-0000-0000-00001EF80000}"/>
    <cellStyle name="ป้อนค่า 2 8" xfId="63389" xr:uid="{00000000-0005-0000-0000-00001FF80000}"/>
    <cellStyle name="ป้อนค่า 3" xfId="63390" xr:uid="{00000000-0005-0000-0000-000020F80000}"/>
    <cellStyle name="ป้อนค่า 3 2" xfId="63391" xr:uid="{00000000-0005-0000-0000-000021F80000}"/>
    <cellStyle name="ป้อนค่า 3 2 2" xfId="63392" xr:uid="{00000000-0005-0000-0000-000022F80000}"/>
    <cellStyle name="ป้อนค่า 3 2 3" xfId="63393" xr:uid="{00000000-0005-0000-0000-000023F80000}"/>
    <cellStyle name="ป้อนค่า 3 2 4" xfId="63394" xr:uid="{00000000-0005-0000-0000-000024F80000}"/>
    <cellStyle name="ป้อนค่า 3 3" xfId="63395" xr:uid="{00000000-0005-0000-0000-000025F80000}"/>
    <cellStyle name="ป้อนค่า 3 3 2" xfId="63396" xr:uid="{00000000-0005-0000-0000-000026F80000}"/>
    <cellStyle name="ป้อนค่า 3 3 3" xfId="63397" xr:uid="{00000000-0005-0000-0000-000027F80000}"/>
    <cellStyle name="ป้อนค่า 3 3 4" xfId="63398" xr:uid="{00000000-0005-0000-0000-000028F80000}"/>
    <cellStyle name="ป้อนค่า 3 4" xfId="63399" xr:uid="{00000000-0005-0000-0000-000029F80000}"/>
    <cellStyle name="ป้อนค่า 3 5" xfId="63400" xr:uid="{00000000-0005-0000-0000-00002AF80000}"/>
    <cellStyle name="ป้อนค่า 4" xfId="63401" xr:uid="{00000000-0005-0000-0000-00002BF80000}"/>
    <cellStyle name="ป้อนค่า 4 2" xfId="63402" xr:uid="{00000000-0005-0000-0000-00002CF80000}"/>
    <cellStyle name="ป้อนค่า 4 2 2" xfId="63403" xr:uid="{00000000-0005-0000-0000-00002DF80000}"/>
    <cellStyle name="ป้อนค่า 4 2 3" xfId="63404" xr:uid="{00000000-0005-0000-0000-00002EF80000}"/>
    <cellStyle name="ป้อนค่า 4 2 4" xfId="63405" xr:uid="{00000000-0005-0000-0000-00002FF80000}"/>
    <cellStyle name="ป้อนค่า 4 3" xfId="63406" xr:uid="{00000000-0005-0000-0000-000030F80000}"/>
    <cellStyle name="ป้อนค่า 4 3 2" xfId="63407" xr:uid="{00000000-0005-0000-0000-000031F80000}"/>
    <cellStyle name="ป้อนค่า 4 3 3" xfId="63408" xr:uid="{00000000-0005-0000-0000-000032F80000}"/>
    <cellStyle name="ป้อนค่า 4 3 4" xfId="63409" xr:uid="{00000000-0005-0000-0000-000033F80000}"/>
    <cellStyle name="ป้อนค่า 4 4" xfId="63410" xr:uid="{00000000-0005-0000-0000-000034F80000}"/>
    <cellStyle name="ป้อนค่า 4 5" xfId="63411" xr:uid="{00000000-0005-0000-0000-000035F80000}"/>
    <cellStyle name="ป้อนค่า 5" xfId="63412" xr:uid="{00000000-0005-0000-0000-000036F80000}"/>
    <cellStyle name="ป้อนค่า 5 2" xfId="63413" xr:uid="{00000000-0005-0000-0000-000037F80000}"/>
    <cellStyle name="ป้อนค่า 5 2 2" xfId="63414" xr:uid="{00000000-0005-0000-0000-000038F80000}"/>
    <cellStyle name="ป้อนค่า 5 2 3" xfId="63415" xr:uid="{00000000-0005-0000-0000-000039F80000}"/>
    <cellStyle name="ป้อนค่า 5 2 4" xfId="63416" xr:uid="{00000000-0005-0000-0000-00003AF80000}"/>
    <cellStyle name="ป้อนค่า 5 3" xfId="63417" xr:uid="{00000000-0005-0000-0000-00003BF80000}"/>
    <cellStyle name="ป้อนค่า 5 3 2" xfId="63418" xr:uid="{00000000-0005-0000-0000-00003CF80000}"/>
    <cellStyle name="ป้อนค่า 5 3 3" xfId="63419" xr:uid="{00000000-0005-0000-0000-00003DF80000}"/>
    <cellStyle name="ป้อนค่า 5 3 4" xfId="63420" xr:uid="{00000000-0005-0000-0000-00003EF80000}"/>
    <cellStyle name="ป้อนค่า 5 4" xfId="63421" xr:uid="{00000000-0005-0000-0000-00003FF80000}"/>
    <cellStyle name="ป้อนค่า 5 5" xfId="63422" xr:uid="{00000000-0005-0000-0000-000040F80000}"/>
    <cellStyle name="ป้อนค่า 6" xfId="63423" xr:uid="{00000000-0005-0000-0000-000041F80000}"/>
    <cellStyle name="ป้อนค่า 6 2" xfId="63424" xr:uid="{00000000-0005-0000-0000-000042F80000}"/>
    <cellStyle name="ป้อนค่า 6 2 2" xfId="63425" xr:uid="{00000000-0005-0000-0000-000043F80000}"/>
    <cellStyle name="ป้อนค่า 6 2 3" xfId="63426" xr:uid="{00000000-0005-0000-0000-000044F80000}"/>
    <cellStyle name="ป้อนค่า 6 2 4" xfId="63427" xr:uid="{00000000-0005-0000-0000-000045F80000}"/>
    <cellStyle name="ป้อนค่า 6 3" xfId="63428" xr:uid="{00000000-0005-0000-0000-000046F80000}"/>
    <cellStyle name="ป้อนค่า 6 3 2" xfId="63429" xr:uid="{00000000-0005-0000-0000-000047F80000}"/>
    <cellStyle name="ป้อนค่า 6 3 3" xfId="63430" xr:uid="{00000000-0005-0000-0000-000048F80000}"/>
    <cellStyle name="ป้อนค่า 6 3 4" xfId="63431" xr:uid="{00000000-0005-0000-0000-000049F80000}"/>
    <cellStyle name="ป้อนค่า 6 4" xfId="63432" xr:uid="{00000000-0005-0000-0000-00004AF80000}"/>
    <cellStyle name="ป้อนค่า 6 5" xfId="63433" xr:uid="{00000000-0005-0000-0000-00004BF80000}"/>
    <cellStyle name="ป้อนค่า 6 6" xfId="63434" xr:uid="{00000000-0005-0000-0000-00004CF80000}"/>
    <cellStyle name="ป้อนค่า 7" xfId="63435" xr:uid="{00000000-0005-0000-0000-00004DF80000}"/>
    <cellStyle name="ป้อนค่า 7 2" xfId="63436" xr:uid="{00000000-0005-0000-0000-00004EF80000}"/>
    <cellStyle name="ป้อนค่า 7 2 2" xfId="63437" xr:uid="{00000000-0005-0000-0000-00004FF80000}"/>
    <cellStyle name="ป้อนค่า 7 2 3" xfId="63438" xr:uid="{00000000-0005-0000-0000-000050F80000}"/>
    <cellStyle name="ป้อนค่า 7 2 4" xfId="63439" xr:uid="{00000000-0005-0000-0000-000051F80000}"/>
    <cellStyle name="ป้อนค่า 7 3" xfId="63440" xr:uid="{00000000-0005-0000-0000-000052F80000}"/>
    <cellStyle name="ป้อนค่า 7 3 2" xfId="63441" xr:uid="{00000000-0005-0000-0000-000053F80000}"/>
    <cellStyle name="ป้อนค่า 7 3 3" xfId="63442" xr:uid="{00000000-0005-0000-0000-000054F80000}"/>
    <cellStyle name="ป้อนค่า 7 3 4" xfId="63443" xr:uid="{00000000-0005-0000-0000-000055F80000}"/>
    <cellStyle name="ป้อนค่า 7 4" xfId="63444" xr:uid="{00000000-0005-0000-0000-000056F80000}"/>
    <cellStyle name="ป้อนค่า 7 5" xfId="63445" xr:uid="{00000000-0005-0000-0000-000057F80000}"/>
    <cellStyle name="ป้อนค่า 7 6" xfId="63446" xr:uid="{00000000-0005-0000-0000-000058F80000}"/>
    <cellStyle name="ป้อนค่า 8" xfId="63447" xr:uid="{00000000-0005-0000-0000-000059F80000}"/>
    <cellStyle name="ป้อนค่า 8 2" xfId="63448" xr:uid="{00000000-0005-0000-0000-00005AF80000}"/>
    <cellStyle name="ป้อนค่า 8 3" xfId="63449" xr:uid="{00000000-0005-0000-0000-00005BF80000}"/>
    <cellStyle name="ป้อนค่า 8 4" xfId="63450" xr:uid="{00000000-0005-0000-0000-00005CF80000}"/>
    <cellStyle name="ป้อนค่า 9" xfId="63451" xr:uid="{00000000-0005-0000-0000-00005DF80000}"/>
    <cellStyle name="ป้อนค่า 9 2" xfId="63452" xr:uid="{00000000-0005-0000-0000-00005EF80000}"/>
    <cellStyle name="ป้อนค่า 9 3" xfId="63453" xr:uid="{00000000-0005-0000-0000-00005FF80000}"/>
    <cellStyle name="ป้อนค่า 9 4" xfId="63454" xr:uid="{00000000-0005-0000-0000-000060F80000}"/>
    <cellStyle name="ปานกลาง" xfId="63455" xr:uid="{00000000-0005-0000-0000-000061F80000}"/>
    <cellStyle name="ปานกลาง 2" xfId="63456" xr:uid="{00000000-0005-0000-0000-000062F80000}"/>
    <cellStyle name="ปานกลาง 3" xfId="63457" xr:uid="{00000000-0005-0000-0000-000063F80000}"/>
    <cellStyle name="ปานกลาง 3 2" xfId="63458" xr:uid="{00000000-0005-0000-0000-000064F80000}"/>
    <cellStyle name="ปานกลาง 4" xfId="63459" xr:uid="{00000000-0005-0000-0000-000065F80000}"/>
    <cellStyle name="ผลรวม" xfId="63460" xr:uid="{00000000-0005-0000-0000-000066F80000}"/>
    <cellStyle name="ผลรวม 10" xfId="63461" xr:uid="{00000000-0005-0000-0000-000067F80000}"/>
    <cellStyle name="ผลรวม 11" xfId="63462" xr:uid="{00000000-0005-0000-0000-000068F80000}"/>
    <cellStyle name="ผลรวม 2" xfId="63463" xr:uid="{00000000-0005-0000-0000-000069F80000}"/>
    <cellStyle name="ผลรวม 2 2" xfId="63464" xr:uid="{00000000-0005-0000-0000-00006AF80000}"/>
    <cellStyle name="ผลรวม 2 2 2" xfId="63465" xr:uid="{00000000-0005-0000-0000-00006BF80000}"/>
    <cellStyle name="ผลรวม 2 2 2 2" xfId="63466" xr:uid="{00000000-0005-0000-0000-00006CF80000}"/>
    <cellStyle name="ผลรวม 2 2 2 3" xfId="63467" xr:uid="{00000000-0005-0000-0000-00006DF80000}"/>
    <cellStyle name="ผลรวม 2 2 2 4" xfId="63468" xr:uid="{00000000-0005-0000-0000-00006EF80000}"/>
    <cellStyle name="ผลรวม 2 2 3" xfId="63469" xr:uid="{00000000-0005-0000-0000-00006FF80000}"/>
    <cellStyle name="ผลรวม 2 2 3 2" xfId="63470" xr:uid="{00000000-0005-0000-0000-000070F80000}"/>
    <cellStyle name="ผลรวม 2 2 3 3" xfId="63471" xr:uid="{00000000-0005-0000-0000-000071F80000}"/>
    <cellStyle name="ผลรวม 2 2 3 4" xfId="63472" xr:uid="{00000000-0005-0000-0000-000072F80000}"/>
    <cellStyle name="ผลรวม 2 2 4" xfId="63473" xr:uid="{00000000-0005-0000-0000-000073F80000}"/>
    <cellStyle name="ผลรวม 2 2 5" xfId="63474" xr:uid="{00000000-0005-0000-0000-000074F80000}"/>
    <cellStyle name="ผลรวม 2 2 6" xfId="63475" xr:uid="{00000000-0005-0000-0000-000075F80000}"/>
    <cellStyle name="ผลรวม 2 3" xfId="63476" xr:uid="{00000000-0005-0000-0000-000076F80000}"/>
    <cellStyle name="ผลรวม 2 3 2" xfId="63477" xr:uid="{00000000-0005-0000-0000-000077F80000}"/>
    <cellStyle name="ผลรวม 2 3 2 2" xfId="63478" xr:uid="{00000000-0005-0000-0000-000078F80000}"/>
    <cellStyle name="ผลรวม 2 3 2 3" xfId="63479" xr:uid="{00000000-0005-0000-0000-000079F80000}"/>
    <cellStyle name="ผลรวม 2 3 2 4" xfId="63480" xr:uid="{00000000-0005-0000-0000-00007AF80000}"/>
    <cellStyle name="ผลรวม 2 3 3" xfId="63481" xr:uid="{00000000-0005-0000-0000-00007BF80000}"/>
    <cellStyle name="ผลรวม 2 3 3 2" xfId="63482" xr:uid="{00000000-0005-0000-0000-00007CF80000}"/>
    <cellStyle name="ผลรวม 2 3 3 3" xfId="63483" xr:uid="{00000000-0005-0000-0000-00007DF80000}"/>
    <cellStyle name="ผลรวม 2 3 3 4" xfId="63484" xr:uid="{00000000-0005-0000-0000-00007EF80000}"/>
    <cellStyle name="ผลรวม 2 3 4" xfId="63485" xr:uid="{00000000-0005-0000-0000-00007FF80000}"/>
    <cellStyle name="ผลรวม 2 3 5" xfId="63486" xr:uid="{00000000-0005-0000-0000-000080F80000}"/>
    <cellStyle name="ผลรวม 2 3 6" xfId="63487" xr:uid="{00000000-0005-0000-0000-000081F80000}"/>
    <cellStyle name="ผลรวม 2 4" xfId="63488" xr:uid="{00000000-0005-0000-0000-000082F80000}"/>
    <cellStyle name="ผลรวม 2 4 2" xfId="63489" xr:uid="{00000000-0005-0000-0000-000083F80000}"/>
    <cellStyle name="ผลรวม 2 4 2 2" xfId="63490" xr:uid="{00000000-0005-0000-0000-000084F80000}"/>
    <cellStyle name="ผลรวม 2 4 2 3" xfId="63491" xr:uid="{00000000-0005-0000-0000-000085F80000}"/>
    <cellStyle name="ผลรวม 2 4 2 4" xfId="63492" xr:uid="{00000000-0005-0000-0000-000086F80000}"/>
    <cellStyle name="ผลรวม 2 4 3" xfId="63493" xr:uid="{00000000-0005-0000-0000-000087F80000}"/>
    <cellStyle name="ผลรวม 2 4 3 2" xfId="63494" xr:uid="{00000000-0005-0000-0000-000088F80000}"/>
    <cellStyle name="ผลรวม 2 4 3 3" xfId="63495" xr:uid="{00000000-0005-0000-0000-000089F80000}"/>
    <cellStyle name="ผลรวม 2 4 3 4" xfId="63496" xr:uid="{00000000-0005-0000-0000-00008AF80000}"/>
    <cellStyle name="ผลรวม 2 4 4" xfId="63497" xr:uid="{00000000-0005-0000-0000-00008BF80000}"/>
    <cellStyle name="ผลรวม 2 4 5" xfId="63498" xr:uid="{00000000-0005-0000-0000-00008CF80000}"/>
    <cellStyle name="ผลรวม 2 4 6" xfId="63499" xr:uid="{00000000-0005-0000-0000-00008DF80000}"/>
    <cellStyle name="ผลรวม 2 5" xfId="63500" xr:uid="{00000000-0005-0000-0000-00008EF80000}"/>
    <cellStyle name="ผลรวม 2 5 2" xfId="63501" xr:uid="{00000000-0005-0000-0000-00008FF80000}"/>
    <cellStyle name="ผลรวม 2 5 2 2" xfId="63502" xr:uid="{00000000-0005-0000-0000-000090F80000}"/>
    <cellStyle name="ผลรวม 2 5 2 3" xfId="63503" xr:uid="{00000000-0005-0000-0000-000091F80000}"/>
    <cellStyle name="ผลรวม 2 5 2 4" xfId="63504" xr:uid="{00000000-0005-0000-0000-000092F80000}"/>
    <cellStyle name="ผลรวม 2 5 3" xfId="63505" xr:uid="{00000000-0005-0000-0000-000093F80000}"/>
    <cellStyle name="ผลรวม 2 5 3 2" xfId="63506" xr:uid="{00000000-0005-0000-0000-000094F80000}"/>
    <cellStyle name="ผลรวม 2 5 3 3" xfId="63507" xr:uid="{00000000-0005-0000-0000-000095F80000}"/>
    <cellStyle name="ผลรวม 2 5 3 4" xfId="63508" xr:uid="{00000000-0005-0000-0000-000096F80000}"/>
    <cellStyle name="ผลรวม 2 5 4" xfId="63509" xr:uid="{00000000-0005-0000-0000-000097F80000}"/>
    <cellStyle name="ผลรวม 2 5 5" xfId="63510" xr:uid="{00000000-0005-0000-0000-000098F80000}"/>
    <cellStyle name="ผลรวม 2 5 6" xfId="63511" xr:uid="{00000000-0005-0000-0000-000099F80000}"/>
    <cellStyle name="ผลรวม 2 6" xfId="63512" xr:uid="{00000000-0005-0000-0000-00009AF80000}"/>
    <cellStyle name="ผลรวม 2 6 2" xfId="63513" xr:uid="{00000000-0005-0000-0000-00009BF80000}"/>
    <cellStyle name="ผลรวม 2 6 3" xfId="63514" xr:uid="{00000000-0005-0000-0000-00009CF80000}"/>
    <cellStyle name="ผลรวม 2 6 4" xfId="63515" xr:uid="{00000000-0005-0000-0000-00009DF80000}"/>
    <cellStyle name="ผลรวม 2 7" xfId="63516" xr:uid="{00000000-0005-0000-0000-00009EF80000}"/>
    <cellStyle name="ผลรวม 2 8" xfId="63517" xr:uid="{00000000-0005-0000-0000-00009FF80000}"/>
    <cellStyle name="ผลรวม 3" xfId="63518" xr:uid="{00000000-0005-0000-0000-0000A0F80000}"/>
    <cellStyle name="ผลรวม 3 2" xfId="63519" xr:uid="{00000000-0005-0000-0000-0000A1F80000}"/>
    <cellStyle name="ผลรวม 3 2 2" xfId="63520" xr:uid="{00000000-0005-0000-0000-0000A2F80000}"/>
    <cellStyle name="ผลรวม 3 2 3" xfId="63521" xr:uid="{00000000-0005-0000-0000-0000A3F80000}"/>
    <cellStyle name="ผลรวม 3 2 4" xfId="63522" xr:uid="{00000000-0005-0000-0000-0000A4F80000}"/>
    <cellStyle name="ผลรวม 3 3" xfId="63523" xr:uid="{00000000-0005-0000-0000-0000A5F80000}"/>
    <cellStyle name="ผลรวม 3 3 2" xfId="63524" xr:uid="{00000000-0005-0000-0000-0000A6F80000}"/>
    <cellStyle name="ผลรวม 3 3 3" xfId="63525" xr:uid="{00000000-0005-0000-0000-0000A7F80000}"/>
    <cellStyle name="ผลรวม 3 3 4" xfId="63526" xr:uid="{00000000-0005-0000-0000-0000A8F80000}"/>
    <cellStyle name="ผลรวม 3 4" xfId="63527" xr:uid="{00000000-0005-0000-0000-0000A9F80000}"/>
    <cellStyle name="ผลรวม 3 5" xfId="63528" xr:uid="{00000000-0005-0000-0000-0000AAF80000}"/>
    <cellStyle name="ผลรวม 4" xfId="63529" xr:uid="{00000000-0005-0000-0000-0000ABF80000}"/>
    <cellStyle name="ผลรวม 4 2" xfId="63530" xr:uid="{00000000-0005-0000-0000-0000ACF80000}"/>
    <cellStyle name="ผลรวม 4 2 2" xfId="63531" xr:uid="{00000000-0005-0000-0000-0000ADF80000}"/>
    <cellStyle name="ผลรวม 4 2 3" xfId="63532" xr:uid="{00000000-0005-0000-0000-0000AEF80000}"/>
    <cellStyle name="ผลรวม 4 2 4" xfId="63533" xr:uid="{00000000-0005-0000-0000-0000AFF80000}"/>
    <cellStyle name="ผลรวม 4 3" xfId="63534" xr:uid="{00000000-0005-0000-0000-0000B0F80000}"/>
    <cellStyle name="ผลรวม 4 3 2" xfId="63535" xr:uid="{00000000-0005-0000-0000-0000B1F80000}"/>
    <cellStyle name="ผลรวม 4 3 3" xfId="63536" xr:uid="{00000000-0005-0000-0000-0000B2F80000}"/>
    <cellStyle name="ผลรวม 4 3 4" xfId="63537" xr:uid="{00000000-0005-0000-0000-0000B3F80000}"/>
    <cellStyle name="ผลรวม 4 4" xfId="63538" xr:uid="{00000000-0005-0000-0000-0000B4F80000}"/>
    <cellStyle name="ผลรวม 4 5" xfId="63539" xr:uid="{00000000-0005-0000-0000-0000B5F80000}"/>
    <cellStyle name="ผลรวม 4 6" xfId="63540" xr:uid="{00000000-0005-0000-0000-0000B6F80000}"/>
    <cellStyle name="ผลรวม 5" xfId="63541" xr:uid="{00000000-0005-0000-0000-0000B7F80000}"/>
    <cellStyle name="ผลรวม 5 2" xfId="63542" xr:uid="{00000000-0005-0000-0000-0000B8F80000}"/>
    <cellStyle name="ผลรวม 5 2 2" xfId="63543" xr:uid="{00000000-0005-0000-0000-0000B9F80000}"/>
    <cellStyle name="ผลรวม 5 2 3" xfId="63544" xr:uid="{00000000-0005-0000-0000-0000BAF80000}"/>
    <cellStyle name="ผลรวม 5 2 4" xfId="63545" xr:uid="{00000000-0005-0000-0000-0000BBF80000}"/>
    <cellStyle name="ผลรวม 5 3" xfId="63546" xr:uid="{00000000-0005-0000-0000-0000BCF80000}"/>
    <cellStyle name="ผลรวม 5 3 2" xfId="63547" xr:uid="{00000000-0005-0000-0000-0000BDF80000}"/>
    <cellStyle name="ผลรวม 5 3 3" xfId="63548" xr:uid="{00000000-0005-0000-0000-0000BEF80000}"/>
    <cellStyle name="ผลรวม 5 3 4" xfId="63549" xr:uid="{00000000-0005-0000-0000-0000BFF80000}"/>
    <cellStyle name="ผลรวม 5 4" xfId="63550" xr:uid="{00000000-0005-0000-0000-0000C0F80000}"/>
    <cellStyle name="ผลรวม 5 5" xfId="63551" xr:uid="{00000000-0005-0000-0000-0000C1F80000}"/>
    <cellStyle name="ผลรวม 5 6" xfId="63552" xr:uid="{00000000-0005-0000-0000-0000C2F80000}"/>
    <cellStyle name="ผลรวม 6" xfId="63553" xr:uid="{00000000-0005-0000-0000-0000C3F80000}"/>
    <cellStyle name="ผลรวม 6 2" xfId="63554" xr:uid="{00000000-0005-0000-0000-0000C4F80000}"/>
    <cellStyle name="ผลรวม 6 2 2" xfId="63555" xr:uid="{00000000-0005-0000-0000-0000C5F80000}"/>
    <cellStyle name="ผลรวม 6 2 3" xfId="63556" xr:uid="{00000000-0005-0000-0000-0000C6F80000}"/>
    <cellStyle name="ผลรวม 6 2 4" xfId="63557" xr:uid="{00000000-0005-0000-0000-0000C7F80000}"/>
    <cellStyle name="ผลรวม 6 3" xfId="63558" xr:uid="{00000000-0005-0000-0000-0000C8F80000}"/>
    <cellStyle name="ผลรวม 6 3 2" xfId="63559" xr:uid="{00000000-0005-0000-0000-0000C9F80000}"/>
    <cellStyle name="ผลรวม 6 3 3" xfId="63560" xr:uid="{00000000-0005-0000-0000-0000CAF80000}"/>
    <cellStyle name="ผลรวม 6 3 4" xfId="63561" xr:uid="{00000000-0005-0000-0000-0000CBF80000}"/>
    <cellStyle name="ผลรวม 6 4" xfId="63562" xr:uid="{00000000-0005-0000-0000-0000CCF80000}"/>
    <cellStyle name="ผลรวม 6 5" xfId="63563" xr:uid="{00000000-0005-0000-0000-0000CDF80000}"/>
    <cellStyle name="ผลรวม 6 6" xfId="63564" xr:uid="{00000000-0005-0000-0000-0000CEF80000}"/>
    <cellStyle name="ผลรวม 7" xfId="63565" xr:uid="{00000000-0005-0000-0000-0000CFF80000}"/>
    <cellStyle name="ผลรวม 7 2" xfId="63566" xr:uid="{00000000-0005-0000-0000-0000D0F80000}"/>
    <cellStyle name="ผลรวม 7 2 2" xfId="63567" xr:uid="{00000000-0005-0000-0000-0000D1F80000}"/>
    <cellStyle name="ผลรวม 7 2 3" xfId="63568" xr:uid="{00000000-0005-0000-0000-0000D2F80000}"/>
    <cellStyle name="ผลรวม 7 2 4" xfId="63569" xr:uid="{00000000-0005-0000-0000-0000D3F80000}"/>
    <cellStyle name="ผลรวม 7 3" xfId="63570" xr:uid="{00000000-0005-0000-0000-0000D4F80000}"/>
    <cellStyle name="ผลรวม 7 3 2" xfId="63571" xr:uid="{00000000-0005-0000-0000-0000D5F80000}"/>
    <cellStyle name="ผลรวม 7 3 3" xfId="63572" xr:uid="{00000000-0005-0000-0000-0000D6F80000}"/>
    <cellStyle name="ผลรวม 7 3 4" xfId="63573" xr:uid="{00000000-0005-0000-0000-0000D7F80000}"/>
    <cellStyle name="ผลรวม 7 4" xfId="63574" xr:uid="{00000000-0005-0000-0000-0000D8F80000}"/>
    <cellStyle name="ผลรวม 7 5" xfId="63575" xr:uid="{00000000-0005-0000-0000-0000D9F80000}"/>
    <cellStyle name="ผลรวม 7 6" xfId="63576" xr:uid="{00000000-0005-0000-0000-0000DAF80000}"/>
    <cellStyle name="ผลรวม 8" xfId="63577" xr:uid="{00000000-0005-0000-0000-0000DBF80000}"/>
    <cellStyle name="ผลรวม 8 2" xfId="63578" xr:uid="{00000000-0005-0000-0000-0000DCF80000}"/>
    <cellStyle name="ผลรวม 8 3" xfId="63579" xr:uid="{00000000-0005-0000-0000-0000DDF80000}"/>
    <cellStyle name="ผลรวม 8 4" xfId="63580" xr:uid="{00000000-0005-0000-0000-0000DEF80000}"/>
    <cellStyle name="ผลรวม 9" xfId="63581" xr:uid="{00000000-0005-0000-0000-0000DFF80000}"/>
    <cellStyle name="ผลรวม 9 2" xfId="63582" xr:uid="{00000000-0005-0000-0000-0000E0F80000}"/>
    <cellStyle name="ผลรวม 9 3" xfId="63583" xr:uid="{00000000-0005-0000-0000-0000E1F80000}"/>
    <cellStyle name="ผลรวม 9 4" xfId="63584" xr:uid="{00000000-0005-0000-0000-0000E2F80000}"/>
    <cellStyle name="แย่" xfId="63585" xr:uid="{00000000-0005-0000-0000-0000CFF60000}"/>
    <cellStyle name="แย่ 2" xfId="63586" xr:uid="{00000000-0005-0000-0000-0000D0F60000}"/>
    <cellStyle name="แย่ 3" xfId="63587" xr:uid="{00000000-0005-0000-0000-0000D1F60000}"/>
    <cellStyle name="แย่ 3 2" xfId="63588" xr:uid="{00000000-0005-0000-0000-0000D2F60000}"/>
    <cellStyle name="แย่ 4" xfId="63589" xr:uid="{00000000-0005-0000-0000-0000D3F60000}"/>
    <cellStyle name="ฤธถ [0]_0e82ylkxXsZu0YORaMwizTk2E" xfId="63590" xr:uid="{00000000-0005-0000-0000-0000E3F80000}"/>
    <cellStyle name="ฤธถ_0e82ylkxXsZu0YORaMwizTk2E" xfId="63591" xr:uid="{00000000-0005-0000-0000-0000E4F80000}"/>
    <cellStyle name="ล๋ศญ [0]_0e82ylkxXsZu0YORaMwizTk2E" xfId="63592" xr:uid="{00000000-0005-0000-0000-0000E5F80000}"/>
    <cellStyle name="ล๋ศญ_0e82ylkxXsZu0YORaMwizTk2E" xfId="63593" xr:uid="{00000000-0005-0000-0000-0000E6F80000}"/>
    <cellStyle name="ลักษณะ 1" xfId="63594" xr:uid="{00000000-0005-0000-0000-0000E7F80000}"/>
    <cellStyle name="วฅมุ_4ฟ๙ฝวภ๛" xfId="63595" xr:uid="{00000000-0005-0000-0000-0000E8F80000}"/>
    <cellStyle name="ส่วนที่ถูกเน้น1" xfId="63596" xr:uid="{00000000-0005-0000-0000-0000E9F80000}"/>
    <cellStyle name="ส่วนที่ถูกเน้น1 2" xfId="63597" xr:uid="{00000000-0005-0000-0000-0000EAF80000}"/>
    <cellStyle name="ส่วนที่ถูกเน้น1 3" xfId="63598" xr:uid="{00000000-0005-0000-0000-0000EBF80000}"/>
    <cellStyle name="ส่วนที่ถูกเน้น1 3 2" xfId="63599" xr:uid="{00000000-0005-0000-0000-0000ECF80000}"/>
    <cellStyle name="ส่วนที่ถูกเน้น2" xfId="63600" xr:uid="{00000000-0005-0000-0000-0000EDF80000}"/>
    <cellStyle name="ส่วนที่ถูกเน้น2 2" xfId="63601" xr:uid="{00000000-0005-0000-0000-0000EEF80000}"/>
    <cellStyle name="ส่วนที่ถูกเน้น2 3" xfId="63602" xr:uid="{00000000-0005-0000-0000-0000EFF80000}"/>
    <cellStyle name="ส่วนที่ถูกเน้น2 3 2" xfId="63603" xr:uid="{00000000-0005-0000-0000-0000F0F80000}"/>
    <cellStyle name="ส่วนที่ถูกเน้น3" xfId="63604" xr:uid="{00000000-0005-0000-0000-0000F1F80000}"/>
    <cellStyle name="ส่วนที่ถูกเน้น3 2" xfId="63605" xr:uid="{00000000-0005-0000-0000-0000F2F80000}"/>
    <cellStyle name="ส่วนที่ถูกเน้น3 3" xfId="63606" xr:uid="{00000000-0005-0000-0000-0000F3F80000}"/>
    <cellStyle name="ส่วนที่ถูกเน้น3 3 2" xfId="63607" xr:uid="{00000000-0005-0000-0000-0000F4F80000}"/>
    <cellStyle name="ส่วนที่ถูกเน้น4" xfId="63608" xr:uid="{00000000-0005-0000-0000-0000F5F80000}"/>
    <cellStyle name="ส่วนที่ถูกเน้น4 2" xfId="63609" xr:uid="{00000000-0005-0000-0000-0000F6F80000}"/>
    <cellStyle name="ส่วนที่ถูกเน้น4 3" xfId="63610" xr:uid="{00000000-0005-0000-0000-0000F7F80000}"/>
    <cellStyle name="ส่วนที่ถูกเน้น4 3 2" xfId="63611" xr:uid="{00000000-0005-0000-0000-0000F8F80000}"/>
    <cellStyle name="ส่วนที่ถูกเน้น5" xfId="63612" xr:uid="{00000000-0005-0000-0000-0000F9F80000}"/>
    <cellStyle name="ส่วนที่ถูกเน้น5 2" xfId="63613" xr:uid="{00000000-0005-0000-0000-0000FAF80000}"/>
    <cellStyle name="ส่วนที่ถูกเน้น5 3" xfId="63614" xr:uid="{00000000-0005-0000-0000-0000FBF80000}"/>
    <cellStyle name="ส่วนที่ถูกเน้น5 3 2" xfId="63615" xr:uid="{00000000-0005-0000-0000-0000FCF80000}"/>
    <cellStyle name="ส่วนที่ถูกเน้น6" xfId="63616" xr:uid="{00000000-0005-0000-0000-0000FDF80000}"/>
    <cellStyle name="ส่วนที่ถูกเน้น6 2" xfId="63617" xr:uid="{00000000-0005-0000-0000-0000FEF80000}"/>
    <cellStyle name="ส่วนที่ถูกเน้น6 3" xfId="63618" xr:uid="{00000000-0005-0000-0000-0000FFF80000}"/>
    <cellStyle name="ส่วนที่ถูกเน้น6 3 2" xfId="63619" xr:uid="{00000000-0005-0000-0000-000000F90000}"/>
    <cellStyle name="แสดงผล" xfId="63620" xr:uid="{00000000-0005-0000-0000-0000D4F60000}"/>
    <cellStyle name="แสดงผล 10" xfId="63621" xr:uid="{00000000-0005-0000-0000-0000D5F60000}"/>
    <cellStyle name="แสดงผล 11" xfId="63622" xr:uid="{00000000-0005-0000-0000-0000D6F60000}"/>
    <cellStyle name="แสดงผล 2" xfId="63623" xr:uid="{00000000-0005-0000-0000-0000D7F60000}"/>
    <cellStyle name="แสดงผล 2 2" xfId="63624" xr:uid="{00000000-0005-0000-0000-0000D8F60000}"/>
    <cellStyle name="แสดงผล 2 2 2" xfId="63625" xr:uid="{00000000-0005-0000-0000-0000D9F60000}"/>
    <cellStyle name="แสดงผล 2 2 2 2" xfId="63626" xr:uid="{00000000-0005-0000-0000-0000DAF60000}"/>
    <cellStyle name="แสดงผล 2 2 2 3" xfId="63627" xr:uid="{00000000-0005-0000-0000-0000DBF60000}"/>
    <cellStyle name="แสดงผล 2 2 2 4" xfId="63628" xr:uid="{00000000-0005-0000-0000-0000DCF60000}"/>
    <cellStyle name="แสดงผล 2 2 3" xfId="63629" xr:uid="{00000000-0005-0000-0000-0000DDF60000}"/>
    <cellStyle name="แสดงผล 2 2 3 2" xfId="63630" xr:uid="{00000000-0005-0000-0000-0000DEF60000}"/>
    <cellStyle name="แสดงผล 2 2 3 3" xfId="63631" xr:uid="{00000000-0005-0000-0000-0000DFF60000}"/>
    <cellStyle name="แสดงผล 2 2 3 4" xfId="63632" xr:uid="{00000000-0005-0000-0000-0000E0F60000}"/>
    <cellStyle name="แสดงผล 2 2 4" xfId="63633" xr:uid="{00000000-0005-0000-0000-0000E1F60000}"/>
    <cellStyle name="แสดงผล 2 2 5" xfId="63634" xr:uid="{00000000-0005-0000-0000-0000E2F60000}"/>
    <cellStyle name="แสดงผล 2 2 6" xfId="63635" xr:uid="{00000000-0005-0000-0000-0000E3F60000}"/>
    <cellStyle name="แสดงผล 2 3" xfId="63636" xr:uid="{00000000-0005-0000-0000-0000E4F60000}"/>
    <cellStyle name="แสดงผล 2 3 2" xfId="63637" xr:uid="{00000000-0005-0000-0000-0000E5F60000}"/>
    <cellStyle name="แสดงผล 2 3 2 2" xfId="63638" xr:uid="{00000000-0005-0000-0000-0000E6F60000}"/>
    <cellStyle name="แสดงผล 2 3 2 3" xfId="63639" xr:uid="{00000000-0005-0000-0000-0000E7F60000}"/>
    <cellStyle name="แสดงผล 2 3 2 4" xfId="63640" xr:uid="{00000000-0005-0000-0000-0000E8F60000}"/>
    <cellStyle name="แสดงผล 2 3 3" xfId="63641" xr:uid="{00000000-0005-0000-0000-0000E9F60000}"/>
    <cellStyle name="แสดงผล 2 3 3 2" xfId="63642" xr:uid="{00000000-0005-0000-0000-0000EAF60000}"/>
    <cellStyle name="แสดงผล 2 3 3 3" xfId="63643" xr:uid="{00000000-0005-0000-0000-0000EBF60000}"/>
    <cellStyle name="แสดงผล 2 3 3 4" xfId="63644" xr:uid="{00000000-0005-0000-0000-0000ECF60000}"/>
    <cellStyle name="แสดงผล 2 3 4" xfId="63645" xr:uid="{00000000-0005-0000-0000-0000EDF60000}"/>
    <cellStyle name="แสดงผล 2 3 5" xfId="63646" xr:uid="{00000000-0005-0000-0000-0000EEF60000}"/>
    <cellStyle name="แสดงผล 2 3 6" xfId="63647" xr:uid="{00000000-0005-0000-0000-0000EFF60000}"/>
    <cellStyle name="แสดงผล 2 4" xfId="63648" xr:uid="{00000000-0005-0000-0000-0000F0F60000}"/>
    <cellStyle name="แสดงผล 2 4 2" xfId="63649" xr:uid="{00000000-0005-0000-0000-0000F1F60000}"/>
    <cellStyle name="แสดงผล 2 4 2 2" xfId="63650" xr:uid="{00000000-0005-0000-0000-0000F2F60000}"/>
    <cellStyle name="แสดงผล 2 4 2 3" xfId="63651" xr:uid="{00000000-0005-0000-0000-0000F3F60000}"/>
    <cellStyle name="แสดงผล 2 4 2 4" xfId="63652" xr:uid="{00000000-0005-0000-0000-0000F4F60000}"/>
    <cellStyle name="แสดงผล 2 4 3" xfId="63653" xr:uid="{00000000-0005-0000-0000-0000F5F60000}"/>
    <cellStyle name="แสดงผล 2 4 3 2" xfId="63654" xr:uid="{00000000-0005-0000-0000-0000F6F60000}"/>
    <cellStyle name="แสดงผล 2 4 3 3" xfId="63655" xr:uid="{00000000-0005-0000-0000-0000F7F60000}"/>
    <cellStyle name="แสดงผล 2 4 3 4" xfId="63656" xr:uid="{00000000-0005-0000-0000-0000F8F60000}"/>
    <cellStyle name="แสดงผล 2 4 4" xfId="63657" xr:uid="{00000000-0005-0000-0000-0000F9F60000}"/>
    <cellStyle name="แสดงผล 2 4 5" xfId="63658" xr:uid="{00000000-0005-0000-0000-0000FAF60000}"/>
    <cellStyle name="แสดงผล 2 4 6" xfId="63659" xr:uid="{00000000-0005-0000-0000-0000FBF60000}"/>
    <cellStyle name="แสดงผล 2 5" xfId="63660" xr:uid="{00000000-0005-0000-0000-0000FCF60000}"/>
    <cellStyle name="แสดงผล 2 5 2" xfId="63661" xr:uid="{00000000-0005-0000-0000-0000FDF60000}"/>
    <cellStyle name="แสดงผล 2 5 2 2" xfId="63662" xr:uid="{00000000-0005-0000-0000-0000FEF60000}"/>
    <cellStyle name="แสดงผล 2 5 2 3" xfId="63663" xr:uid="{00000000-0005-0000-0000-0000FFF60000}"/>
    <cellStyle name="แสดงผล 2 5 2 4" xfId="63664" xr:uid="{00000000-0005-0000-0000-000000F70000}"/>
    <cellStyle name="แสดงผล 2 5 3" xfId="63665" xr:uid="{00000000-0005-0000-0000-000001F70000}"/>
    <cellStyle name="แสดงผล 2 5 3 2" xfId="63666" xr:uid="{00000000-0005-0000-0000-000002F70000}"/>
    <cellStyle name="แสดงผล 2 5 3 3" xfId="63667" xr:uid="{00000000-0005-0000-0000-000003F70000}"/>
    <cellStyle name="แสดงผล 2 5 3 4" xfId="63668" xr:uid="{00000000-0005-0000-0000-000004F70000}"/>
    <cellStyle name="แสดงผล 2 5 4" xfId="63669" xr:uid="{00000000-0005-0000-0000-000005F70000}"/>
    <cellStyle name="แสดงผล 2 5 5" xfId="63670" xr:uid="{00000000-0005-0000-0000-000006F70000}"/>
    <cellStyle name="แสดงผล 2 5 6" xfId="63671" xr:uid="{00000000-0005-0000-0000-000007F70000}"/>
    <cellStyle name="แสดงผล 2 6" xfId="63672" xr:uid="{00000000-0005-0000-0000-000008F70000}"/>
    <cellStyle name="แสดงผล 2 6 2" xfId="63673" xr:uid="{00000000-0005-0000-0000-000009F70000}"/>
    <cellStyle name="แสดงผล 2 6 3" xfId="63674" xr:uid="{00000000-0005-0000-0000-00000AF70000}"/>
    <cellStyle name="แสดงผล 2 6 4" xfId="63675" xr:uid="{00000000-0005-0000-0000-00000BF70000}"/>
    <cellStyle name="แสดงผล 2 7" xfId="63676" xr:uid="{00000000-0005-0000-0000-00000CF70000}"/>
    <cellStyle name="แสดงผล 2 8" xfId="63677" xr:uid="{00000000-0005-0000-0000-00000DF70000}"/>
    <cellStyle name="แสดงผล 3" xfId="63678" xr:uid="{00000000-0005-0000-0000-00000EF70000}"/>
    <cellStyle name="แสดงผล 3 2" xfId="63679" xr:uid="{00000000-0005-0000-0000-00000FF70000}"/>
    <cellStyle name="แสดงผล 3 2 2" xfId="63680" xr:uid="{00000000-0005-0000-0000-000010F70000}"/>
    <cellStyle name="แสดงผล 3 2 3" xfId="63681" xr:uid="{00000000-0005-0000-0000-000011F70000}"/>
    <cellStyle name="แสดงผล 3 2 4" xfId="63682" xr:uid="{00000000-0005-0000-0000-000012F70000}"/>
    <cellStyle name="แสดงผล 3 3" xfId="63683" xr:uid="{00000000-0005-0000-0000-000013F70000}"/>
    <cellStyle name="แสดงผล 3 3 2" xfId="63684" xr:uid="{00000000-0005-0000-0000-000014F70000}"/>
    <cellStyle name="แสดงผล 3 3 3" xfId="63685" xr:uid="{00000000-0005-0000-0000-000015F70000}"/>
    <cellStyle name="แสดงผล 3 3 4" xfId="63686" xr:uid="{00000000-0005-0000-0000-000016F70000}"/>
    <cellStyle name="แสดงผล 3 4" xfId="63687" xr:uid="{00000000-0005-0000-0000-000017F70000}"/>
    <cellStyle name="แสดงผล 3 5" xfId="63688" xr:uid="{00000000-0005-0000-0000-000018F70000}"/>
    <cellStyle name="แสดงผล 4" xfId="63689" xr:uid="{00000000-0005-0000-0000-000019F70000}"/>
    <cellStyle name="แสดงผล 4 2" xfId="63690" xr:uid="{00000000-0005-0000-0000-00001AF70000}"/>
    <cellStyle name="แสดงผล 4 2 2" xfId="63691" xr:uid="{00000000-0005-0000-0000-00001BF70000}"/>
    <cellStyle name="แสดงผล 4 2 3" xfId="63692" xr:uid="{00000000-0005-0000-0000-00001CF70000}"/>
    <cellStyle name="แสดงผล 4 2 4" xfId="63693" xr:uid="{00000000-0005-0000-0000-00001DF70000}"/>
    <cellStyle name="แสดงผล 4 3" xfId="63694" xr:uid="{00000000-0005-0000-0000-00001EF70000}"/>
    <cellStyle name="แสดงผล 4 3 2" xfId="63695" xr:uid="{00000000-0005-0000-0000-00001FF70000}"/>
    <cellStyle name="แสดงผล 4 3 3" xfId="63696" xr:uid="{00000000-0005-0000-0000-000020F70000}"/>
    <cellStyle name="แสดงผล 4 3 4" xfId="63697" xr:uid="{00000000-0005-0000-0000-000021F70000}"/>
    <cellStyle name="แสดงผล 4 4" xfId="63698" xr:uid="{00000000-0005-0000-0000-000022F70000}"/>
    <cellStyle name="แสดงผล 4 5" xfId="63699" xr:uid="{00000000-0005-0000-0000-000023F70000}"/>
    <cellStyle name="แสดงผล 4 6" xfId="63700" xr:uid="{00000000-0005-0000-0000-000024F70000}"/>
    <cellStyle name="แสดงผล 5" xfId="63701" xr:uid="{00000000-0005-0000-0000-000025F70000}"/>
    <cellStyle name="แสดงผล 5 2" xfId="63702" xr:uid="{00000000-0005-0000-0000-000026F70000}"/>
    <cellStyle name="แสดงผล 5 2 2" xfId="63703" xr:uid="{00000000-0005-0000-0000-000027F70000}"/>
    <cellStyle name="แสดงผล 5 2 3" xfId="63704" xr:uid="{00000000-0005-0000-0000-000028F70000}"/>
    <cellStyle name="แสดงผล 5 2 4" xfId="63705" xr:uid="{00000000-0005-0000-0000-000029F70000}"/>
    <cellStyle name="แสดงผล 5 3" xfId="63706" xr:uid="{00000000-0005-0000-0000-00002AF70000}"/>
    <cellStyle name="แสดงผล 5 3 2" xfId="63707" xr:uid="{00000000-0005-0000-0000-00002BF70000}"/>
    <cellStyle name="แสดงผล 5 3 3" xfId="63708" xr:uid="{00000000-0005-0000-0000-00002CF70000}"/>
    <cellStyle name="แสดงผล 5 3 4" xfId="63709" xr:uid="{00000000-0005-0000-0000-00002DF70000}"/>
    <cellStyle name="แสดงผล 5 4" xfId="63710" xr:uid="{00000000-0005-0000-0000-00002EF70000}"/>
    <cellStyle name="แสดงผล 5 5" xfId="63711" xr:uid="{00000000-0005-0000-0000-00002FF70000}"/>
    <cellStyle name="แสดงผล 5 6" xfId="63712" xr:uid="{00000000-0005-0000-0000-000030F70000}"/>
    <cellStyle name="แสดงผล 6" xfId="63713" xr:uid="{00000000-0005-0000-0000-000031F70000}"/>
    <cellStyle name="แสดงผล 6 2" xfId="63714" xr:uid="{00000000-0005-0000-0000-000032F70000}"/>
    <cellStyle name="แสดงผล 6 2 2" xfId="63715" xr:uid="{00000000-0005-0000-0000-000033F70000}"/>
    <cellStyle name="แสดงผล 6 2 3" xfId="63716" xr:uid="{00000000-0005-0000-0000-000034F70000}"/>
    <cellStyle name="แสดงผล 6 2 4" xfId="63717" xr:uid="{00000000-0005-0000-0000-000035F70000}"/>
    <cellStyle name="แสดงผล 6 3" xfId="63718" xr:uid="{00000000-0005-0000-0000-000036F70000}"/>
    <cellStyle name="แสดงผล 6 3 2" xfId="63719" xr:uid="{00000000-0005-0000-0000-000037F70000}"/>
    <cellStyle name="แสดงผล 6 3 3" xfId="63720" xr:uid="{00000000-0005-0000-0000-000038F70000}"/>
    <cellStyle name="แสดงผล 6 3 4" xfId="63721" xr:uid="{00000000-0005-0000-0000-000039F70000}"/>
    <cellStyle name="แสดงผล 6 4" xfId="63722" xr:uid="{00000000-0005-0000-0000-00003AF70000}"/>
    <cellStyle name="แสดงผล 6 5" xfId="63723" xr:uid="{00000000-0005-0000-0000-00003BF70000}"/>
    <cellStyle name="แสดงผล 6 6" xfId="63724" xr:uid="{00000000-0005-0000-0000-00003CF70000}"/>
    <cellStyle name="แสดงผล 7" xfId="63725" xr:uid="{00000000-0005-0000-0000-00003DF70000}"/>
    <cellStyle name="แสดงผล 7 2" xfId="63726" xr:uid="{00000000-0005-0000-0000-00003EF70000}"/>
    <cellStyle name="แสดงผล 7 2 2" xfId="63727" xr:uid="{00000000-0005-0000-0000-00003FF70000}"/>
    <cellStyle name="แสดงผล 7 2 3" xfId="63728" xr:uid="{00000000-0005-0000-0000-000040F70000}"/>
    <cellStyle name="แสดงผล 7 2 4" xfId="63729" xr:uid="{00000000-0005-0000-0000-000041F70000}"/>
    <cellStyle name="แสดงผล 7 3" xfId="63730" xr:uid="{00000000-0005-0000-0000-000042F70000}"/>
    <cellStyle name="แสดงผล 7 3 2" xfId="63731" xr:uid="{00000000-0005-0000-0000-000043F70000}"/>
    <cellStyle name="แสดงผล 7 3 3" xfId="63732" xr:uid="{00000000-0005-0000-0000-000044F70000}"/>
    <cellStyle name="แสดงผล 7 3 4" xfId="63733" xr:uid="{00000000-0005-0000-0000-000045F70000}"/>
    <cellStyle name="แสดงผล 7 4" xfId="63734" xr:uid="{00000000-0005-0000-0000-000046F70000}"/>
    <cellStyle name="แสดงผล 7 5" xfId="63735" xr:uid="{00000000-0005-0000-0000-000047F70000}"/>
    <cellStyle name="แสดงผล 7 6" xfId="63736" xr:uid="{00000000-0005-0000-0000-000048F70000}"/>
    <cellStyle name="แสดงผล 8" xfId="63737" xr:uid="{00000000-0005-0000-0000-000049F70000}"/>
    <cellStyle name="แสดงผล 8 2" xfId="63738" xr:uid="{00000000-0005-0000-0000-00004AF70000}"/>
    <cellStyle name="แสดงผล 8 3" xfId="63739" xr:uid="{00000000-0005-0000-0000-00004BF70000}"/>
    <cellStyle name="แสดงผล 8 4" xfId="63740" xr:uid="{00000000-0005-0000-0000-00004CF70000}"/>
    <cellStyle name="แสดงผล 9" xfId="63741" xr:uid="{00000000-0005-0000-0000-00004DF70000}"/>
    <cellStyle name="แสดงผล 9 2" xfId="63742" xr:uid="{00000000-0005-0000-0000-00004EF70000}"/>
    <cellStyle name="แสดงผล 9 3" xfId="63743" xr:uid="{00000000-0005-0000-0000-00004FF70000}"/>
    <cellStyle name="แสดงผล 9 4" xfId="63744" xr:uid="{00000000-0005-0000-0000-000050F70000}"/>
    <cellStyle name="หมายเหตุ" xfId="63745" xr:uid="{00000000-0005-0000-0000-000001F90000}"/>
    <cellStyle name="หมายเหตุ 10" xfId="63746" xr:uid="{00000000-0005-0000-0000-000002F90000}"/>
    <cellStyle name="หมายเหตุ 11" xfId="63747" xr:uid="{00000000-0005-0000-0000-000003F90000}"/>
    <cellStyle name="หมายเหตุ 12" xfId="63748" xr:uid="{00000000-0005-0000-0000-000004F90000}"/>
    <cellStyle name="หมายเหตุ 2" xfId="63749" xr:uid="{00000000-0005-0000-0000-000005F90000}"/>
    <cellStyle name="หมายเหตุ 2 10" xfId="63750" xr:uid="{00000000-0005-0000-0000-000006F90000}"/>
    <cellStyle name="หมายเหตุ 2 11" xfId="63751" xr:uid="{00000000-0005-0000-0000-000007F90000}"/>
    <cellStyle name="หมายเหตุ 2 2" xfId="63752" xr:uid="{00000000-0005-0000-0000-000008F90000}"/>
    <cellStyle name="หมายเหตุ 2 2 2" xfId="63753" xr:uid="{00000000-0005-0000-0000-000009F90000}"/>
    <cellStyle name="หมายเหตุ 2 2 2 2" xfId="63754" xr:uid="{00000000-0005-0000-0000-00000AF90000}"/>
    <cellStyle name="หมายเหตุ 2 2 2 3" xfId="63755" xr:uid="{00000000-0005-0000-0000-00000BF90000}"/>
    <cellStyle name="หมายเหตุ 2 2 2 4" xfId="63756" xr:uid="{00000000-0005-0000-0000-00000CF90000}"/>
    <cellStyle name="หมายเหตุ 2 2 3" xfId="63757" xr:uid="{00000000-0005-0000-0000-00000DF90000}"/>
    <cellStyle name="หมายเหตุ 2 2 3 2" xfId="63758" xr:uid="{00000000-0005-0000-0000-00000EF90000}"/>
    <cellStyle name="หมายเหตุ 2 2 3 3" xfId="63759" xr:uid="{00000000-0005-0000-0000-00000FF90000}"/>
    <cellStyle name="หมายเหตุ 2 2 3 4" xfId="63760" xr:uid="{00000000-0005-0000-0000-000010F90000}"/>
    <cellStyle name="หมายเหตุ 2 2 4" xfId="63761" xr:uid="{00000000-0005-0000-0000-000011F90000}"/>
    <cellStyle name="หมายเหตุ 2 2 5" xfId="63762" xr:uid="{00000000-0005-0000-0000-000012F90000}"/>
    <cellStyle name="หมายเหตุ 2 2 6" xfId="63763" xr:uid="{00000000-0005-0000-0000-000013F90000}"/>
    <cellStyle name="หมายเหตุ 2 3" xfId="63764" xr:uid="{00000000-0005-0000-0000-000014F90000}"/>
    <cellStyle name="หมายเหตุ 2 3 2" xfId="63765" xr:uid="{00000000-0005-0000-0000-000015F90000}"/>
    <cellStyle name="หมายเหตุ 2 3 2 2" xfId="63766" xr:uid="{00000000-0005-0000-0000-000016F90000}"/>
    <cellStyle name="หมายเหตุ 2 3 2 3" xfId="63767" xr:uid="{00000000-0005-0000-0000-000017F90000}"/>
    <cellStyle name="หมายเหตุ 2 3 2 4" xfId="63768" xr:uid="{00000000-0005-0000-0000-000018F90000}"/>
    <cellStyle name="หมายเหตุ 2 3 3" xfId="63769" xr:uid="{00000000-0005-0000-0000-000019F90000}"/>
    <cellStyle name="หมายเหตุ 2 3 3 2" xfId="63770" xr:uid="{00000000-0005-0000-0000-00001AF90000}"/>
    <cellStyle name="หมายเหตุ 2 3 3 3" xfId="63771" xr:uid="{00000000-0005-0000-0000-00001BF90000}"/>
    <cellStyle name="หมายเหตุ 2 3 3 4" xfId="63772" xr:uid="{00000000-0005-0000-0000-00001CF90000}"/>
    <cellStyle name="หมายเหตุ 2 3 4" xfId="63773" xr:uid="{00000000-0005-0000-0000-00001DF90000}"/>
    <cellStyle name="หมายเหตุ 2 3 5" xfId="63774" xr:uid="{00000000-0005-0000-0000-00001EF90000}"/>
    <cellStyle name="หมายเหตุ 2 3 6" xfId="63775" xr:uid="{00000000-0005-0000-0000-00001FF90000}"/>
    <cellStyle name="หมายเหตุ 2 4" xfId="63776" xr:uid="{00000000-0005-0000-0000-000020F90000}"/>
    <cellStyle name="หมายเหตุ 2 4 2" xfId="63777" xr:uid="{00000000-0005-0000-0000-000021F90000}"/>
    <cellStyle name="หมายเหตุ 2 4 2 2" xfId="63778" xr:uid="{00000000-0005-0000-0000-000022F90000}"/>
    <cellStyle name="หมายเหตุ 2 4 2 3" xfId="63779" xr:uid="{00000000-0005-0000-0000-000023F90000}"/>
    <cellStyle name="หมายเหตุ 2 4 2 4" xfId="63780" xr:uid="{00000000-0005-0000-0000-000024F90000}"/>
    <cellStyle name="หมายเหตุ 2 4 3" xfId="63781" xr:uid="{00000000-0005-0000-0000-000025F90000}"/>
    <cellStyle name="หมายเหตุ 2 4 3 2" xfId="63782" xr:uid="{00000000-0005-0000-0000-000026F90000}"/>
    <cellStyle name="หมายเหตุ 2 4 3 3" xfId="63783" xr:uid="{00000000-0005-0000-0000-000027F90000}"/>
    <cellStyle name="หมายเหตุ 2 4 3 4" xfId="63784" xr:uid="{00000000-0005-0000-0000-000028F90000}"/>
    <cellStyle name="หมายเหตุ 2 4 4" xfId="63785" xr:uid="{00000000-0005-0000-0000-000029F90000}"/>
    <cellStyle name="หมายเหตุ 2 4 5" xfId="63786" xr:uid="{00000000-0005-0000-0000-00002AF90000}"/>
    <cellStyle name="หมายเหตุ 2 4 6" xfId="63787" xr:uid="{00000000-0005-0000-0000-00002BF90000}"/>
    <cellStyle name="หมายเหตุ 2 5" xfId="63788" xr:uid="{00000000-0005-0000-0000-00002CF90000}"/>
    <cellStyle name="หมายเหตุ 2 5 2" xfId="63789" xr:uid="{00000000-0005-0000-0000-00002DF90000}"/>
    <cellStyle name="หมายเหตุ 2 5 2 2" xfId="63790" xr:uid="{00000000-0005-0000-0000-00002EF90000}"/>
    <cellStyle name="หมายเหตุ 2 5 2 3" xfId="63791" xr:uid="{00000000-0005-0000-0000-00002FF90000}"/>
    <cellStyle name="หมายเหตุ 2 5 2 4" xfId="63792" xr:uid="{00000000-0005-0000-0000-000030F90000}"/>
    <cellStyle name="หมายเหตุ 2 5 3" xfId="63793" xr:uid="{00000000-0005-0000-0000-000031F90000}"/>
    <cellStyle name="หมายเหตุ 2 5 3 2" xfId="63794" xr:uid="{00000000-0005-0000-0000-000032F90000}"/>
    <cellStyle name="หมายเหตุ 2 5 3 3" xfId="63795" xr:uid="{00000000-0005-0000-0000-000033F90000}"/>
    <cellStyle name="หมายเหตุ 2 5 3 4" xfId="63796" xr:uid="{00000000-0005-0000-0000-000034F90000}"/>
    <cellStyle name="หมายเหตุ 2 5 4" xfId="63797" xr:uid="{00000000-0005-0000-0000-000035F90000}"/>
    <cellStyle name="หมายเหตุ 2 5 5" xfId="63798" xr:uid="{00000000-0005-0000-0000-000036F90000}"/>
    <cellStyle name="หมายเหตุ 2 5 6" xfId="63799" xr:uid="{00000000-0005-0000-0000-000037F90000}"/>
    <cellStyle name="หมายเหตุ 2 6" xfId="63800" xr:uid="{00000000-0005-0000-0000-000038F90000}"/>
    <cellStyle name="หมายเหตุ 2 6 2" xfId="63801" xr:uid="{00000000-0005-0000-0000-000039F90000}"/>
    <cellStyle name="หมายเหตุ 2 6 2 2" xfId="63802" xr:uid="{00000000-0005-0000-0000-00003AF90000}"/>
    <cellStyle name="หมายเหตุ 2 6 2 3" xfId="63803" xr:uid="{00000000-0005-0000-0000-00003BF90000}"/>
    <cellStyle name="หมายเหตุ 2 6 2 4" xfId="63804" xr:uid="{00000000-0005-0000-0000-00003CF90000}"/>
    <cellStyle name="หมายเหตุ 2 6 3" xfId="63805" xr:uid="{00000000-0005-0000-0000-00003DF90000}"/>
    <cellStyle name="หมายเหตุ 2 6 3 2" xfId="63806" xr:uid="{00000000-0005-0000-0000-00003EF90000}"/>
    <cellStyle name="หมายเหตุ 2 6 3 3" xfId="63807" xr:uid="{00000000-0005-0000-0000-00003FF90000}"/>
    <cellStyle name="หมายเหตุ 2 6 3 4" xfId="63808" xr:uid="{00000000-0005-0000-0000-000040F90000}"/>
    <cellStyle name="หมายเหตุ 2 6 4" xfId="63809" xr:uid="{00000000-0005-0000-0000-000041F90000}"/>
    <cellStyle name="หมายเหตุ 2 6 5" xfId="63810" xr:uid="{00000000-0005-0000-0000-000042F90000}"/>
    <cellStyle name="หมายเหตุ 2 6 6" xfId="63811" xr:uid="{00000000-0005-0000-0000-000043F90000}"/>
    <cellStyle name="หมายเหตุ 2 7" xfId="63812" xr:uid="{00000000-0005-0000-0000-000044F90000}"/>
    <cellStyle name="หมายเหตุ 2 7 2" xfId="63813" xr:uid="{00000000-0005-0000-0000-000045F90000}"/>
    <cellStyle name="หมายเหตุ 2 7 3" xfId="63814" xr:uid="{00000000-0005-0000-0000-000046F90000}"/>
    <cellStyle name="หมายเหตุ 2 7 4" xfId="63815" xr:uid="{00000000-0005-0000-0000-000047F90000}"/>
    <cellStyle name="หมายเหตุ 2 8" xfId="63816" xr:uid="{00000000-0005-0000-0000-000048F90000}"/>
    <cellStyle name="หมายเหตุ 2 8 2" xfId="63817" xr:uid="{00000000-0005-0000-0000-000049F90000}"/>
    <cellStyle name="หมายเหตุ 2 8 3" xfId="63818" xr:uid="{00000000-0005-0000-0000-00004AF90000}"/>
    <cellStyle name="หมายเหตุ 2 8 4" xfId="63819" xr:uid="{00000000-0005-0000-0000-00004BF90000}"/>
    <cellStyle name="หมายเหตุ 2 9" xfId="63820" xr:uid="{00000000-0005-0000-0000-00004CF90000}"/>
    <cellStyle name="หมายเหตุ 3" xfId="63821" xr:uid="{00000000-0005-0000-0000-00004DF90000}"/>
    <cellStyle name="หมายเหตุ 3 2" xfId="63822" xr:uid="{00000000-0005-0000-0000-00004EF90000}"/>
    <cellStyle name="หมายเหตุ 3 2 2" xfId="63823" xr:uid="{00000000-0005-0000-0000-00004FF90000}"/>
    <cellStyle name="หมายเหตุ 3 2 3" xfId="63824" xr:uid="{00000000-0005-0000-0000-000050F90000}"/>
    <cellStyle name="หมายเหตุ 3 2 4" xfId="63825" xr:uid="{00000000-0005-0000-0000-000051F90000}"/>
    <cellStyle name="หมายเหตุ 3 3" xfId="63826" xr:uid="{00000000-0005-0000-0000-000052F90000}"/>
    <cellStyle name="หมายเหตุ 3 3 2" xfId="63827" xr:uid="{00000000-0005-0000-0000-000053F90000}"/>
    <cellStyle name="หมายเหตุ 3 3 3" xfId="63828" xr:uid="{00000000-0005-0000-0000-000054F90000}"/>
    <cellStyle name="หมายเหตุ 3 3 4" xfId="63829" xr:uid="{00000000-0005-0000-0000-000055F90000}"/>
    <cellStyle name="หมายเหตุ 3 4" xfId="63830" xr:uid="{00000000-0005-0000-0000-000056F90000}"/>
    <cellStyle name="หมายเหตุ 3 5" xfId="63831" xr:uid="{00000000-0005-0000-0000-000057F90000}"/>
    <cellStyle name="หมายเหตุ 3 6" xfId="63832" xr:uid="{00000000-0005-0000-0000-000058F90000}"/>
    <cellStyle name="หมายเหตุ 4" xfId="63833" xr:uid="{00000000-0005-0000-0000-000059F90000}"/>
    <cellStyle name="หมายเหตุ 4 2" xfId="63834" xr:uid="{00000000-0005-0000-0000-00005AF90000}"/>
    <cellStyle name="หมายเหตุ 4 2 2" xfId="63835" xr:uid="{00000000-0005-0000-0000-00005BF90000}"/>
    <cellStyle name="หมายเหตุ 4 2 3" xfId="63836" xr:uid="{00000000-0005-0000-0000-00005CF90000}"/>
    <cellStyle name="หมายเหตุ 4 2 4" xfId="63837" xr:uid="{00000000-0005-0000-0000-00005DF90000}"/>
    <cellStyle name="หมายเหตุ 4 3" xfId="63838" xr:uid="{00000000-0005-0000-0000-00005EF90000}"/>
    <cellStyle name="หมายเหตุ 4 3 2" xfId="63839" xr:uid="{00000000-0005-0000-0000-00005FF90000}"/>
    <cellStyle name="หมายเหตุ 4 3 3" xfId="63840" xr:uid="{00000000-0005-0000-0000-000060F90000}"/>
    <cellStyle name="หมายเหตุ 4 3 4" xfId="63841" xr:uid="{00000000-0005-0000-0000-000061F90000}"/>
    <cellStyle name="หมายเหตุ 4 4" xfId="63842" xr:uid="{00000000-0005-0000-0000-000062F90000}"/>
    <cellStyle name="หมายเหตุ 4 5" xfId="63843" xr:uid="{00000000-0005-0000-0000-000063F90000}"/>
    <cellStyle name="หมายเหตุ 4 6" xfId="63844" xr:uid="{00000000-0005-0000-0000-000064F90000}"/>
    <cellStyle name="หมายเหตุ 5" xfId="63845" xr:uid="{00000000-0005-0000-0000-000065F90000}"/>
    <cellStyle name="หมายเหตุ 5 2" xfId="63846" xr:uid="{00000000-0005-0000-0000-000066F90000}"/>
    <cellStyle name="หมายเหตุ 5 2 2" xfId="63847" xr:uid="{00000000-0005-0000-0000-000067F90000}"/>
    <cellStyle name="หมายเหตุ 5 2 3" xfId="63848" xr:uid="{00000000-0005-0000-0000-000068F90000}"/>
    <cellStyle name="หมายเหตุ 5 2 4" xfId="63849" xr:uid="{00000000-0005-0000-0000-000069F90000}"/>
    <cellStyle name="หมายเหตุ 5 3" xfId="63850" xr:uid="{00000000-0005-0000-0000-00006AF90000}"/>
    <cellStyle name="หมายเหตุ 5 3 2" xfId="63851" xr:uid="{00000000-0005-0000-0000-00006BF90000}"/>
    <cellStyle name="หมายเหตุ 5 3 3" xfId="63852" xr:uid="{00000000-0005-0000-0000-00006CF90000}"/>
    <cellStyle name="หมายเหตุ 5 3 4" xfId="63853" xr:uid="{00000000-0005-0000-0000-00006DF90000}"/>
    <cellStyle name="หมายเหตุ 5 4" xfId="63854" xr:uid="{00000000-0005-0000-0000-00006EF90000}"/>
    <cellStyle name="หมายเหตุ 5 5" xfId="63855" xr:uid="{00000000-0005-0000-0000-00006FF90000}"/>
    <cellStyle name="หมายเหตุ 5 6" xfId="63856" xr:uid="{00000000-0005-0000-0000-000070F90000}"/>
    <cellStyle name="หมายเหตุ 6" xfId="63857" xr:uid="{00000000-0005-0000-0000-000071F90000}"/>
    <cellStyle name="หมายเหตุ 6 2" xfId="63858" xr:uid="{00000000-0005-0000-0000-000072F90000}"/>
    <cellStyle name="หมายเหตุ 6 2 2" xfId="63859" xr:uid="{00000000-0005-0000-0000-000073F90000}"/>
    <cellStyle name="หมายเหตุ 6 2 3" xfId="63860" xr:uid="{00000000-0005-0000-0000-000074F90000}"/>
    <cellStyle name="หมายเหตุ 6 2 4" xfId="63861" xr:uid="{00000000-0005-0000-0000-000075F90000}"/>
    <cellStyle name="หมายเหตุ 6 3" xfId="63862" xr:uid="{00000000-0005-0000-0000-000076F90000}"/>
    <cellStyle name="หมายเหตุ 6 3 2" xfId="63863" xr:uid="{00000000-0005-0000-0000-000077F90000}"/>
    <cellStyle name="หมายเหตุ 6 3 3" xfId="63864" xr:uid="{00000000-0005-0000-0000-000078F90000}"/>
    <cellStyle name="หมายเหตุ 6 3 4" xfId="63865" xr:uid="{00000000-0005-0000-0000-000079F90000}"/>
    <cellStyle name="หมายเหตุ 6 4" xfId="63866" xr:uid="{00000000-0005-0000-0000-00007AF90000}"/>
    <cellStyle name="หมายเหตุ 6 5" xfId="63867" xr:uid="{00000000-0005-0000-0000-00007BF90000}"/>
    <cellStyle name="หมายเหตุ 6 6" xfId="63868" xr:uid="{00000000-0005-0000-0000-00007CF90000}"/>
    <cellStyle name="หมายเหตุ 7" xfId="63869" xr:uid="{00000000-0005-0000-0000-00007DF90000}"/>
    <cellStyle name="หมายเหตุ 7 2" xfId="63870" xr:uid="{00000000-0005-0000-0000-00007EF90000}"/>
    <cellStyle name="หมายเหตุ 7 2 2" xfId="63871" xr:uid="{00000000-0005-0000-0000-00007FF90000}"/>
    <cellStyle name="หมายเหตุ 7 2 3" xfId="63872" xr:uid="{00000000-0005-0000-0000-000080F90000}"/>
    <cellStyle name="หมายเหตุ 7 2 4" xfId="63873" xr:uid="{00000000-0005-0000-0000-000081F90000}"/>
    <cellStyle name="หมายเหตุ 7 3" xfId="63874" xr:uid="{00000000-0005-0000-0000-000082F90000}"/>
    <cellStyle name="หมายเหตุ 7 3 2" xfId="63875" xr:uid="{00000000-0005-0000-0000-000083F90000}"/>
    <cellStyle name="หมายเหตุ 7 3 3" xfId="63876" xr:uid="{00000000-0005-0000-0000-000084F90000}"/>
    <cellStyle name="หมายเหตุ 7 3 4" xfId="63877" xr:uid="{00000000-0005-0000-0000-000085F90000}"/>
    <cellStyle name="หมายเหตุ 7 4" xfId="63878" xr:uid="{00000000-0005-0000-0000-000086F90000}"/>
    <cellStyle name="หมายเหตุ 7 5" xfId="63879" xr:uid="{00000000-0005-0000-0000-000087F90000}"/>
    <cellStyle name="หมายเหตุ 7 6" xfId="63880" xr:uid="{00000000-0005-0000-0000-000088F90000}"/>
    <cellStyle name="หมายเหตุ 8" xfId="63881" xr:uid="{00000000-0005-0000-0000-000089F90000}"/>
    <cellStyle name="หมายเหตุ 8 2" xfId="63882" xr:uid="{00000000-0005-0000-0000-00008AF90000}"/>
    <cellStyle name="หมายเหตุ 8 3" xfId="63883" xr:uid="{00000000-0005-0000-0000-00008BF90000}"/>
    <cellStyle name="หมายเหตุ 8 4" xfId="63884" xr:uid="{00000000-0005-0000-0000-00008CF90000}"/>
    <cellStyle name="หมายเหตุ 9" xfId="63885" xr:uid="{00000000-0005-0000-0000-00008DF90000}"/>
    <cellStyle name="หมายเหตุ 9 2" xfId="63886" xr:uid="{00000000-0005-0000-0000-00008EF90000}"/>
    <cellStyle name="หมายเหตุ 9 3" xfId="63887" xr:uid="{00000000-0005-0000-0000-00008FF90000}"/>
    <cellStyle name="หมายเหตุ 9 4" xfId="63888" xr:uid="{00000000-0005-0000-0000-000090F90000}"/>
    <cellStyle name="หัวเรื่อง 1" xfId="63889" xr:uid="{00000000-0005-0000-0000-000091F90000}"/>
    <cellStyle name="หัวเรื่อง 1 2" xfId="63890" xr:uid="{00000000-0005-0000-0000-000092F90000}"/>
    <cellStyle name="หัวเรื่อง 1 3" xfId="63891" xr:uid="{00000000-0005-0000-0000-000093F90000}"/>
    <cellStyle name="หัวเรื่อง 1 3 2" xfId="63892" xr:uid="{00000000-0005-0000-0000-000094F90000}"/>
    <cellStyle name="หัวเรื่อง 1 4" xfId="63893" xr:uid="{00000000-0005-0000-0000-000095F90000}"/>
    <cellStyle name="หัวเรื่อง 2" xfId="63894" xr:uid="{00000000-0005-0000-0000-000096F90000}"/>
    <cellStyle name="หัวเรื่อง 2 2" xfId="63895" xr:uid="{00000000-0005-0000-0000-000097F90000}"/>
    <cellStyle name="หัวเรื่อง 2 3" xfId="63896" xr:uid="{00000000-0005-0000-0000-000098F90000}"/>
    <cellStyle name="หัวเรื่อง 2 3 2" xfId="63897" xr:uid="{00000000-0005-0000-0000-000099F90000}"/>
    <cellStyle name="หัวเรื่อง 2 4" xfId="63898" xr:uid="{00000000-0005-0000-0000-00009AF90000}"/>
    <cellStyle name="หัวเรื่อง 3" xfId="63899" xr:uid="{00000000-0005-0000-0000-00009BF90000}"/>
    <cellStyle name="หัวเรื่อง 3 2" xfId="63900" xr:uid="{00000000-0005-0000-0000-00009CF90000}"/>
    <cellStyle name="หัวเรื่อง 3 3" xfId="63901" xr:uid="{00000000-0005-0000-0000-00009DF90000}"/>
    <cellStyle name="หัวเรื่อง 3 3 2" xfId="63902" xr:uid="{00000000-0005-0000-0000-00009EF90000}"/>
    <cellStyle name="หัวเรื่อง 3 4" xfId="63903" xr:uid="{00000000-0005-0000-0000-00009FF90000}"/>
    <cellStyle name="หัวเรื่อง 4" xfId="63904" xr:uid="{00000000-0005-0000-0000-0000A0F90000}"/>
    <cellStyle name="หัวเรื่อง 4 2" xfId="63905" xr:uid="{00000000-0005-0000-0000-0000A1F90000}"/>
    <cellStyle name="หัวเรื่อง 4 3" xfId="63906" xr:uid="{00000000-0005-0000-0000-0000A2F90000}"/>
    <cellStyle name="หัวเรื่อง 4 3 2" xfId="63907" xr:uid="{00000000-0005-0000-0000-0000A3F90000}"/>
    <cellStyle name="หัวเรื่อง 4 4" xfId="63908" xr:uid="{00000000-0005-0000-0000-0000A4F90000}"/>
    <cellStyle name="똿뗦먛귟 [0.00]_PRODUCT DETAIL Q1" xfId="63909" xr:uid="{00000000-0005-0000-0000-0000A5F90000}"/>
    <cellStyle name="똿뗦먛귟_PRODUCT DETAIL Q1" xfId="63910" xr:uid="{00000000-0005-0000-0000-0000A6F90000}"/>
    <cellStyle name="믅됞 [0.00]_PRODUCT DETAIL Q1" xfId="63911" xr:uid="{00000000-0005-0000-0000-0000A7F90000}"/>
    <cellStyle name="믅됞_PRODUCT DETAIL Q1" xfId="63912" xr:uid="{00000000-0005-0000-0000-0000A8F90000}"/>
    <cellStyle name="백분율_95" xfId="63913" xr:uid="{00000000-0005-0000-0000-0000A9F90000}"/>
    <cellStyle name="뷭?_BOOKSHIP" xfId="63914" xr:uid="{00000000-0005-0000-0000-0000AAF90000}"/>
    <cellStyle name="쉼표 [0]_ConPack_20040430" xfId="63915" xr:uid="{00000000-0005-0000-0000-0000ABF90000}"/>
    <cellStyle name="콤마 [0]_1202" xfId="63916" xr:uid="{00000000-0005-0000-0000-0000ACF90000}"/>
    <cellStyle name="콤마_1202" xfId="63917" xr:uid="{00000000-0005-0000-0000-0000ADF90000}"/>
    <cellStyle name="통화 [0]_1202" xfId="63918" xr:uid="{00000000-0005-0000-0000-0000AEF90000}"/>
    <cellStyle name="통화_1202" xfId="63919" xr:uid="{00000000-0005-0000-0000-0000AFF90000}"/>
    <cellStyle name="표준_(Appen A) 1.BS" xfId="63920" xr:uid="{00000000-0005-0000-0000-0000B0F90000}"/>
    <cellStyle name="一般_Book1" xfId="63921" xr:uid="{00000000-0005-0000-0000-0000B1F90000}"/>
    <cellStyle name="千位分隔_All Brands Manpower Plan Form YR 2005-2010" xfId="63922" xr:uid="{00000000-0005-0000-0000-0000B2F90000}"/>
    <cellStyle name="千分位[0]_Book1" xfId="63923" xr:uid="{00000000-0005-0000-0000-0000B3F90000}"/>
    <cellStyle name="千分位_Book1" xfId="63924" xr:uid="{00000000-0005-0000-0000-0000B4F90000}"/>
    <cellStyle name="常规_All Brands Manpower Plan Form YR 2005-2010" xfId="63925" xr:uid="{00000000-0005-0000-0000-0000B5F90000}"/>
    <cellStyle name="庈å" xfId="63926" xr:uid="{00000000-0005-0000-0000-0000B6F90000}"/>
    <cellStyle name="桁区切り [0.00] 2" xfId="63927" xr:uid="{00000000-0005-0000-0000-0000B7F90000}"/>
    <cellStyle name="桁区切り [0.00] 2 2" xfId="63928" xr:uid="{00000000-0005-0000-0000-0000B8F90000}"/>
    <cellStyle name="桁区切り [0.00] 2 3" xfId="63929" xr:uid="{00000000-0005-0000-0000-0000B9F90000}"/>
    <cellStyle name="桁区切り [0.00] 2 3 2" xfId="63930" xr:uid="{00000000-0005-0000-0000-0000BAF90000}"/>
    <cellStyle name="桁区切り [0.00] 2 4" xfId="63931" xr:uid="{00000000-0005-0000-0000-0000BBF90000}"/>
    <cellStyle name="桁区切り [0.00] 2 5" xfId="63932" xr:uid="{00000000-0005-0000-0000-0000BCF90000}"/>
    <cellStyle name="桁区切り [0.00] 2 6" xfId="63933" xr:uid="{00000000-0005-0000-0000-0000BDF90000}"/>
    <cellStyle name="桁区切り [0.00] 2 7" xfId="63934" xr:uid="{00000000-0005-0000-0000-0000BEF90000}"/>
    <cellStyle name="桁区切り [0.00] 2 7 2" xfId="63935" xr:uid="{00000000-0005-0000-0000-0000BFF90000}"/>
    <cellStyle name="桁区切り [0.00] 2 8" xfId="63936" xr:uid="{00000000-0005-0000-0000-0000C0F90000}"/>
    <cellStyle name="桁区切り [0.00]_NEW COST SUMMARY TABLE" xfId="63937" xr:uid="{00000000-0005-0000-0000-0000C1F90000}"/>
    <cellStyle name="桁区切り_000001Form Net BQ" xfId="63938" xr:uid="{00000000-0005-0000-0000-0000C2F90000}"/>
    <cellStyle name="標準 2" xfId="63939" xr:uid="{00000000-0005-0000-0000-0000C3F90000}"/>
    <cellStyle name="標準 2 2" xfId="63940" xr:uid="{00000000-0005-0000-0000-0000C4F90000}"/>
    <cellStyle name="標準 2 3" xfId="63941" xr:uid="{00000000-0005-0000-0000-0000C5F90000}"/>
    <cellStyle name="標準 2 3 2" xfId="63942" xr:uid="{00000000-0005-0000-0000-0000C6F90000}"/>
    <cellStyle name="標準_【AIAP】09.09夏賞与請求額" xfId="63943" xr:uid="{00000000-0005-0000-0000-0000C7F90000}"/>
    <cellStyle name="貨幣 [0]_Book1" xfId="63944" xr:uid="{00000000-0005-0000-0000-0000C8F90000}"/>
    <cellStyle name="貨幣_Book1" xfId="63945" xr:uid="{00000000-0005-0000-0000-0000C9F90000}"/>
    <cellStyle name="䥉偉" xfId="63946" xr:uid="{00000000-0005-0000-0000-0000CAF90000}"/>
    <cellStyle name="䥉偉 2" xfId="63947" xr:uid="{00000000-0005-0000-0000-0000CBF90000}"/>
    <cellStyle name="䥉偉 2 2" xfId="63948" xr:uid="{00000000-0005-0000-0000-0000CCF90000}"/>
    <cellStyle name="䥉偉 2 3" xfId="63949" xr:uid="{00000000-0005-0000-0000-0000CDF90000}"/>
    <cellStyle name="䥉偉 3" xfId="63950" xr:uid="{00000000-0005-0000-0000-0000CEF90000}"/>
    <cellStyle name="䥉偉 3 2" xfId="63951" xr:uid="{00000000-0005-0000-0000-0000CFF90000}"/>
    <cellStyle name="䥉偉 3 3" xfId="63952" xr:uid="{00000000-0005-0000-0000-0000D0F90000}"/>
    <cellStyle name="䥉偉 4" xfId="63953" xr:uid="{00000000-0005-0000-0000-0000D1F90000}"/>
    <cellStyle name="䥉偉 5" xfId="63954" xr:uid="{00000000-0005-0000-0000-0000D2F9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ARUDO~1/LOCALS~1/Temp/notes335BF6/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ASITH~1/LOCALS~1/Temp/notesEA312D/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honburi/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jitr3/My%20Documents/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IBNU%20AFI%20SENA/IBNU%20AUDIT/AUDIT%20belajar/CV/PT%20APPLICAD/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tida%20pothipun/AppData/Local/Aura/4.0/Files/1/AF/2b703f34-a09a-e211-90d4-00059a3c7a00000000000000000001165029/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wan/AppData/Local/Microsoft/Windows/Temporary%20Internet%20Files/Content.Outlook/CZ2SILO8/New%20folder/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6175/COST97/FAMILY/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ng/AppData/Local/Microsoft/Windows/Temporary%20Internet%20Files/Content.Outlook/5A038ZTE/Program%20Files/SRC%20Software/user2/Reports/GSSC/A2R/02_Monthly/Intercompany/Intercompany%20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03"/>
  <sheetViews>
    <sheetView tabSelected="1" view="pageBreakPreview" zoomScale="76" zoomScaleNormal="100" zoomScaleSheetLayoutView="76" workbookViewId="0">
      <selection activeCell="N93" sqref="N93"/>
    </sheetView>
  </sheetViews>
  <sheetFormatPr defaultColWidth="10.6640625" defaultRowHeight="23.1" customHeight="1"/>
  <cols>
    <col min="1" max="1" width="37.109375" style="37" customWidth="1"/>
    <col min="2" max="2" width="1" style="37" customWidth="1"/>
    <col min="3" max="3" width="7" style="36" customWidth="1"/>
    <col min="4" max="4" width="0.88671875" style="37" customWidth="1"/>
    <col min="5" max="5" width="14.6640625" style="37" customWidth="1"/>
    <col min="6" max="6" width="1.109375" style="37" customWidth="1"/>
    <col min="7" max="7" width="14.6640625" style="37" customWidth="1"/>
    <col min="8" max="8" width="1.109375" style="38" customWidth="1"/>
    <col min="9" max="9" width="14.88671875" style="37" customWidth="1"/>
    <col min="10" max="10" width="1.109375" style="37" customWidth="1"/>
    <col min="11" max="11" width="14.88671875" style="37" customWidth="1"/>
    <col min="12" max="12" width="10.6640625" style="37"/>
    <col min="13" max="13" width="14.33203125" style="37" bestFit="1" customWidth="1"/>
    <col min="14" max="16384" width="10.6640625" style="37"/>
  </cols>
  <sheetData>
    <row r="1" spans="1:18" s="30" customFormat="1" ht="23.1" customHeight="1">
      <c r="A1" s="28" t="s">
        <v>164</v>
      </c>
      <c r="B1" s="28"/>
      <c r="C1" s="28"/>
      <c r="D1" s="28"/>
      <c r="E1" s="28"/>
      <c r="F1" s="28"/>
      <c r="G1" s="28"/>
      <c r="H1" s="29"/>
      <c r="I1" s="28"/>
      <c r="J1" s="28"/>
      <c r="K1" s="28"/>
    </row>
    <row r="2" spans="1:18" s="30" customFormat="1" ht="23.1" customHeight="1">
      <c r="A2" s="28" t="s">
        <v>0</v>
      </c>
      <c r="B2" s="28"/>
      <c r="C2" s="28"/>
      <c r="D2" s="28"/>
      <c r="E2" s="28"/>
      <c r="F2" s="28"/>
      <c r="G2" s="28"/>
      <c r="H2" s="29"/>
      <c r="I2" s="28"/>
      <c r="J2" s="28"/>
      <c r="K2" s="28"/>
    </row>
    <row r="3" spans="1:18" s="30" customFormat="1" ht="23.1" customHeight="1">
      <c r="A3" s="28" t="s">
        <v>209</v>
      </c>
      <c r="B3" s="28"/>
      <c r="C3" s="28"/>
      <c r="D3" s="28"/>
      <c r="E3" s="28"/>
      <c r="F3" s="28"/>
      <c r="G3" s="28"/>
      <c r="H3" s="29"/>
      <c r="I3" s="28"/>
      <c r="J3" s="28"/>
      <c r="K3" s="28"/>
    </row>
    <row r="4" spans="1:18" s="34" customFormat="1" ht="23.1" customHeight="1">
      <c r="A4" s="31"/>
      <c r="B4" s="31"/>
      <c r="C4" s="32"/>
      <c r="D4" s="55"/>
      <c r="E4" s="149"/>
      <c r="F4" s="149"/>
      <c r="G4" s="150"/>
      <c r="H4" s="57"/>
      <c r="I4" s="149"/>
      <c r="J4" s="149"/>
      <c r="K4" s="213" t="s">
        <v>79</v>
      </c>
    </row>
    <row r="5" spans="1:18" s="34" customFormat="1" ht="23.1" customHeight="1">
      <c r="A5" s="31"/>
      <c r="B5" s="31"/>
      <c r="C5" s="153"/>
      <c r="D5" s="154"/>
      <c r="E5" s="299" t="s">
        <v>1</v>
      </c>
      <c r="F5" s="299"/>
      <c r="G5" s="299"/>
      <c r="H5" s="155"/>
      <c r="I5" s="299" t="s">
        <v>2</v>
      </c>
      <c r="J5" s="299"/>
      <c r="K5" s="299"/>
    </row>
    <row r="6" spans="1:18" s="34" customFormat="1" ht="23.1" customHeight="1">
      <c r="A6" s="31"/>
      <c r="B6" s="31"/>
      <c r="C6" s="153"/>
      <c r="D6" s="154"/>
      <c r="E6" s="156" t="s">
        <v>76</v>
      </c>
      <c r="F6" s="156"/>
      <c r="G6" s="156" t="s">
        <v>76</v>
      </c>
      <c r="H6" s="155"/>
      <c r="I6" s="156" t="s">
        <v>76</v>
      </c>
      <c r="J6" s="156"/>
      <c r="K6" s="156" t="s">
        <v>76</v>
      </c>
    </row>
    <row r="7" spans="1:18" s="34" customFormat="1" ht="23.1" customHeight="1">
      <c r="A7" s="31"/>
      <c r="B7" s="31"/>
      <c r="D7" s="154"/>
      <c r="E7" s="252" t="s">
        <v>210</v>
      </c>
      <c r="F7" s="156"/>
      <c r="G7" s="252" t="s">
        <v>191</v>
      </c>
      <c r="H7" s="155"/>
      <c r="I7" s="252" t="str">
        <f>+E7</f>
        <v>30 มิถุนายน 2564</v>
      </c>
      <c r="J7" s="156"/>
      <c r="K7" s="156" t="str">
        <f>+G7</f>
        <v>31 ธันวาคม 2563</v>
      </c>
      <c r="L7" s="33"/>
      <c r="M7" s="33"/>
      <c r="N7" s="33"/>
      <c r="O7" s="33"/>
      <c r="P7" s="33"/>
      <c r="Q7" s="33"/>
      <c r="R7" s="33"/>
    </row>
    <row r="8" spans="1:18" s="34" customFormat="1" ht="23.1" customHeight="1">
      <c r="A8" s="31"/>
      <c r="B8" s="31"/>
      <c r="C8" s="230"/>
      <c r="D8" s="154"/>
      <c r="E8" s="154" t="s">
        <v>77</v>
      </c>
      <c r="F8" s="253"/>
      <c r="G8" s="253" t="s">
        <v>199</v>
      </c>
      <c r="H8" s="254"/>
      <c r="I8" s="253" t="s">
        <v>77</v>
      </c>
      <c r="J8" s="253"/>
      <c r="K8" s="253" t="s">
        <v>199</v>
      </c>
      <c r="L8" s="33"/>
      <c r="M8" s="33"/>
      <c r="N8" s="33"/>
      <c r="O8" s="33"/>
      <c r="P8" s="33"/>
      <c r="Q8" s="33"/>
      <c r="R8" s="33"/>
    </row>
    <row r="9" spans="1:18" s="34" customFormat="1" ht="23.1" customHeight="1">
      <c r="A9" s="31"/>
      <c r="B9" s="31"/>
      <c r="C9" s="207" t="s">
        <v>3</v>
      </c>
      <c r="D9" s="154"/>
      <c r="E9" s="283" t="s">
        <v>78</v>
      </c>
      <c r="F9" s="253"/>
      <c r="G9" s="255" t="s">
        <v>200</v>
      </c>
      <c r="H9" s="254"/>
      <c r="I9" s="255" t="s">
        <v>78</v>
      </c>
      <c r="J9" s="253"/>
      <c r="K9" s="255" t="s">
        <v>200</v>
      </c>
      <c r="L9" s="33"/>
      <c r="M9" s="33"/>
      <c r="N9" s="33"/>
      <c r="O9" s="33"/>
      <c r="P9" s="33"/>
      <c r="Q9" s="33"/>
      <c r="R9" s="33"/>
    </row>
    <row r="10" spans="1:18" s="34" customFormat="1" ht="23.1" customHeight="1">
      <c r="A10" s="31"/>
      <c r="B10" s="31"/>
      <c r="C10" s="181"/>
      <c r="D10" s="154"/>
      <c r="E10" s="202"/>
      <c r="F10" s="156"/>
      <c r="G10" s="249"/>
      <c r="H10" s="155"/>
      <c r="I10" s="202"/>
      <c r="J10" s="156"/>
      <c r="K10" s="156"/>
    </row>
    <row r="11" spans="1:18" ht="23.1" customHeight="1">
      <c r="A11" s="28" t="s">
        <v>4</v>
      </c>
      <c r="B11" s="35"/>
    </row>
    <row r="12" spans="1:18" ht="23.1" customHeight="1">
      <c r="A12" s="28" t="s">
        <v>5</v>
      </c>
      <c r="B12" s="35"/>
      <c r="C12" s="39"/>
    </row>
    <row r="13" spans="1:18" ht="23.1" customHeight="1">
      <c r="A13" s="35" t="s">
        <v>6</v>
      </c>
      <c r="B13" s="35"/>
      <c r="C13" s="32">
        <v>4</v>
      </c>
      <c r="D13" s="40"/>
      <c r="E13" s="44">
        <v>304987</v>
      </c>
      <c r="F13" s="41"/>
      <c r="G13" s="44">
        <v>362336</v>
      </c>
      <c r="H13" s="42"/>
      <c r="I13" s="44">
        <v>292345</v>
      </c>
      <c r="J13" s="41"/>
      <c r="K13" s="44">
        <v>349981</v>
      </c>
      <c r="M13" s="176"/>
    </row>
    <row r="14" spans="1:18" ht="23.1" customHeight="1">
      <c r="A14" s="35" t="s">
        <v>117</v>
      </c>
      <c r="B14" s="35"/>
      <c r="C14" s="41"/>
      <c r="D14" s="43"/>
      <c r="E14" s="44"/>
      <c r="F14" s="45"/>
      <c r="G14" s="44"/>
      <c r="H14" s="45"/>
      <c r="I14" s="44"/>
      <c r="J14" s="44"/>
      <c r="K14" s="44"/>
      <c r="L14" s="214"/>
      <c r="M14" s="176"/>
    </row>
    <row r="15" spans="1:18" ht="23.1" customHeight="1">
      <c r="A15" s="35" t="s">
        <v>156</v>
      </c>
      <c r="B15" s="35"/>
      <c r="C15" s="41" t="s">
        <v>204</v>
      </c>
      <c r="D15" s="43"/>
      <c r="E15" s="44">
        <v>129595</v>
      </c>
      <c r="F15" s="45"/>
      <c r="G15" s="44">
        <v>70100</v>
      </c>
      <c r="H15" s="45"/>
      <c r="I15" s="44">
        <v>118375</v>
      </c>
      <c r="J15" s="44"/>
      <c r="K15" s="44">
        <v>64097</v>
      </c>
      <c r="L15" s="214"/>
      <c r="M15" s="176"/>
    </row>
    <row r="16" spans="1:18" ht="23.1" customHeight="1">
      <c r="A16" s="35" t="s">
        <v>157</v>
      </c>
      <c r="B16" s="35"/>
      <c r="C16" s="32">
        <v>5</v>
      </c>
      <c r="D16" s="43"/>
      <c r="E16" s="44">
        <v>68548</v>
      </c>
      <c r="F16" s="45"/>
      <c r="G16" s="44">
        <f>72547-13021</f>
        <v>59526</v>
      </c>
      <c r="H16" s="45"/>
      <c r="I16" s="44">
        <v>66241</v>
      </c>
      <c r="J16" s="44"/>
      <c r="K16" s="44">
        <f>71224-13021</f>
        <v>58203</v>
      </c>
      <c r="L16" s="214"/>
      <c r="M16" s="176"/>
    </row>
    <row r="17" spans="1:13" ht="23.1" customHeight="1">
      <c r="A17" s="35" t="s">
        <v>118</v>
      </c>
      <c r="B17" s="35"/>
      <c r="C17" s="32">
        <v>15</v>
      </c>
      <c r="D17" s="43"/>
      <c r="E17" s="44">
        <v>0</v>
      </c>
      <c r="F17" s="45"/>
      <c r="G17" s="44">
        <v>0</v>
      </c>
      <c r="H17" s="45"/>
      <c r="I17" s="44">
        <v>18811</v>
      </c>
      <c r="J17" s="44"/>
      <c r="K17" s="44">
        <v>15432</v>
      </c>
      <c r="M17" s="176"/>
    </row>
    <row r="18" spans="1:13" ht="23.1" customHeight="1">
      <c r="A18" s="35" t="s">
        <v>119</v>
      </c>
      <c r="B18" s="35"/>
      <c r="C18" s="32">
        <v>6</v>
      </c>
      <c r="D18" s="40"/>
      <c r="E18" s="44">
        <v>69239</v>
      </c>
      <c r="F18" s="41"/>
      <c r="G18" s="44">
        <v>33778</v>
      </c>
      <c r="H18" s="45"/>
      <c r="I18" s="45">
        <v>61279</v>
      </c>
      <c r="J18" s="42"/>
      <c r="K18" s="45">
        <v>29021</v>
      </c>
      <c r="M18" s="176"/>
    </row>
    <row r="19" spans="1:13" ht="23.1" customHeight="1">
      <c r="A19" s="35" t="s">
        <v>192</v>
      </c>
      <c r="B19" s="35"/>
      <c r="C19" s="32"/>
      <c r="D19" s="40"/>
      <c r="E19" s="44">
        <v>493</v>
      </c>
      <c r="F19" s="41"/>
      <c r="G19" s="44">
        <v>1995</v>
      </c>
      <c r="H19" s="45"/>
      <c r="I19" s="45">
        <v>0</v>
      </c>
      <c r="J19" s="42"/>
      <c r="K19" s="45">
        <v>0</v>
      </c>
      <c r="M19" s="176"/>
    </row>
    <row r="20" spans="1:13" ht="23.1" customHeight="1">
      <c r="A20" s="35" t="s">
        <v>148</v>
      </c>
      <c r="B20" s="35"/>
      <c r="C20" s="32"/>
      <c r="D20" s="40"/>
      <c r="E20" s="44">
        <v>1609</v>
      </c>
      <c r="F20" s="42"/>
      <c r="G20" s="44">
        <v>735</v>
      </c>
      <c r="H20" s="45"/>
      <c r="I20" s="45">
        <v>1469</v>
      </c>
      <c r="J20" s="42"/>
      <c r="K20" s="45">
        <v>662</v>
      </c>
      <c r="M20" s="176"/>
    </row>
    <row r="21" spans="1:13" ht="23.1" customHeight="1">
      <c r="A21" s="28" t="s">
        <v>7</v>
      </c>
      <c r="B21" s="35"/>
      <c r="C21" s="32" t="s">
        <v>178</v>
      </c>
      <c r="D21" s="40"/>
      <c r="E21" s="46">
        <f t="shared" ref="E21:J21" si="0">SUM(E13:E20)</f>
        <v>574471</v>
      </c>
      <c r="F21" s="48">
        <f t="shared" si="0"/>
        <v>0</v>
      </c>
      <c r="G21" s="46">
        <f t="shared" si="0"/>
        <v>528470</v>
      </c>
      <c r="H21" s="48">
        <f t="shared" si="0"/>
        <v>0</v>
      </c>
      <c r="I21" s="46">
        <f>SUM(I13:I20)</f>
        <v>558520</v>
      </c>
      <c r="J21" s="48">
        <f t="shared" si="0"/>
        <v>0</v>
      </c>
      <c r="K21" s="46">
        <f>SUM(K13:K20)</f>
        <v>517396</v>
      </c>
    </row>
    <row r="22" spans="1:13" ht="23.1" customHeight="1">
      <c r="A22" s="28"/>
      <c r="B22" s="35"/>
      <c r="C22" s="32"/>
      <c r="D22" s="40"/>
      <c r="E22" s="48"/>
      <c r="F22" s="48"/>
      <c r="G22" s="48"/>
      <c r="H22" s="48"/>
      <c r="I22" s="48"/>
      <c r="J22" s="48"/>
      <c r="K22" s="48"/>
    </row>
    <row r="23" spans="1:13" ht="23.1" customHeight="1">
      <c r="A23" s="28" t="s">
        <v>8</v>
      </c>
      <c r="B23" s="35"/>
      <c r="C23" s="32"/>
      <c r="D23" s="40"/>
      <c r="E23" s="47"/>
      <c r="F23" s="47"/>
      <c r="G23" s="47"/>
      <c r="H23" s="48"/>
      <c r="I23" s="47"/>
      <c r="J23" s="48"/>
      <c r="K23" s="47"/>
    </row>
    <row r="24" spans="1:13" ht="23.1" customHeight="1">
      <c r="A24" s="35" t="s">
        <v>9</v>
      </c>
      <c r="B24" s="35"/>
      <c r="C24" s="32">
        <v>7</v>
      </c>
      <c r="D24" s="43"/>
      <c r="E24" s="45">
        <v>0</v>
      </c>
      <c r="F24" s="42"/>
      <c r="G24" s="44">
        <v>0</v>
      </c>
      <c r="H24" s="45"/>
      <c r="I24" s="44">
        <v>6124</v>
      </c>
      <c r="J24" s="42"/>
      <c r="K24" s="248">
        <v>6124</v>
      </c>
      <c r="M24" s="176"/>
    </row>
    <row r="25" spans="1:13" ht="23.1" customHeight="1">
      <c r="A25" s="35" t="s">
        <v>223</v>
      </c>
      <c r="B25" s="35"/>
      <c r="C25" s="32">
        <v>5</v>
      </c>
      <c r="D25" s="43"/>
      <c r="E25" s="45">
        <v>15698</v>
      </c>
      <c r="F25" s="42"/>
      <c r="G25" s="44">
        <v>13021</v>
      </c>
      <c r="H25" s="45"/>
      <c r="I25" s="44">
        <v>15698</v>
      </c>
      <c r="J25" s="42"/>
      <c r="K25" s="248">
        <v>13021</v>
      </c>
      <c r="M25" s="176"/>
    </row>
    <row r="26" spans="1:13" ht="23.1" customHeight="1">
      <c r="A26" s="35" t="s">
        <v>120</v>
      </c>
      <c r="B26" s="35"/>
      <c r="C26" s="32">
        <v>8</v>
      </c>
      <c r="D26" s="43"/>
      <c r="E26" s="45">
        <v>93839</v>
      </c>
      <c r="F26" s="42"/>
      <c r="G26" s="44">
        <v>92645</v>
      </c>
      <c r="H26" s="42"/>
      <c r="I26" s="291">
        <v>81797</v>
      </c>
      <c r="J26" s="42"/>
      <c r="K26" s="256">
        <v>81700</v>
      </c>
      <c r="M26" s="176"/>
    </row>
    <row r="27" spans="1:13" ht="23.1" customHeight="1">
      <c r="A27" s="35" t="s">
        <v>185</v>
      </c>
      <c r="B27" s="35"/>
      <c r="C27" s="32">
        <v>9</v>
      </c>
      <c r="D27" s="43"/>
      <c r="E27" s="45">
        <v>5233</v>
      </c>
      <c r="F27" s="42"/>
      <c r="G27" s="44">
        <v>3613</v>
      </c>
      <c r="H27" s="42"/>
      <c r="I27" s="291">
        <v>2833</v>
      </c>
      <c r="J27" s="42"/>
      <c r="K27" s="256">
        <v>1809</v>
      </c>
      <c r="M27" s="176"/>
    </row>
    <row r="28" spans="1:13" ht="23.1" customHeight="1">
      <c r="A28" s="35" t="s">
        <v>135</v>
      </c>
      <c r="B28" s="35"/>
      <c r="C28" s="32">
        <v>10</v>
      </c>
      <c r="D28" s="43"/>
      <c r="E28" s="45">
        <v>10533</v>
      </c>
      <c r="F28" s="42"/>
      <c r="G28" s="44">
        <v>5335</v>
      </c>
      <c r="H28" s="42"/>
      <c r="I28" s="291">
        <v>10511</v>
      </c>
      <c r="J28" s="42"/>
      <c r="K28" s="256">
        <v>5305</v>
      </c>
      <c r="M28" s="176"/>
    </row>
    <row r="29" spans="1:13" ht="23.1" customHeight="1">
      <c r="A29" s="35" t="s">
        <v>121</v>
      </c>
      <c r="B29" s="35"/>
      <c r="C29" s="32"/>
      <c r="D29" s="43"/>
      <c r="E29" s="45">
        <v>14670</v>
      </c>
      <c r="F29" s="42"/>
      <c r="G29" s="44">
        <v>16289</v>
      </c>
      <c r="H29" s="42"/>
      <c r="I29" s="291">
        <v>17538</v>
      </c>
      <c r="J29" s="42"/>
      <c r="K29" s="256">
        <v>19419</v>
      </c>
      <c r="M29" s="176"/>
    </row>
    <row r="30" spans="1:13" ht="23.1" customHeight="1">
      <c r="A30" s="35" t="s">
        <v>10</v>
      </c>
      <c r="B30" s="35"/>
      <c r="C30" s="39"/>
      <c r="D30" s="40"/>
      <c r="E30" s="44">
        <v>1027</v>
      </c>
      <c r="F30" s="41"/>
      <c r="G30" s="44">
        <v>1069</v>
      </c>
      <c r="H30" s="42"/>
      <c r="I30" s="291">
        <v>522</v>
      </c>
      <c r="J30" s="41"/>
      <c r="K30" s="256">
        <v>541</v>
      </c>
      <c r="M30" s="176"/>
    </row>
    <row r="31" spans="1:13" ht="23.1" customHeight="1">
      <c r="A31" s="28" t="s">
        <v>11</v>
      </c>
      <c r="B31" s="49"/>
      <c r="C31" s="49"/>
      <c r="D31" s="40"/>
      <c r="E31" s="168">
        <f>SUM(E24:E30)</f>
        <v>141000</v>
      </c>
      <c r="F31" s="47"/>
      <c r="G31" s="46">
        <f>SUM(G24:G30)</f>
        <v>131972</v>
      </c>
      <c r="H31" s="48"/>
      <c r="I31" s="168">
        <f>SUM(I24:I30)</f>
        <v>135023</v>
      </c>
      <c r="J31" s="48"/>
      <c r="K31" s="46">
        <f>SUM(K24:K30)</f>
        <v>127919</v>
      </c>
    </row>
    <row r="32" spans="1:13" ht="23.1" customHeight="1" thickBot="1">
      <c r="A32" s="28" t="s">
        <v>12</v>
      </c>
      <c r="B32" s="35"/>
      <c r="C32" s="39"/>
      <c r="D32" s="40"/>
      <c r="E32" s="50">
        <f>SUM(E21,E31)</f>
        <v>715471</v>
      </c>
      <c r="F32" s="47"/>
      <c r="G32" s="50">
        <f>SUM(G21,G31)</f>
        <v>660442</v>
      </c>
      <c r="H32" s="48"/>
      <c r="I32" s="50">
        <f>SUM(I21,I31)</f>
        <v>693543</v>
      </c>
      <c r="J32" s="48"/>
      <c r="K32" s="50">
        <f>SUM(K21,K31)</f>
        <v>645315</v>
      </c>
    </row>
    <row r="33" spans="1:18" ht="23.1" customHeight="1" thickTop="1">
      <c r="A33" s="35"/>
      <c r="C33" s="39"/>
      <c r="E33" s="38"/>
      <c r="G33" s="38"/>
      <c r="I33" s="38"/>
      <c r="J33" s="38"/>
      <c r="K33" s="38"/>
    </row>
    <row r="34" spans="1:18" ht="23.1" customHeight="1">
      <c r="A34" s="28" t="str">
        <f>A1</f>
        <v>บริษัท แอพพลิแคด จำกัด (มหาชน) และบริษัทย่อย</v>
      </c>
      <c r="B34" s="28"/>
      <c r="C34" s="28"/>
      <c r="D34" s="28"/>
      <c r="E34" s="28"/>
      <c r="F34" s="28"/>
      <c r="G34" s="28"/>
      <c r="H34" s="29"/>
      <c r="I34" s="28"/>
      <c r="J34" s="28"/>
      <c r="K34" s="28"/>
    </row>
    <row r="35" spans="1:18" ht="23.1" customHeight="1">
      <c r="A35" s="28" t="s">
        <v>13</v>
      </c>
      <c r="B35" s="28"/>
      <c r="C35" s="28"/>
      <c r="D35" s="28"/>
      <c r="E35" s="28"/>
      <c r="F35" s="28"/>
      <c r="G35" s="28"/>
      <c r="H35" s="29"/>
      <c r="I35" s="28"/>
      <c r="J35" s="28"/>
      <c r="K35" s="28"/>
    </row>
    <row r="36" spans="1:18" ht="23.1" customHeight="1">
      <c r="A36" s="28" t="str">
        <f>+A3</f>
        <v>ณ วันที่ 30 มิถุนายน 2564</v>
      </c>
      <c r="B36" s="28"/>
      <c r="C36" s="28"/>
      <c r="D36" s="28"/>
      <c r="E36" s="239"/>
      <c r="F36" s="28"/>
      <c r="G36" s="28"/>
      <c r="H36" s="29"/>
      <c r="I36" s="28"/>
      <c r="J36" s="28"/>
      <c r="K36" s="28"/>
    </row>
    <row r="37" spans="1:18" s="34" customFormat="1" ht="23.1" customHeight="1">
      <c r="A37" s="31"/>
      <c r="B37" s="31"/>
      <c r="C37" s="153"/>
      <c r="D37" s="154"/>
      <c r="E37" s="282"/>
      <c r="F37" s="212"/>
      <c r="G37" s="213"/>
      <c r="H37" s="157"/>
      <c r="I37" s="250"/>
      <c r="J37" s="212"/>
      <c r="K37" s="247" t="str">
        <f>+K4</f>
        <v>(หน่วย : พันบาท)</v>
      </c>
      <c r="M37" s="37"/>
    </row>
    <row r="38" spans="1:18" s="34" customFormat="1" ht="23.1" customHeight="1">
      <c r="A38" s="31"/>
      <c r="B38" s="31"/>
      <c r="C38" s="153"/>
      <c r="D38" s="154"/>
      <c r="E38" s="299" t="str">
        <f>+E5</f>
        <v>งบการเงินรวม</v>
      </c>
      <c r="F38" s="299"/>
      <c r="G38" s="299"/>
      <c r="H38" s="155"/>
      <c r="I38" s="299" t="str">
        <f>+I5</f>
        <v>งบการเงินเฉพาะกิจการ</v>
      </c>
      <c r="J38" s="299"/>
      <c r="K38" s="299"/>
      <c r="M38" s="37"/>
    </row>
    <row r="39" spans="1:18" s="34" customFormat="1" ht="23.1" customHeight="1">
      <c r="A39" s="31"/>
      <c r="B39" s="31"/>
      <c r="C39" s="153"/>
      <c r="D39" s="154"/>
      <c r="E39" s="156" t="s">
        <v>76</v>
      </c>
      <c r="F39" s="156"/>
      <c r="G39" s="156" t="s">
        <v>76</v>
      </c>
      <c r="H39" s="155"/>
      <c r="I39" s="156" t="s">
        <v>76</v>
      </c>
      <c r="J39" s="156"/>
      <c r="K39" s="156" t="s">
        <v>76</v>
      </c>
      <c r="M39" s="37"/>
    </row>
    <row r="40" spans="1:18" s="34" customFormat="1" ht="23.1" customHeight="1">
      <c r="A40" s="31"/>
      <c r="B40" s="31"/>
      <c r="C40" s="230"/>
      <c r="D40" s="156"/>
      <c r="E40" s="156" t="str">
        <f>+E7</f>
        <v>30 มิถุนายน 2564</v>
      </c>
      <c r="F40" s="156"/>
      <c r="G40" s="156" t="str">
        <f>+G7</f>
        <v>31 ธันวาคม 2563</v>
      </c>
      <c r="H40" s="155"/>
      <c r="I40" s="156" t="str">
        <f>+I7</f>
        <v>30 มิถุนายน 2564</v>
      </c>
      <c r="J40" s="156"/>
      <c r="K40" s="156" t="str">
        <f>+K7</f>
        <v>31 ธันวาคม 2563</v>
      </c>
      <c r="M40" s="37"/>
    </row>
    <row r="41" spans="1:18" s="34" customFormat="1" ht="23.1" customHeight="1">
      <c r="A41" s="31"/>
      <c r="B41" s="31"/>
      <c r="C41" s="230"/>
      <c r="D41" s="154"/>
      <c r="E41" s="154" t="s">
        <v>77</v>
      </c>
      <c r="F41" s="253"/>
      <c r="G41" s="253" t="s">
        <v>199</v>
      </c>
      <c r="H41" s="254"/>
      <c r="I41" s="253" t="s">
        <v>77</v>
      </c>
      <c r="J41" s="253"/>
      <c r="K41" s="253" t="s">
        <v>199</v>
      </c>
      <c r="L41" s="33"/>
      <c r="M41" s="33"/>
      <c r="N41" s="33"/>
      <c r="O41" s="33"/>
      <c r="P41" s="33"/>
      <c r="Q41" s="33"/>
      <c r="R41" s="33"/>
    </row>
    <row r="42" spans="1:18" s="34" customFormat="1" ht="23.1" customHeight="1">
      <c r="A42" s="31"/>
      <c r="B42" s="31"/>
      <c r="C42" s="207" t="s">
        <v>3</v>
      </c>
      <c r="D42" s="154"/>
      <c r="E42" s="283" t="s">
        <v>78</v>
      </c>
      <c r="F42" s="253"/>
      <c r="G42" s="255" t="s">
        <v>200</v>
      </c>
      <c r="H42" s="254"/>
      <c r="I42" s="255" t="s">
        <v>78</v>
      </c>
      <c r="J42" s="253"/>
      <c r="K42" s="255" t="s">
        <v>200</v>
      </c>
      <c r="L42" s="33"/>
      <c r="M42" s="33"/>
      <c r="N42" s="33"/>
      <c r="O42" s="33"/>
      <c r="P42" s="33"/>
      <c r="Q42" s="33"/>
      <c r="R42" s="33"/>
    </row>
    <row r="43" spans="1:18" s="34" customFormat="1" ht="23.1" customHeight="1">
      <c r="A43" s="31"/>
      <c r="B43" s="31"/>
      <c r="C43" s="230"/>
      <c r="D43" s="154"/>
      <c r="E43" s="156"/>
      <c r="F43" s="156"/>
      <c r="G43" s="156"/>
      <c r="H43" s="155"/>
      <c r="I43" s="156"/>
      <c r="J43" s="156"/>
      <c r="K43" s="156"/>
      <c r="M43" s="37"/>
    </row>
    <row r="44" spans="1:18" ht="23.1" customHeight="1">
      <c r="A44" s="28" t="s">
        <v>48</v>
      </c>
      <c r="B44" s="35"/>
      <c r="C44" s="39"/>
      <c r="E44" s="40"/>
      <c r="G44" s="40"/>
      <c r="H44" s="43"/>
      <c r="I44" s="40"/>
      <c r="J44" s="40"/>
      <c r="K44" s="40"/>
    </row>
    <row r="45" spans="1:18" ht="23.1" customHeight="1">
      <c r="A45" s="28" t="s">
        <v>14</v>
      </c>
      <c r="B45" s="35"/>
      <c r="C45" s="39"/>
    </row>
    <row r="46" spans="1:18" ht="23.1" customHeight="1">
      <c r="A46" s="35" t="s">
        <v>98</v>
      </c>
      <c r="B46" s="35"/>
      <c r="C46" s="32"/>
      <c r="D46" s="40"/>
      <c r="E46" s="45"/>
      <c r="F46" s="44"/>
      <c r="G46" s="45"/>
      <c r="H46" s="45"/>
      <c r="I46" s="45"/>
      <c r="J46" s="44"/>
      <c r="K46" s="45"/>
      <c r="M46" s="176"/>
    </row>
    <row r="47" spans="1:18" ht="23.1" customHeight="1">
      <c r="A47" s="35" t="s">
        <v>158</v>
      </c>
      <c r="B47" s="35"/>
      <c r="C47" s="32">
        <v>11</v>
      </c>
      <c r="D47" s="40"/>
      <c r="E47" s="45">
        <v>142133</v>
      </c>
      <c r="F47" s="44"/>
      <c r="G47" s="45">
        <v>94589</v>
      </c>
      <c r="H47" s="45"/>
      <c r="I47" s="45">
        <v>126448</v>
      </c>
      <c r="J47" s="44"/>
      <c r="K47" s="45">
        <v>85709</v>
      </c>
      <c r="M47" s="176"/>
    </row>
    <row r="48" spans="1:18" ht="23.1" customHeight="1">
      <c r="A48" s="35" t="s">
        <v>159</v>
      </c>
      <c r="B48" s="35"/>
      <c r="C48" s="32">
        <v>11</v>
      </c>
      <c r="D48" s="40"/>
      <c r="E48" s="45">
        <v>166944</v>
      </c>
      <c r="F48" s="44"/>
      <c r="G48" s="45">
        <f>176251-27476</f>
        <v>148775</v>
      </c>
      <c r="H48" s="45"/>
      <c r="I48" s="45">
        <v>161324</v>
      </c>
      <c r="J48" s="44"/>
      <c r="K48" s="45">
        <f>172627-27476</f>
        <v>145151</v>
      </c>
      <c r="M48" s="176"/>
    </row>
    <row r="49" spans="1:19" ht="23.1" customHeight="1">
      <c r="A49" s="35" t="s">
        <v>219</v>
      </c>
      <c r="B49" s="35"/>
      <c r="C49" s="32"/>
      <c r="D49" s="40"/>
      <c r="E49" s="45"/>
      <c r="F49" s="44"/>
      <c r="G49" s="45"/>
      <c r="H49" s="45"/>
      <c r="I49" s="45"/>
      <c r="J49" s="45"/>
      <c r="K49" s="45"/>
      <c r="M49" s="176"/>
    </row>
    <row r="50" spans="1:19" ht="23.1" customHeight="1">
      <c r="A50" s="35" t="s">
        <v>220</v>
      </c>
      <c r="B50" s="35"/>
      <c r="C50" s="32">
        <v>12</v>
      </c>
      <c r="D50" s="40"/>
      <c r="E50" s="45">
        <v>2948</v>
      </c>
      <c r="F50" s="44"/>
      <c r="G50" s="45">
        <v>2075</v>
      </c>
      <c r="H50" s="45"/>
      <c r="I50" s="45">
        <v>1780</v>
      </c>
      <c r="J50" s="45"/>
      <c r="K50" s="45">
        <v>1461</v>
      </c>
      <c r="M50" s="176"/>
    </row>
    <row r="51" spans="1:19" ht="23.1" customHeight="1">
      <c r="A51" s="35" t="s">
        <v>222</v>
      </c>
      <c r="B51" s="35"/>
      <c r="C51" s="32"/>
      <c r="D51" s="40"/>
      <c r="E51" s="45">
        <v>985</v>
      </c>
      <c r="F51" s="44"/>
      <c r="G51" s="45">
        <v>3857</v>
      </c>
      <c r="H51" s="45"/>
      <c r="I51" s="45">
        <v>985</v>
      </c>
      <c r="J51" s="44"/>
      <c r="K51" s="45">
        <v>3857</v>
      </c>
      <c r="M51" s="176"/>
    </row>
    <row r="52" spans="1:19" ht="23.1" customHeight="1">
      <c r="A52" s="35" t="s">
        <v>152</v>
      </c>
      <c r="B52" s="35"/>
      <c r="C52" s="32"/>
      <c r="D52" s="40"/>
      <c r="E52" s="45"/>
      <c r="F52" s="44"/>
      <c r="G52" s="45"/>
      <c r="H52" s="45"/>
      <c r="I52" s="45"/>
      <c r="J52" s="44"/>
      <c r="K52" s="45"/>
      <c r="M52" s="176"/>
    </row>
    <row r="53" spans="1:19" ht="23.1" customHeight="1">
      <c r="A53" s="35" t="s">
        <v>153</v>
      </c>
      <c r="B53" s="35"/>
      <c r="C53" s="32"/>
      <c r="D53" s="40"/>
      <c r="E53" s="45">
        <v>1776</v>
      </c>
      <c r="F53" s="44"/>
      <c r="G53" s="45">
        <v>1755</v>
      </c>
      <c r="H53" s="45"/>
      <c r="I53" s="45">
        <v>1758</v>
      </c>
      <c r="J53" s="44"/>
      <c r="K53" s="45">
        <v>1578</v>
      </c>
      <c r="M53" s="176"/>
    </row>
    <row r="54" spans="1:19" ht="23.1" customHeight="1">
      <c r="A54" s="28" t="s">
        <v>15</v>
      </c>
      <c r="B54" s="35"/>
      <c r="C54" s="32"/>
      <c r="D54" s="40"/>
      <c r="E54" s="168">
        <f>SUM(E46:E53)</f>
        <v>314786</v>
      </c>
      <c r="F54" s="47"/>
      <c r="G54" s="168">
        <f>SUM(G46:G53)</f>
        <v>251051</v>
      </c>
      <c r="H54" s="48"/>
      <c r="I54" s="168">
        <f>SUM(I46:I53)</f>
        <v>292295</v>
      </c>
      <c r="J54" s="48"/>
      <c r="K54" s="168">
        <f>SUM(K46:K53)</f>
        <v>237756</v>
      </c>
    </row>
    <row r="55" spans="1:19" ht="23.1" customHeight="1">
      <c r="A55" s="28"/>
      <c r="B55" s="35"/>
      <c r="C55" s="32"/>
      <c r="D55" s="40"/>
      <c r="E55" s="48"/>
      <c r="F55" s="47"/>
      <c r="G55" s="48"/>
      <c r="H55" s="48"/>
      <c r="I55" s="48"/>
      <c r="J55" s="48"/>
      <c r="K55" s="48"/>
    </row>
    <row r="56" spans="1:19" ht="23.1" customHeight="1">
      <c r="A56" s="28" t="s">
        <v>16</v>
      </c>
      <c r="B56" s="35"/>
      <c r="C56" s="32"/>
      <c r="D56" s="40"/>
      <c r="E56" s="45"/>
      <c r="F56" s="45"/>
      <c r="G56" s="45"/>
      <c r="H56" s="45"/>
      <c r="I56" s="45"/>
      <c r="J56" s="45"/>
      <c r="K56" s="45"/>
    </row>
    <row r="57" spans="1:19" ht="23.1" customHeight="1">
      <c r="A57" s="52" t="s">
        <v>186</v>
      </c>
      <c r="B57" s="52"/>
      <c r="C57" s="32">
        <v>12</v>
      </c>
      <c r="D57" s="43"/>
      <c r="E57" s="45">
        <v>2438</v>
      </c>
      <c r="F57" s="45"/>
      <c r="G57" s="45">
        <v>1649</v>
      </c>
      <c r="H57" s="45"/>
      <c r="I57" s="45">
        <v>1126</v>
      </c>
      <c r="J57" s="45"/>
      <c r="K57" s="45">
        <v>404</v>
      </c>
      <c r="M57" s="176"/>
    </row>
    <row r="58" spans="1:19" ht="23.1" customHeight="1">
      <c r="A58" s="52" t="s">
        <v>224</v>
      </c>
      <c r="B58" s="52"/>
      <c r="C58" s="32">
        <v>11</v>
      </c>
      <c r="D58" s="43"/>
      <c r="E58" s="45">
        <v>30204</v>
      </c>
      <c r="F58" s="45"/>
      <c r="G58" s="45">
        <v>27476</v>
      </c>
      <c r="H58" s="45"/>
      <c r="I58" s="45">
        <v>30204</v>
      </c>
      <c r="J58" s="45"/>
      <c r="K58" s="45">
        <v>27476</v>
      </c>
      <c r="M58" s="176"/>
    </row>
    <row r="59" spans="1:19" s="38" customFormat="1" ht="23.1" customHeight="1">
      <c r="A59" s="52" t="s">
        <v>149</v>
      </c>
      <c r="B59" s="52"/>
      <c r="D59" s="43"/>
      <c r="E59" s="45"/>
      <c r="F59" s="45"/>
      <c r="G59" s="45"/>
      <c r="H59" s="45"/>
      <c r="I59" s="45"/>
      <c r="J59" s="45"/>
      <c r="K59" s="45"/>
      <c r="M59" s="176"/>
    </row>
    <row r="60" spans="1:19" ht="23.1" customHeight="1">
      <c r="A60" s="52" t="s">
        <v>150</v>
      </c>
      <c r="B60" s="52"/>
      <c r="C60" s="32"/>
      <c r="D60" s="43"/>
      <c r="E60" s="45">
        <v>42842</v>
      </c>
      <c r="F60" s="45"/>
      <c r="G60" s="45">
        <v>39896</v>
      </c>
      <c r="H60" s="45"/>
      <c r="I60" s="45">
        <v>34840</v>
      </c>
      <c r="J60" s="45"/>
      <c r="K60" s="45">
        <v>33087</v>
      </c>
      <c r="M60" s="176"/>
    </row>
    <row r="61" spans="1:19" ht="23.1" customHeight="1">
      <c r="A61" s="52" t="s">
        <v>221</v>
      </c>
      <c r="B61" s="52"/>
      <c r="C61" s="32"/>
      <c r="D61" s="43"/>
      <c r="E61" s="45"/>
      <c r="F61" s="45"/>
      <c r="G61" s="45"/>
      <c r="H61" s="45"/>
      <c r="I61" s="45"/>
      <c r="J61" s="45"/>
      <c r="K61" s="45"/>
      <c r="M61" s="176"/>
    </row>
    <row r="62" spans="1:19" s="38" customFormat="1" ht="23.1" customHeight="1">
      <c r="A62" s="35" t="s">
        <v>151</v>
      </c>
      <c r="B62" s="35"/>
      <c r="C62" s="32"/>
      <c r="D62" s="40"/>
      <c r="E62" s="45">
        <v>210</v>
      </c>
      <c r="F62" s="45"/>
      <c r="G62" s="45">
        <v>210</v>
      </c>
      <c r="H62" s="45"/>
      <c r="I62" s="45">
        <v>0</v>
      </c>
      <c r="J62" s="45"/>
      <c r="K62" s="45">
        <v>0</v>
      </c>
      <c r="M62" s="176"/>
    </row>
    <row r="63" spans="1:19" ht="23.1" customHeight="1">
      <c r="A63" s="28" t="s">
        <v>17</v>
      </c>
      <c r="B63" s="35"/>
      <c r="C63" s="32"/>
      <c r="D63" s="40"/>
      <c r="E63" s="171">
        <f>SUM(E57:E62)</f>
        <v>75694</v>
      </c>
      <c r="F63" s="45"/>
      <c r="G63" s="171">
        <f>SUM(G57:G62)</f>
        <v>69231</v>
      </c>
      <c r="H63" s="45"/>
      <c r="I63" s="171">
        <f>SUM(I57:I62)</f>
        <v>66170</v>
      </c>
      <c r="J63" s="45"/>
      <c r="K63" s="171">
        <f>SUM(K57:K62)</f>
        <v>60967</v>
      </c>
    </row>
    <row r="64" spans="1:19" ht="23.1" customHeight="1">
      <c r="A64" s="28" t="s">
        <v>18</v>
      </c>
      <c r="B64" s="35"/>
      <c r="C64" s="32"/>
      <c r="D64" s="40"/>
      <c r="E64" s="53">
        <f>SUM(E54,E63)</f>
        <v>390480</v>
      </c>
      <c r="F64" s="45"/>
      <c r="G64" s="53">
        <f>SUM(G54,G63)</f>
        <v>320282</v>
      </c>
      <c r="H64" s="45"/>
      <c r="I64" s="91">
        <f>SUM(I54,I63)</f>
        <v>358465</v>
      </c>
      <c r="J64" s="45"/>
      <c r="K64" s="53">
        <f>SUM(K54,K63)</f>
        <v>298723</v>
      </c>
      <c r="N64" s="49"/>
      <c r="O64" s="49"/>
      <c r="P64" s="49"/>
      <c r="Q64" s="49"/>
      <c r="R64" s="49"/>
      <c r="S64" s="49"/>
    </row>
    <row r="65" spans="1:18" ht="23.1" customHeight="1">
      <c r="A65" s="28"/>
      <c r="B65" s="35"/>
      <c r="C65" s="32"/>
      <c r="D65" s="40"/>
      <c r="E65" s="45"/>
      <c r="F65" s="45"/>
      <c r="G65" s="45"/>
      <c r="H65" s="45"/>
      <c r="I65" s="45"/>
      <c r="J65" s="45"/>
      <c r="K65" s="45"/>
    </row>
    <row r="66" spans="1:18" ht="23.1" customHeight="1">
      <c r="A66" s="35"/>
      <c r="B66" s="35"/>
      <c r="C66" s="32"/>
      <c r="D66" s="40"/>
      <c r="E66" s="45"/>
      <c r="F66" s="45"/>
      <c r="G66" s="45"/>
      <c r="H66" s="45"/>
      <c r="I66" s="45"/>
      <c r="J66" s="45"/>
      <c r="K66" s="45"/>
    </row>
    <row r="67" spans="1:18" ht="23.1" customHeight="1">
      <c r="A67" s="28" t="str">
        <f>+A1</f>
        <v>บริษัท แอพพลิแคด จำกัด (มหาชน) และบริษัทย่อย</v>
      </c>
      <c r="B67" s="28"/>
      <c r="C67" s="32"/>
      <c r="D67" s="28"/>
      <c r="E67" s="28"/>
      <c r="F67" s="28"/>
      <c r="G67" s="28"/>
      <c r="H67" s="29"/>
      <c r="I67" s="28"/>
      <c r="J67" s="28"/>
      <c r="K67" s="28"/>
    </row>
    <row r="68" spans="1:18" ht="23.1" customHeight="1">
      <c r="A68" s="28" t="s">
        <v>13</v>
      </c>
      <c r="B68" s="28"/>
      <c r="C68" s="32"/>
      <c r="D68" s="28"/>
      <c r="E68" s="28"/>
      <c r="F68" s="28"/>
      <c r="G68" s="28"/>
      <c r="H68" s="29"/>
      <c r="I68" s="28"/>
      <c r="J68" s="28"/>
      <c r="K68" s="28"/>
    </row>
    <row r="69" spans="1:18" ht="23.1" customHeight="1">
      <c r="A69" s="28" t="str">
        <f>+A36</f>
        <v>ณ วันที่ 30 มิถุนายน 2564</v>
      </c>
      <c r="B69" s="28"/>
      <c r="C69" s="32"/>
      <c r="D69" s="28"/>
      <c r="E69" s="28"/>
      <c r="F69" s="28"/>
      <c r="G69" s="28"/>
      <c r="H69" s="29"/>
      <c r="I69" s="28"/>
      <c r="J69" s="28"/>
      <c r="K69" s="28"/>
    </row>
    <row r="70" spans="1:18" s="34" customFormat="1" ht="23.1" customHeight="1">
      <c r="A70" s="31"/>
      <c r="B70" s="31"/>
      <c r="C70" s="153"/>
      <c r="D70" s="154"/>
      <c r="E70" s="282"/>
      <c r="F70" s="212"/>
      <c r="G70" s="213"/>
      <c r="H70" s="157"/>
      <c r="I70" s="250"/>
      <c r="J70" s="212"/>
      <c r="K70" s="212" t="str">
        <f>+K4</f>
        <v>(หน่วย : พันบาท)</v>
      </c>
    </row>
    <row r="71" spans="1:18" s="34" customFormat="1" ht="23.1" customHeight="1">
      <c r="A71" s="31"/>
      <c r="B71" s="31"/>
      <c r="C71" s="153"/>
      <c r="D71" s="154"/>
      <c r="E71" s="299" t="str">
        <f>+E5</f>
        <v>งบการเงินรวม</v>
      </c>
      <c r="F71" s="299"/>
      <c r="G71" s="299"/>
      <c r="H71" s="155"/>
      <c r="I71" s="299" t="str">
        <f>+I5</f>
        <v>งบการเงินเฉพาะกิจการ</v>
      </c>
      <c r="J71" s="299"/>
      <c r="K71" s="299"/>
    </row>
    <row r="72" spans="1:18" s="34" customFormat="1" ht="23.1" customHeight="1">
      <c r="A72" s="31"/>
      <c r="B72" s="31"/>
      <c r="C72" s="153"/>
      <c r="D72" s="154"/>
      <c r="E72" s="156" t="s">
        <v>76</v>
      </c>
      <c r="F72" s="156"/>
      <c r="G72" s="156" t="s">
        <v>76</v>
      </c>
      <c r="H72" s="155"/>
      <c r="I72" s="156" t="s">
        <v>76</v>
      </c>
      <c r="J72" s="156"/>
      <c r="K72" s="156" t="s">
        <v>76</v>
      </c>
    </row>
    <row r="73" spans="1:18" s="34" customFormat="1" ht="23.1" customHeight="1">
      <c r="A73" s="31"/>
      <c r="B73" s="31"/>
      <c r="C73" s="153"/>
      <c r="D73" s="156"/>
      <c r="E73" s="156" t="str">
        <f>+E7</f>
        <v>30 มิถุนายน 2564</v>
      </c>
      <c r="F73" s="156"/>
      <c r="G73" s="156" t="str">
        <f>+G7</f>
        <v>31 ธันวาคม 2563</v>
      </c>
      <c r="H73" s="155"/>
      <c r="I73" s="156" t="str">
        <f>+I7</f>
        <v>30 มิถุนายน 2564</v>
      </c>
      <c r="J73" s="156"/>
      <c r="K73" s="156" t="str">
        <f>+K7</f>
        <v>31 ธันวาคม 2563</v>
      </c>
    </row>
    <row r="74" spans="1:18" s="34" customFormat="1" ht="23.1" customHeight="1">
      <c r="A74" s="31"/>
      <c r="B74" s="31"/>
      <c r="C74" s="153"/>
      <c r="D74" s="156"/>
      <c r="E74" s="156" t="s">
        <v>77</v>
      </c>
      <c r="F74" s="257"/>
      <c r="G74" s="257" t="s">
        <v>199</v>
      </c>
      <c r="H74" s="258"/>
      <c r="I74" s="257" t="s">
        <v>77</v>
      </c>
      <c r="J74" s="257"/>
      <c r="K74" s="257" t="s">
        <v>199</v>
      </c>
      <c r="L74" s="33"/>
      <c r="M74" s="33"/>
      <c r="N74" s="33"/>
      <c r="O74" s="33"/>
      <c r="P74" s="33"/>
      <c r="Q74" s="33"/>
      <c r="R74" s="33"/>
    </row>
    <row r="75" spans="1:18" s="34" customFormat="1" ht="23.1" customHeight="1">
      <c r="A75" s="31"/>
      <c r="B75" s="31"/>
      <c r="C75" s="153"/>
      <c r="D75" s="154"/>
      <c r="E75" s="283" t="s">
        <v>78</v>
      </c>
      <c r="F75" s="253"/>
      <c r="G75" s="255" t="s">
        <v>200</v>
      </c>
      <c r="H75" s="254"/>
      <c r="I75" s="255" t="s">
        <v>78</v>
      </c>
      <c r="J75" s="253"/>
      <c r="K75" s="255" t="s">
        <v>200</v>
      </c>
      <c r="L75" s="33"/>
      <c r="M75" s="33"/>
      <c r="N75" s="33"/>
      <c r="O75" s="33"/>
      <c r="P75" s="33"/>
      <c r="Q75" s="33"/>
      <c r="R75" s="33"/>
    </row>
    <row r="76" spans="1:18" s="34" customFormat="1" ht="23.1" customHeight="1">
      <c r="A76" s="31"/>
      <c r="B76" s="31"/>
      <c r="C76" s="153"/>
      <c r="D76" s="154"/>
      <c r="E76" s="231"/>
      <c r="F76" s="154"/>
      <c r="G76" s="231"/>
      <c r="H76" s="210"/>
      <c r="I76" s="231"/>
      <c r="J76" s="154"/>
      <c r="K76" s="231"/>
    </row>
    <row r="77" spans="1:18" ht="23.1" customHeight="1">
      <c r="A77" s="28" t="s">
        <v>19</v>
      </c>
      <c r="B77" s="35"/>
      <c r="C77" s="153"/>
    </row>
    <row r="78" spans="1:18" ht="23.1" customHeight="1">
      <c r="A78" s="35" t="s">
        <v>20</v>
      </c>
      <c r="B78" s="35"/>
      <c r="C78" s="153"/>
    </row>
    <row r="79" spans="1:18" ht="23.1" customHeight="1">
      <c r="A79" s="35" t="s">
        <v>21</v>
      </c>
      <c r="B79" s="35"/>
      <c r="C79" s="32"/>
    </row>
    <row r="80" spans="1:18" s="30" customFormat="1" ht="23.1" customHeight="1" thickBot="1">
      <c r="A80" s="36" t="s">
        <v>167</v>
      </c>
      <c r="B80" s="35"/>
      <c r="C80" s="32"/>
      <c r="D80" s="40"/>
      <c r="E80" s="54">
        <v>140000</v>
      </c>
      <c r="F80" s="44"/>
      <c r="G80" s="54">
        <v>140000</v>
      </c>
      <c r="H80" s="45"/>
      <c r="I80" s="54">
        <v>140000</v>
      </c>
      <c r="J80" s="45"/>
      <c r="K80" s="54">
        <v>140000</v>
      </c>
    </row>
    <row r="81" spans="1:11" s="30" customFormat="1" ht="23.1" customHeight="1" thickTop="1">
      <c r="A81" s="36" t="s">
        <v>101</v>
      </c>
      <c r="B81" s="35"/>
      <c r="C81" s="32"/>
      <c r="D81" s="40"/>
      <c r="E81" s="47"/>
      <c r="F81" s="47"/>
      <c r="G81" s="47"/>
      <c r="H81" s="48"/>
      <c r="I81" s="47"/>
      <c r="J81" s="47"/>
      <c r="K81" s="47"/>
    </row>
    <row r="82" spans="1:11" s="30" customFormat="1" ht="23.1" customHeight="1">
      <c r="A82" s="36" t="s">
        <v>167</v>
      </c>
      <c r="B82" s="35"/>
      <c r="C82" s="32"/>
      <c r="D82" s="40"/>
      <c r="E82" s="44">
        <v>140000</v>
      </c>
      <c r="F82" s="44"/>
      <c r="G82" s="44">
        <v>140000</v>
      </c>
      <c r="H82" s="45"/>
      <c r="I82" s="44">
        <v>140000</v>
      </c>
      <c r="J82" s="44"/>
      <c r="K82" s="44">
        <v>140000</v>
      </c>
    </row>
    <row r="83" spans="1:11" s="30" customFormat="1" ht="23.1" customHeight="1">
      <c r="A83" s="36" t="s">
        <v>193</v>
      </c>
      <c r="B83" s="35"/>
      <c r="C83" s="32"/>
      <c r="D83" s="40"/>
      <c r="E83" s="44">
        <v>146725</v>
      </c>
      <c r="F83" s="44"/>
      <c r="G83" s="44">
        <v>146725</v>
      </c>
      <c r="H83" s="45"/>
      <c r="I83" s="44">
        <v>146725</v>
      </c>
      <c r="J83" s="44"/>
      <c r="K83" s="44">
        <v>146725</v>
      </c>
    </row>
    <row r="84" spans="1:11" s="30" customFormat="1" ht="23.1" customHeight="1">
      <c r="A84" s="36" t="s">
        <v>194</v>
      </c>
      <c r="B84" s="35"/>
      <c r="C84" s="32"/>
      <c r="D84" s="40"/>
      <c r="H84" s="45"/>
      <c r="I84" s="44"/>
      <c r="J84" s="44"/>
      <c r="K84" s="44"/>
    </row>
    <row r="85" spans="1:11" s="30" customFormat="1" ht="23.1" customHeight="1">
      <c r="A85" s="36" t="s">
        <v>161</v>
      </c>
      <c r="B85" s="35"/>
      <c r="C85" s="32"/>
      <c r="D85" s="40"/>
      <c r="E85" s="44">
        <f>CE!I16</f>
        <v>955</v>
      </c>
      <c r="F85" s="44"/>
      <c r="G85" s="44">
        <v>955</v>
      </c>
      <c r="H85" s="45"/>
      <c r="I85" s="44">
        <v>0</v>
      </c>
      <c r="J85" s="44"/>
      <c r="K85" s="44">
        <v>0</v>
      </c>
    </row>
    <row r="86" spans="1:11" ht="23.25" customHeight="1">
      <c r="A86" s="35" t="s">
        <v>147</v>
      </c>
      <c r="B86" s="35"/>
      <c r="C86" s="32"/>
      <c r="D86" s="40"/>
      <c r="E86" s="47"/>
      <c r="F86" s="47"/>
      <c r="G86" s="47"/>
      <c r="H86" s="48"/>
      <c r="I86" s="47"/>
      <c r="J86" s="47"/>
      <c r="K86" s="47"/>
    </row>
    <row r="87" spans="1:11" ht="23.1" customHeight="1">
      <c r="A87" s="35" t="s">
        <v>154</v>
      </c>
      <c r="B87" s="35"/>
      <c r="C87" s="32"/>
      <c r="D87" s="43"/>
      <c r="E87" s="45">
        <f>CE!K16</f>
        <v>10943</v>
      </c>
      <c r="F87" s="45"/>
      <c r="G87" s="45">
        <v>10943</v>
      </c>
      <c r="H87" s="45"/>
      <c r="I87" s="45">
        <f>'Separate '!I16</f>
        <v>10943</v>
      </c>
      <c r="J87" s="45"/>
      <c r="K87" s="45">
        <v>10943</v>
      </c>
    </row>
    <row r="88" spans="1:11" ht="23.1" customHeight="1">
      <c r="A88" s="35" t="s">
        <v>23</v>
      </c>
      <c r="B88" s="35"/>
      <c r="C88" s="32"/>
      <c r="D88" s="43"/>
      <c r="E88" s="45">
        <f>CE!M16</f>
        <v>24870</v>
      </c>
      <c r="F88" s="45"/>
      <c r="G88" s="45">
        <v>40365</v>
      </c>
      <c r="H88" s="45"/>
      <c r="I88" s="45">
        <f>'Separate '!K16</f>
        <v>37410</v>
      </c>
      <c r="J88" s="45"/>
      <c r="K88" s="45">
        <v>48924</v>
      </c>
    </row>
    <row r="89" spans="1:11" ht="23.1" customHeight="1">
      <c r="A89" s="35" t="s">
        <v>71</v>
      </c>
      <c r="B89" s="35"/>
      <c r="C89" s="32"/>
      <c r="D89" s="43"/>
      <c r="E89" s="91">
        <f>CE!U16</f>
        <v>2016</v>
      </c>
      <c r="F89" s="45"/>
      <c r="G89" s="91">
        <v>1689</v>
      </c>
      <c r="H89" s="45"/>
      <c r="I89" s="53">
        <f>'Separate '!O16</f>
        <v>0</v>
      </c>
      <c r="J89" s="45"/>
      <c r="K89" s="53">
        <v>0</v>
      </c>
    </row>
    <row r="90" spans="1:11" ht="23.1" customHeight="1">
      <c r="A90" s="28" t="s">
        <v>102</v>
      </c>
      <c r="B90" s="35"/>
      <c r="C90" s="32"/>
      <c r="D90" s="43"/>
      <c r="E90" s="48">
        <f>SUM(E82:E89)</f>
        <v>325509</v>
      </c>
      <c r="F90" s="48"/>
      <c r="G90" s="48">
        <f>SUM(G82:G89)</f>
        <v>340677</v>
      </c>
      <c r="H90" s="48"/>
      <c r="I90" s="48">
        <f>SUM(I82:I89)</f>
        <v>335078</v>
      </c>
      <c r="J90" s="48"/>
      <c r="K90" s="48">
        <f>SUM(K82:K89)</f>
        <v>346592</v>
      </c>
    </row>
    <row r="91" spans="1:11" ht="23.1" customHeight="1">
      <c r="A91" s="35" t="s">
        <v>103</v>
      </c>
      <c r="B91" s="35"/>
      <c r="C91" s="32"/>
      <c r="D91" s="43"/>
      <c r="E91" s="91">
        <f>CE!Y16</f>
        <v>-518</v>
      </c>
      <c r="F91" s="45"/>
      <c r="G91" s="91">
        <v>-517</v>
      </c>
      <c r="H91" s="45"/>
      <c r="I91" s="53">
        <v>0</v>
      </c>
      <c r="J91" s="45"/>
      <c r="K91" s="53">
        <v>0</v>
      </c>
    </row>
    <row r="92" spans="1:11" ht="23.1" customHeight="1">
      <c r="A92" s="28" t="s">
        <v>24</v>
      </c>
      <c r="B92" s="35"/>
      <c r="C92" s="32"/>
      <c r="D92" s="40"/>
      <c r="E92" s="168">
        <f>SUM(E90:E91)</f>
        <v>324991</v>
      </c>
      <c r="F92" s="47"/>
      <c r="G92" s="46">
        <f>SUM(G90:G91)</f>
        <v>340160</v>
      </c>
      <c r="H92" s="48"/>
      <c r="I92" s="168">
        <f>SUM(I90:I91)</f>
        <v>335078</v>
      </c>
      <c r="J92" s="48"/>
      <c r="K92" s="46">
        <f>SUM(K90:K91)</f>
        <v>346592</v>
      </c>
    </row>
    <row r="93" spans="1:11" ht="23.1" customHeight="1" thickBot="1">
      <c r="A93" s="28" t="s">
        <v>25</v>
      </c>
      <c r="B93" s="35"/>
      <c r="C93" s="32"/>
      <c r="D93" s="40"/>
      <c r="E93" s="50">
        <f>E92+E64</f>
        <v>715471</v>
      </c>
      <c r="F93" s="47"/>
      <c r="G93" s="50">
        <f>G92+G64</f>
        <v>660442</v>
      </c>
      <c r="H93" s="48"/>
      <c r="I93" s="50">
        <f>I92+I64</f>
        <v>693543</v>
      </c>
      <c r="J93" s="48"/>
      <c r="K93" s="50">
        <f>K92+K64</f>
        <v>645315</v>
      </c>
    </row>
    <row r="94" spans="1:11" ht="23.1" customHeight="1" thickTop="1">
      <c r="B94" s="35"/>
      <c r="C94" s="32"/>
      <c r="E94" s="51"/>
      <c r="F94" s="51"/>
      <c r="G94" s="51"/>
      <c r="H94" s="51"/>
      <c r="I94" s="51"/>
      <c r="J94" s="51"/>
      <c r="K94" s="51"/>
    </row>
    <row r="95" spans="1:11" ht="23.1" customHeight="1">
      <c r="A95" s="36"/>
      <c r="B95" s="36"/>
      <c r="C95" s="32"/>
      <c r="H95" s="37"/>
    </row>
    <row r="96" spans="1:11" ht="23.1" customHeight="1">
      <c r="C96" s="32"/>
      <c r="E96" s="90"/>
      <c r="F96" s="90"/>
      <c r="G96" s="90"/>
      <c r="H96" s="90"/>
      <c r="I96" s="90"/>
      <c r="J96" s="90"/>
      <c r="K96" s="90"/>
    </row>
    <row r="97" spans="5:11" ht="23.1" customHeight="1">
      <c r="E97" s="49"/>
    </row>
    <row r="98" spans="5:11" ht="23.1" customHeight="1">
      <c r="E98" s="49"/>
    </row>
    <row r="99" spans="5:11" ht="23.1" customHeight="1">
      <c r="E99" s="49"/>
    </row>
    <row r="100" spans="5:11" ht="23.1" customHeight="1">
      <c r="E100" s="49"/>
    </row>
    <row r="101" spans="5:11" ht="23.1" customHeight="1">
      <c r="E101" s="49"/>
    </row>
    <row r="102" spans="5:11" ht="23.1" customHeight="1">
      <c r="E102" s="49"/>
    </row>
    <row r="103" spans="5:11" ht="23.1" customHeight="1">
      <c r="E103" s="49"/>
      <c r="G103" s="49"/>
      <c r="I103" s="49"/>
      <c r="K103" s="49"/>
    </row>
  </sheetData>
  <mergeCells count="6">
    <mergeCell ref="I5:K5"/>
    <mergeCell ref="E5:G5"/>
    <mergeCell ref="E38:G38"/>
    <mergeCell ref="I38:K38"/>
    <mergeCell ref="E71:G71"/>
    <mergeCell ref="I71:K71"/>
  </mergeCells>
  <pageMargins left="0.86614173228346458" right="0.31496062992125984" top="0.6692913385826772" bottom="0.15748031496062992" header="0.19685039370078741" footer="0.19685039370078741"/>
  <pageSetup paperSize="9" scale="84" orientation="portrait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</oddFooter>
  </headerFooter>
  <rowBreaks count="2" manualBreakCount="2">
    <brk id="33" max="10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48"/>
  <sheetViews>
    <sheetView showGridLines="0" view="pageBreakPreview" zoomScale="90" zoomScaleNormal="80" zoomScaleSheetLayoutView="90" workbookViewId="0">
      <selection activeCell="N7" sqref="N7"/>
    </sheetView>
  </sheetViews>
  <sheetFormatPr defaultColWidth="10.6640625" defaultRowHeight="21" customHeight="1"/>
  <cols>
    <col min="1" max="1" width="71.44140625" style="1" customWidth="1"/>
    <col min="2" max="2" width="7.88671875" style="1" customWidth="1"/>
    <col min="3" max="3" width="1.44140625" style="4" customWidth="1"/>
    <col min="4" max="4" width="15.6640625" style="4" customWidth="1"/>
    <col min="5" max="5" width="0.88671875" style="12" hidden="1" customWidth="1"/>
    <col min="6" max="6" width="13.6640625" style="4" hidden="1" customWidth="1"/>
    <col min="7" max="7" width="0.88671875" style="12" customWidth="1"/>
    <col min="8" max="8" width="15.6640625" style="4" customWidth="1"/>
    <col min="9" max="9" width="0.88671875" style="4" hidden="1" customWidth="1"/>
    <col min="10" max="10" width="13.6640625" style="4" hidden="1" customWidth="1"/>
    <col min="11" max="11" width="15" style="4" customWidth="1"/>
    <col min="12" max="12" width="10.6640625" style="4"/>
    <col min="13" max="13" width="12.33203125" style="4" bestFit="1" customWidth="1"/>
    <col min="14" max="14" width="11.33203125" style="4" bestFit="1" customWidth="1"/>
    <col min="15" max="16384" width="10.6640625" style="4"/>
  </cols>
  <sheetData>
    <row r="1" spans="1:10" ht="21" customHeight="1">
      <c r="H1" s="88" t="s">
        <v>77</v>
      </c>
    </row>
    <row r="2" spans="1:10" ht="21" customHeight="1">
      <c r="H2" s="88" t="s">
        <v>78</v>
      </c>
    </row>
    <row r="3" spans="1:10" s="11" customFormat="1" ht="21" customHeight="1">
      <c r="A3" s="300" t="s">
        <v>67</v>
      </c>
      <c r="B3" s="300"/>
      <c r="C3" s="300"/>
      <c r="D3" s="300"/>
      <c r="E3" s="300"/>
      <c r="F3" s="300"/>
      <c r="G3" s="300"/>
    </row>
    <row r="4" spans="1:10" s="11" customFormat="1" ht="21" customHeight="1">
      <c r="A4" s="13" t="s">
        <v>47</v>
      </c>
      <c r="B4" s="87"/>
      <c r="C4" s="75"/>
      <c r="D4" s="80"/>
      <c r="E4" s="14"/>
      <c r="F4" s="75"/>
      <c r="G4" s="14"/>
      <c r="H4" s="79"/>
      <c r="I4" s="75"/>
      <c r="J4" s="75"/>
    </row>
    <row r="5" spans="1:10" s="11" customFormat="1" ht="21" customHeight="1">
      <c r="A5" s="75" t="s">
        <v>84</v>
      </c>
      <c r="B5" s="87"/>
      <c r="C5" s="75"/>
      <c r="D5" s="80"/>
      <c r="E5" s="14"/>
      <c r="F5" s="75"/>
      <c r="G5" s="14"/>
      <c r="H5" s="79"/>
      <c r="I5" s="75"/>
      <c r="J5" s="75"/>
    </row>
    <row r="6" spans="1:10" s="11" customFormat="1" ht="21" customHeight="1">
      <c r="A6" s="15"/>
      <c r="B6" s="2"/>
      <c r="C6" s="3"/>
      <c r="D6" s="58"/>
      <c r="E6" s="58"/>
      <c r="F6" s="58"/>
      <c r="G6" s="58"/>
      <c r="H6" s="58" t="s">
        <v>79</v>
      </c>
      <c r="I6" s="58"/>
      <c r="J6" s="76" t="s">
        <v>79</v>
      </c>
    </row>
    <row r="7" spans="1:10" ht="21" customHeight="1">
      <c r="B7" s="2"/>
      <c r="C7" s="3"/>
      <c r="D7" s="301" t="s">
        <v>1</v>
      </c>
      <c r="E7" s="301"/>
      <c r="F7" s="301"/>
      <c r="G7" s="16"/>
      <c r="H7" s="5" t="s">
        <v>83</v>
      </c>
      <c r="I7" s="5" t="s">
        <v>2</v>
      </c>
      <c r="J7" s="6"/>
    </row>
    <row r="8" spans="1:10" ht="21" customHeight="1">
      <c r="B8" s="60" t="s">
        <v>3</v>
      </c>
      <c r="C8" s="7"/>
      <c r="D8" s="59">
        <v>2559</v>
      </c>
      <c r="E8" s="8"/>
      <c r="F8" s="61">
        <v>2558</v>
      </c>
      <c r="G8" s="8"/>
      <c r="H8" s="59">
        <v>2559</v>
      </c>
      <c r="I8" s="8"/>
      <c r="J8" s="61">
        <v>2558</v>
      </c>
    </row>
    <row r="9" spans="1:10" ht="21" customHeight="1">
      <c r="A9" s="17" t="s">
        <v>37</v>
      </c>
      <c r="F9" s="62"/>
      <c r="J9" s="62"/>
    </row>
    <row r="10" spans="1:10" ht="21" customHeight="1">
      <c r="A10" s="17" t="s">
        <v>38</v>
      </c>
      <c r="F10" s="63"/>
      <c r="J10" s="62"/>
    </row>
    <row r="11" spans="1:10" ht="21" customHeight="1">
      <c r="A11" s="1" t="s">
        <v>60</v>
      </c>
      <c r="B11" s="89">
        <v>16</v>
      </c>
      <c r="C11" s="19"/>
      <c r="D11" s="10">
        <v>99475</v>
      </c>
      <c r="E11" s="10"/>
      <c r="F11" s="64"/>
      <c r="G11" s="10"/>
      <c r="H11" s="10">
        <v>94387</v>
      </c>
      <c r="I11" s="10"/>
      <c r="J11" s="64">
        <v>68525</v>
      </c>
    </row>
    <row r="12" spans="1:10" ht="21" customHeight="1">
      <c r="A12" s="1" t="s">
        <v>65</v>
      </c>
      <c r="B12" s="89">
        <v>16</v>
      </c>
      <c r="C12" s="19"/>
      <c r="D12" s="10">
        <v>42364</v>
      </c>
      <c r="E12" s="10"/>
      <c r="F12" s="64"/>
      <c r="G12" s="10"/>
      <c r="H12" s="10">
        <v>37563</v>
      </c>
      <c r="I12" s="10"/>
      <c r="J12" s="64">
        <v>29337</v>
      </c>
    </row>
    <row r="13" spans="1:10" ht="21" customHeight="1">
      <c r="A13" s="1" t="s">
        <v>39</v>
      </c>
      <c r="B13" s="89"/>
      <c r="C13" s="19"/>
      <c r="D13" s="10">
        <v>605</v>
      </c>
      <c r="E13" s="10"/>
      <c r="F13" s="64"/>
      <c r="G13" s="10"/>
      <c r="H13" s="10">
        <v>624</v>
      </c>
      <c r="I13" s="10"/>
      <c r="J13" s="64">
        <v>6917</v>
      </c>
    </row>
    <row r="14" spans="1:10" ht="21" customHeight="1">
      <c r="A14" s="17" t="s">
        <v>40</v>
      </c>
      <c r="B14" s="89"/>
      <c r="C14" s="19"/>
      <c r="D14" s="81">
        <f>SUM(D11:D13)</f>
        <v>142444</v>
      </c>
      <c r="E14" s="10"/>
      <c r="F14" s="65">
        <f>SUM(F11:F13)</f>
        <v>0</v>
      </c>
      <c r="G14" s="10"/>
      <c r="H14" s="81">
        <f>SUM(H11:H13)</f>
        <v>132574</v>
      </c>
      <c r="I14" s="10"/>
      <c r="J14" s="65">
        <f>SUM(J11:J13)</f>
        <v>104779</v>
      </c>
    </row>
    <row r="15" spans="1:10" ht="21" customHeight="1">
      <c r="A15" s="17" t="s">
        <v>41</v>
      </c>
      <c r="B15" s="89"/>
      <c r="C15" s="19"/>
      <c r="D15" s="10"/>
      <c r="E15" s="10"/>
      <c r="F15" s="64"/>
      <c r="G15" s="10"/>
      <c r="H15" s="10"/>
      <c r="I15" s="10"/>
      <c r="J15" s="64"/>
    </row>
    <row r="16" spans="1:10" ht="21" customHeight="1">
      <c r="A16" s="77" t="s">
        <v>61</v>
      </c>
      <c r="B16" s="89">
        <v>16</v>
      </c>
      <c r="C16" s="19"/>
      <c r="D16" s="10">
        <v>-56628</v>
      </c>
      <c r="E16" s="10"/>
      <c r="F16" s="64"/>
      <c r="G16" s="10"/>
      <c r="H16" s="10">
        <v>-57016</v>
      </c>
      <c r="I16" s="10"/>
      <c r="J16" s="64">
        <v>-50687</v>
      </c>
    </row>
    <row r="17" spans="1:10" ht="21" customHeight="1">
      <c r="A17" s="77" t="s">
        <v>66</v>
      </c>
      <c r="B17" s="89">
        <v>16</v>
      </c>
      <c r="C17" s="19"/>
      <c r="D17" s="10">
        <v>-20659</v>
      </c>
      <c r="E17" s="10"/>
      <c r="F17" s="64"/>
      <c r="G17" s="10"/>
      <c r="H17" s="10">
        <v>-16532</v>
      </c>
      <c r="I17" s="10"/>
      <c r="J17" s="64"/>
    </row>
    <row r="18" spans="1:10" ht="21" customHeight="1">
      <c r="A18" s="77" t="s">
        <v>54</v>
      </c>
      <c r="C18" s="19"/>
      <c r="D18" s="10">
        <v>-30435</v>
      </c>
      <c r="E18" s="10"/>
      <c r="F18" s="64"/>
      <c r="G18" s="10"/>
      <c r="H18" s="10">
        <v>-26793</v>
      </c>
      <c r="I18" s="10"/>
      <c r="J18" s="64">
        <v>-26404</v>
      </c>
    </row>
    <row r="19" spans="1:10" ht="21" customHeight="1">
      <c r="A19" s="77" t="s">
        <v>42</v>
      </c>
      <c r="C19" s="19"/>
      <c r="D19" s="10">
        <v>-20513</v>
      </c>
      <c r="E19" s="10"/>
      <c r="F19" s="64"/>
      <c r="G19" s="10"/>
      <c r="H19" s="10">
        <v>-16154</v>
      </c>
      <c r="I19" s="10"/>
      <c r="J19" s="64">
        <v>-17172</v>
      </c>
    </row>
    <row r="20" spans="1:10" ht="21" customHeight="1">
      <c r="A20" s="17" t="s">
        <v>43</v>
      </c>
      <c r="C20" s="19"/>
      <c r="D20" s="81">
        <f>SUM(D16:D19)</f>
        <v>-128235</v>
      </c>
      <c r="E20" s="10"/>
      <c r="F20" s="65">
        <f>SUM(F16:F19)</f>
        <v>0</v>
      </c>
      <c r="G20" s="10"/>
      <c r="H20" s="81">
        <f>SUM(H16:H19)</f>
        <v>-116495</v>
      </c>
      <c r="I20" s="10"/>
      <c r="J20" s="65">
        <f>SUM(J16:J19)</f>
        <v>-94263</v>
      </c>
    </row>
    <row r="21" spans="1:10" ht="21" customHeight="1">
      <c r="A21" s="17" t="s">
        <v>58</v>
      </c>
      <c r="D21" s="20">
        <f>+D14+D20</f>
        <v>14209</v>
      </c>
      <c r="E21" s="21"/>
      <c r="F21" s="26">
        <f>+F14+F20</f>
        <v>0</v>
      </c>
      <c r="G21" s="21"/>
      <c r="H21" s="20">
        <f>+H14+H20</f>
        <v>16079</v>
      </c>
      <c r="I21" s="20"/>
      <c r="J21" s="26">
        <f>+J14+J20</f>
        <v>10516</v>
      </c>
    </row>
    <row r="22" spans="1:10" ht="21" customHeight="1">
      <c r="A22" s="1" t="s">
        <v>44</v>
      </c>
      <c r="C22" s="19"/>
      <c r="D22" s="82">
        <v>-394</v>
      </c>
      <c r="E22" s="10"/>
      <c r="F22" s="66"/>
      <c r="G22" s="10"/>
      <c r="H22" s="82">
        <v>-352</v>
      </c>
      <c r="I22" s="10"/>
      <c r="J22" s="66">
        <v>-150</v>
      </c>
    </row>
    <row r="23" spans="1:10" ht="21" customHeight="1">
      <c r="A23" s="17" t="s">
        <v>56</v>
      </c>
      <c r="C23" s="19"/>
      <c r="D23" s="10">
        <f>SUM(D21:D22)</f>
        <v>13815</v>
      </c>
      <c r="E23" s="10"/>
      <c r="F23" s="64">
        <f>SUM(F21:F22)</f>
        <v>0</v>
      </c>
      <c r="G23" s="10"/>
      <c r="H23" s="10">
        <f>SUM(H21:H22)</f>
        <v>15727</v>
      </c>
      <c r="I23" s="10"/>
      <c r="J23" s="64">
        <f>SUM(J21:J22)</f>
        <v>10366</v>
      </c>
    </row>
    <row r="24" spans="1:10" ht="21" customHeight="1">
      <c r="A24" s="1" t="s">
        <v>57</v>
      </c>
      <c r="B24" s="18"/>
      <c r="C24" s="19"/>
      <c r="D24" s="82">
        <v>-3206</v>
      </c>
      <c r="E24" s="10"/>
      <c r="F24" s="66"/>
      <c r="G24" s="10"/>
      <c r="H24" s="82">
        <v>-3206</v>
      </c>
      <c r="I24" s="10"/>
      <c r="J24" s="66">
        <v>-2065</v>
      </c>
    </row>
    <row r="25" spans="1:10" ht="21" customHeight="1">
      <c r="A25" s="17" t="s">
        <v>80</v>
      </c>
      <c r="C25" s="19"/>
      <c r="D25" s="81">
        <f>SUM(D23:D24)</f>
        <v>10609</v>
      </c>
      <c r="E25" s="10"/>
      <c r="F25" s="65">
        <f>SUM(F23:F24)</f>
        <v>0</v>
      </c>
      <c r="G25" s="10"/>
      <c r="H25" s="81">
        <f>SUM(H23:H24)</f>
        <v>12521</v>
      </c>
      <c r="I25" s="10"/>
      <c r="J25" s="65">
        <f>SUM(J23:J24)</f>
        <v>8301</v>
      </c>
    </row>
    <row r="26" spans="1:10" ht="21" customHeight="1">
      <c r="A26" s="17"/>
      <c r="C26" s="19"/>
      <c r="D26" s="10"/>
      <c r="E26" s="10"/>
      <c r="F26" s="64"/>
      <c r="G26" s="10"/>
      <c r="H26" s="10"/>
      <c r="I26" s="10"/>
      <c r="J26" s="64"/>
    </row>
    <row r="27" spans="1:10" s="12" customFormat="1" ht="21" customHeight="1">
      <c r="A27" s="78" t="s">
        <v>68</v>
      </c>
      <c r="B27" s="27"/>
      <c r="C27" s="19"/>
      <c r="D27" s="10"/>
      <c r="E27" s="10"/>
      <c r="F27" s="64"/>
      <c r="G27" s="10"/>
      <c r="H27" s="10"/>
      <c r="I27" s="10"/>
      <c r="J27" s="64"/>
    </row>
    <row r="28" spans="1:10" s="12" customFormat="1" ht="21" customHeight="1">
      <c r="A28" s="1" t="s">
        <v>85</v>
      </c>
      <c r="B28" s="27"/>
      <c r="C28" s="19"/>
      <c r="D28" s="10"/>
      <c r="E28" s="10"/>
      <c r="F28" s="64"/>
      <c r="G28" s="10"/>
      <c r="H28" s="10"/>
      <c r="I28" s="10"/>
      <c r="J28" s="64"/>
    </row>
    <row r="29" spans="1:10" ht="21" customHeight="1">
      <c r="A29" s="1" t="s">
        <v>72</v>
      </c>
      <c r="C29" s="22"/>
      <c r="D29" s="10"/>
      <c r="E29" s="10"/>
      <c r="F29" s="64"/>
      <c r="G29" s="10"/>
      <c r="H29" s="10"/>
      <c r="I29" s="9"/>
      <c r="J29" s="64"/>
    </row>
    <row r="30" spans="1:10" ht="21" customHeight="1">
      <c r="A30" s="1" t="s">
        <v>73</v>
      </c>
      <c r="B30" s="18"/>
      <c r="C30" s="22"/>
      <c r="D30" s="82">
        <v>9</v>
      </c>
      <c r="E30" s="10"/>
      <c r="F30" s="66"/>
      <c r="G30" s="10"/>
      <c r="H30" s="82">
        <v>0</v>
      </c>
      <c r="I30" s="9"/>
      <c r="J30" s="64">
        <v>0</v>
      </c>
    </row>
    <row r="31" spans="1:10" ht="21" customHeight="1">
      <c r="A31" s="17" t="s">
        <v>81</v>
      </c>
      <c r="C31" s="22"/>
      <c r="D31" s="81">
        <f>SUM(D30:D30)</f>
        <v>9</v>
      </c>
      <c r="E31" s="10"/>
      <c r="F31" s="65">
        <f>SUM(F30:F30)</f>
        <v>0</v>
      </c>
      <c r="G31" s="10"/>
      <c r="H31" s="81">
        <f>SUM(H30:H30)</f>
        <v>0</v>
      </c>
      <c r="I31" s="9"/>
      <c r="J31" s="65">
        <f>SUM(J30:J30)</f>
        <v>0</v>
      </c>
    </row>
    <row r="32" spans="1:10" ht="21" customHeight="1">
      <c r="A32" s="17"/>
      <c r="C32" s="22"/>
      <c r="D32" s="10"/>
      <c r="E32" s="10"/>
      <c r="F32" s="64"/>
      <c r="G32" s="10"/>
      <c r="H32" s="10"/>
      <c r="I32" s="9"/>
      <c r="J32" s="64"/>
    </row>
    <row r="33" spans="1:11" ht="21" customHeight="1" thickBot="1">
      <c r="A33" s="17" t="s">
        <v>82</v>
      </c>
      <c r="C33" s="22"/>
      <c r="D33" s="83">
        <f>SUM(D25,D31)</f>
        <v>10618</v>
      </c>
      <c r="E33" s="10"/>
      <c r="F33" s="67">
        <f>SUM(F25,F31)</f>
        <v>0</v>
      </c>
      <c r="G33" s="10"/>
      <c r="H33" s="83">
        <f>SUM(H25,H31)</f>
        <v>12521</v>
      </c>
      <c r="I33" s="10"/>
      <c r="J33" s="67">
        <f>SUM(J25,J31)</f>
        <v>8301</v>
      </c>
    </row>
    <row r="34" spans="1:11" ht="21" customHeight="1" thickTop="1">
      <c r="C34" s="22"/>
      <c r="D34" s="19"/>
      <c r="E34" s="19"/>
      <c r="F34" s="68"/>
      <c r="G34" s="19"/>
      <c r="H34" s="19"/>
      <c r="I34" s="19"/>
      <c r="J34" s="68"/>
    </row>
    <row r="35" spans="1:11" ht="21" customHeight="1">
      <c r="A35" s="17" t="s">
        <v>74</v>
      </c>
      <c r="C35" s="22"/>
      <c r="D35" s="19"/>
      <c r="E35" s="19"/>
      <c r="F35" s="68"/>
      <c r="G35" s="19"/>
      <c r="H35" s="19"/>
      <c r="I35" s="19"/>
      <c r="J35" s="68"/>
    </row>
    <row r="36" spans="1:11" ht="21" customHeight="1" thickBot="1">
      <c r="A36" s="1" t="s">
        <v>45</v>
      </c>
      <c r="C36" s="22"/>
      <c r="D36" s="21">
        <f>SUM(D25-D37)</f>
        <v>10742</v>
      </c>
      <c r="E36" s="21"/>
      <c r="F36" s="69">
        <f>SUM(F25-F37)</f>
        <v>0</v>
      </c>
      <c r="G36" s="21"/>
      <c r="H36" s="84">
        <f>SUM(H25)</f>
        <v>12521</v>
      </c>
      <c r="I36" s="9"/>
      <c r="J36" s="72">
        <f>SUM(J25)</f>
        <v>8301</v>
      </c>
    </row>
    <row r="37" spans="1:11" ht="21" customHeight="1" thickTop="1">
      <c r="A37" s="1" t="s">
        <v>49</v>
      </c>
      <c r="C37" s="22"/>
      <c r="D37" s="82">
        <v>-133</v>
      </c>
      <c r="E37" s="10"/>
      <c r="F37" s="66"/>
      <c r="G37" s="10"/>
      <c r="H37" s="9"/>
      <c r="I37" s="9"/>
      <c r="J37" s="73"/>
    </row>
    <row r="38" spans="1:11" ht="21" customHeight="1" thickBot="1">
      <c r="C38" s="22"/>
      <c r="D38" s="83">
        <f>SUM(D36:D37)</f>
        <v>10609</v>
      </c>
      <c r="E38" s="10"/>
      <c r="F38" s="67">
        <f>SUM(F36:F37)</f>
        <v>0</v>
      </c>
      <c r="G38" s="10"/>
      <c r="H38" s="9"/>
      <c r="I38" s="9"/>
      <c r="J38" s="73"/>
      <c r="K38" s="12"/>
    </row>
    <row r="39" spans="1:11" ht="21" customHeight="1" thickTop="1">
      <c r="C39" s="22"/>
      <c r="D39" s="10"/>
      <c r="E39" s="10"/>
      <c r="F39" s="64"/>
      <c r="G39" s="10"/>
      <c r="H39" s="9"/>
      <c r="I39" s="9"/>
      <c r="J39" s="73"/>
      <c r="K39" s="12"/>
    </row>
    <row r="40" spans="1:11" ht="21" customHeight="1">
      <c r="A40" s="17" t="s">
        <v>69</v>
      </c>
      <c r="C40" s="22"/>
      <c r="D40" s="10"/>
      <c r="E40" s="10"/>
      <c r="F40" s="64"/>
      <c r="G40" s="10"/>
      <c r="H40" s="9"/>
      <c r="I40" s="9"/>
      <c r="J40" s="73"/>
      <c r="K40" s="12"/>
    </row>
    <row r="41" spans="1:11" ht="21" customHeight="1" thickBot="1">
      <c r="A41" s="1" t="s">
        <v>45</v>
      </c>
      <c r="C41" s="22"/>
      <c r="D41" s="10">
        <f>SUM(D33-D42)</f>
        <v>10751</v>
      </c>
      <c r="E41" s="10"/>
      <c r="F41" s="64">
        <f>SUM(F33-F42)</f>
        <v>0</v>
      </c>
      <c r="G41" s="10"/>
      <c r="H41" s="83">
        <f>SUM(H33)</f>
        <v>12521</v>
      </c>
      <c r="I41" s="9"/>
      <c r="J41" s="67">
        <f>SUM(J33)</f>
        <v>8301</v>
      </c>
      <c r="K41" s="12"/>
    </row>
    <row r="42" spans="1:11" ht="21" customHeight="1" thickTop="1">
      <c r="A42" s="1" t="s">
        <v>49</v>
      </c>
      <c r="C42" s="22"/>
      <c r="D42" s="82">
        <v>-133</v>
      </c>
      <c r="E42" s="10"/>
      <c r="F42" s="66"/>
      <c r="G42" s="10"/>
      <c r="H42" s="9"/>
      <c r="I42" s="9"/>
      <c r="J42" s="73"/>
      <c r="K42" s="12"/>
    </row>
    <row r="43" spans="1:11" ht="21" customHeight="1" thickBot="1">
      <c r="C43" s="22"/>
      <c r="D43" s="86">
        <f>SUM(D41:D42)</f>
        <v>10618</v>
      </c>
      <c r="E43" s="10"/>
      <c r="F43" s="70">
        <f>SUM(F41:F42)</f>
        <v>0</v>
      </c>
      <c r="G43" s="10"/>
      <c r="H43" s="9"/>
      <c r="I43" s="9"/>
      <c r="J43" s="73"/>
      <c r="K43" s="12"/>
    </row>
    <row r="44" spans="1:11" ht="21" customHeight="1" thickTop="1">
      <c r="C44" s="22"/>
      <c r="D44" s="19"/>
      <c r="E44" s="19"/>
      <c r="F44" s="68"/>
      <c r="G44" s="19"/>
      <c r="H44" s="22"/>
      <c r="I44" s="22"/>
      <c r="J44" s="74"/>
    </row>
    <row r="45" spans="1:11" ht="21" customHeight="1">
      <c r="A45" s="75" t="s">
        <v>46</v>
      </c>
      <c r="B45" s="89">
        <v>15</v>
      </c>
      <c r="C45" s="23"/>
      <c r="F45" s="63"/>
      <c r="J45" s="63"/>
    </row>
    <row r="46" spans="1:11" ht="21" customHeight="1" thickBot="1">
      <c r="A46" s="15" t="s">
        <v>59</v>
      </c>
      <c r="C46" s="24"/>
      <c r="D46" s="85">
        <f>D36/90</f>
        <v>119.35555555555555</v>
      </c>
      <c r="E46" s="23"/>
      <c r="F46" s="71">
        <f>F36/90</f>
        <v>0</v>
      </c>
      <c r="G46" s="23"/>
      <c r="H46" s="85">
        <f>SUM(H36/90)</f>
        <v>139.12222222222223</v>
      </c>
      <c r="I46" s="23"/>
      <c r="J46" s="71">
        <f>SUM(J36/90)</f>
        <v>92.233333333333334</v>
      </c>
    </row>
    <row r="47" spans="1:11" ht="21" customHeight="1" thickTop="1">
      <c r="A47" s="15"/>
      <c r="D47" s="12"/>
      <c r="E47" s="24"/>
      <c r="F47" s="12"/>
      <c r="G47" s="24"/>
      <c r="H47" s="12"/>
      <c r="I47" s="24"/>
      <c r="J47" s="12"/>
    </row>
    <row r="48" spans="1:11" s="11" customFormat="1" ht="21" customHeight="1">
      <c r="A48" s="1"/>
      <c r="B48" s="3"/>
      <c r="E48" s="25"/>
      <c r="G48" s="25"/>
    </row>
  </sheetData>
  <mergeCells count="2">
    <mergeCell ref="A3:G3"/>
    <mergeCell ref="D7:F7"/>
  </mergeCells>
  <pageMargins left="0.9055118110236221" right="0.19685039370078741" top="0.6692913385826772" bottom="0.11811023622047245" header="0.19685039370078741" footer="0.19685039370078741"/>
  <pageSetup paperSize="9" scale="80" firstPageNumber="4" orientation="portrait" useFirstPageNumber="1" r:id="rId1"/>
  <headerFooter>
    <oddFooter xml:space="preserve"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  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I57"/>
  <sheetViews>
    <sheetView view="pageBreakPreview" topLeftCell="A35" zoomScale="68" zoomScaleNormal="100" zoomScaleSheetLayoutView="68" workbookViewId="0">
      <selection activeCell="R59" sqref="R59"/>
    </sheetView>
  </sheetViews>
  <sheetFormatPr defaultColWidth="10.6640625" defaultRowHeight="21" customHeight="1"/>
  <cols>
    <col min="1" max="1" width="55.88671875" style="31" customWidth="1"/>
    <col min="2" max="2" width="9" style="31" customWidth="1"/>
    <col min="3" max="3" width="1.44140625" style="34" customWidth="1"/>
    <col min="4" max="4" width="11.5546875" style="34" customWidth="1"/>
    <col min="5" max="5" width="0.88671875" style="33" customWidth="1"/>
    <col min="6" max="6" width="11.5546875" style="34" customWidth="1"/>
    <col min="7" max="7" width="0.88671875" style="33" customWidth="1"/>
    <col min="8" max="8" width="11.5546875" style="34" customWidth="1"/>
    <col min="9" max="9" width="0.88671875" style="34" customWidth="1"/>
    <col min="10" max="10" width="11.5546875" style="34" customWidth="1"/>
    <col min="11" max="11" width="10.5546875" style="34" customWidth="1"/>
    <col min="12" max="12" width="15.5546875" style="34" customWidth="1"/>
    <col min="13" max="13" width="1.77734375" style="34" customWidth="1"/>
    <col min="14" max="14" width="13.6640625" style="90" customWidth="1"/>
    <col min="15" max="15" width="1.77734375" style="90" customWidth="1"/>
    <col min="16" max="16" width="10.6640625" style="34"/>
    <col min="17" max="17" width="1.77734375" style="34" customWidth="1"/>
    <col min="18" max="16384" width="10.6640625" style="34"/>
  </cols>
  <sheetData>
    <row r="1" spans="1:18" ht="21" customHeight="1">
      <c r="A1" s="259"/>
      <c r="B1" s="284"/>
      <c r="E1" s="34"/>
      <c r="G1" s="34"/>
      <c r="I1" s="260"/>
      <c r="J1" s="261" t="s">
        <v>77</v>
      </c>
    </row>
    <row r="2" spans="1:18" ht="21" customHeight="1">
      <c r="A2" s="259"/>
      <c r="B2" s="284"/>
      <c r="E2" s="34"/>
      <c r="G2" s="34"/>
      <c r="I2" s="260"/>
      <c r="J2" s="261" t="s">
        <v>78</v>
      </c>
    </row>
    <row r="3" spans="1:18" s="93" customFormat="1" ht="21" customHeight="1">
      <c r="A3" s="302" t="s">
        <v>164</v>
      </c>
      <c r="B3" s="302"/>
      <c r="C3" s="302"/>
      <c r="D3" s="302"/>
      <c r="E3" s="302"/>
      <c r="F3" s="302"/>
      <c r="G3" s="302"/>
      <c r="N3" s="186"/>
      <c r="O3" s="186"/>
    </row>
    <row r="4" spans="1:18" s="93" customFormat="1" ht="21" customHeight="1">
      <c r="A4" s="94" t="s">
        <v>47</v>
      </c>
      <c r="B4" s="290"/>
      <c r="C4" s="290"/>
      <c r="D4" s="296"/>
      <c r="E4" s="246"/>
      <c r="F4" s="296"/>
      <c r="G4" s="246"/>
      <c r="H4" s="296"/>
      <c r="I4" s="245"/>
      <c r="J4" s="245"/>
      <c r="N4" s="186"/>
      <c r="O4" s="186"/>
    </row>
    <row r="5" spans="1:18" s="93" customFormat="1" ht="21" customHeight="1">
      <c r="A5" s="262" t="s">
        <v>211</v>
      </c>
      <c r="B5" s="290"/>
      <c r="C5" s="290"/>
      <c r="D5" s="296"/>
      <c r="E5" s="246"/>
      <c r="F5" s="296"/>
      <c r="G5" s="246"/>
      <c r="H5" s="296"/>
      <c r="I5" s="245"/>
      <c r="J5" s="245"/>
      <c r="N5" s="186"/>
      <c r="O5" s="186"/>
    </row>
    <row r="6" spans="1:18" s="93" customFormat="1" ht="21" customHeight="1">
      <c r="A6" s="95"/>
      <c r="B6" s="165"/>
      <c r="C6" s="166"/>
      <c r="D6" s="167"/>
      <c r="E6" s="167"/>
      <c r="F6" s="167"/>
      <c r="G6" s="167"/>
      <c r="H6" s="167"/>
      <c r="I6" s="167"/>
      <c r="J6" s="197" t="s">
        <v>79</v>
      </c>
      <c r="N6" s="186"/>
      <c r="O6" s="186"/>
    </row>
    <row r="7" spans="1:18" ht="21" customHeight="1">
      <c r="B7" s="165"/>
      <c r="C7" s="166"/>
      <c r="D7" s="299" t="s">
        <v>1</v>
      </c>
      <c r="E7" s="299"/>
      <c r="F7" s="299"/>
      <c r="G7" s="158"/>
      <c r="H7" s="303" t="s">
        <v>2</v>
      </c>
      <c r="I7" s="303"/>
      <c r="J7" s="303"/>
      <c r="K7" s="93"/>
      <c r="L7" s="93"/>
      <c r="M7" s="93"/>
    </row>
    <row r="8" spans="1:18" ht="21" customHeight="1">
      <c r="B8" s="207" t="s">
        <v>3</v>
      </c>
      <c r="C8" s="205"/>
      <c r="D8" s="242">
        <v>2564</v>
      </c>
      <c r="E8" s="206"/>
      <c r="F8" s="242">
        <v>2563</v>
      </c>
      <c r="G8" s="206"/>
      <c r="H8" s="242">
        <f>+D8</f>
        <v>2564</v>
      </c>
      <c r="I8" s="206"/>
      <c r="J8" s="242">
        <v>2563</v>
      </c>
      <c r="K8" s="93"/>
      <c r="L8" s="93"/>
      <c r="M8" s="93"/>
    </row>
    <row r="9" spans="1:18" ht="21" customHeight="1">
      <c r="A9" s="98" t="s">
        <v>38</v>
      </c>
      <c r="J9" s="99"/>
      <c r="K9" s="93"/>
      <c r="L9" s="93"/>
      <c r="M9" s="93"/>
    </row>
    <row r="10" spans="1:18" ht="21" customHeight="1">
      <c r="A10" s="31" t="s">
        <v>60</v>
      </c>
      <c r="B10" s="32">
        <v>16</v>
      </c>
      <c r="C10" s="56"/>
      <c r="D10" s="45">
        <v>129930</v>
      </c>
      <c r="E10" s="42"/>
      <c r="F10" s="44">
        <v>90951</v>
      </c>
      <c r="G10" s="42"/>
      <c r="H10" s="42">
        <v>122457</v>
      </c>
      <c r="I10" s="42"/>
      <c r="J10" s="263">
        <v>88148</v>
      </c>
      <c r="K10" s="93"/>
      <c r="L10" s="184"/>
      <c r="M10" s="184"/>
      <c r="N10" s="184"/>
      <c r="O10" s="184"/>
      <c r="P10" s="184"/>
      <c r="Q10" s="184"/>
      <c r="R10" s="184"/>
    </row>
    <row r="11" spans="1:18" ht="21" customHeight="1">
      <c r="A11" s="31" t="s">
        <v>136</v>
      </c>
      <c r="B11" s="32">
        <v>16</v>
      </c>
      <c r="C11" s="56"/>
      <c r="D11" s="45">
        <v>79196</v>
      </c>
      <c r="E11" s="42"/>
      <c r="F11" s="44">
        <v>73318</v>
      </c>
      <c r="G11" s="42"/>
      <c r="H11" s="42">
        <v>67629</v>
      </c>
      <c r="I11" s="42"/>
      <c r="J11" s="263">
        <v>58233</v>
      </c>
      <c r="K11" s="93"/>
      <c r="L11" s="184"/>
      <c r="M11" s="184"/>
      <c r="N11" s="184"/>
      <c r="O11" s="184"/>
      <c r="P11" s="184"/>
      <c r="Q11" s="184"/>
      <c r="R11" s="184"/>
    </row>
    <row r="12" spans="1:18" ht="21" customHeight="1">
      <c r="A12" s="31" t="s">
        <v>39</v>
      </c>
      <c r="B12" s="32">
        <v>16</v>
      </c>
      <c r="C12" s="56"/>
      <c r="D12" s="45">
        <v>2995</v>
      </c>
      <c r="E12" s="42"/>
      <c r="F12" s="44">
        <v>1495</v>
      </c>
      <c r="G12" s="42"/>
      <c r="H12" s="42">
        <v>3468</v>
      </c>
      <c r="I12" s="42"/>
      <c r="J12" s="263">
        <v>3138</v>
      </c>
      <c r="K12" s="93"/>
      <c r="L12" s="184"/>
      <c r="M12" s="184"/>
      <c r="N12" s="184"/>
      <c r="O12" s="184"/>
      <c r="P12" s="184"/>
      <c r="Q12" s="184"/>
      <c r="R12" s="184"/>
    </row>
    <row r="13" spans="1:18" ht="21" customHeight="1">
      <c r="A13" s="98" t="s">
        <v>40</v>
      </c>
      <c r="B13" s="32"/>
      <c r="C13" s="56"/>
      <c r="D13" s="169">
        <f>SUM(D10:D12)</f>
        <v>212121</v>
      </c>
      <c r="E13" s="42"/>
      <c r="F13" s="169">
        <f>SUM(F10:F12)</f>
        <v>165764</v>
      </c>
      <c r="G13" s="42"/>
      <c r="H13" s="169">
        <f>SUM(H10:H12)</f>
        <v>193554</v>
      </c>
      <c r="I13" s="42"/>
      <c r="J13" s="169">
        <f>SUM(J10:J12)</f>
        <v>149519</v>
      </c>
      <c r="K13" s="93"/>
      <c r="L13" s="184"/>
      <c r="M13" s="184"/>
      <c r="N13" s="184"/>
      <c r="O13" s="184"/>
      <c r="P13" s="184"/>
      <c r="Q13" s="184"/>
      <c r="R13" s="184"/>
    </row>
    <row r="14" spans="1:18" ht="21" customHeight="1">
      <c r="A14" s="98" t="s">
        <v>41</v>
      </c>
      <c r="B14" s="32"/>
      <c r="C14" s="56"/>
      <c r="D14" s="42"/>
      <c r="E14" s="42"/>
      <c r="F14" s="42"/>
      <c r="G14" s="42"/>
      <c r="H14" s="42"/>
      <c r="I14" s="42"/>
      <c r="J14" s="42"/>
      <c r="K14" s="93"/>
      <c r="L14" s="184"/>
      <c r="M14" s="184"/>
      <c r="N14" s="184"/>
      <c r="O14" s="184"/>
      <c r="P14" s="184"/>
      <c r="Q14" s="184"/>
      <c r="R14" s="184"/>
    </row>
    <row r="15" spans="1:18" ht="21" customHeight="1">
      <c r="A15" s="224" t="s">
        <v>61</v>
      </c>
      <c r="B15" s="32">
        <v>16</v>
      </c>
      <c r="C15" s="56"/>
      <c r="D15" s="45">
        <v>-85020</v>
      </c>
      <c r="E15" s="42"/>
      <c r="F15" s="44">
        <v>-48974</v>
      </c>
      <c r="G15" s="42"/>
      <c r="H15" s="42">
        <v>-80659</v>
      </c>
      <c r="I15" s="42"/>
      <c r="J15" s="263">
        <v>-47576</v>
      </c>
      <c r="K15" s="93"/>
      <c r="L15" s="184"/>
      <c r="M15" s="184"/>
      <c r="N15" s="184"/>
      <c r="O15" s="184"/>
      <c r="P15" s="184"/>
      <c r="Q15" s="184"/>
      <c r="R15" s="184"/>
    </row>
    <row r="16" spans="1:18" ht="21" customHeight="1">
      <c r="A16" s="224" t="s">
        <v>137</v>
      </c>
      <c r="B16" s="32">
        <v>16</v>
      </c>
      <c r="C16" s="56"/>
      <c r="D16" s="45">
        <v>-38702</v>
      </c>
      <c r="E16" s="42"/>
      <c r="F16" s="44">
        <v>-34279</v>
      </c>
      <c r="G16" s="42"/>
      <c r="H16" s="42">
        <v>-31095</v>
      </c>
      <c r="I16" s="42"/>
      <c r="J16" s="263">
        <v>-25760</v>
      </c>
      <c r="K16" s="93"/>
      <c r="L16" s="184"/>
      <c r="M16" s="184"/>
      <c r="N16" s="184"/>
      <c r="O16" s="184"/>
      <c r="P16" s="184"/>
      <c r="Q16" s="184"/>
      <c r="R16" s="184"/>
    </row>
    <row r="17" spans="1:35" ht="21" customHeight="1">
      <c r="A17" s="224" t="s">
        <v>138</v>
      </c>
      <c r="B17" s="32">
        <v>16</v>
      </c>
      <c r="C17" s="56"/>
      <c r="D17" s="45">
        <v>-42641</v>
      </c>
      <c r="E17" s="42"/>
      <c r="F17" s="44">
        <v>-37920</v>
      </c>
      <c r="G17" s="42"/>
      <c r="H17" s="42">
        <v>-38492</v>
      </c>
      <c r="I17" s="42"/>
      <c r="J17" s="263">
        <v>-34742</v>
      </c>
      <c r="K17" s="93"/>
      <c r="L17" s="184"/>
      <c r="M17" s="184"/>
      <c r="N17" s="184"/>
      <c r="O17" s="184"/>
      <c r="P17" s="184"/>
      <c r="Q17" s="184"/>
      <c r="R17" s="184"/>
    </row>
    <row r="18" spans="1:35" ht="21" customHeight="1">
      <c r="A18" s="224" t="s">
        <v>42</v>
      </c>
      <c r="B18" s="32">
        <v>16</v>
      </c>
      <c r="C18" s="56"/>
      <c r="D18" s="45">
        <v>-26266</v>
      </c>
      <c r="E18" s="42"/>
      <c r="F18" s="44">
        <v>-20832</v>
      </c>
      <c r="G18" s="42"/>
      <c r="H18" s="42">
        <v>-22340</v>
      </c>
      <c r="I18" s="42"/>
      <c r="J18" s="263">
        <v>-18742</v>
      </c>
      <c r="K18" s="93"/>
      <c r="L18" s="184"/>
      <c r="M18" s="184"/>
      <c r="N18" s="184"/>
      <c r="O18" s="184"/>
      <c r="P18" s="184"/>
      <c r="Q18" s="184"/>
      <c r="R18" s="184"/>
    </row>
    <row r="19" spans="1:35" ht="21" customHeight="1">
      <c r="A19" s="31" t="s">
        <v>104</v>
      </c>
      <c r="B19" s="32">
        <v>16</v>
      </c>
      <c r="C19" s="56"/>
      <c r="D19" s="45">
        <v>-93</v>
      </c>
      <c r="E19" s="42"/>
      <c r="F19" s="91">
        <v>-92</v>
      </c>
      <c r="G19" s="42"/>
      <c r="H19" s="42">
        <v>-51</v>
      </c>
      <c r="I19" s="42"/>
      <c r="J19" s="264">
        <v>-50</v>
      </c>
      <c r="K19" s="93"/>
      <c r="L19" s="184"/>
      <c r="M19" s="184"/>
      <c r="N19" s="184"/>
      <c r="O19" s="184"/>
      <c r="P19" s="184"/>
      <c r="Q19" s="184"/>
      <c r="R19" s="184"/>
    </row>
    <row r="20" spans="1:35" ht="21" customHeight="1">
      <c r="A20" s="98" t="s">
        <v>43</v>
      </c>
      <c r="C20" s="56"/>
      <c r="D20" s="169">
        <f>SUM(D15:D19)</f>
        <v>-192722</v>
      </c>
      <c r="E20" s="42"/>
      <c r="F20" s="169">
        <f>SUM(F15:F19)</f>
        <v>-142097</v>
      </c>
      <c r="G20" s="42"/>
      <c r="H20" s="169">
        <f>SUM(H15:H19)</f>
        <v>-172637</v>
      </c>
      <c r="I20" s="42"/>
      <c r="J20" s="169">
        <f>SUM(J15:J19)</f>
        <v>-126870</v>
      </c>
      <c r="K20" s="93"/>
      <c r="L20" s="184"/>
      <c r="M20" s="184"/>
      <c r="N20" s="184"/>
      <c r="O20" s="184"/>
      <c r="P20" s="184"/>
      <c r="Q20" s="184"/>
      <c r="R20" s="184"/>
    </row>
    <row r="21" spans="1:35" ht="21" customHeight="1">
      <c r="A21" s="98" t="s">
        <v>139</v>
      </c>
      <c r="D21" s="92">
        <f>+D13+D20</f>
        <v>19399</v>
      </c>
      <c r="E21" s="100"/>
      <c r="F21" s="92">
        <f>+F13+F20</f>
        <v>23667</v>
      </c>
      <c r="G21" s="100"/>
      <c r="H21" s="92">
        <f>+H13+H20</f>
        <v>20917</v>
      </c>
      <c r="I21" s="92"/>
      <c r="J21" s="92">
        <f>+J13+J20</f>
        <v>22649</v>
      </c>
      <c r="K21" s="93"/>
      <c r="L21" s="184"/>
      <c r="M21" s="184"/>
      <c r="N21" s="184"/>
      <c r="O21" s="184"/>
      <c r="P21" s="184"/>
      <c r="Q21" s="184"/>
      <c r="R21" s="184"/>
    </row>
    <row r="22" spans="1:35" ht="21" customHeight="1">
      <c r="A22" s="31" t="s">
        <v>146</v>
      </c>
      <c r="B22" s="32">
        <v>16</v>
      </c>
      <c r="C22" s="56"/>
      <c r="D22" s="91">
        <v>-5001</v>
      </c>
      <c r="E22" s="42"/>
      <c r="F22" s="91">
        <v>-3429</v>
      </c>
      <c r="G22" s="42"/>
      <c r="H22" s="170">
        <v>-5021</v>
      </c>
      <c r="I22" s="42"/>
      <c r="J22" s="264">
        <v>-3381</v>
      </c>
      <c r="K22" s="93"/>
      <c r="L22" s="184"/>
      <c r="M22" s="184"/>
      <c r="N22" s="184"/>
      <c r="O22" s="184"/>
      <c r="P22" s="184"/>
      <c r="Q22" s="184"/>
      <c r="R22" s="184"/>
    </row>
    <row r="23" spans="1:35" ht="21" customHeight="1">
      <c r="A23" s="98" t="s">
        <v>155</v>
      </c>
      <c r="C23" s="56"/>
      <c r="D23" s="169">
        <f>SUM(D21:D22)</f>
        <v>14398</v>
      </c>
      <c r="E23" s="42"/>
      <c r="F23" s="169">
        <f>SUM(F21:F22)</f>
        <v>20238</v>
      </c>
      <c r="G23" s="42"/>
      <c r="H23" s="169">
        <f>SUM(H21:H22)</f>
        <v>15896</v>
      </c>
      <c r="I23" s="42"/>
      <c r="J23" s="169">
        <f>SUM(J21:J22)</f>
        <v>19268</v>
      </c>
      <c r="K23" s="93"/>
      <c r="L23" s="184"/>
      <c r="M23" s="184"/>
      <c r="N23" s="184"/>
      <c r="O23" s="184"/>
      <c r="P23" s="184"/>
      <c r="Q23" s="184"/>
      <c r="R23" s="184"/>
    </row>
    <row r="24" spans="1:35" ht="15" customHeight="1">
      <c r="A24" s="98"/>
      <c r="C24" s="56"/>
      <c r="D24" s="42"/>
      <c r="E24" s="42"/>
      <c r="F24" s="42"/>
      <c r="G24" s="42"/>
      <c r="H24" s="42"/>
      <c r="I24" s="42"/>
      <c r="J24" s="42"/>
      <c r="K24" s="93"/>
      <c r="L24" s="184"/>
      <c r="M24" s="184"/>
      <c r="N24" s="184"/>
      <c r="O24" s="184"/>
      <c r="P24" s="184"/>
      <c r="Q24" s="184"/>
      <c r="R24" s="184"/>
    </row>
    <row r="25" spans="1:35" s="33" customFormat="1" ht="21" customHeight="1">
      <c r="A25" s="142" t="s">
        <v>90</v>
      </c>
      <c r="B25" s="101"/>
      <c r="C25" s="56"/>
      <c r="D25" s="42"/>
      <c r="E25" s="42"/>
      <c r="F25" s="42"/>
      <c r="G25" s="42"/>
      <c r="H25" s="42"/>
      <c r="I25" s="42"/>
      <c r="J25" s="42"/>
      <c r="K25" s="93"/>
      <c r="L25" s="184"/>
      <c r="M25" s="184"/>
      <c r="N25" s="184"/>
      <c r="O25" s="184"/>
      <c r="P25" s="184"/>
      <c r="Q25" s="184"/>
      <c r="R25" s="18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</row>
    <row r="26" spans="1:35" s="33" customFormat="1" ht="21" customHeight="1">
      <c r="A26" s="98" t="s">
        <v>227</v>
      </c>
      <c r="B26" s="101"/>
      <c r="C26" s="56"/>
      <c r="D26" s="42"/>
      <c r="E26" s="42"/>
      <c r="F26" s="42"/>
      <c r="G26" s="42"/>
      <c r="H26" s="42"/>
      <c r="I26" s="42"/>
      <c r="J26" s="42"/>
      <c r="K26" s="93"/>
      <c r="L26" s="184"/>
      <c r="M26" s="184"/>
      <c r="N26" s="184"/>
      <c r="O26" s="184"/>
      <c r="P26" s="184"/>
      <c r="Q26" s="184"/>
      <c r="R26" s="18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</row>
    <row r="27" spans="1:35" ht="21" customHeight="1">
      <c r="A27" s="31" t="s">
        <v>140</v>
      </c>
      <c r="B27" s="102"/>
      <c r="C27" s="55"/>
      <c r="D27" s="91">
        <v>64</v>
      </c>
      <c r="E27" s="42"/>
      <c r="F27" s="91">
        <v>5</v>
      </c>
      <c r="G27" s="42"/>
      <c r="H27" s="170">
        <v>0</v>
      </c>
      <c r="I27" s="41"/>
      <c r="J27" s="170">
        <v>0</v>
      </c>
      <c r="K27" s="93"/>
      <c r="L27" s="184"/>
      <c r="M27" s="184"/>
      <c r="N27" s="184"/>
      <c r="O27" s="184"/>
      <c r="P27" s="184"/>
      <c r="Q27" s="184"/>
      <c r="R27" s="184"/>
    </row>
    <row r="28" spans="1:35" ht="21" customHeight="1">
      <c r="A28" s="98" t="s">
        <v>228</v>
      </c>
      <c r="B28" s="102"/>
      <c r="C28" s="55"/>
      <c r="D28" s="91">
        <f>SUM(D27)</f>
        <v>64</v>
      </c>
      <c r="E28" s="42"/>
      <c r="F28" s="91">
        <f>SUM(F27)</f>
        <v>5</v>
      </c>
      <c r="G28" s="42"/>
      <c r="H28" s="91">
        <f>SUM(H27)</f>
        <v>0</v>
      </c>
      <c r="I28" s="41"/>
      <c r="J28" s="91">
        <f>SUM(J27)</f>
        <v>0</v>
      </c>
      <c r="K28" s="93"/>
      <c r="L28" s="184"/>
      <c r="M28" s="184"/>
      <c r="N28" s="184"/>
      <c r="O28" s="184"/>
      <c r="P28" s="184"/>
      <c r="Q28" s="184"/>
      <c r="R28" s="184"/>
    </row>
    <row r="29" spans="1:35" ht="15" customHeight="1">
      <c r="A29" s="98"/>
      <c r="B29" s="102"/>
      <c r="C29" s="55"/>
      <c r="D29" s="45"/>
      <c r="E29" s="42"/>
      <c r="F29" s="45"/>
      <c r="G29" s="42"/>
      <c r="H29" s="45"/>
      <c r="I29" s="41"/>
      <c r="J29" s="45"/>
      <c r="K29" s="93"/>
      <c r="L29" s="184"/>
      <c r="M29" s="184"/>
      <c r="N29" s="184"/>
      <c r="O29" s="184"/>
      <c r="P29" s="184"/>
      <c r="Q29" s="184"/>
      <c r="R29" s="184"/>
    </row>
    <row r="30" spans="1:35" s="33" customFormat="1" ht="21" customHeight="1">
      <c r="A30" s="98" t="s">
        <v>229</v>
      </c>
      <c r="B30" s="101"/>
      <c r="C30" s="56"/>
      <c r="D30" s="42"/>
      <c r="E30" s="42"/>
      <c r="F30" s="42"/>
      <c r="G30" s="42"/>
      <c r="H30" s="42"/>
      <c r="I30" s="42"/>
      <c r="J30" s="42"/>
      <c r="K30" s="42"/>
      <c r="L30" s="184"/>
      <c r="M30" s="184"/>
      <c r="N30" s="184"/>
      <c r="O30" s="184"/>
      <c r="P30" s="184"/>
      <c r="Q30" s="184"/>
      <c r="R30" s="18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</row>
    <row r="31" spans="1:35" ht="21" customHeight="1">
      <c r="A31" s="31" t="s">
        <v>187</v>
      </c>
      <c r="B31" s="32"/>
      <c r="C31" s="55"/>
      <c r="D31" s="91">
        <v>0</v>
      </c>
      <c r="E31" s="42"/>
      <c r="F31" s="170">
        <v>0</v>
      </c>
      <c r="G31" s="42"/>
      <c r="H31" s="170">
        <v>0</v>
      </c>
      <c r="I31" s="41"/>
      <c r="J31" s="170">
        <v>0</v>
      </c>
      <c r="K31" s="42"/>
      <c r="L31" s="184"/>
      <c r="M31" s="184"/>
      <c r="N31" s="184"/>
      <c r="O31" s="184"/>
      <c r="P31" s="184"/>
      <c r="Q31" s="184"/>
      <c r="R31" s="184"/>
    </row>
    <row r="32" spans="1:35" ht="21" customHeight="1">
      <c r="A32" s="98" t="s">
        <v>230</v>
      </c>
      <c r="B32" s="102"/>
      <c r="C32" s="55"/>
      <c r="D32" s="91">
        <f>SUM(D31)</f>
        <v>0</v>
      </c>
      <c r="E32" s="42"/>
      <c r="F32" s="91">
        <f>SUM(F31)</f>
        <v>0</v>
      </c>
      <c r="G32" s="42"/>
      <c r="H32" s="91">
        <f>SUM(H31)</f>
        <v>0</v>
      </c>
      <c r="I32" s="41"/>
      <c r="J32" s="91">
        <f>SUM(J31)</f>
        <v>0</v>
      </c>
      <c r="K32" s="45"/>
      <c r="L32" s="184"/>
      <c r="M32" s="184"/>
      <c r="N32" s="184"/>
      <c r="O32" s="184"/>
      <c r="P32" s="184"/>
      <c r="Q32" s="184"/>
      <c r="R32" s="184"/>
    </row>
    <row r="33" spans="1:26" ht="15" customHeight="1">
      <c r="A33" s="98"/>
      <c r="B33" s="102"/>
      <c r="C33" s="55"/>
      <c r="D33" s="45"/>
      <c r="E33" s="42"/>
      <c r="F33" s="45"/>
      <c r="G33" s="42"/>
      <c r="H33" s="45"/>
      <c r="I33" s="41"/>
      <c r="J33" s="45"/>
      <c r="K33" s="45"/>
      <c r="L33" s="184"/>
      <c r="M33" s="184"/>
      <c r="N33" s="184"/>
      <c r="O33" s="184"/>
      <c r="P33" s="184"/>
      <c r="Q33" s="184"/>
      <c r="R33" s="184"/>
    </row>
    <row r="34" spans="1:26" ht="21" customHeight="1" thickBot="1">
      <c r="A34" s="98" t="s">
        <v>99</v>
      </c>
      <c r="C34" s="55"/>
      <c r="D34" s="103">
        <f>SUM(+D28+D23+D32)</f>
        <v>14462</v>
      </c>
      <c r="E34" s="42"/>
      <c r="F34" s="103">
        <f>SUM(+F28+F23+F32)</f>
        <v>20243</v>
      </c>
      <c r="G34" s="42"/>
      <c r="H34" s="103">
        <f>SUM(+H28+H23+H32)</f>
        <v>15896</v>
      </c>
      <c r="I34" s="42"/>
      <c r="J34" s="103">
        <f>SUM(+J28+J23+J32)</f>
        <v>19268</v>
      </c>
      <c r="K34" s="93"/>
      <c r="L34" s="184"/>
      <c r="M34" s="184"/>
      <c r="N34" s="184"/>
      <c r="O34" s="184"/>
      <c r="P34" s="184"/>
      <c r="Q34" s="184"/>
      <c r="R34" s="184"/>
    </row>
    <row r="35" spans="1:26" ht="15" customHeight="1" thickTop="1">
      <c r="C35" s="55"/>
      <c r="D35" s="56"/>
      <c r="E35" s="56"/>
      <c r="F35" s="56"/>
      <c r="G35" s="56"/>
      <c r="H35" s="56"/>
      <c r="I35" s="56"/>
      <c r="J35" s="56"/>
      <c r="K35" s="93"/>
      <c r="L35" s="184"/>
      <c r="M35" s="184"/>
      <c r="N35" s="184"/>
      <c r="O35" s="184"/>
      <c r="P35" s="184"/>
      <c r="Q35" s="184"/>
      <c r="R35" s="184"/>
    </row>
    <row r="36" spans="1:26" ht="21" customHeight="1">
      <c r="A36" s="98" t="s">
        <v>91</v>
      </c>
      <c r="C36" s="55"/>
      <c r="D36" s="56"/>
      <c r="E36" s="56"/>
      <c r="F36" s="56"/>
      <c r="G36" s="56"/>
      <c r="H36" s="56"/>
      <c r="I36" s="56"/>
      <c r="J36" s="56"/>
      <c r="K36" s="93"/>
      <c r="L36" s="184"/>
      <c r="M36" s="184"/>
      <c r="N36" s="184"/>
      <c r="O36" s="184"/>
      <c r="P36" s="184"/>
      <c r="Q36" s="184"/>
      <c r="R36" s="184"/>
    </row>
    <row r="37" spans="1:26" ht="21" customHeight="1" thickBot="1">
      <c r="A37" s="31" t="s">
        <v>105</v>
      </c>
      <c r="B37" s="32"/>
      <c r="C37" s="55"/>
      <c r="D37" s="100">
        <f>SUM(D23-D38)</f>
        <v>14388</v>
      </c>
      <c r="E37" s="100"/>
      <c r="F37" s="100">
        <f>SUM(F23-F38)</f>
        <v>20245</v>
      </c>
      <c r="G37" s="100"/>
      <c r="H37" s="226">
        <f>SUM(H23)</f>
        <v>15896</v>
      </c>
      <c r="I37" s="41"/>
      <c r="J37" s="226">
        <f>SUM(J23)</f>
        <v>19268</v>
      </c>
      <c r="K37" s="93"/>
      <c r="L37" s="184"/>
      <c r="M37" s="184"/>
      <c r="N37" s="184"/>
      <c r="O37" s="184"/>
      <c r="P37" s="184"/>
      <c r="Q37" s="184"/>
      <c r="R37" s="184"/>
    </row>
    <row r="38" spans="1:26" ht="21" customHeight="1" thickTop="1">
      <c r="A38" s="31" t="s">
        <v>106</v>
      </c>
      <c r="B38" s="178"/>
      <c r="C38" s="55"/>
      <c r="D38" s="170">
        <v>10</v>
      </c>
      <c r="E38" s="42"/>
      <c r="F38" s="170">
        <v>-7</v>
      </c>
      <c r="G38" s="42"/>
      <c r="H38" s="41"/>
      <c r="I38" s="41"/>
      <c r="J38" s="41"/>
      <c r="K38" s="93"/>
      <c r="L38" s="184"/>
      <c r="M38" s="184"/>
      <c r="N38" s="184"/>
      <c r="O38" s="184"/>
      <c r="P38" s="184"/>
      <c r="Q38" s="184"/>
      <c r="R38" s="184"/>
    </row>
    <row r="39" spans="1:26" ht="21" customHeight="1" thickBot="1">
      <c r="A39" s="178"/>
      <c r="C39" s="55"/>
      <c r="D39" s="103">
        <f>SUM(D37:D38)</f>
        <v>14398</v>
      </c>
      <c r="E39" s="42"/>
      <c r="F39" s="103">
        <f>SUM(F37:F38)</f>
        <v>20238</v>
      </c>
      <c r="G39" s="42"/>
      <c r="H39" s="41"/>
      <c r="I39" s="41"/>
      <c r="J39" s="41"/>
      <c r="K39" s="93"/>
      <c r="L39" s="184"/>
      <c r="M39" s="184"/>
      <c r="N39" s="184"/>
      <c r="O39" s="184"/>
      <c r="P39" s="184"/>
      <c r="Q39" s="184"/>
      <c r="R39" s="184"/>
    </row>
    <row r="40" spans="1:26" ht="15" customHeight="1" thickTop="1">
      <c r="C40" s="55"/>
      <c r="D40" s="42"/>
      <c r="E40" s="42"/>
      <c r="F40" s="42"/>
      <c r="G40" s="42"/>
      <c r="H40" s="41"/>
      <c r="I40" s="41"/>
      <c r="J40" s="41"/>
      <c r="K40" s="93"/>
      <c r="L40" s="184"/>
      <c r="M40" s="184"/>
      <c r="N40" s="184"/>
      <c r="O40" s="184"/>
      <c r="P40" s="184"/>
      <c r="Q40" s="184"/>
      <c r="R40" s="184"/>
    </row>
    <row r="41" spans="1:26" ht="21" customHeight="1">
      <c r="A41" s="98" t="s">
        <v>92</v>
      </c>
      <c r="C41" s="55"/>
      <c r="D41" s="42"/>
      <c r="E41" s="42"/>
      <c r="F41" s="42"/>
      <c r="G41" s="42"/>
      <c r="H41" s="41"/>
      <c r="I41" s="41"/>
      <c r="J41" s="41"/>
      <c r="K41" s="93"/>
      <c r="L41" s="184"/>
      <c r="M41" s="184"/>
      <c r="N41" s="184"/>
      <c r="O41" s="184"/>
      <c r="P41" s="184"/>
      <c r="Q41" s="184"/>
      <c r="R41" s="184"/>
    </row>
    <row r="42" spans="1:26" ht="21" customHeight="1" thickBot="1">
      <c r="A42" s="31" t="s">
        <v>105</v>
      </c>
      <c r="C42" s="55"/>
      <c r="D42" s="42">
        <f>SUM(D34-D43)</f>
        <v>14452</v>
      </c>
      <c r="E42" s="42"/>
      <c r="F42" s="42">
        <f>SUM(F34-F43)</f>
        <v>20250</v>
      </c>
      <c r="G42" s="42"/>
      <c r="H42" s="103">
        <f>SUM(H34)</f>
        <v>15896</v>
      </c>
      <c r="I42" s="41"/>
      <c r="J42" s="103">
        <f>SUM(J34)</f>
        <v>19268</v>
      </c>
      <c r="K42" s="93"/>
      <c r="L42" s="184"/>
      <c r="M42" s="184"/>
      <c r="N42" s="184"/>
      <c r="O42" s="184"/>
      <c r="P42" s="184"/>
      <c r="Q42" s="184"/>
      <c r="R42" s="184"/>
    </row>
    <row r="43" spans="1:26" ht="21" customHeight="1" thickTop="1">
      <c r="A43" s="31" t="s">
        <v>106</v>
      </c>
      <c r="C43" s="55"/>
      <c r="D43" s="170">
        <f>D38</f>
        <v>10</v>
      </c>
      <c r="E43" s="42"/>
      <c r="F43" s="170">
        <v>-7</v>
      </c>
      <c r="G43" s="42"/>
      <c r="H43" s="41"/>
      <c r="I43" s="41"/>
      <c r="J43" s="41"/>
      <c r="K43" s="93"/>
      <c r="L43" s="184"/>
      <c r="M43" s="184"/>
      <c r="N43" s="184"/>
      <c r="O43" s="184"/>
      <c r="P43" s="184"/>
      <c r="Q43" s="184"/>
      <c r="R43" s="184"/>
    </row>
    <row r="44" spans="1:26" ht="21" customHeight="1" thickBot="1">
      <c r="C44" s="55"/>
      <c r="D44" s="104">
        <f>SUM(D42:D43)</f>
        <v>14462</v>
      </c>
      <c r="E44" s="42"/>
      <c r="F44" s="104">
        <f>SUM(F42:F43)</f>
        <v>20243</v>
      </c>
      <c r="G44" s="42"/>
      <c r="H44" s="41"/>
      <c r="I44" s="41"/>
      <c r="J44" s="41"/>
      <c r="K44" s="93"/>
      <c r="L44" s="184"/>
      <c r="M44" s="184"/>
      <c r="N44" s="184"/>
      <c r="O44" s="184"/>
      <c r="P44" s="184"/>
      <c r="Q44" s="184"/>
      <c r="R44" s="184"/>
    </row>
    <row r="45" spans="1:26" ht="15" customHeight="1" thickTop="1">
      <c r="C45" s="55"/>
      <c r="D45" s="56"/>
      <c r="E45" s="56"/>
      <c r="F45" s="56"/>
      <c r="G45" s="56"/>
      <c r="H45" s="55"/>
      <c r="I45" s="55"/>
      <c r="J45" s="55"/>
      <c r="K45" s="93"/>
      <c r="L45" s="184"/>
      <c r="M45" s="184"/>
      <c r="N45" s="184"/>
      <c r="O45" s="184"/>
      <c r="P45" s="184"/>
      <c r="Q45" s="184"/>
      <c r="R45" s="184"/>
    </row>
    <row r="46" spans="1:26" ht="21" customHeight="1">
      <c r="A46" s="211" t="s">
        <v>93</v>
      </c>
      <c r="B46" s="32"/>
      <c r="C46" s="105"/>
      <c r="K46" s="93"/>
      <c r="L46" s="184"/>
      <c r="M46" s="184"/>
      <c r="N46" s="184"/>
      <c r="O46" s="184"/>
      <c r="P46" s="184"/>
      <c r="Q46" s="184"/>
      <c r="R46" s="184"/>
    </row>
    <row r="47" spans="1:26" ht="21" customHeight="1" thickBot="1">
      <c r="A47" s="95" t="s">
        <v>160</v>
      </c>
      <c r="B47" s="32">
        <v>14</v>
      </c>
      <c r="C47" s="106"/>
      <c r="D47" s="107">
        <f>SUM(D37/280000)</f>
        <v>5.1385714285714285E-2</v>
      </c>
      <c r="E47" s="105"/>
      <c r="F47" s="107">
        <f>SUM(F37/280000)</f>
        <v>7.2303571428571425E-2</v>
      </c>
      <c r="G47" s="105"/>
      <c r="H47" s="107">
        <f>SUM(H37/280000)</f>
        <v>5.677142857142857E-2</v>
      </c>
      <c r="I47" s="105"/>
      <c r="J47" s="243">
        <f>SUM(J37/280000)</f>
        <v>6.8814285714285717E-2</v>
      </c>
      <c r="K47" s="93"/>
      <c r="L47" s="184"/>
      <c r="M47" s="184"/>
      <c r="N47" s="184"/>
      <c r="O47" s="184"/>
      <c r="P47" s="184"/>
      <c r="Q47" s="184"/>
      <c r="R47" s="184"/>
      <c r="S47" s="229"/>
      <c r="T47" s="228"/>
      <c r="U47" s="228"/>
      <c r="V47" s="228"/>
      <c r="W47" s="228"/>
      <c r="X47" s="228"/>
      <c r="Y47" s="228"/>
      <c r="Z47" s="228"/>
    </row>
    <row r="48" spans="1:26" ht="21" customHeight="1" thickTop="1">
      <c r="A48" s="95"/>
      <c r="D48" s="33"/>
      <c r="E48" s="106"/>
      <c r="F48" s="33"/>
      <c r="G48" s="106"/>
      <c r="H48" s="33"/>
      <c r="I48" s="106"/>
      <c r="J48" s="33"/>
      <c r="K48" s="93"/>
      <c r="L48" s="93"/>
      <c r="M48" s="93"/>
    </row>
    <row r="49" spans="1:15" s="93" customFormat="1" ht="21" customHeight="1">
      <c r="A49" s="31"/>
      <c r="B49" s="96"/>
      <c r="D49" s="208"/>
      <c r="E49" s="108"/>
      <c r="G49" s="108"/>
      <c r="N49" s="186"/>
      <c r="O49" s="186"/>
    </row>
    <row r="53" spans="1:15" ht="21" customHeight="1">
      <c r="K53" s="177"/>
    </row>
    <row r="54" spans="1:15" ht="21" customHeight="1">
      <c r="J54" s="177"/>
    </row>
    <row r="57" spans="1:15" ht="21" customHeight="1">
      <c r="J57" s="177"/>
    </row>
  </sheetData>
  <mergeCells count="3">
    <mergeCell ref="A3:G3"/>
    <mergeCell ref="D7:F7"/>
    <mergeCell ref="H7:J7"/>
  </mergeCells>
  <pageMargins left="0.86614173228346458" right="0.31496062992125984" top="0.6692913385826772" bottom="0.15748031496062992" header="0.19685039370078741" footer="0.19685039370078741"/>
  <pageSetup paperSize="9" scale="79" firstPageNumber="4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Z57"/>
  <sheetViews>
    <sheetView view="pageBreakPreview" topLeftCell="A33" zoomScale="68" zoomScaleNormal="100" zoomScaleSheetLayoutView="68" workbookViewId="0">
      <selection activeCell="N55" sqref="N55"/>
    </sheetView>
  </sheetViews>
  <sheetFormatPr defaultColWidth="10.6640625" defaultRowHeight="21" customHeight="1"/>
  <cols>
    <col min="1" max="1" width="52.44140625" style="31" customWidth="1"/>
    <col min="2" max="2" width="8.5546875" style="31" customWidth="1"/>
    <col min="3" max="3" width="1.44140625" style="34" customWidth="1"/>
    <col min="4" max="4" width="11.5546875" style="34" customWidth="1"/>
    <col min="5" max="5" width="0.88671875" style="33" customWidth="1"/>
    <col min="6" max="6" width="11.5546875" style="34" customWidth="1"/>
    <col min="7" max="7" width="0.88671875" style="33" customWidth="1"/>
    <col min="8" max="8" width="11.5546875" style="34" customWidth="1"/>
    <col min="9" max="9" width="0.88671875" style="34" customWidth="1"/>
    <col min="10" max="12" width="11.5546875" style="34" customWidth="1"/>
    <col min="13" max="13" width="1.6640625" style="34" customWidth="1"/>
    <col min="14" max="14" width="11.5546875" style="34" customWidth="1"/>
    <col min="15" max="15" width="1.6640625" style="34" customWidth="1"/>
    <col min="16" max="16" width="13.109375" style="34" customWidth="1"/>
    <col min="17" max="17" width="1.6640625" style="34" customWidth="1"/>
    <col min="18" max="18" width="10.6640625" style="90"/>
    <col min="19" max="19" width="11.5546875" style="34" customWidth="1"/>
    <col min="20" max="20" width="11.33203125" style="34" bestFit="1" customWidth="1"/>
    <col min="21" max="21" width="10.6640625" style="34" customWidth="1"/>
    <col min="22" max="22" width="10.6640625" style="34"/>
    <col min="23" max="23" width="10.6640625" style="34" customWidth="1"/>
    <col min="24" max="24" width="10.6640625" style="34"/>
    <col min="25" max="25" width="10.6640625" style="34" customWidth="1"/>
    <col min="26" max="16384" width="10.6640625" style="34"/>
  </cols>
  <sheetData>
    <row r="1" spans="1:19" ht="21" customHeight="1">
      <c r="J1" s="152" t="s">
        <v>77</v>
      </c>
      <c r="K1" s="152"/>
      <c r="L1" s="152"/>
      <c r="M1" s="152"/>
      <c r="N1" s="152"/>
      <c r="O1" s="152"/>
      <c r="P1" s="152"/>
    </row>
    <row r="2" spans="1:19" ht="21" customHeight="1">
      <c r="J2" s="152" t="s">
        <v>78</v>
      </c>
      <c r="K2" s="152"/>
      <c r="L2" s="152"/>
      <c r="M2" s="152"/>
      <c r="N2" s="152"/>
      <c r="O2" s="152"/>
      <c r="P2" s="152"/>
    </row>
    <row r="3" spans="1:19" s="93" customFormat="1" ht="21" customHeight="1">
      <c r="A3" s="302" t="s">
        <v>164</v>
      </c>
      <c r="B3" s="302"/>
      <c r="C3" s="302"/>
      <c r="D3" s="302"/>
      <c r="E3" s="302"/>
      <c r="F3" s="302"/>
      <c r="G3" s="302"/>
      <c r="R3" s="186"/>
    </row>
    <row r="4" spans="1:19" s="93" customFormat="1" ht="21" customHeight="1">
      <c r="A4" s="94" t="s">
        <v>47</v>
      </c>
      <c r="B4" s="296"/>
      <c r="C4" s="296"/>
      <c r="D4" s="296"/>
      <c r="E4" s="246"/>
      <c r="F4" s="296"/>
      <c r="G4" s="246"/>
      <c r="H4" s="296"/>
      <c r="I4" s="296"/>
      <c r="J4" s="296"/>
      <c r="K4" s="298"/>
      <c r="L4" s="298"/>
      <c r="M4" s="298"/>
      <c r="N4" s="298"/>
      <c r="O4" s="298"/>
      <c r="P4" s="298"/>
      <c r="R4" s="186"/>
      <c r="S4" s="298"/>
    </row>
    <row r="5" spans="1:19" s="93" customFormat="1" ht="21" customHeight="1">
      <c r="A5" s="262" t="s">
        <v>212</v>
      </c>
      <c r="B5" s="296"/>
      <c r="C5" s="296"/>
      <c r="D5" s="296"/>
      <c r="E5" s="246"/>
      <c r="F5" s="296"/>
      <c r="G5" s="246"/>
      <c r="H5" s="296"/>
      <c r="I5" s="296"/>
      <c r="J5" s="296"/>
      <c r="K5" s="298"/>
      <c r="L5" s="298"/>
      <c r="M5" s="298"/>
      <c r="N5" s="298"/>
      <c r="O5" s="298"/>
      <c r="P5" s="298"/>
      <c r="R5" s="186"/>
      <c r="S5" s="298"/>
    </row>
    <row r="6" spans="1:19" s="93" customFormat="1" ht="21" customHeight="1">
      <c r="A6" s="95"/>
      <c r="B6" s="165"/>
      <c r="C6" s="166"/>
      <c r="D6" s="167"/>
      <c r="E6" s="167"/>
      <c r="F6" s="167"/>
      <c r="G6" s="167"/>
      <c r="H6" s="167"/>
      <c r="I6" s="167"/>
      <c r="J6" s="197" t="s">
        <v>79</v>
      </c>
      <c r="K6" s="225"/>
      <c r="L6" s="225"/>
      <c r="M6" s="225"/>
      <c r="N6" s="225"/>
      <c r="O6" s="225"/>
      <c r="P6" s="225"/>
      <c r="R6" s="186"/>
      <c r="S6" s="298"/>
    </row>
    <row r="7" spans="1:19" ht="21" customHeight="1">
      <c r="B7" s="165"/>
      <c r="C7" s="166"/>
      <c r="D7" s="299" t="s">
        <v>1</v>
      </c>
      <c r="E7" s="299"/>
      <c r="F7" s="299"/>
      <c r="G7" s="158"/>
      <c r="H7" s="303" t="s">
        <v>2</v>
      </c>
      <c r="I7" s="303"/>
      <c r="J7" s="303"/>
      <c r="K7" s="156"/>
      <c r="L7" s="156"/>
      <c r="M7" s="156"/>
      <c r="N7" s="156"/>
      <c r="O7" s="156"/>
      <c r="P7" s="156"/>
      <c r="Q7" s="93"/>
      <c r="R7" s="186"/>
      <c r="S7" s="298"/>
    </row>
    <row r="8" spans="1:19" ht="21" customHeight="1">
      <c r="B8" s="207" t="s">
        <v>3</v>
      </c>
      <c r="C8" s="205"/>
      <c r="D8" s="242">
        <v>2564</v>
      </c>
      <c r="E8" s="206"/>
      <c r="F8" s="242">
        <v>2563</v>
      </c>
      <c r="G8" s="206"/>
      <c r="H8" s="242">
        <f>+D8</f>
        <v>2564</v>
      </c>
      <c r="I8" s="206"/>
      <c r="J8" s="242">
        <f>+F8</f>
        <v>2563</v>
      </c>
      <c r="K8" s="93"/>
      <c r="L8" s="93"/>
      <c r="M8" s="93"/>
      <c r="N8" s="90"/>
      <c r="O8" s="90"/>
      <c r="R8" s="34"/>
    </row>
    <row r="9" spans="1:19" ht="21" customHeight="1">
      <c r="A9" s="98" t="s">
        <v>38</v>
      </c>
      <c r="J9" s="99"/>
      <c r="K9" s="99"/>
      <c r="L9" s="99"/>
      <c r="M9" s="99"/>
      <c r="N9" s="99"/>
      <c r="O9" s="99"/>
      <c r="P9" s="99"/>
      <c r="Q9" s="93"/>
      <c r="R9" s="186"/>
      <c r="S9" s="298"/>
    </row>
    <row r="10" spans="1:19" ht="21" customHeight="1">
      <c r="A10" s="31" t="s">
        <v>60</v>
      </c>
      <c r="B10" s="32">
        <v>16</v>
      </c>
      <c r="C10" s="56"/>
      <c r="D10" s="93">
        <v>218476</v>
      </c>
      <c r="E10" s="42"/>
      <c r="F10" s="93">
        <v>181912</v>
      </c>
      <c r="G10" s="42"/>
      <c r="H10" s="93">
        <v>206071</v>
      </c>
      <c r="I10" s="42"/>
      <c r="J10" s="93">
        <v>166200</v>
      </c>
      <c r="K10" s="45"/>
      <c r="L10" s="44"/>
      <c r="M10" s="45"/>
      <c r="N10" s="41"/>
      <c r="O10" s="45"/>
      <c r="P10" s="45"/>
      <c r="Q10" s="45"/>
      <c r="R10" s="45"/>
      <c r="S10" s="298"/>
    </row>
    <row r="11" spans="1:19" ht="21" customHeight="1">
      <c r="A11" s="31" t="s">
        <v>136</v>
      </c>
      <c r="B11" s="32">
        <v>16</v>
      </c>
      <c r="C11" s="56"/>
      <c r="D11" s="93">
        <v>156136</v>
      </c>
      <c r="E11" s="42"/>
      <c r="F11" s="93">
        <v>143358</v>
      </c>
      <c r="G11" s="42"/>
      <c r="H11" s="93">
        <v>134934</v>
      </c>
      <c r="I11" s="42"/>
      <c r="J11" s="93">
        <v>122287</v>
      </c>
      <c r="K11" s="45"/>
      <c r="L11" s="44"/>
      <c r="M11" s="45"/>
      <c r="N11" s="41"/>
      <c r="O11" s="45"/>
      <c r="P11" s="45"/>
      <c r="Q11" s="45"/>
      <c r="R11" s="45"/>
      <c r="S11" s="298"/>
    </row>
    <row r="12" spans="1:19" ht="21" customHeight="1">
      <c r="A12" s="31" t="s">
        <v>39</v>
      </c>
      <c r="B12" s="32">
        <v>16</v>
      </c>
      <c r="C12" s="56"/>
      <c r="D12" s="93">
        <v>7685</v>
      </c>
      <c r="E12" s="42"/>
      <c r="F12" s="93">
        <v>5436</v>
      </c>
      <c r="G12" s="42"/>
      <c r="H12" s="93">
        <v>8225</v>
      </c>
      <c r="I12" s="42"/>
      <c r="J12" s="93">
        <v>8061</v>
      </c>
      <c r="K12" s="45"/>
      <c r="L12" s="44"/>
      <c r="M12" s="45"/>
      <c r="N12" s="41"/>
      <c r="O12" s="45"/>
      <c r="P12" s="45"/>
      <c r="Q12" s="45"/>
      <c r="R12" s="45"/>
      <c r="S12" s="298"/>
    </row>
    <row r="13" spans="1:19" ht="21" customHeight="1">
      <c r="A13" s="98" t="s">
        <v>40</v>
      </c>
      <c r="B13" s="32"/>
      <c r="C13" s="56"/>
      <c r="D13" s="169">
        <f>SUM(D10:D12)</f>
        <v>382297</v>
      </c>
      <c r="E13" s="42"/>
      <c r="F13" s="169">
        <f>SUM(F10:F12)</f>
        <v>330706</v>
      </c>
      <c r="G13" s="42"/>
      <c r="H13" s="169">
        <f>SUM(H10:H12)</f>
        <v>349230</v>
      </c>
      <c r="I13" s="42"/>
      <c r="J13" s="169">
        <f>SUM(J10:J12)</f>
        <v>296548</v>
      </c>
      <c r="K13" s="42"/>
      <c r="L13" s="44"/>
      <c r="M13" s="45"/>
      <c r="N13" s="41"/>
      <c r="O13" s="45"/>
      <c r="P13" s="45"/>
      <c r="Q13" s="45"/>
      <c r="R13" s="45"/>
      <c r="S13" s="298"/>
    </row>
    <row r="14" spans="1:19" ht="21" customHeight="1">
      <c r="A14" s="98" t="s">
        <v>41</v>
      </c>
      <c r="B14" s="32"/>
      <c r="C14" s="56"/>
      <c r="D14" s="42"/>
      <c r="E14" s="42"/>
      <c r="F14" s="42"/>
      <c r="G14" s="42"/>
      <c r="H14" s="42"/>
      <c r="I14" s="42"/>
      <c r="J14" s="42"/>
      <c r="K14" s="42"/>
      <c r="L14" s="44"/>
      <c r="M14" s="45"/>
      <c r="N14" s="41"/>
      <c r="O14" s="45"/>
      <c r="P14" s="45"/>
      <c r="Q14" s="45"/>
      <c r="R14" s="45"/>
      <c r="S14" s="298"/>
    </row>
    <row r="15" spans="1:19" ht="21" customHeight="1">
      <c r="A15" s="224" t="s">
        <v>61</v>
      </c>
      <c r="B15" s="32">
        <v>16</v>
      </c>
      <c r="C15" s="56"/>
      <c r="D15" s="93">
        <v>-138252</v>
      </c>
      <c r="E15" s="42"/>
      <c r="F15" s="93">
        <v>-97464</v>
      </c>
      <c r="G15" s="42"/>
      <c r="H15" s="93">
        <v>-131682</v>
      </c>
      <c r="I15" s="42"/>
      <c r="J15" s="93">
        <v>-90086</v>
      </c>
      <c r="K15" s="42"/>
      <c r="L15" s="44"/>
      <c r="M15" s="45"/>
      <c r="N15" s="41"/>
      <c r="O15" s="45"/>
      <c r="P15" s="45"/>
      <c r="Q15" s="45"/>
      <c r="R15" s="45"/>
      <c r="S15" s="298"/>
    </row>
    <row r="16" spans="1:19" ht="21" customHeight="1">
      <c r="A16" s="224" t="s">
        <v>137</v>
      </c>
      <c r="B16" s="32">
        <v>16</v>
      </c>
      <c r="C16" s="56"/>
      <c r="D16" s="93">
        <v>-74291</v>
      </c>
      <c r="E16" s="42"/>
      <c r="F16" s="93">
        <v>-66335</v>
      </c>
      <c r="G16" s="42"/>
      <c r="H16" s="93">
        <v>-60258</v>
      </c>
      <c r="I16" s="42"/>
      <c r="J16" s="93">
        <v>-53738</v>
      </c>
      <c r="K16" s="42"/>
      <c r="L16" s="44"/>
      <c r="M16" s="45"/>
      <c r="N16" s="41"/>
      <c r="O16" s="45"/>
      <c r="P16" s="45"/>
      <c r="Q16" s="45"/>
      <c r="R16" s="45"/>
      <c r="S16" s="298"/>
    </row>
    <row r="17" spans="1:26" ht="21" customHeight="1">
      <c r="A17" s="224" t="s">
        <v>138</v>
      </c>
      <c r="B17" s="32">
        <v>16</v>
      </c>
      <c r="C17" s="56"/>
      <c r="D17" s="93">
        <v>-84056</v>
      </c>
      <c r="E17" s="42"/>
      <c r="F17" s="93">
        <v>-81429</v>
      </c>
      <c r="G17" s="42"/>
      <c r="H17" s="93">
        <v>-74903</v>
      </c>
      <c r="I17" s="42"/>
      <c r="J17" s="93">
        <v>-76548</v>
      </c>
      <c r="K17" s="42"/>
      <c r="L17" s="44"/>
      <c r="M17" s="45"/>
      <c r="N17" s="41"/>
      <c r="O17" s="45"/>
      <c r="P17" s="45"/>
      <c r="Q17" s="45"/>
      <c r="R17" s="45"/>
      <c r="S17" s="298"/>
    </row>
    <row r="18" spans="1:26" ht="21" customHeight="1">
      <c r="A18" s="224" t="s">
        <v>42</v>
      </c>
      <c r="B18" s="32">
        <v>16</v>
      </c>
      <c r="C18" s="56"/>
      <c r="D18" s="93">
        <v>-49121</v>
      </c>
      <c r="E18" s="42"/>
      <c r="F18" s="93">
        <v>-47442</v>
      </c>
      <c r="G18" s="42"/>
      <c r="H18" s="93">
        <v>-41666</v>
      </c>
      <c r="I18" s="42"/>
      <c r="J18" s="93">
        <v>-39555</v>
      </c>
      <c r="K18" s="42"/>
      <c r="L18" s="44"/>
      <c r="M18" s="45"/>
      <c r="N18" s="41"/>
      <c r="O18" s="45"/>
      <c r="P18" s="45"/>
      <c r="Q18" s="45"/>
      <c r="R18" s="45"/>
      <c r="S18" s="298"/>
    </row>
    <row r="19" spans="1:26" ht="21" customHeight="1">
      <c r="A19" s="31" t="s">
        <v>104</v>
      </c>
      <c r="B19" s="32">
        <v>16</v>
      </c>
      <c r="C19" s="56"/>
      <c r="D19" s="93">
        <v>-182</v>
      </c>
      <c r="E19" s="42"/>
      <c r="F19" s="93">
        <v>-195</v>
      </c>
      <c r="G19" s="42"/>
      <c r="H19" s="93">
        <v>-100</v>
      </c>
      <c r="I19" s="42"/>
      <c r="J19" s="93">
        <v>-108</v>
      </c>
      <c r="K19" s="42"/>
      <c r="L19" s="44"/>
      <c r="M19" s="45"/>
      <c r="N19" s="41"/>
      <c r="O19" s="45"/>
      <c r="P19" s="45"/>
      <c r="Q19" s="45"/>
      <c r="R19" s="45"/>
      <c r="S19" s="298"/>
    </row>
    <row r="20" spans="1:26" ht="21" customHeight="1">
      <c r="A20" s="98" t="s">
        <v>43</v>
      </c>
      <c r="C20" s="56"/>
      <c r="D20" s="169">
        <f>SUM(D15:D19)</f>
        <v>-345902</v>
      </c>
      <c r="E20" s="42"/>
      <c r="F20" s="169">
        <f>SUM(F15:F19)</f>
        <v>-292865</v>
      </c>
      <c r="G20" s="42"/>
      <c r="H20" s="169">
        <f>SUM(H15:H19)</f>
        <v>-308609</v>
      </c>
      <c r="I20" s="42"/>
      <c r="J20" s="169">
        <f>SUM(J15:J19)</f>
        <v>-260035</v>
      </c>
      <c r="K20" s="42"/>
      <c r="L20" s="44"/>
      <c r="M20" s="45"/>
      <c r="N20" s="41"/>
      <c r="O20" s="45"/>
      <c r="P20" s="45"/>
      <c r="Q20" s="45"/>
      <c r="R20" s="45"/>
      <c r="S20" s="298"/>
    </row>
    <row r="21" spans="1:26" ht="21" customHeight="1">
      <c r="A21" s="98" t="s">
        <v>139</v>
      </c>
      <c r="D21" s="92">
        <f>+D13+D20</f>
        <v>36395</v>
      </c>
      <c r="E21" s="100"/>
      <c r="F21" s="92">
        <f>+F13+F20</f>
        <v>37841</v>
      </c>
      <c r="G21" s="100"/>
      <c r="H21" s="92">
        <f>+H13+H20</f>
        <v>40621</v>
      </c>
      <c r="I21" s="92"/>
      <c r="J21" s="92">
        <f>+J13+J20</f>
        <v>36513</v>
      </c>
      <c r="K21" s="92"/>
      <c r="L21" s="44"/>
      <c r="M21" s="45"/>
      <c r="N21" s="41"/>
      <c r="O21" s="45"/>
      <c r="P21" s="45"/>
      <c r="Q21" s="45"/>
      <c r="R21" s="45"/>
      <c r="S21" s="298"/>
    </row>
    <row r="22" spans="1:26" ht="21" customHeight="1">
      <c r="A22" s="31" t="s">
        <v>146</v>
      </c>
      <c r="B22" s="32">
        <v>16</v>
      </c>
      <c r="C22" s="56"/>
      <c r="D22" s="91">
        <v>-9891</v>
      </c>
      <c r="E22" s="42"/>
      <c r="F22" s="91">
        <v>-6888</v>
      </c>
      <c r="G22" s="42"/>
      <c r="H22" s="91">
        <v>-10135</v>
      </c>
      <c r="I22" s="42"/>
      <c r="J22" s="91">
        <v>-6504</v>
      </c>
      <c r="K22" s="42"/>
      <c r="L22" s="44"/>
      <c r="M22" s="45"/>
      <c r="N22" s="41"/>
      <c r="O22" s="45"/>
      <c r="P22" s="45"/>
      <c r="Q22" s="45"/>
      <c r="R22" s="45"/>
      <c r="S22" s="298"/>
    </row>
    <row r="23" spans="1:26" ht="21" customHeight="1">
      <c r="A23" s="98" t="s">
        <v>155</v>
      </c>
      <c r="C23" s="56"/>
      <c r="D23" s="169">
        <f>SUM(D21:D22)</f>
        <v>26504</v>
      </c>
      <c r="E23" s="42"/>
      <c r="F23" s="169">
        <f>SUM(F21:F22)</f>
        <v>30953</v>
      </c>
      <c r="G23" s="42"/>
      <c r="H23" s="169">
        <f>SUM(H21:H22)</f>
        <v>30486</v>
      </c>
      <c r="I23" s="42"/>
      <c r="J23" s="169">
        <f>SUM(J21:J22)</f>
        <v>30009</v>
      </c>
      <c r="K23" s="42"/>
      <c r="L23" s="44"/>
      <c r="M23" s="45"/>
      <c r="N23" s="41"/>
      <c r="O23" s="45"/>
      <c r="P23" s="45"/>
      <c r="Q23" s="45"/>
      <c r="R23" s="45"/>
      <c r="S23" s="298"/>
    </row>
    <row r="24" spans="1:26" ht="15" customHeight="1">
      <c r="A24" s="98"/>
      <c r="C24" s="56"/>
      <c r="D24" s="42"/>
      <c r="E24" s="42"/>
      <c r="F24" s="42"/>
      <c r="G24" s="42"/>
      <c r="H24" s="42"/>
      <c r="I24" s="42"/>
      <c r="J24" s="42"/>
      <c r="K24" s="42"/>
      <c r="L24" s="44"/>
      <c r="M24" s="45"/>
      <c r="N24" s="41"/>
      <c r="O24" s="45"/>
      <c r="P24" s="45"/>
      <c r="Q24" s="45"/>
      <c r="R24" s="45"/>
      <c r="S24" s="298"/>
    </row>
    <row r="25" spans="1:26" s="33" customFormat="1" ht="21" customHeight="1">
      <c r="A25" s="142" t="s">
        <v>90</v>
      </c>
      <c r="B25" s="101"/>
      <c r="C25" s="56"/>
      <c r="D25" s="42"/>
      <c r="E25" s="42"/>
      <c r="F25" s="42"/>
      <c r="G25" s="42"/>
      <c r="H25" s="42"/>
      <c r="I25" s="42"/>
      <c r="J25" s="42"/>
      <c r="K25" s="42"/>
      <c r="L25" s="44"/>
      <c r="M25" s="45"/>
      <c r="N25" s="41"/>
      <c r="O25" s="45"/>
      <c r="P25" s="45"/>
      <c r="Q25" s="45"/>
      <c r="R25" s="45"/>
      <c r="S25" s="298"/>
      <c r="T25" s="34"/>
      <c r="U25" s="34"/>
      <c r="V25" s="34"/>
      <c r="W25" s="34"/>
      <c r="X25" s="34"/>
      <c r="Y25" s="34"/>
      <c r="Z25" s="34"/>
    </row>
    <row r="26" spans="1:26" s="33" customFormat="1" ht="21" customHeight="1">
      <c r="A26" s="98" t="s">
        <v>227</v>
      </c>
      <c r="B26" s="101"/>
      <c r="C26" s="56"/>
      <c r="D26" s="42"/>
      <c r="E26" s="42"/>
      <c r="F26" s="42"/>
      <c r="G26" s="42"/>
      <c r="H26" s="42"/>
      <c r="I26" s="42"/>
      <c r="J26" s="42"/>
      <c r="K26" s="42"/>
      <c r="L26" s="44"/>
      <c r="M26" s="45"/>
      <c r="N26" s="41"/>
      <c r="O26" s="45"/>
      <c r="P26" s="45"/>
      <c r="Q26" s="45"/>
      <c r="R26" s="45"/>
      <c r="S26" s="298"/>
      <c r="T26" s="34"/>
      <c r="U26" s="34"/>
      <c r="V26" s="34"/>
      <c r="W26" s="34"/>
      <c r="X26" s="34"/>
      <c r="Y26" s="34"/>
      <c r="Z26" s="34"/>
    </row>
    <row r="27" spans="1:26" ht="21" customHeight="1">
      <c r="A27" s="31" t="s">
        <v>140</v>
      </c>
      <c r="B27" s="102"/>
      <c r="C27" s="55"/>
      <c r="D27" s="91">
        <f>CE!O15</f>
        <v>327</v>
      </c>
      <c r="E27" s="42"/>
      <c r="F27" s="170">
        <f>CE!O20</f>
        <v>-166</v>
      </c>
      <c r="G27" s="42"/>
      <c r="H27" s="170">
        <v>0</v>
      </c>
      <c r="I27" s="41"/>
      <c r="J27" s="170">
        <v>0</v>
      </c>
      <c r="K27" s="42"/>
      <c r="L27" s="44"/>
      <c r="M27" s="45"/>
      <c r="N27" s="41"/>
      <c r="O27" s="45"/>
      <c r="P27" s="45"/>
      <c r="Q27" s="45"/>
      <c r="R27" s="45"/>
      <c r="S27" s="298"/>
    </row>
    <row r="28" spans="1:26" ht="21" customHeight="1">
      <c r="A28" s="98" t="s">
        <v>228</v>
      </c>
      <c r="B28" s="102"/>
      <c r="C28" s="55"/>
      <c r="D28" s="91">
        <f>SUM(D27)</f>
        <v>327</v>
      </c>
      <c r="E28" s="42"/>
      <c r="F28" s="91">
        <f>SUM(F27)</f>
        <v>-166</v>
      </c>
      <c r="G28" s="42"/>
      <c r="H28" s="91">
        <v>0</v>
      </c>
      <c r="I28" s="41"/>
      <c r="J28" s="91">
        <f>SUM(J27)</f>
        <v>0</v>
      </c>
      <c r="K28" s="45"/>
      <c r="L28" s="44"/>
      <c r="M28" s="45"/>
      <c r="N28" s="41"/>
      <c r="O28" s="45"/>
      <c r="P28" s="45"/>
      <c r="Q28" s="45"/>
      <c r="R28" s="45"/>
      <c r="S28" s="298"/>
    </row>
    <row r="29" spans="1:26" ht="15" customHeight="1">
      <c r="A29" s="98"/>
      <c r="B29" s="102"/>
      <c r="C29" s="55"/>
      <c r="D29" s="45"/>
      <c r="E29" s="42"/>
      <c r="F29" s="45"/>
      <c r="G29" s="42"/>
      <c r="H29" s="45"/>
      <c r="I29" s="41"/>
      <c r="J29" s="45"/>
      <c r="K29" s="45"/>
      <c r="L29" s="44"/>
      <c r="M29" s="45"/>
      <c r="N29" s="41"/>
      <c r="O29" s="45"/>
      <c r="P29" s="45"/>
      <c r="Q29" s="45"/>
      <c r="R29" s="45"/>
      <c r="S29" s="298"/>
    </row>
    <row r="30" spans="1:26" s="33" customFormat="1" ht="21" customHeight="1">
      <c r="A30" s="98" t="s">
        <v>229</v>
      </c>
      <c r="B30" s="101"/>
      <c r="C30" s="56"/>
      <c r="D30" s="42"/>
      <c r="E30" s="42"/>
      <c r="F30" s="42"/>
      <c r="G30" s="42"/>
      <c r="H30" s="42"/>
      <c r="I30" s="42"/>
      <c r="J30" s="42"/>
      <c r="K30" s="42"/>
      <c r="L30" s="44"/>
      <c r="M30" s="45"/>
      <c r="N30" s="41"/>
      <c r="O30" s="45"/>
      <c r="P30" s="45"/>
      <c r="Q30" s="45"/>
      <c r="R30" s="45"/>
      <c r="S30" s="298"/>
      <c r="T30" s="34"/>
      <c r="U30" s="34"/>
      <c r="V30" s="34"/>
      <c r="W30" s="34"/>
      <c r="X30" s="34"/>
      <c r="Y30" s="34"/>
      <c r="Z30" s="34"/>
    </row>
    <row r="31" spans="1:26" ht="21" customHeight="1">
      <c r="A31" s="31" t="s">
        <v>168</v>
      </c>
      <c r="B31" s="102"/>
      <c r="C31" s="55"/>
      <c r="D31" s="91">
        <v>0</v>
      </c>
      <c r="E31" s="42"/>
      <c r="F31" s="170">
        <v>0</v>
      </c>
      <c r="G31" s="42"/>
      <c r="H31" s="170">
        <v>0</v>
      </c>
      <c r="I31" s="41"/>
      <c r="J31" s="170">
        <v>0</v>
      </c>
      <c r="K31" s="42"/>
      <c r="L31" s="44"/>
      <c r="M31" s="45"/>
      <c r="N31" s="41"/>
      <c r="O31" s="45"/>
      <c r="P31" s="45"/>
      <c r="Q31" s="45"/>
      <c r="R31" s="45"/>
      <c r="S31" s="298"/>
    </row>
    <row r="32" spans="1:26" ht="21" customHeight="1">
      <c r="A32" s="98" t="s">
        <v>230</v>
      </c>
      <c r="B32" s="102"/>
      <c r="C32" s="55"/>
      <c r="D32" s="91">
        <f>SUM(D31)</f>
        <v>0</v>
      </c>
      <c r="E32" s="42"/>
      <c r="F32" s="91">
        <f>SUM(F31)</f>
        <v>0</v>
      </c>
      <c r="G32" s="42"/>
      <c r="H32" s="91">
        <f>SUM(H31)</f>
        <v>0</v>
      </c>
      <c r="I32" s="41"/>
      <c r="J32" s="91">
        <f>SUM(J31)</f>
        <v>0</v>
      </c>
      <c r="K32" s="45"/>
      <c r="L32" s="44"/>
      <c r="M32" s="45"/>
      <c r="N32" s="41"/>
      <c r="O32" s="45"/>
      <c r="P32" s="45"/>
      <c r="Q32" s="45"/>
      <c r="R32" s="45"/>
      <c r="S32" s="298"/>
    </row>
    <row r="33" spans="1:20" ht="15" customHeight="1">
      <c r="A33" s="98"/>
      <c r="B33" s="102"/>
      <c r="C33" s="55"/>
      <c r="D33" s="45"/>
      <c r="E33" s="42"/>
      <c r="F33" s="45"/>
      <c r="G33" s="42"/>
      <c r="H33" s="45"/>
      <c r="I33" s="41"/>
      <c r="J33" s="45"/>
      <c r="K33" s="45"/>
      <c r="L33" s="44"/>
      <c r="M33" s="45"/>
      <c r="N33" s="41"/>
      <c r="O33" s="45"/>
      <c r="P33" s="45"/>
      <c r="Q33" s="45"/>
      <c r="R33" s="45"/>
      <c r="S33" s="298"/>
    </row>
    <row r="34" spans="1:20" ht="21" customHeight="1" thickBot="1">
      <c r="A34" s="98" t="s">
        <v>99</v>
      </c>
      <c r="C34" s="55"/>
      <c r="D34" s="103">
        <f>SUM(+D28+D23+D32)</f>
        <v>26831</v>
      </c>
      <c r="E34" s="42"/>
      <c r="F34" s="103">
        <f>SUM(+F28+F23+F32)</f>
        <v>30787</v>
      </c>
      <c r="G34" s="42"/>
      <c r="H34" s="103">
        <f>SUM(+H28+H23+H32)</f>
        <v>30486</v>
      </c>
      <c r="I34" s="42"/>
      <c r="J34" s="103">
        <f>SUM(+J28+J23+J32)</f>
        <v>30009</v>
      </c>
      <c r="K34" s="42"/>
      <c r="L34" s="44"/>
      <c r="M34" s="45"/>
      <c r="N34" s="41"/>
      <c r="O34" s="45"/>
      <c r="P34" s="45"/>
      <c r="Q34" s="45"/>
      <c r="R34" s="45"/>
      <c r="S34" s="298"/>
    </row>
    <row r="35" spans="1:20" ht="15" customHeight="1" thickTop="1">
      <c r="C35" s="55"/>
      <c r="D35" s="56"/>
      <c r="E35" s="56"/>
      <c r="F35" s="56"/>
      <c r="G35" s="56"/>
      <c r="H35" s="56"/>
      <c r="I35" s="56"/>
      <c r="J35" s="56"/>
      <c r="K35" s="56"/>
      <c r="L35" s="44"/>
      <c r="M35" s="45"/>
      <c r="N35" s="41"/>
      <c r="O35" s="45"/>
      <c r="P35" s="45"/>
      <c r="Q35" s="45"/>
      <c r="R35" s="45"/>
      <c r="S35" s="298"/>
    </row>
    <row r="36" spans="1:20" ht="21" customHeight="1">
      <c r="A36" s="98" t="s">
        <v>91</v>
      </c>
      <c r="C36" s="55"/>
      <c r="D36" s="56"/>
      <c r="E36" s="56"/>
      <c r="F36" s="56"/>
      <c r="G36" s="56"/>
      <c r="H36" s="56"/>
      <c r="I36" s="56"/>
      <c r="J36" s="56"/>
      <c r="K36" s="56"/>
      <c r="L36" s="44"/>
      <c r="M36" s="45"/>
      <c r="N36" s="41"/>
      <c r="O36" s="45"/>
      <c r="P36" s="45"/>
      <c r="Q36" s="45"/>
      <c r="R36" s="45"/>
      <c r="S36" s="298"/>
    </row>
    <row r="37" spans="1:20" ht="21" customHeight="1" thickBot="1">
      <c r="A37" s="31" t="s">
        <v>105</v>
      </c>
      <c r="B37" s="32"/>
      <c r="C37" s="55"/>
      <c r="D37" s="92">
        <f>SUM(D23-D38)</f>
        <v>26505</v>
      </c>
      <c r="E37" s="100"/>
      <c r="F37" s="100">
        <f>SUM(F23-F38)</f>
        <v>31027</v>
      </c>
      <c r="G37" s="100"/>
      <c r="H37" s="226">
        <f>SUM(H23)</f>
        <v>30486</v>
      </c>
      <c r="I37" s="41"/>
      <c r="J37" s="226">
        <f>SUM(J23)</f>
        <v>30009</v>
      </c>
      <c r="K37" s="100"/>
      <c r="L37" s="44"/>
      <c r="M37" s="45"/>
      <c r="N37" s="41"/>
      <c r="O37" s="45"/>
      <c r="P37" s="45"/>
      <c r="Q37" s="45"/>
      <c r="R37" s="45"/>
      <c r="S37" s="298"/>
    </row>
    <row r="38" spans="1:20" ht="21" customHeight="1" thickTop="1">
      <c r="A38" s="31" t="s">
        <v>106</v>
      </c>
      <c r="B38" s="178"/>
      <c r="C38" s="55"/>
      <c r="D38" s="170">
        <v>-1</v>
      </c>
      <c r="E38" s="42"/>
      <c r="F38" s="170">
        <f>CE!Y20</f>
        <v>-74</v>
      </c>
      <c r="G38" s="42"/>
      <c r="H38" s="41"/>
      <c r="I38" s="41"/>
      <c r="J38" s="41"/>
      <c r="K38" s="41"/>
      <c r="L38" s="44"/>
      <c r="M38" s="45"/>
      <c r="N38" s="41"/>
      <c r="O38" s="45"/>
      <c r="P38" s="45"/>
      <c r="Q38" s="45"/>
      <c r="R38" s="45"/>
      <c r="S38" s="298"/>
    </row>
    <row r="39" spans="1:20" ht="21" customHeight="1" thickBot="1">
      <c r="C39" s="55"/>
      <c r="D39" s="103">
        <f>SUM(D37:D38)</f>
        <v>26504</v>
      </c>
      <c r="E39" s="42"/>
      <c r="F39" s="103">
        <f>SUM(F37:F38)</f>
        <v>30953</v>
      </c>
      <c r="G39" s="42"/>
      <c r="H39" s="41"/>
      <c r="I39" s="41"/>
      <c r="J39" s="41"/>
      <c r="K39" s="41"/>
      <c r="L39" s="44"/>
      <c r="M39" s="45"/>
      <c r="N39" s="41"/>
      <c r="O39" s="45"/>
      <c r="P39" s="45"/>
      <c r="Q39" s="45"/>
      <c r="R39" s="45"/>
      <c r="S39" s="298"/>
    </row>
    <row r="40" spans="1:20" ht="15" customHeight="1" thickTop="1">
      <c r="C40" s="55"/>
      <c r="D40" s="42"/>
      <c r="E40" s="42"/>
      <c r="F40" s="42"/>
      <c r="G40" s="42"/>
      <c r="H40" s="41"/>
      <c r="I40" s="41"/>
      <c r="J40" s="41"/>
      <c r="K40" s="41"/>
      <c r="L40" s="44"/>
      <c r="M40" s="45"/>
      <c r="N40" s="41"/>
      <c r="O40" s="45"/>
      <c r="P40" s="45"/>
      <c r="Q40" s="45"/>
      <c r="R40" s="45"/>
      <c r="S40" s="298"/>
    </row>
    <row r="41" spans="1:20" ht="21" customHeight="1">
      <c r="A41" s="98" t="s">
        <v>92</v>
      </c>
      <c r="C41" s="55"/>
      <c r="D41" s="42"/>
      <c r="E41" s="42"/>
      <c r="F41" s="42"/>
      <c r="G41" s="42"/>
      <c r="H41" s="41"/>
      <c r="I41" s="41"/>
      <c r="J41" s="41"/>
      <c r="K41" s="41"/>
      <c r="L41" s="44"/>
      <c r="M41" s="45"/>
      <c r="N41" s="41"/>
      <c r="O41" s="45"/>
      <c r="P41" s="45"/>
      <c r="Q41" s="45"/>
      <c r="R41" s="45"/>
      <c r="S41" s="298"/>
    </row>
    <row r="42" spans="1:20" ht="21" customHeight="1" thickBot="1">
      <c r="A42" s="31" t="s">
        <v>105</v>
      </c>
      <c r="C42" s="55"/>
      <c r="D42" s="42">
        <f>SUM(D34-D43)</f>
        <v>26832</v>
      </c>
      <c r="E42" s="42"/>
      <c r="F42" s="42">
        <f>SUM(F34-F43)</f>
        <v>30861</v>
      </c>
      <c r="G42" s="42"/>
      <c r="H42" s="103">
        <f>SUM(H34)</f>
        <v>30486</v>
      </c>
      <c r="I42" s="41"/>
      <c r="J42" s="103">
        <f>SUM(J34)</f>
        <v>30009</v>
      </c>
      <c r="K42" s="42"/>
      <c r="L42" s="44"/>
      <c r="M42" s="45"/>
      <c r="N42" s="41"/>
      <c r="O42" s="45"/>
      <c r="P42" s="45"/>
      <c r="Q42" s="45"/>
      <c r="R42" s="45"/>
      <c r="S42" s="298"/>
    </row>
    <row r="43" spans="1:20" ht="21" customHeight="1" thickTop="1">
      <c r="A43" s="31" t="s">
        <v>106</v>
      </c>
      <c r="C43" s="55"/>
      <c r="D43" s="170">
        <f>D38</f>
        <v>-1</v>
      </c>
      <c r="E43" s="42"/>
      <c r="F43" s="170">
        <f>F38</f>
        <v>-74</v>
      </c>
      <c r="G43" s="42"/>
      <c r="H43" s="41"/>
      <c r="I43" s="41"/>
      <c r="J43" s="41"/>
      <c r="K43" s="41"/>
      <c r="L43" s="44"/>
      <c r="M43" s="45"/>
      <c r="N43" s="41"/>
      <c r="O43" s="45"/>
      <c r="P43" s="45"/>
      <c r="Q43" s="45"/>
      <c r="R43" s="45"/>
      <c r="S43" s="298"/>
    </row>
    <row r="44" spans="1:20" ht="21" customHeight="1" thickBot="1">
      <c r="C44" s="55"/>
      <c r="D44" s="104">
        <f>SUM(D42:D43)</f>
        <v>26831</v>
      </c>
      <c r="E44" s="42"/>
      <c r="F44" s="104">
        <f>SUM(F42:F43)</f>
        <v>30787</v>
      </c>
      <c r="G44" s="42"/>
      <c r="H44" s="41"/>
      <c r="I44" s="41"/>
      <c r="J44" s="41"/>
      <c r="K44" s="41"/>
      <c r="L44" s="44"/>
      <c r="M44" s="45"/>
      <c r="N44" s="41"/>
      <c r="O44" s="45"/>
      <c r="P44" s="45"/>
      <c r="Q44" s="45"/>
      <c r="R44" s="45"/>
      <c r="S44" s="298"/>
    </row>
    <row r="45" spans="1:20" ht="15" customHeight="1" thickTop="1">
      <c r="C45" s="55"/>
      <c r="D45" s="56"/>
      <c r="E45" s="56"/>
      <c r="F45" s="56"/>
      <c r="G45" s="56"/>
      <c r="H45" s="55"/>
      <c r="I45" s="55"/>
      <c r="J45" s="55"/>
      <c r="K45" s="55"/>
      <c r="L45" s="44"/>
      <c r="M45" s="45"/>
      <c r="N45" s="41"/>
      <c r="O45" s="45"/>
      <c r="P45" s="45"/>
      <c r="Q45" s="45"/>
      <c r="R45" s="45"/>
      <c r="S45" s="298"/>
    </row>
    <row r="46" spans="1:20" ht="21" customHeight="1">
      <c r="A46" s="211" t="s">
        <v>93</v>
      </c>
      <c r="B46" s="32"/>
      <c r="C46" s="105"/>
      <c r="L46" s="44"/>
      <c r="M46" s="45"/>
      <c r="N46" s="41"/>
      <c r="O46" s="45"/>
      <c r="P46" s="45"/>
      <c r="Q46" s="45"/>
      <c r="R46" s="45"/>
      <c r="S46" s="298"/>
    </row>
    <row r="47" spans="1:20" ht="21" customHeight="1" thickBot="1">
      <c r="A47" s="95" t="s">
        <v>160</v>
      </c>
      <c r="B47" s="32">
        <v>14</v>
      </c>
      <c r="C47" s="106"/>
      <c r="D47" s="107">
        <f>SUM(D37/280000)</f>
        <v>9.4660714285714292E-2</v>
      </c>
      <c r="E47" s="105"/>
      <c r="F47" s="107">
        <f>SUM(F37/280000)</f>
        <v>0.11081071428571429</v>
      </c>
      <c r="G47" s="105"/>
      <c r="H47" s="107">
        <f>SUM(H37/280000)</f>
        <v>0.10887857142857142</v>
      </c>
      <c r="I47" s="105"/>
      <c r="J47" s="107">
        <f>SUM(J37/280000)</f>
        <v>0.10717500000000001</v>
      </c>
      <c r="K47" s="105"/>
      <c r="L47" s="44"/>
      <c r="M47" s="45"/>
      <c r="N47" s="41"/>
      <c r="O47" s="45"/>
      <c r="P47" s="45"/>
      <c r="Q47" s="45"/>
      <c r="R47" s="45"/>
      <c r="S47" s="298"/>
      <c r="T47" s="177"/>
    </row>
    <row r="48" spans="1:20" ht="21" customHeight="1" thickTop="1">
      <c r="A48" s="95"/>
      <c r="D48" s="33"/>
      <c r="E48" s="106"/>
      <c r="F48" s="33"/>
      <c r="G48" s="106"/>
      <c r="H48" s="33"/>
      <c r="I48" s="106"/>
      <c r="J48" s="33"/>
      <c r="K48" s="33"/>
      <c r="L48" s="44"/>
      <c r="M48" s="45"/>
      <c r="N48" s="41"/>
      <c r="O48" s="45"/>
      <c r="P48" s="45"/>
      <c r="Q48" s="93"/>
      <c r="R48" s="186"/>
      <c r="S48" s="298"/>
    </row>
    <row r="49" spans="1:19" s="93" customFormat="1" ht="21" customHeight="1">
      <c r="A49" s="31"/>
      <c r="B49" s="96"/>
      <c r="E49" s="108"/>
      <c r="G49" s="108"/>
      <c r="L49" s="44"/>
      <c r="M49" s="45"/>
      <c r="N49" s="41"/>
      <c r="O49" s="45"/>
      <c r="P49" s="45"/>
      <c r="R49" s="186"/>
      <c r="S49" s="298"/>
    </row>
    <row r="50" spans="1:19" ht="21" customHeight="1">
      <c r="L50" s="44"/>
      <c r="M50" s="45"/>
      <c r="N50" s="41"/>
      <c r="O50" s="45"/>
      <c r="P50" s="45"/>
      <c r="S50" s="298"/>
    </row>
    <row r="51" spans="1:19" ht="21" customHeight="1">
      <c r="L51" s="44"/>
      <c r="M51" s="45"/>
      <c r="N51" s="41"/>
      <c r="O51" s="45"/>
      <c r="P51" s="45"/>
      <c r="S51" s="298"/>
    </row>
    <row r="52" spans="1:19" ht="21" customHeight="1">
      <c r="L52" s="44"/>
      <c r="M52" s="45"/>
      <c r="N52" s="41"/>
      <c r="O52" s="45"/>
      <c r="P52" s="45"/>
      <c r="S52" s="298"/>
    </row>
    <row r="53" spans="1:19" ht="21" customHeight="1">
      <c r="L53" s="44"/>
      <c r="M53" s="45"/>
      <c r="N53" s="41"/>
      <c r="O53" s="45"/>
      <c r="P53" s="45"/>
      <c r="Q53" s="177"/>
      <c r="S53" s="298"/>
    </row>
    <row r="54" spans="1:19" ht="21" customHeight="1">
      <c r="J54" s="177"/>
      <c r="K54" s="177"/>
      <c r="L54" s="44"/>
      <c r="M54" s="45"/>
      <c r="N54" s="41"/>
      <c r="O54" s="45"/>
      <c r="P54" s="45"/>
      <c r="S54" s="298"/>
    </row>
    <row r="55" spans="1:19" ht="21" customHeight="1">
      <c r="L55" s="44"/>
      <c r="M55" s="45"/>
      <c r="N55" s="41"/>
      <c r="O55" s="45"/>
      <c r="P55" s="45"/>
    </row>
    <row r="56" spans="1:19" ht="21" customHeight="1">
      <c r="L56" s="44"/>
      <c r="M56" s="45"/>
      <c r="N56" s="41"/>
      <c r="O56" s="45"/>
      <c r="P56" s="45"/>
    </row>
    <row r="57" spans="1:19" ht="21" customHeight="1">
      <c r="J57" s="177"/>
      <c r="K57" s="177"/>
      <c r="L57" s="177"/>
      <c r="M57" s="177"/>
      <c r="N57" s="177"/>
      <c r="O57" s="177"/>
      <c r="P57" s="177"/>
    </row>
  </sheetData>
  <mergeCells count="3">
    <mergeCell ref="A3:G3"/>
    <mergeCell ref="D7:F7"/>
    <mergeCell ref="H7:J7"/>
  </mergeCells>
  <pageMargins left="0.86614173228346458" right="0.31496062992125984" top="0.43307086614173229" bottom="0.15748031496062992" header="0.19685039370078741" footer="0.19685039370078741"/>
  <pageSetup paperSize="9" scale="82" firstPageNumber="5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 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E32"/>
  <sheetViews>
    <sheetView view="pageBreakPreview" zoomScale="76" zoomScaleNormal="85" zoomScaleSheetLayoutView="76" workbookViewId="0">
      <selection activeCell="S24" sqref="S24"/>
    </sheetView>
  </sheetViews>
  <sheetFormatPr defaultColWidth="9.109375" defaultRowHeight="23.1" customHeight="1"/>
  <cols>
    <col min="1" max="1" width="37.6640625" style="110" customWidth="1"/>
    <col min="2" max="2" width="1.44140625" style="110" customWidth="1"/>
    <col min="3" max="3" width="8.44140625" style="110" customWidth="1"/>
    <col min="4" max="4" width="1.109375" style="110" customWidth="1"/>
    <col min="5" max="5" width="11.88671875" style="110" customWidth="1"/>
    <col min="6" max="6" width="1.109375" style="110" customWidth="1"/>
    <col min="7" max="7" width="11.21875" style="110" customWidth="1"/>
    <col min="8" max="8" width="1.109375" style="110" customWidth="1"/>
    <col min="9" max="9" width="14.6640625" style="110" customWidth="1"/>
    <col min="10" max="10" width="1.109375" style="195" customWidth="1"/>
    <col min="11" max="11" width="10.44140625" style="110" customWidth="1"/>
    <col min="12" max="12" width="1.109375" style="189" customWidth="1"/>
    <col min="13" max="13" width="11.6640625" style="110" customWidth="1"/>
    <col min="14" max="14" width="1.21875" style="110" customWidth="1"/>
    <col min="15" max="15" width="9.88671875" style="110" customWidth="1"/>
    <col min="16" max="16" width="1.44140625" style="110" customWidth="1"/>
    <col min="17" max="17" width="24.33203125" style="110" customWidth="1"/>
    <col min="18" max="18" width="1.109375" style="110" customWidth="1"/>
    <col min="19" max="19" width="15.6640625" style="110" customWidth="1"/>
    <col min="20" max="20" width="1.21875" style="110" customWidth="1"/>
    <col min="21" max="21" width="14.5546875" style="110" customWidth="1"/>
    <col min="22" max="22" width="1.5546875" style="110" customWidth="1"/>
    <col min="23" max="23" width="12.21875" style="110" customWidth="1"/>
    <col min="24" max="24" width="1.44140625" style="110" customWidth="1"/>
    <col min="25" max="25" width="12.21875" style="110" customWidth="1"/>
    <col min="26" max="26" width="1.109375" style="110" customWidth="1"/>
    <col min="27" max="27" width="11.44140625" style="110" customWidth="1"/>
    <col min="28" max="28" width="0.5546875" style="110" customWidth="1"/>
    <col min="29" max="29" width="19" style="110" customWidth="1"/>
    <col min="30" max="30" width="9.109375" style="110"/>
    <col min="31" max="31" width="12.44140625" style="110" bestFit="1" customWidth="1"/>
    <col min="32" max="16384" width="9.109375" style="110"/>
  </cols>
  <sheetData>
    <row r="1" spans="1:31" s="224" customFormat="1" ht="23.1" customHeight="1">
      <c r="A1" s="265"/>
      <c r="B1" s="265"/>
      <c r="C1" s="265"/>
      <c r="D1" s="265"/>
      <c r="E1" s="265"/>
      <c r="F1" s="265"/>
      <c r="G1" s="265"/>
      <c r="H1" s="265"/>
      <c r="I1" s="265"/>
      <c r="J1" s="266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1" t="s">
        <v>77</v>
      </c>
      <c r="AB1" s="265"/>
    </row>
    <row r="2" spans="1:31" s="224" customFormat="1" ht="23.1" customHeight="1">
      <c r="A2" s="265"/>
      <c r="B2" s="265"/>
      <c r="C2" s="265"/>
      <c r="D2" s="265"/>
      <c r="E2" s="265"/>
      <c r="F2" s="265"/>
      <c r="G2" s="265"/>
      <c r="H2" s="265"/>
      <c r="I2" s="265"/>
      <c r="J2" s="266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1" t="s">
        <v>78</v>
      </c>
      <c r="AB2" s="265"/>
    </row>
    <row r="3" spans="1:31" ht="23.1" customHeight="1">
      <c r="A3" s="302" t="s">
        <v>164</v>
      </c>
      <c r="B3" s="302"/>
      <c r="C3" s="302"/>
      <c r="D3" s="302"/>
      <c r="E3" s="302"/>
      <c r="F3" s="302"/>
      <c r="G3" s="302"/>
      <c r="H3" s="302"/>
      <c r="I3" s="302"/>
      <c r="J3" s="174"/>
      <c r="K3" s="174"/>
      <c r="L3" s="190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</row>
    <row r="4" spans="1:31" ht="23.1" customHeight="1">
      <c r="A4" s="196" t="s">
        <v>31</v>
      </c>
      <c r="B4" s="196"/>
      <c r="C4" s="196"/>
      <c r="D4" s="196"/>
      <c r="E4" s="174"/>
      <c r="F4" s="174"/>
      <c r="G4" s="174"/>
      <c r="H4" s="174"/>
      <c r="I4" s="174"/>
      <c r="J4" s="174"/>
      <c r="K4" s="174"/>
      <c r="L4" s="190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</row>
    <row r="5" spans="1:31" ht="23.1" customHeight="1">
      <c r="A5" s="267" t="s">
        <v>212</v>
      </c>
      <c r="B5" s="196"/>
      <c r="C5" s="196"/>
      <c r="D5" s="196"/>
      <c r="E5" s="174"/>
      <c r="F5" s="174"/>
      <c r="G5" s="174"/>
      <c r="H5" s="174"/>
      <c r="I5" s="174"/>
      <c r="J5" s="174"/>
      <c r="K5" s="174"/>
      <c r="L5" s="190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</row>
    <row r="6" spans="1:31" ht="20.399999999999999" customHeight="1"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197" t="s">
        <v>79</v>
      </c>
    </row>
    <row r="7" spans="1:31" ht="23.1" customHeight="1">
      <c r="A7" s="174"/>
      <c r="B7" s="174"/>
      <c r="C7" s="174"/>
      <c r="D7" s="174"/>
      <c r="E7" s="304" t="s">
        <v>1</v>
      </c>
      <c r="F7" s="305"/>
      <c r="G7" s="305"/>
      <c r="H7" s="305"/>
      <c r="I7" s="305"/>
      <c r="J7" s="304"/>
      <c r="K7" s="304"/>
      <c r="L7" s="304"/>
      <c r="M7" s="304"/>
      <c r="N7" s="305"/>
      <c r="O7" s="305"/>
      <c r="P7" s="305"/>
      <c r="Q7" s="305"/>
      <c r="R7" s="304"/>
      <c r="S7" s="305"/>
      <c r="T7" s="305"/>
      <c r="U7" s="304"/>
      <c r="V7" s="304"/>
      <c r="W7" s="304"/>
      <c r="X7" s="304"/>
      <c r="Y7" s="304"/>
      <c r="Z7" s="304"/>
      <c r="AA7" s="304"/>
    </row>
    <row r="8" spans="1:31" s="174" customFormat="1" ht="23.1" customHeight="1">
      <c r="E8" s="306" t="s">
        <v>145</v>
      </c>
      <c r="F8" s="307"/>
      <c r="G8" s="307"/>
      <c r="H8" s="306"/>
      <c r="I8" s="306"/>
      <c r="J8" s="306"/>
      <c r="K8" s="306"/>
      <c r="L8" s="306"/>
      <c r="M8" s="306"/>
      <c r="N8" s="308"/>
      <c r="O8" s="308"/>
      <c r="P8" s="308"/>
      <c r="Q8" s="308"/>
      <c r="R8" s="308"/>
      <c r="S8" s="308"/>
      <c r="T8" s="308"/>
      <c r="U8" s="308"/>
      <c r="V8" s="308"/>
      <c r="W8" s="306"/>
      <c r="X8" s="198"/>
      <c r="Y8" s="199"/>
      <c r="Z8" s="198"/>
      <c r="AA8" s="199"/>
    </row>
    <row r="9" spans="1:31" s="174" customFormat="1" ht="23.1" customHeight="1">
      <c r="E9" s="198"/>
      <c r="F9" s="198"/>
      <c r="G9" s="198"/>
      <c r="H9" s="198"/>
      <c r="I9" s="198"/>
      <c r="J9" s="198"/>
      <c r="K9" s="198"/>
      <c r="L9" s="198"/>
      <c r="M9" s="198"/>
      <c r="N9" s="183"/>
      <c r="O9" s="309" t="s">
        <v>71</v>
      </c>
      <c r="P9" s="309"/>
      <c r="Q9" s="309"/>
      <c r="R9" s="309"/>
      <c r="S9" s="309"/>
      <c r="T9" s="309"/>
      <c r="U9" s="309"/>
      <c r="V9" s="183"/>
      <c r="W9" s="198"/>
      <c r="X9" s="198"/>
      <c r="Y9" s="198"/>
      <c r="Z9" s="198"/>
      <c r="AA9" s="199"/>
    </row>
    <row r="10" spans="1:31" s="174" customFormat="1" ht="23.1" customHeight="1">
      <c r="E10" s="199"/>
      <c r="F10" s="199"/>
      <c r="G10" s="199" t="s">
        <v>196</v>
      </c>
      <c r="H10" s="199"/>
      <c r="I10" s="198" t="s">
        <v>75</v>
      </c>
      <c r="J10" s="199"/>
      <c r="K10" s="199"/>
      <c r="L10" s="198"/>
      <c r="M10" s="204"/>
      <c r="N10" s="198"/>
      <c r="O10" s="198"/>
      <c r="P10" s="198"/>
      <c r="Q10" s="198" t="s">
        <v>171</v>
      </c>
      <c r="R10" s="198"/>
      <c r="S10" s="198" t="s">
        <v>173</v>
      </c>
      <c r="T10" s="198"/>
      <c r="U10" s="198" t="s">
        <v>35</v>
      </c>
      <c r="V10" s="198"/>
      <c r="W10" s="198" t="s">
        <v>35</v>
      </c>
      <c r="X10" s="198"/>
      <c r="Z10" s="198"/>
      <c r="AA10" s="198" t="s">
        <v>35</v>
      </c>
    </row>
    <row r="11" spans="1:31" s="174" customFormat="1" ht="23.1" customHeight="1">
      <c r="E11" s="199" t="s">
        <v>142</v>
      </c>
      <c r="F11" s="199"/>
      <c r="G11" s="199" t="s">
        <v>198</v>
      </c>
      <c r="H11" s="199"/>
      <c r="I11" s="198" t="s">
        <v>62</v>
      </c>
      <c r="J11" s="199"/>
      <c r="K11" s="304" t="s">
        <v>22</v>
      </c>
      <c r="L11" s="304"/>
      <c r="M11" s="304"/>
      <c r="N11" s="198"/>
      <c r="O11" s="198" t="s">
        <v>165</v>
      </c>
      <c r="P11" s="198"/>
      <c r="Q11" s="198" t="s">
        <v>169</v>
      </c>
      <c r="R11" s="200"/>
      <c r="S11" s="198" t="s">
        <v>174</v>
      </c>
      <c r="T11" s="200"/>
      <c r="U11" s="200" t="s">
        <v>70</v>
      </c>
      <c r="V11" s="200"/>
      <c r="W11" s="198" t="s">
        <v>19</v>
      </c>
      <c r="X11" s="198"/>
      <c r="Y11" s="198" t="s">
        <v>141</v>
      </c>
      <c r="Z11" s="198"/>
      <c r="AA11" s="199" t="s">
        <v>50</v>
      </c>
    </row>
    <row r="12" spans="1:31" s="174" customFormat="1" ht="23.1" customHeight="1">
      <c r="C12" s="289" t="s">
        <v>3</v>
      </c>
      <c r="E12" s="233" t="s">
        <v>32</v>
      </c>
      <c r="F12" s="198"/>
      <c r="G12" s="233" t="s">
        <v>197</v>
      </c>
      <c r="H12" s="198"/>
      <c r="I12" s="233" t="s">
        <v>63</v>
      </c>
      <c r="J12" s="201"/>
      <c r="K12" s="233" t="s">
        <v>33</v>
      </c>
      <c r="L12" s="198"/>
      <c r="M12" s="233" t="s">
        <v>34</v>
      </c>
      <c r="N12" s="198"/>
      <c r="O12" s="233" t="s">
        <v>166</v>
      </c>
      <c r="P12" s="198"/>
      <c r="Q12" s="234" t="s">
        <v>170</v>
      </c>
      <c r="R12" s="198"/>
      <c r="S12" s="234" t="s">
        <v>175</v>
      </c>
      <c r="T12" s="198"/>
      <c r="U12" s="233" t="s">
        <v>19</v>
      </c>
      <c r="V12" s="198"/>
      <c r="W12" s="233" t="s">
        <v>144</v>
      </c>
      <c r="X12" s="198"/>
      <c r="Y12" s="234" t="s">
        <v>52</v>
      </c>
      <c r="Z12" s="198"/>
      <c r="AA12" s="233" t="s">
        <v>51</v>
      </c>
    </row>
    <row r="13" spans="1:31" ht="23.1" customHeight="1">
      <c r="A13" s="111" t="s">
        <v>202</v>
      </c>
      <c r="B13" s="111"/>
      <c r="C13" s="174"/>
      <c r="D13" s="111"/>
      <c r="E13" s="270">
        <v>140000</v>
      </c>
      <c r="F13" s="271"/>
      <c r="G13" s="270">
        <v>146725</v>
      </c>
      <c r="H13" s="271"/>
      <c r="I13" s="270">
        <v>955</v>
      </c>
      <c r="J13" s="271"/>
      <c r="K13" s="270">
        <v>10943</v>
      </c>
      <c r="L13" s="271"/>
      <c r="M13" s="270">
        <v>40365</v>
      </c>
      <c r="N13" s="271"/>
      <c r="O13" s="270">
        <v>329</v>
      </c>
      <c r="P13" s="271"/>
      <c r="Q13" s="270">
        <v>0</v>
      </c>
      <c r="R13" s="271"/>
      <c r="S13" s="270">
        <v>1360</v>
      </c>
      <c r="T13" s="271"/>
      <c r="U13" s="172">
        <f>O13+Q13+S13</f>
        <v>1689</v>
      </c>
      <c r="V13" s="271"/>
      <c r="W13" s="172">
        <f>+U13+M13+K13+E13+I13+G13</f>
        <v>340677</v>
      </c>
      <c r="X13" s="271"/>
      <c r="Y13" s="270">
        <v>-517</v>
      </c>
      <c r="Z13" s="271"/>
      <c r="AA13" s="172">
        <f>SUM(W13:Y13)</f>
        <v>340160</v>
      </c>
      <c r="AC13" s="173"/>
      <c r="AD13" s="173"/>
      <c r="AE13" s="173"/>
    </row>
    <row r="14" spans="1:31" ht="23.1" customHeight="1">
      <c r="A14" s="292" t="s">
        <v>213</v>
      </c>
      <c r="B14" s="111"/>
      <c r="C14" s="190">
        <v>13</v>
      </c>
      <c r="D14" s="111"/>
      <c r="E14" s="112">
        <v>0</v>
      </c>
      <c r="F14" s="172"/>
      <c r="G14" s="112">
        <v>0</v>
      </c>
      <c r="H14" s="172"/>
      <c r="I14" s="112">
        <v>0</v>
      </c>
      <c r="J14" s="172"/>
      <c r="K14" s="112">
        <v>0</v>
      </c>
      <c r="L14" s="172"/>
      <c r="M14" s="112">
        <v>-42000</v>
      </c>
      <c r="N14" s="172"/>
      <c r="O14" s="112">
        <v>0</v>
      </c>
      <c r="P14" s="172"/>
      <c r="Q14" s="112">
        <v>0</v>
      </c>
      <c r="R14" s="172"/>
      <c r="S14" s="112">
        <v>0</v>
      </c>
      <c r="T14" s="172"/>
      <c r="U14" s="112">
        <f>O14+Q14+S14</f>
        <v>0</v>
      </c>
      <c r="V14" s="172"/>
      <c r="W14" s="112">
        <f>+U14+M14+K14+E14+I14+G14</f>
        <v>-42000</v>
      </c>
      <c r="X14" s="172"/>
      <c r="Y14" s="112">
        <v>0</v>
      </c>
      <c r="Z14" s="172"/>
      <c r="AA14" s="112">
        <f>SUM(W14:Y14)</f>
        <v>-42000</v>
      </c>
      <c r="AC14" s="173"/>
      <c r="AD14" s="173"/>
      <c r="AE14" s="173"/>
    </row>
    <row r="15" spans="1:31" ht="23.1" customHeight="1">
      <c r="A15" s="110" t="s">
        <v>99</v>
      </c>
      <c r="B15" s="179"/>
      <c r="C15" s="174"/>
      <c r="D15" s="179"/>
      <c r="E15" s="294">
        <v>0</v>
      </c>
      <c r="F15" s="172"/>
      <c r="G15" s="294">
        <v>0</v>
      </c>
      <c r="H15" s="172"/>
      <c r="I15" s="294">
        <v>0</v>
      </c>
      <c r="J15" s="172"/>
      <c r="K15" s="294">
        <v>0</v>
      </c>
      <c r="L15" s="172"/>
      <c r="M15" s="294">
        <f>'PL (6เดือน)'!D37</f>
        <v>26505</v>
      </c>
      <c r="N15" s="172"/>
      <c r="O15" s="294">
        <v>327</v>
      </c>
      <c r="P15" s="172"/>
      <c r="Q15" s="294">
        <v>0</v>
      </c>
      <c r="R15" s="172"/>
      <c r="S15" s="294">
        <v>0</v>
      </c>
      <c r="T15" s="172"/>
      <c r="U15" s="294">
        <f>O15+Q15+S15</f>
        <v>327</v>
      </c>
      <c r="V15" s="172"/>
      <c r="W15" s="294">
        <f>+U15+M15+K15+E15+I15+G15</f>
        <v>26832</v>
      </c>
      <c r="X15" s="172"/>
      <c r="Y15" s="294">
        <f>'PL (6เดือน)'!D38</f>
        <v>-1</v>
      </c>
      <c r="Z15" s="172"/>
      <c r="AA15" s="294">
        <f>SUM(W15:Y15)</f>
        <v>26831</v>
      </c>
    </row>
    <row r="16" spans="1:31" ht="23.1" customHeight="1" thickBot="1">
      <c r="A16" s="111" t="s">
        <v>215</v>
      </c>
      <c r="B16" s="111"/>
      <c r="C16" s="111"/>
      <c r="D16" s="111"/>
      <c r="E16" s="295">
        <f>SUM(E13:E15)</f>
        <v>140000</v>
      </c>
      <c r="F16" s="112"/>
      <c r="G16" s="295">
        <f>SUM(G13:G15)</f>
        <v>146725</v>
      </c>
      <c r="H16" s="112"/>
      <c r="I16" s="295">
        <f>SUM(I13:I15)</f>
        <v>955</v>
      </c>
      <c r="J16" s="112"/>
      <c r="K16" s="295">
        <f>SUM(K13:K15)</f>
        <v>10943</v>
      </c>
      <c r="L16" s="112"/>
      <c r="M16" s="295">
        <f>SUM(M13:M15)</f>
        <v>24870</v>
      </c>
      <c r="N16" s="112"/>
      <c r="O16" s="295">
        <f>SUM(O13:O15)</f>
        <v>656</v>
      </c>
      <c r="P16" s="112"/>
      <c r="Q16" s="295">
        <f>SUM(Q13:Q15)</f>
        <v>0</v>
      </c>
      <c r="R16" s="112"/>
      <c r="S16" s="295">
        <f>SUM(S13:S15)</f>
        <v>1360</v>
      </c>
      <c r="T16" s="112"/>
      <c r="U16" s="295">
        <f>SUM(U13:U15)</f>
        <v>2016</v>
      </c>
      <c r="V16" s="112"/>
      <c r="W16" s="295">
        <f>SUM(W13:W15)</f>
        <v>325509</v>
      </c>
      <c r="X16" s="112"/>
      <c r="Y16" s="295">
        <f>SUM(Y13:Y15)</f>
        <v>-518</v>
      </c>
      <c r="Z16" s="172"/>
      <c r="AA16" s="295">
        <f>SUM(AA13:AA15)</f>
        <v>324991</v>
      </c>
      <c r="AC16" s="173"/>
      <c r="AD16" s="173"/>
      <c r="AE16" s="173"/>
    </row>
    <row r="17" spans="1:31" ht="23.1" customHeight="1" thickTop="1">
      <c r="A17" s="111"/>
      <c r="B17" s="111"/>
      <c r="C17" s="111"/>
      <c r="D17" s="111"/>
      <c r="E17" s="235"/>
      <c r="F17" s="112"/>
      <c r="G17" s="235"/>
      <c r="H17" s="112"/>
      <c r="I17" s="235"/>
      <c r="J17" s="112"/>
      <c r="K17" s="235"/>
      <c r="L17" s="112"/>
      <c r="M17" s="235"/>
      <c r="N17" s="112"/>
      <c r="O17" s="235"/>
      <c r="P17" s="112"/>
      <c r="Q17" s="235"/>
      <c r="R17" s="112"/>
      <c r="S17" s="235"/>
      <c r="T17" s="112"/>
      <c r="U17" s="112"/>
      <c r="V17" s="112"/>
      <c r="W17" s="235"/>
      <c r="X17" s="112"/>
      <c r="Y17" s="235"/>
      <c r="Z17" s="172"/>
      <c r="AA17" s="235"/>
      <c r="AC17" s="173"/>
      <c r="AD17" s="173"/>
      <c r="AE17" s="173"/>
    </row>
    <row r="18" spans="1:31" s="292" customFormat="1" ht="23.1" customHeight="1">
      <c r="A18" s="273" t="s">
        <v>231</v>
      </c>
      <c r="B18" s="273"/>
      <c r="C18" s="274"/>
      <c r="D18" s="273"/>
      <c r="E18" s="275">
        <v>140000</v>
      </c>
      <c r="F18" s="275"/>
      <c r="G18" s="275">
        <v>146725</v>
      </c>
      <c r="H18" s="275"/>
      <c r="I18" s="275">
        <v>954</v>
      </c>
      <c r="J18" s="275"/>
      <c r="K18" s="275">
        <v>8443</v>
      </c>
      <c r="L18" s="275"/>
      <c r="M18" s="275">
        <v>25868</v>
      </c>
      <c r="N18" s="275"/>
      <c r="O18" s="275">
        <v>583</v>
      </c>
      <c r="P18" s="275"/>
      <c r="Q18" s="275">
        <v>0</v>
      </c>
      <c r="R18" s="275"/>
      <c r="S18" s="275">
        <v>1360</v>
      </c>
      <c r="T18" s="275"/>
      <c r="U18" s="275">
        <f>O18+Q18+S18</f>
        <v>1943</v>
      </c>
      <c r="V18" s="275"/>
      <c r="W18" s="275">
        <f>SUM(U18,E18:M18)</f>
        <v>323933</v>
      </c>
      <c r="X18" s="275"/>
      <c r="Y18" s="275">
        <v>-502</v>
      </c>
      <c r="Z18" s="275"/>
      <c r="AA18" s="275">
        <f t="shared" ref="AA18:AA20" si="0">SUM(W18:Y18)</f>
        <v>323431</v>
      </c>
      <c r="AB18" s="276"/>
    </row>
    <row r="19" spans="1:31" s="292" customFormat="1" ht="23.1" customHeight="1">
      <c r="A19" s="276" t="s">
        <v>213</v>
      </c>
      <c r="B19" s="273"/>
      <c r="C19" s="274">
        <v>13</v>
      </c>
      <c r="D19" s="273"/>
      <c r="E19" s="275">
        <v>0</v>
      </c>
      <c r="F19" s="275"/>
      <c r="G19" s="275">
        <v>0</v>
      </c>
      <c r="H19" s="275"/>
      <c r="I19" s="275">
        <v>0</v>
      </c>
      <c r="J19" s="275"/>
      <c r="K19" s="275">
        <v>0</v>
      </c>
      <c r="L19" s="275"/>
      <c r="M19" s="275">
        <v>-28000</v>
      </c>
      <c r="N19" s="275"/>
      <c r="O19" s="275">
        <v>0</v>
      </c>
      <c r="P19" s="275"/>
      <c r="Q19" s="275">
        <v>0</v>
      </c>
      <c r="R19" s="275"/>
      <c r="S19" s="275">
        <v>0</v>
      </c>
      <c r="T19" s="275"/>
      <c r="U19" s="275">
        <v>0</v>
      </c>
      <c r="V19" s="275"/>
      <c r="W19" s="275">
        <v>-28000</v>
      </c>
      <c r="X19" s="275"/>
      <c r="Y19" s="275">
        <v>0</v>
      </c>
      <c r="Z19" s="275"/>
      <c r="AA19" s="275">
        <f t="shared" si="0"/>
        <v>-28000</v>
      </c>
      <c r="AB19" s="276"/>
    </row>
    <row r="20" spans="1:31" s="224" customFormat="1" ht="23.1" customHeight="1">
      <c r="A20" s="265" t="s">
        <v>99</v>
      </c>
      <c r="B20" s="265"/>
      <c r="C20" s="269"/>
      <c r="D20" s="265"/>
      <c r="E20" s="271">
        <v>0</v>
      </c>
      <c r="F20" s="271"/>
      <c r="G20" s="271">
        <v>0</v>
      </c>
      <c r="H20" s="271"/>
      <c r="I20" s="271">
        <v>0</v>
      </c>
      <c r="J20" s="271"/>
      <c r="K20" s="271">
        <v>0</v>
      </c>
      <c r="L20" s="271"/>
      <c r="M20" s="271">
        <f>'PL (6เดือน)'!F37</f>
        <v>31027</v>
      </c>
      <c r="N20" s="271"/>
      <c r="O20" s="271">
        <v>-166</v>
      </c>
      <c r="P20" s="271"/>
      <c r="Q20" s="271">
        <v>0</v>
      </c>
      <c r="R20" s="271"/>
      <c r="S20" s="271">
        <v>0</v>
      </c>
      <c r="T20" s="271"/>
      <c r="U20" s="271">
        <f>O20+Q20+S20</f>
        <v>-166</v>
      </c>
      <c r="V20" s="271"/>
      <c r="W20" s="271">
        <f>+U20+M20+K20+E20+I20</f>
        <v>30861</v>
      </c>
      <c r="X20" s="271"/>
      <c r="Y20" s="271">
        <v>-74</v>
      </c>
      <c r="Z20" s="271"/>
      <c r="AA20" s="275">
        <f t="shared" si="0"/>
        <v>30787</v>
      </c>
      <c r="AB20" s="265"/>
    </row>
    <row r="21" spans="1:31" s="224" customFormat="1" ht="23.1" customHeight="1" thickBot="1">
      <c r="A21" s="268" t="s">
        <v>214</v>
      </c>
      <c r="B21" s="268"/>
      <c r="C21" s="268"/>
      <c r="D21" s="268"/>
      <c r="E21" s="272">
        <f>SUM(E18:E20)</f>
        <v>140000</v>
      </c>
      <c r="F21" s="271"/>
      <c r="G21" s="272">
        <f>SUM(G18:G20)</f>
        <v>146725</v>
      </c>
      <c r="H21" s="271"/>
      <c r="I21" s="272">
        <f>SUM(I18:I20)</f>
        <v>954</v>
      </c>
      <c r="J21" s="271" t="e">
        <f>SUM(#REF!,#REF!)</f>
        <v>#REF!</v>
      </c>
      <c r="K21" s="272">
        <f>SUM(K18:K20)</f>
        <v>8443</v>
      </c>
      <c r="L21" s="271"/>
      <c r="M21" s="272">
        <f>SUM(M18:M20)</f>
        <v>28895</v>
      </c>
      <c r="N21" s="271"/>
      <c r="O21" s="272">
        <f>SUM(O18:O20)</f>
        <v>417</v>
      </c>
      <c r="P21" s="271"/>
      <c r="Q21" s="272">
        <f>SUM(Q18:Q20)</f>
        <v>0</v>
      </c>
      <c r="R21" s="271"/>
      <c r="S21" s="272">
        <f>SUM(S18:S20)</f>
        <v>1360</v>
      </c>
      <c r="T21" s="271"/>
      <c r="U21" s="272">
        <f>SUM(U18:U20)</f>
        <v>1777</v>
      </c>
      <c r="V21" s="271"/>
      <c r="W21" s="272">
        <f>SUM(W18:W20)</f>
        <v>326794</v>
      </c>
      <c r="X21" s="271"/>
      <c r="Y21" s="272">
        <f>SUM(Y18:Y20)</f>
        <v>-576</v>
      </c>
      <c r="Z21" s="271"/>
      <c r="AA21" s="272">
        <f>SUM(AA18:AA20)</f>
        <v>326218</v>
      </c>
      <c r="AB21" s="265"/>
      <c r="AC21" s="316"/>
    </row>
    <row r="22" spans="1:31" ht="23.1" customHeight="1" thickTop="1">
      <c r="A22" s="111"/>
      <c r="B22" s="111"/>
      <c r="C22" s="111"/>
      <c r="D22" s="111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73"/>
    </row>
    <row r="23" spans="1:31" ht="23.1" customHeight="1">
      <c r="E23" s="173"/>
      <c r="F23" s="173"/>
      <c r="G23" s="173"/>
      <c r="H23" s="173"/>
      <c r="I23" s="173"/>
      <c r="J23" s="110"/>
      <c r="K23" s="173"/>
      <c r="L23" s="110"/>
      <c r="M23" s="173"/>
      <c r="U23" s="173"/>
      <c r="W23" s="173"/>
      <c r="Y23" s="173"/>
      <c r="AA23" s="173"/>
      <c r="AC23" s="173"/>
      <c r="AE23" s="173"/>
    </row>
    <row r="24" spans="1:31" ht="23.1" customHeight="1">
      <c r="O24" s="173"/>
      <c r="Q24" s="187"/>
    </row>
    <row r="25" spans="1:31" ht="23.1" customHeight="1">
      <c r="L25" s="110"/>
      <c r="M25" s="173"/>
      <c r="O25" s="187"/>
      <c r="P25" s="187"/>
      <c r="Q25" s="187"/>
      <c r="R25" s="187"/>
      <c r="S25" s="187"/>
      <c r="Y25" s="173"/>
      <c r="AC25" s="173"/>
    </row>
    <row r="26" spans="1:31" ht="23.1" customHeight="1">
      <c r="I26" s="173"/>
      <c r="L26" s="110"/>
      <c r="O26" s="187"/>
      <c r="P26" s="187"/>
      <c r="Q26" s="187"/>
      <c r="R26" s="187"/>
      <c r="S26" s="187"/>
      <c r="Y26" s="173"/>
    </row>
    <row r="27" spans="1:31" ht="23.1" customHeight="1">
      <c r="M27" s="187"/>
      <c r="N27" s="187"/>
      <c r="O27" s="187"/>
      <c r="P27" s="187"/>
      <c r="Q27" s="187"/>
      <c r="R27" s="187"/>
      <c r="S27" s="187"/>
    </row>
    <row r="28" spans="1:31" ht="23.1" customHeight="1">
      <c r="I28" s="173"/>
      <c r="M28" s="187"/>
      <c r="N28" s="187"/>
      <c r="O28" s="187"/>
      <c r="P28" s="187"/>
      <c r="Q28" s="187"/>
      <c r="R28" s="187"/>
      <c r="S28" s="187"/>
    </row>
    <row r="29" spans="1:31" ht="23.1" customHeight="1">
      <c r="M29" s="187"/>
      <c r="N29" s="187"/>
      <c r="O29" s="187"/>
      <c r="P29" s="187"/>
      <c r="Q29" s="187"/>
      <c r="R29" s="187"/>
      <c r="S29" s="187"/>
    </row>
    <row r="30" spans="1:31" ht="23.1" customHeight="1">
      <c r="M30" s="187"/>
      <c r="N30" s="187"/>
      <c r="O30" s="187"/>
      <c r="P30" s="187"/>
      <c r="Q30" s="187"/>
      <c r="R30" s="187"/>
      <c r="S30" s="187"/>
    </row>
    <row r="31" spans="1:31" ht="23.1" customHeight="1">
      <c r="M31" s="187"/>
      <c r="N31" s="187"/>
      <c r="O31" s="187"/>
      <c r="P31" s="187"/>
      <c r="Q31" s="187"/>
      <c r="R31" s="187"/>
      <c r="S31" s="187"/>
    </row>
    <row r="32" spans="1:31" ht="23.1" customHeight="1">
      <c r="M32" s="187"/>
      <c r="N32" s="187"/>
      <c r="O32" s="187"/>
      <c r="P32" s="187"/>
      <c r="Q32" s="187"/>
      <c r="R32" s="187"/>
      <c r="S32" s="187"/>
    </row>
  </sheetData>
  <mergeCells count="5">
    <mergeCell ref="E7:AA7"/>
    <mergeCell ref="E8:W8"/>
    <mergeCell ref="K11:M11"/>
    <mergeCell ref="O9:U9"/>
    <mergeCell ref="A3:I3"/>
  </mergeCells>
  <printOptions horizontalCentered="1"/>
  <pageMargins left="0.39370078740157483" right="0.39370078740157483" top="0.55118110236220474" bottom="0.19685039370078741" header="0.19685039370078741" footer="0.19685039370078741"/>
  <pageSetup paperSize="9" scale="63" firstPageNumber="6" orientation="landscape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U27"/>
  <sheetViews>
    <sheetView view="pageBreakPreview" zoomScale="63" zoomScaleNormal="93" zoomScaleSheetLayoutView="63" workbookViewId="0">
      <selection activeCell="V25" sqref="V25"/>
    </sheetView>
  </sheetViews>
  <sheetFormatPr defaultColWidth="9.109375" defaultRowHeight="23.1" customHeight="1"/>
  <cols>
    <col min="1" max="1" width="32.5546875" style="191" customWidth="1"/>
    <col min="2" max="2" width="8.44140625" style="191" customWidth="1"/>
    <col min="3" max="3" width="6.88671875" style="191" hidden="1" customWidth="1"/>
    <col min="4" max="4" width="1.44140625" style="191" customWidth="1"/>
    <col min="5" max="5" width="15.33203125" style="191" customWidth="1"/>
    <col min="6" max="6" width="1.5546875" style="191" customWidth="1"/>
    <col min="7" max="7" width="15.33203125" style="191" customWidth="1"/>
    <col min="8" max="8" width="1.5546875" style="191" customWidth="1"/>
    <col min="9" max="9" width="15.33203125" style="191" customWidth="1"/>
    <col min="10" max="10" width="1.5546875" style="191" customWidth="1"/>
    <col min="11" max="11" width="15.33203125" style="191" customWidth="1"/>
    <col min="12" max="12" width="1.6640625" style="191" customWidth="1"/>
    <col min="13" max="13" width="20" style="191" customWidth="1"/>
    <col min="14" max="14" width="1.6640625" style="191" customWidth="1"/>
    <col min="15" max="15" width="15.33203125" style="191" customWidth="1"/>
    <col min="16" max="16" width="1.5546875" style="191" customWidth="1"/>
    <col min="17" max="17" width="15.33203125" style="191" customWidth="1"/>
    <col min="18" max="18" width="1.5546875" style="191" customWidth="1"/>
    <col min="19" max="19" width="14.5546875" style="191" bestFit="1" customWidth="1"/>
    <col min="20" max="20" width="10" style="191" bestFit="1" customWidth="1"/>
    <col min="21" max="16384" width="9.109375" style="191"/>
  </cols>
  <sheetData>
    <row r="1" spans="1:21" ht="23.1" customHeight="1">
      <c r="A1" s="140"/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261" t="s">
        <v>77</v>
      </c>
      <c r="R1" s="140"/>
    </row>
    <row r="2" spans="1:21" ht="23.1" customHeight="1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261" t="s">
        <v>78</v>
      </c>
      <c r="R2" s="140"/>
    </row>
    <row r="3" spans="1:21" s="126" customFormat="1" ht="23.1" customHeight="1">
      <c r="A3" s="302" t="s">
        <v>164</v>
      </c>
      <c r="B3" s="302"/>
      <c r="C3" s="302"/>
      <c r="D3" s="302"/>
      <c r="E3" s="302"/>
      <c r="F3" s="302"/>
      <c r="G3" s="232"/>
      <c r="H3" s="232"/>
      <c r="I3" s="192"/>
      <c r="J3" s="192"/>
      <c r="K3" s="192"/>
      <c r="L3" s="192"/>
      <c r="M3" s="192"/>
      <c r="N3" s="192"/>
      <c r="O3" s="192"/>
      <c r="P3" s="192"/>
      <c r="Q3" s="192"/>
    </row>
    <row r="4" spans="1:21" s="126" customFormat="1" ht="23.1" customHeight="1">
      <c r="A4" s="215" t="s">
        <v>53</v>
      </c>
      <c r="B4" s="192"/>
      <c r="C4" s="216"/>
      <c r="D4" s="216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</row>
    <row r="5" spans="1:21" s="126" customFormat="1" ht="23.1" customHeight="1">
      <c r="A5" s="267" t="s">
        <v>212</v>
      </c>
      <c r="B5" s="185"/>
      <c r="C5" s="217"/>
      <c r="D5" s="217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</row>
    <row r="6" spans="1:21" s="126" customFormat="1" ht="23.1" customHeight="1">
      <c r="B6" s="192"/>
      <c r="C6" s="216"/>
      <c r="D6" s="216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218" t="s">
        <v>79</v>
      </c>
    </row>
    <row r="7" spans="1:21" s="126" customFormat="1" ht="23.1" customHeight="1">
      <c r="A7" s="132"/>
      <c r="C7" s="219"/>
      <c r="D7" s="219"/>
      <c r="E7" s="310" t="s">
        <v>2</v>
      </c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</row>
    <row r="8" spans="1:21" s="126" customFormat="1" ht="23.1" customHeight="1">
      <c r="A8" s="132"/>
      <c r="C8" s="219"/>
      <c r="D8" s="219"/>
      <c r="E8" s="194"/>
      <c r="F8" s="194"/>
      <c r="G8" s="194"/>
      <c r="H8" s="194"/>
      <c r="I8" s="220"/>
      <c r="J8" s="220"/>
      <c r="K8" s="220"/>
      <c r="L8" s="194"/>
      <c r="M8" s="310" t="s">
        <v>71</v>
      </c>
      <c r="N8" s="310"/>
      <c r="O8" s="310"/>
      <c r="P8" s="194"/>
      <c r="Q8" s="194"/>
    </row>
    <row r="9" spans="1:21" s="126" customFormat="1" ht="23.1" customHeight="1">
      <c r="A9" s="132"/>
      <c r="C9" s="219"/>
      <c r="D9" s="219"/>
      <c r="E9" s="194"/>
      <c r="F9" s="194"/>
      <c r="G9" s="194"/>
      <c r="H9" s="194"/>
      <c r="I9" s="194"/>
      <c r="J9" s="194"/>
      <c r="K9" s="194"/>
      <c r="L9" s="194"/>
      <c r="M9" s="194" t="s">
        <v>180</v>
      </c>
      <c r="N9" s="194"/>
      <c r="O9" s="194"/>
      <c r="P9" s="194"/>
      <c r="Q9" s="194"/>
    </row>
    <row r="10" spans="1:21" s="126" customFormat="1" ht="23.1" customHeight="1">
      <c r="A10" s="132"/>
      <c r="C10" s="219"/>
      <c r="D10" s="219"/>
      <c r="E10" s="194"/>
      <c r="F10" s="194"/>
      <c r="G10" s="194"/>
      <c r="H10" s="194"/>
      <c r="I10" s="194"/>
      <c r="J10" s="194"/>
      <c r="K10" s="194"/>
      <c r="L10" s="194"/>
      <c r="M10" s="194" t="s">
        <v>183</v>
      </c>
      <c r="N10" s="194"/>
      <c r="O10" s="194" t="s">
        <v>35</v>
      </c>
      <c r="P10" s="194"/>
      <c r="Q10" s="194"/>
    </row>
    <row r="11" spans="1:21" s="185" customFormat="1" ht="23.1" customHeight="1">
      <c r="B11" s="126"/>
      <c r="E11" s="221" t="s">
        <v>142</v>
      </c>
      <c r="F11" s="188"/>
      <c r="G11" s="188" t="s">
        <v>195</v>
      </c>
      <c r="H11" s="188"/>
      <c r="I11" s="311" t="s">
        <v>22</v>
      </c>
      <c r="J11" s="311"/>
      <c r="K11" s="311"/>
      <c r="L11" s="188"/>
      <c r="M11" s="188" t="s">
        <v>182</v>
      </c>
      <c r="N11" s="188"/>
      <c r="O11" s="188" t="s">
        <v>70</v>
      </c>
      <c r="P11" s="188"/>
      <c r="Q11" s="188" t="s">
        <v>35</v>
      </c>
      <c r="R11" s="126"/>
      <c r="S11" s="126"/>
      <c r="T11" s="126"/>
    </row>
    <row r="12" spans="1:21" s="185" customFormat="1" ht="23.1" customHeight="1">
      <c r="B12" s="289" t="s">
        <v>3</v>
      </c>
      <c r="C12" s="222"/>
      <c r="D12" s="222"/>
      <c r="E12" s="223" t="s">
        <v>32</v>
      </c>
      <c r="F12" s="188"/>
      <c r="G12" s="223" t="s">
        <v>179</v>
      </c>
      <c r="H12" s="188"/>
      <c r="I12" s="223" t="s">
        <v>36</v>
      </c>
      <c r="J12" s="188"/>
      <c r="K12" s="223" t="s">
        <v>34</v>
      </c>
      <c r="L12" s="188"/>
      <c r="M12" s="223" t="s">
        <v>181</v>
      </c>
      <c r="N12" s="188"/>
      <c r="O12" s="223" t="s">
        <v>19</v>
      </c>
      <c r="P12" s="188"/>
      <c r="Q12" s="223" t="s">
        <v>19</v>
      </c>
    </row>
    <row r="13" spans="1:21" s="126" customFormat="1" ht="23.1" customHeight="1">
      <c r="A13" s="111" t="s">
        <v>202</v>
      </c>
      <c r="C13" s="127"/>
      <c r="D13" s="127"/>
      <c r="E13" s="203">
        <v>140000</v>
      </c>
      <c r="F13" s="127"/>
      <c r="G13" s="203">
        <v>146725</v>
      </c>
      <c r="H13" s="127"/>
      <c r="I13" s="203">
        <v>10943</v>
      </c>
      <c r="J13" s="127"/>
      <c r="K13" s="203">
        <v>48924</v>
      </c>
      <c r="L13" s="127"/>
      <c r="M13" s="203">
        <v>0</v>
      </c>
      <c r="N13" s="127"/>
      <c r="O13" s="203">
        <f>M13</f>
        <v>0</v>
      </c>
      <c r="P13" s="127"/>
      <c r="Q13" s="127">
        <f>E13+G13+I13+K13+O13</f>
        <v>346592</v>
      </c>
      <c r="R13" s="129"/>
      <c r="S13" s="127"/>
      <c r="U13" s="227"/>
    </row>
    <row r="14" spans="1:21" s="126" customFormat="1" ht="23.1" customHeight="1">
      <c r="A14" s="292" t="s">
        <v>213</v>
      </c>
      <c r="B14" s="217">
        <v>13</v>
      </c>
      <c r="C14" s="127"/>
      <c r="D14" s="127"/>
      <c r="E14" s="127">
        <v>0</v>
      </c>
      <c r="F14" s="127"/>
      <c r="G14" s="127">
        <v>0</v>
      </c>
      <c r="H14" s="127"/>
      <c r="I14" s="127">
        <v>0</v>
      </c>
      <c r="J14" s="127"/>
      <c r="K14" s="127">
        <v>-42000</v>
      </c>
      <c r="L14" s="127"/>
      <c r="M14" s="127">
        <v>0</v>
      </c>
      <c r="N14" s="127"/>
      <c r="O14" s="127">
        <f t="shared" ref="O14:O15" si="0">M14</f>
        <v>0</v>
      </c>
      <c r="P14" s="127"/>
      <c r="Q14" s="127">
        <f t="shared" ref="Q14:Q15" si="1">E14+G14+I14+K14+O14</f>
        <v>-42000</v>
      </c>
      <c r="R14" s="129"/>
      <c r="S14" s="127"/>
      <c r="U14" s="227"/>
    </row>
    <row r="15" spans="1:21" s="126" customFormat="1" ht="23.1" customHeight="1">
      <c r="A15" s="110" t="s">
        <v>99</v>
      </c>
      <c r="B15" s="185"/>
      <c r="C15" s="127"/>
      <c r="D15" s="127"/>
      <c r="E15" s="130">
        <v>0</v>
      </c>
      <c r="F15" s="127"/>
      <c r="G15" s="130">
        <v>0</v>
      </c>
      <c r="H15" s="127"/>
      <c r="I15" s="130">
        <v>0</v>
      </c>
      <c r="J15" s="127"/>
      <c r="K15" s="130">
        <f>'PL (6เดือน)'!H37</f>
        <v>30486</v>
      </c>
      <c r="L15" s="127"/>
      <c r="M15" s="130">
        <v>0</v>
      </c>
      <c r="N15" s="127"/>
      <c r="O15" s="130">
        <f t="shared" si="0"/>
        <v>0</v>
      </c>
      <c r="P15" s="127"/>
      <c r="Q15" s="130">
        <f t="shared" si="1"/>
        <v>30486</v>
      </c>
      <c r="R15" s="129"/>
      <c r="S15" s="127"/>
      <c r="U15" s="227"/>
    </row>
    <row r="16" spans="1:21" s="126" customFormat="1" ht="23.1" customHeight="1" thickBot="1">
      <c r="A16" s="111" t="s">
        <v>215</v>
      </c>
      <c r="C16" s="127"/>
      <c r="D16" s="127"/>
      <c r="E16" s="293">
        <f>SUM(E13:E15)</f>
        <v>140000</v>
      </c>
      <c r="F16" s="127"/>
      <c r="G16" s="293">
        <f>SUM(G13:G15)</f>
        <v>146725</v>
      </c>
      <c r="H16" s="127"/>
      <c r="I16" s="293">
        <f>SUM(I13:I15)</f>
        <v>10943</v>
      </c>
      <c r="J16" s="127"/>
      <c r="K16" s="293">
        <f>SUM(K13:K15)</f>
        <v>37410</v>
      </c>
      <c r="L16" s="127"/>
      <c r="M16" s="293">
        <v>0</v>
      </c>
      <c r="N16" s="127"/>
      <c r="O16" s="293">
        <f>SUM(O13:O15)</f>
        <v>0</v>
      </c>
      <c r="P16" s="127"/>
      <c r="Q16" s="293">
        <f>SUM(Q13:Q15)</f>
        <v>335078</v>
      </c>
      <c r="R16" s="129"/>
      <c r="S16" s="127"/>
      <c r="T16" s="241"/>
      <c r="U16" s="185"/>
    </row>
    <row r="17" spans="1:21" s="126" customFormat="1" ht="23.1" customHeight="1" thickTop="1">
      <c r="A17" s="111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9"/>
      <c r="S17" s="127"/>
      <c r="T17" s="241"/>
      <c r="U17" s="185"/>
    </row>
    <row r="18" spans="1:21" s="317" customFormat="1" ht="23.1" customHeight="1">
      <c r="A18" s="273" t="s">
        <v>201</v>
      </c>
      <c r="B18" s="279"/>
      <c r="C18" s="124"/>
      <c r="D18" s="124"/>
      <c r="E18" s="124">
        <v>140000</v>
      </c>
      <c r="F18" s="124"/>
      <c r="G18" s="124">
        <v>146725</v>
      </c>
      <c r="H18" s="124"/>
      <c r="I18" s="124">
        <v>8443</v>
      </c>
      <c r="J18" s="124"/>
      <c r="K18" s="124">
        <v>29425</v>
      </c>
      <c r="L18" s="124"/>
      <c r="M18" s="124">
        <v>0</v>
      </c>
      <c r="N18" s="124"/>
      <c r="O18" s="124">
        <v>0</v>
      </c>
      <c r="P18" s="124"/>
      <c r="Q18" s="125">
        <f t="shared" ref="Q18:Q20" si="2">SUM(E18+G18+I18+K18+O18)</f>
        <v>324593</v>
      </c>
      <c r="R18" s="124"/>
      <c r="S18" s="127"/>
      <c r="U18" s="318"/>
    </row>
    <row r="19" spans="1:21" s="317" customFormat="1" ht="23.1" customHeight="1">
      <c r="A19" s="276" t="s">
        <v>213</v>
      </c>
      <c r="B19" s="119">
        <v>13</v>
      </c>
      <c r="C19" s="124"/>
      <c r="D19" s="124"/>
      <c r="E19" s="124">
        <v>0</v>
      </c>
      <c r="F19" s="124"/>
      <c r="G19" s="124">
        <v>0</v>
      </c>
      <c r="H19" s="124"/>
      <c r="I19" s="124">
        <v>0</v>
      </c>
      <c r="J19" s="124"/>
      <c r="K19" s="124">
        <v>-28000</v>
      </c>
      <c r="L19" s="124"/>
      <c r="M19" s="124">
        <v>0</v>
      </c>
      <c r="N19" s="124"/>
      <c r="O19" s="124">
        <v>0</v>
      </c>
      <c r="P19" s="124"/>
      <c r="Q19" s="125">
        <f t="shared" si="2"/>
        <v>-28000</v>
      </c>
      <c r="R19" s="124"/>
      <c r="S19" s="127"/>
      <c r="U19" s="318"/>
    </row>
    <row r="20" spans="1:21" s="319" customFormat="1" ht="23.1" customHeight="1">
      <c r="A20" s="265" t="s">
        <v>99</v>
      </c>
      <c r="B20" s="118"/>
      <c r="C20" s="125"/>
      <c r="D20" s="125"/>
      <c r="E20" s="125">
        <v>0</v>
      </c>
      <c r="F20" s="125"/>
      <c r="G20" s="125">
        <v>0</v>
      </c>
      <c r="H20" s="125"/>
      <c r="I20" s="125">
        <v>0</v>
      </c>
      <c r="J20" s="125"/>
      <c r="K20" s="125">
        <f>'PL (6เดือน)'!J23</f>
        <v>30009</v>
      </c>
      <c r="L20" s="125"/>
      <c r="M20" s="125">
        <v>0</v>
      </c>
      <c r="N20" s="125"/>
      <c r="O20" s="125">
        <v>0</v>
      </c>
      <c r="P20" s="125"/>
      <c r="Q20" s="125">
        <f t="shared" si="2"/>
        <v>30009</v>
      </c>
      <c r="R20" s="125"/>
      <c r="S20" s="129"/>
      <c r="U20" s="185"/>
    </row>
    <row r="21" spans="1:21" s="319" customFormat="1" ht="23.1" customHeight="1" thickBot="1">
      <c r="A21" s="268" t="s">
        <v>214</v>
      </c>
      <c r="B21" s="277"/>
      <c r="C21" s="125"/>
      <c r="D21" s="125"/>
      <c r="E21" s="278">
        <f>SUM(E18:E20)</f>
        <v>140000</v>
      </c>
      <c r="F21" s="125"/>
      <c r="G21" s="278">
        <f>SUM(G18:G20)</f>
        <v>146725</v>
      </c>
      <c r="H21" s="125"/>
      <c r="I21" s="278">
        <f>SUM(I18:I20)</f>
        <v>8443</v>
      </c>
      <c r="J21" s="125"/>
      <c r="K21" s="278">
        <f>SUM(K18:K20)</f>
        <v>31434</v>
      </c>
      <c r="L21" s="125"/>
      <c r="M21" s="278">
        <f>SUM(M18:M20)</f>
        <v>0</v>
      </c>
      <c r="N21" s="125"/>
      <c r="O21" s="278">
        <f>SUM(O18:O20)</f>
        <v>0</v>
      </c>
      <c r="P21" s="125"/>
      <c r="Q21" s="278">
        <f>SUM(Q18:Q20)</f>
        <v>326602</v>
      </c>
      <c r="R21" s="125"/>
      <c r="S21" s="129"/>
      <c r="T21" s="241"/>
      <c r="U21" s="185"/>
    </row>
    <row r="22" spans="1:21" s="126" customFormat="1" ht="23.1" customHeight="1" thickTop="1">
      <c r="A22" s="111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9"/>
      <c r="S22" s="127"/>
      <c r="U22" s="185"/>
    </row>
    <row r="23" spans="1:21" s="126" customFormat="1" ht="23.1" customHeight="1">
      <c r="A23" s="132"/>
      <c r="B23" s="174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S23" s="127"/>
      <c r="U23" s="185"/>
    </row>
    <row r="26" spans="1:21" ht="23.1" customHeight="1">
      <c r="M26" s="236"/>
    </row>
    <row r="27" spans="1:21" ht="23.1" customHeight="1">
      <c r="K27" s="237"/>
    </row>
  </sheetData>
  <mergeCells count="4">
    <mergeCell ref="E7:Q7"/>
    <mergeCell ref="I11:K11"/>
    <mergeCell ref="A3:F3"/>
    <mergeCell ref="M8:O8"/>
  </mergeCells>
  <printOptions horizontalCentered="1"/>
  <pageMargins left="0.86614173228346458" right="0.31496062992125984" top="0.6692913385826772" bottom="0.15748031496062992" header="0.19685039370078741" footer="0.19685039370078741"/>
  <pageSetup paperSize="9" scale="83" firstPageNumber="7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21"/>
  <sheetViews>
    <sheetView showGridLines="0" view="pageBreakPreview" zoomScaleNormal="93" zoomScaleSheetLayoutView="100" workbookViewId="0">
      <selection activeCell="A10" sqref="A10"/>
    </sheetView>
  </sheetViews>
  <sheetFormatPr defaultColWidth="9.109375" defaultRowHeight="23.1" customHeight="1"/>
  <cols>
    <col min="1" max="1" width="23" style="140" customWidth="1"/>
    <col min="2" max="2" width="5.6640625" style="140" customWidth="1"/>
    <col min="3" max="3" width="16.109375" style="140" customWidth="1"/>
    <col min="4" max="4" width="6.88671875" style="140" hidden="1" customWidth="1"/>
    <col min="5" max="5" width="16.6640625" style="140" customWidth="1"/>
    <col min="6" max="6" width="1.5546875" style="140" customWidth="1"/>
    <col min="7" max="7" width="16.6640625" style="140" customWidth="1"/>
    <col min="8" max="8" width="1.5546875" style="140" customWidth="1"/>
    <col min="9" max="9" width="16.6640625" style="140" customWidth="1"/>
    <col min="10" max="10" width="1.5546875" style="140" customWidth="1"/>
    <col min="11" max="11" width="16.6640625" style="140" customWidth="1"/>
    <col min="12" max="12" width="1.5546875" style="140" customWidth="1"/>
    <col min="13" max="13" width="14.5546875" style="140" bestFit="1" customWidth="1"/>
    <col min="14" max="16384" width="9.109375" style="140"/>
  </cols>
  <sheetData>
    <row r="1" spans="1:13" ht="23.1" customHeight="1">
      <c r="K1" s="152" t="s">
        <v>77</v>
      </c>
    </row>
    <row r="2" spans="1:13" ht="23.1" customHeight="1">
      <c r="K2" s="152" t="s">
        <v>78</v>
      </c>
    </row>
    <row r="3" spans="1:13" s="116" customFormat="1" ht="23.1" customHeight="1">
      <c r="A3" s="113" t="s">
        <v>67</v>
      </c>
      <c r="B3" s="114"/>
      <c r="C3" s="114"/>
      <c r="D3" s="115"/>
      <c r="E3" s="114"/>
      <c r="F3" s="114"/>
      <c r="G3" s="114"/>
      <c r="H3" s="114"/>
      <c r="I3" s="114"/>
      <c r="J3" s="114"/>
      <c r="K3" s="114"/>
    </row>
    <row r="4" spans="1:13" s="116" customFormat="1" ht="23.1" customHeight="1">
      <c r="A4" s="117" t="s">
        <v>53</v>
      </c>
      <c r="B4" s="114"/>
      <c r="C4" s="114"/>
      <c r="D4" s="115"/>
      <c r="E4" s="114"/>
      <c r="F4" s="114"/>
      <c r="G4" s="114"/>
      <c r="H4" s="114"/>
      <c r="I4" s="114"/>
      <c r="J4" s="114"/>
      <c r="K4" s="114"/>
    </row>
    <row r="5" spans="1:13" s="116" customFormat="1" ht="23.1" customHeight="1">
      <c r="A5" s="117" t="s">
        <v>116</v>
      </c>
      <c r="B5" s="118"/>
      <c r="C5" s="118"/>
      <c r="D5" s="119"/>
      <c r="E5" s="118"/>
      <c r="F5" s="118"/>
      <c r="G5" s="118"/>
      <c r="H5" s="118"/>
      <c r="I5" s="118"/>
      <c r="J5" s="118"/>
      <c r="K5" s="118"/>
    </row>
    <row r="6" spans="1:13" s="116" customFormat="1" ht="23.1" customHeight="1">
      <c r="B6" s="114"/>
      <c r="C6" s="114"/>
      <c r="D6" s="115"/>
      <c r="E6" s="160"/>
      <c r="F6" s="160"/>
      <c r="G6" s="160"/>
      <c r="H6" s="160"/>
      <c r="I6" s="160"/>
      <c r="J6" s="160"/>
      <c r="K6" s="161" t="s">
        <v>79</v>
      </c>
    </row>
    <row r="7" spans="1:13" s="116" customFormat="1" ht="23.1" customHeight="1">
      <c r="A7" s="120"/>
      <c r="B7" s="121"/>
      <c r="D7" s="122"/>
      <c r="E7" s="313" t="s">
        <v>2</v>
      </c>
      <c r="F7" s="313"/>
      <c r="G7" s="313"/>
      <c r="H7" s="313"/>
      <c r="I7" s="313"/>
      <c r="J7" s="313"/>
      <c r="K7" s="313"/>
    </row>
    <row r="8" spans="1:13" s="118" customFormat="1" ht="23.1" customHeight="1">
      <c r="E8" s="162" t="s">
        <v>55</v>
      </c>
      <c r="F8" s="163"/>
      <c r="G8" s="312" t="s">
        <v>22</v>
      </c>
      <c r="H8" s="312"/>
      <c r="I8" s="312"/>
      <c r="J8" s="163"/>
      <c r="K8" s="163" t="s">
        <v>35</v>
      </c>
    </row>
    <row r="9" spans="1:13" s="118" customFormat="1" ht="23.1" customHeight="1">
      <c r="D9" s="123"/>
      <c r="E9" s="164" t="s">
        <v>32</v>
      </c>
      <c r="F9" s="163"/>
      <c r="G9" s="164" t="s">
        <v>36</v>
      </c>
      <c r="H9" s="163"/>
      <c r="I9" s="164" t="s">
        <v>34</v>
      </c>
      <c r="J9" s="163"/>
      <c r="K9" s="164" t="s">
        <v>19</v>
      </c>
    </row>
    <row r="10" spans="1:13" s="116" customFormat="1" ht="23.1" customHeight="1">
      <c r="A10" s="120" t="s">
        <v>96</v>
      </c>
      <c r="D10" s="124"/>
      <c r="E10" s="127">
        <v>9000</v>
      </c>
      <c r="F10" s="127"/>
      <c r="G10" s="127">
        <v>900</v>
      </c>
      <c r="H10" s="127"/>
      <c r="I10" s="127">
        <v>37246</v>
      </c>
      <c r="J10" s="127"/>
      <c r="K10" s="127">
        <f>+E10+G10+I10</f>
        <v>47146</v>
      </c>
      <c r="M10" s="131">
        <f>BS!K90-K10</f>
        <v>299446</v>
      </c>
    </row>
    <row r="11" spans="1:13" s="126" customFormat="1" ht="23.1" customHeight="1">
      <c r="A11" s="110" t="s">
        <v>99</v>
      </c>
      <c r="D11" s="127"/>
      <c r="E11" s="128">
        <v>0</v>
      </c>
      <c r="F11" s="127"/>
      <c r="G11" s="128">
        <v>0</v>
      </c>
      <c r="H11" s="127"/>
      <c r="I11" s="128" t="e">
        <f>#REF!</f>
        <v>#REF!</v>
      </c>
      <c r="J11" s="127"/>
      <c r="K11" s="128" t="e">
        <f>SUM(E11:I11)</f>
        <v>#REF!</v>
      </c>
    </row>
    <row r="12" spans="1:13" s="126" customFormat="1" ht="23.1" customHeight="1" thickBot="1">
      <c r="A12" s="132" t="s">
        <v>95</v>
      </c>
      <c r="D12" s="127"/>
      <c r="E12" s="133">
        <f>SUM(E10:E11)</f>
        <v>9000</v>
      </c>
      <c r="F12" s="127"/>
      <c r="G12" s="133">
        <f>SUM(G10:G11)</f>
        <v>900</v>
      </c>
      <c r="H12" s="127">
        <f>SUM(,H11:H11,H10)</f>
        <v>0</v>
      </c>
      <c r="I12" s="133" t="e">
        <f>SUM(I10:I11)</f>
        <v>#REF!</v>
      </c>
      <c r="J12" s="127">
        <f>SUM(,J11:J11,J10)</f>
        <v>0</v>
      </c>
      <c r="K12" s="133" t="e">
        <f>SUM(K10:K11)</f>
        <v>#REF!</v>
      </c>
      <c r="M12" s="134" t="e">
        <f>K12-BS!I92</f>
        <v>#REF!</v>
      </c>
    </row>
    <row r="13" spans="1:13" s="126" customFormat="1" ht="23.1" customHeight="1" thickTop="1">
      <c r="A13" s="132"/>
      <c r="D13" s="127"/>
      <c r="E13" s="127"/>
      <c r="F13" s="127"/>
      <c r="G13" s="127"/>
      <c r="H13" s="127"/>
      <c r="I13" s="127"/>
      <c r="J13" s="127"/>
      <c r="K13" s="127"/>
      <c r="M13" s="134"/>
    </row>
    <row r="14" spans="1:13" s="116" customFormat="1" ht="23.1" customHeight="1">
      <c r="A14" s="120" t="s">
        <v>94</v>
      </c>
      <c r="D14" s="124"/>
      <c r="E14" s="124">
        <v>9000</v>
      </c>
      <c r="F14" s="124"/>
      <c r="G14" s="124">
        <v>900</v>
      </c>
      <c r="H14" s="125"/>
      <c r="I14" s="124">
        <v>20248</v>
      </c>
      <c r="J14" s="124"/>
      <c r="K14" s="124">
        <f>SUM(E14:J14)</f>
        <v>30148</v>
      </c>
      <c r="L14" s="125"/>
      <c r="M14" s="124"/>
    </row>
    <row r="15" spans="1:13" s="116" customFormat="1" ht="23.1" customHeight="1">
      <c r="A15" s="110" t="s">
        <v>115</v>
      </c>
      <c r="D15" s="124"/>
      <c r="E15" s="127">
        <v>0</v>
      </c>
      <c r="F15" s="127"/>
      <c r="G15" s="127">
        <v>0</v>
      </c>
      <c r="H15" s="127"/>
      <c r="I15" s="127">
        <v>-6500</v>
      </c>
      <c r="J15" s="127"/>
      <c r="K15" s="124">
        <f>SUM(E15:J15)</f>
        <v>-6500</v>
      </c>
      <c r="M15" s="131"/>
    </row>
    <row r="16" spans="1:13" s="126" customFormat="1" ht="23.1" customHeight="1">
      <c r="A16" s="110" t="s">
        <v>99</v>
      </c>
      <c r="D16" s="127"/>
      <c r="E16" s="130">
        <v>0</v>
      </c>
      <c r="F16" s="127"/>
      <c r="G16" s="130">
        <v>0</v>
      </c>
      <c r="H16" s="127"/>
      <c r="I16" s="130">
        <v>6623</v>
      </c>
      <c r="J16" s="127"/>
      <c r="K16" s="151">
        <f>SUM(E16:J16)</f>
        <v>6623</v>
      </c>
    </row>
    <row r="17" spans="1:13" s="116" customFormat="1" ht="23.1" customHeight="1" thickBot="1">
      <c r="A17" s="120" t="s">
        <v>97</v>
      </c>
      <c r="C17" s="126"/>
      <c r="D17" s="127"/>
      <c r="E17" s="133">
        <f>SUM(E14:E16)</f>
        <v>9000</v>
      </c>
      <c r="F17" s="127"/>
      <c r="G17" s="133">
        <f>SUM(G14:G16)</f>
        <v>900</v>
      </c>
      <c r="H17" s="127"/>
      <c r="I17" s="133">
        <f>SUM(I14:I16)</f>
        <v>20371</v>
      </c>
      <c r="J17" s="127"/>
      <c r="K17" s="133">
        <f>SUM(K14:K16)</f>
        <v>30271</v>
      </c>
      <c r="L17" s="125"/>
      <c r="M17" s="124"/>
    </row>
    <row r="18" spans="1:13" s="116" customFormat="1" ht="23.1" customHeight="1" thickTop="1">
      <c r="A18" s="109"/>
      <c r="C18" s="126"/>
      <c r="D18" s="127"/>
      <c r="E18" s="127"/>
      <c r="F18" s="127"/>
      <c r="G18" s="127"/>
      <c r="H18" s="129"/>
      <c r="I18" s="127"/>
      <c r="J18" s="127"/>
      <c r="K18" s="127"/>
      <c r="L18" s="125"/>
      <c r="M18" s="124"/>
    </row>
    <row r="19" spans="1:13" s="126" customFormat="1" ht="23.1" customHeight="1">
      <c r="D19" s="135"/>
      <c r="F19" s="136"/>
      <c r="I19" s="137"/>
      <c r="K19" s="138"/>
    </row>
    <row r="20" spans="1:13" s="116" customFormat="1" ht="23.1" customHeight="1">
      <c r="D20" s="121"/>
      <c r="K20" s="139"/>
    </row>
    <row r="21" spans="1:13" ht="23.1" customHeight="1">
      <c r="I21" s="141"/>
    </row>
  </sheetData>
  <mergeCells count="2">
    <mergeCell ref="G8:I8"/>
    <mergeCell ref="E7:K7"/>
  </mergeCells>
  <printOptions horizontalCentered="1"/>
  <pageMargins left="0.86614173228346458" right="0.31496062992125984" top="0.6692913385826772" bottom="0.15748031496062992" header="0.19685039370078741" footer="0.19685039370078741"/>
  <pageSetup paperSize="9" scale="78" firstPageNumber="6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 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O73"/>
  <sheetViews>
    <sheetView view="pageBreakPreview" topLeftCell="A55" zoomScale="75" zoomScaleNormal="70" zoomScaleSheetLayoutView="75" workbookViewId="0">
      <selection activeCell="P70" sqref="P70"/>
    </sheetView>
  </sheetViews>
  <sheetFormatPr defaultColWidth="10.6640625" defaultRowHeight="24" customHeight="1"/>
  <cols>
    <col min="1" max="1" width="54.33203125" style="101" customWidth="1"/>
    <col min="2" max="2" width="7.33203125" style="180" customWidth="1"/>
    <col min="3" max="3" width="1.109375" style="33" customWidth="1"/>
    <col min="4" max="4" width="11.109375" style="33" customWidth="1"/>
    <col min="5" max="5" width="1.109375" style="33" customWidth="1"/>
    <col min="6" max="6" width="11.109375" style="33" customWidth="1"/>
    <col min="7" max="7" width="1.109375" style="33" customWidth="1"/>
    <col min="8" max="8" width="11.109375" style="33" customWidth="1"/>
    <col min="9" max="9" width="1.109375" style="33" customWidth="1"/>
    <col min="10" max="10" width="11.109375" style="33" customWidth="1"/>
    <col min="11" max="11" width="0.6640625" style="33" customWidth="1"/>
    <col min="12" max="15" width="10.6640625" style="33"/>
    <col min="16" max="16" width="14.33203125" style="33" bestFit="1" customWidth="1"/>
    <col min="17" max="16384" width="10.6640625" style="33"/>
  </cols>
  <sheetData>
    <row r="1" spans="1:11" s="260" customFormat="1" ht="24" customHeight="1">
      <c r="A1" s="259"/>
      <c r="B1" s="285"/>
      <c r="C1" s="34"/>
      <c r="D1" s="34"/>
      <c r="E1" s="34"/>
      <c r="F1" s="34"/>
      <c r="G1" s="34"/>
      <c r="H1" s="34"/>
      <c r="J1" s="261" t="s">
        <v>77</v>
      </c>
    </row>
    <row r="2" spans="1:11" s="260" customFormat="1" ht="24" customHeight="1">
      <c r="A2" s="259"/>
      <c r="B2" s="285"/>
      <c r="C2" s="34"/>
      <c r="D2" s="34"/>
      <c r="E2" s="34"/>
      <c r="F2" s="34"/>
      <c r="G2" s="34"/>
      <c r="H2" s="34"/>
      <c r="J2" s="261" t="s">
        <v>78</v>
      </c>
    </row>
    <row r="3" spans="1:11" s="108" customFormat="1" ht="20.399999999999999">
      <c r="A3" s="98" t="s">
        <v>164</v>
      </c>
      <c r="B3" s="98"/>
      <c r="C3" s="98"/>
      <c r="D3" s="98"/>
      <c r="E3" s="98"/>
      <c r="F3" s="98"/>
      <c r="G3" s="98"/>
      <c r="J3" s="209"/>
    </row>
    <row r="4" spans="1:11" s="108" customFormat="1" ht="20.399999999999999">
      <c r="A4" s="142" t="s">
        <v>26</v>
      </c>
      <c r="B4" s="142"/>
      <c r="C4" s="142"/>
      <c r="D4" s="142"/>
    </row>
    <row r="5" spans="1:11" s="108" customFormat="1" ht="20.399999999999999">
      <c r="A5" s="280" t="s">
        <v>212</v>
      </c>
      <c r="B5" s="286"/>
      <c r="C5" s="286"/>
      <c r="D5" s="286"/>
    </row>
    <row r="6" spans="1:11" ht="20.399999999999999">
      <c r="D6" s="315" t="s">
        <v>79</v>
      </c>
      <c r="E6" s="315"/>
      <c r="F6" s="315"/>
      <c r="G6" s="315"/>
      <c r="H6" s="315"/>
      <c r="I6" s="315"/>
      <c r="J6" s="315"/>
    </row>
    <row r="7" spans="1:11" ht="20.399999999999999">
      <c r="C7" s="56"/>
      <c r="D7" s="303" t="s">
        <v>1</v>
      </c>
      <c r="E7" s="303"/>
      <c r="F7" s="303"/>
      <c r="G7" s="158"/>
      <c r="H7" s="303" t="s">
        <v>2</v>
      </c>
      <c r="I7" s="303"/>
      <c r="J7" s="303"/>
    </row>
    <row r="8" spans="1:11" ht="20.399999999999999">
      <c r="B8" s="207" t="s">
        <v>3</v>
      </c>
      <c r="C8" s="56"/>
      <c r="D8" s="242">
        <v>2564</v>
      </c>
      <c r="E8" s="159"/>
      <c r="F8" s="242">
        <v>2563</v>
      </c>
      <c r="G8" s="159"/>
      <c r="H8" s="242">
        <f>+D8</f>
        <v>2564</v>
      </c>
      <c r="I8" s="155"/>
      <c r="J8" s="242">
        <f>+F8</f>
        <v>2563</v>
      </c>
    </row>
    <row r="9" spans="1:11" ht="20.399999999999999">
      <c r="A9" s="142" t="s">
        <v>27</v>
      </c>
      <c r="B9" s="181"/>
      <c r="C9" s="143"/>
      <c r="F9" s="99"/>
      <c r="J9" s="99"/>
    </row>
    <row r="10" spans="1:11" ht="19.8">
      <c r="A10" s="101" t="s">
        <v>203</v>
      </c>
      <c r="C10" s="144">
        <f>'PL (3เดือน)'!D21</f>
        <v>19399</v>
      </c>
      <c r="D10" s="45">
        <f>'PL (6เดือน)'!D21</f>
        <v>36395</v>
      </c>
      <c r="E10" s="45">
        <f>'PL (6เดือน)'!E21</f>
        <v>0</v>
      </c>
      <c r="F10" s="45">
        <f>'PL (6เดือน)'!F21</f>
        <v>37841</v>
      </c>
      <c r="G10" s="45">
        <f>'PL (6เดือน)'!G21</f>
        <v>0</v>
      </c>
      <c r="H10" s="45">
        <f>'PL (6เดือน)'!H21</f>
        <v>40621</v>
      </c>
      <c r="I10" s="45">
        <f>'PL (6เดือน)'!I21</f>
        <v>0</v>
      </c>
      <c r="J10" s="45">
        <f>'PL (6เดือน)'!J21</f>
        <v>36513</v>
      </c>
      <c r="K10" s="45">
        <f>'PL (6เดือน)'!K21</f>
        <v>0</v>
      </c>
    </row>
    <row r="11" spans="1:11" ht="20.399999999999999">
      <c r="A11" s="142" t="s">
        <v>100</v>
      </c>
      <c r="B11" s="181"/>
      <c r="C11" s="144"/>
      <c r="D11" s="45"/>
      <c r="E11" s="45"/>
      <c r="F11" s="45"/>
      <c r="G11" s="45"/>
      <c r="H11" s="45"/>
      <c r="I11" s="45"/>
      <c r="J11" s="45"/>
    </row>
    <row r="12" spans="1:11" ht="19.8">
      <c r="A12" s="101" t="s">
        <v>122</v>
      </c>
      <c r="C12" s="144"/>
      <c r="D12" s="45">
        <v>182</v>
      </c>
      <c r="E12" s="45"/>
      <c r="F12" s="45">
        <v>195</v>
      </c>
      <c r="G12" s="45"/>
      <c r="H12" s="45">
        <v>100</v>
      </c>
      <c r="I12" s="45"/>
      <c r="J12" s="45">
        <v>108</v>
      </c>
    </row>
    <row r="13" spans="1:11" ht="19.8">
      <c r="A13" s="101" t="s">
        <v>162</v>
      </c>
      <c r="C13" s="144"/>
      <c r="D13" s="45">
        <v>-70271</v>
      </c>
      <c r="E13" s="45"/>
      <c r="F13" s="45">
        <v>-39580</v>
      </c>
      <c r="G13" s="45"/>
      <c r="H13" s="45">
        <v>-61340</v>
      </c>
      <c r="I13" s="45"/>
      <c r="J13" s="45">
        <v>-38031</v>
      </c>
    </row>
    <row r="14" spans="1:11" ht="19.8">
      <c r="A14" s="101" t="s">
        <v>225</v>
      </c>
      <c r="C14" s="144"/>
      <c r="D14" s="45">
        <v>0</v>
      </c>
      <c r="E14" s="45"/>
      <c r="F14" s="45">
        <v>0</v>
      </c>
      <c r="G14" s="45"/>
      <c r="H14" s="45">
        <v>-2677</v>
      </c>
      <c r="I14" s="45"/>
      <c r="J14" s="45">
        <v>0</v>
      </c>
    </row>
    <row r="15" spans="1:11" ht="19.8">
      <c r="A15" s="101" t="s">
        <v>123</v>
      </c>
      <c r="C15" s="144"/>
      <c r="D15" s="45">
        <v>-35788</v>
      </c>
      <c r="E15" s="45"/>
      <c r="F15" s="45">
        <v>-15353</v>
      </c>
      <c r="G15" s="45"/>
      <c r="H15" s="45">
        <v>-32511</v>
      </c>
      <c r="I15" s="45"/>
      <c r="J15" s="45">
        <v>-13551</v>
      </c>
    </row>
    <row r="16" spans="1:11" ht="19.8">
      <c r="A16" s="101" t="s">
        <v>124</v>
      </c>
      <c r="C16" s="144"/>
      <c r="D16" s="45">
        <v>-897</v>
      </c>
      <c r="E16" s="45"/>
      <c r="F16" s="45">
        <v>-1039</v>
      </c>
      <c r="G16" s="45"/>
      <c r="H16" s="45">
        <f>-933-177</f>
        <v>-1110</v>
      </c>
      <c r="I16" s="45"/>
      <c r="J16" s="45">
        <v>-1138</v>
      </c>
    </row>
    <row r="17" spans="1:14" ht="19.8">
      <c r="A17" s="101" t="s">
        <v>163</v>
      </c>
      <c r="C17" s="144"/>
      <c r="D17" s="45">
        <v>67159</v>
      </c>
      <c r="E17" s="45"/>
      <c r="F17" s="45">
        <v>20139</v>
      </c>
      <c r="G17" s="45"/>
      <c r="H17" s="45">
        <v>55632</v>
      </c>
      <c r="I17" s="45"/>
      <c r="J17" s="45">
        <v>15968</v>
      </c>
    </row>
    <row r="18" spans="1:14" ht="19.8">
      <c r="A18" s="101" t="s">
        <v>226</v>
      </c>
      <c r="C18" s="144"/>
      <c r="D18" s="45">
        <v>0</v>
      </c>
      <c r="E18" s="45"/>
      <c r="F18" s="45">
        <v>0</v>
      </c>
      <c r="G18" s="45"/>
      <c r="H18" s="45">
        <v>2727</v>
      </c>
      <c r="I18" s="45"/>
      <c r="J18" s="45">
        <v>0</v>
      </c>
    </row>
    <row r="19" spans="1:14" ht="19.8">
      <c r="A19" s="101" t="s">
        <v>125</v>
      </c>
      <c r="B19" s="180" t="s">
        <v>205</v>
      </c>
      <c r="C19" s="144"/>
      <c r="D19" s="45">
        <v>9230</v>
      </c>
      <c r="E19" s="45"/>
      <c r="F19" s="45">
        <v>8630</v>
      </c>
      <c r="G19" s="45"/>
      <c r="H19" s="45">
        <v>7210</v>
      </c>
      <c r="I19" s="45"/>
      <c r="J19" s="45">
        <v>6411</v>
      </c>
    </row>
    <row r="20" spans="1:14" ht="19.8">
      <c r="A20" s="101" t="s">
        <v>127</v>
      </c>
      <c r="B20" s="180">
        <v>6</v>
      </c>
      <c r="C20" s="144"/>
      <c r="D20" s="45">
        <v>327</v>
      </c>
      <c r="E20" s="45"/>
      <c r="F20" s="45">
        <v>194</v>
      </c>
      <c r="G20" s="45"/>
      <c r="H20" s="45">
        <v>253</v>
      </c>
      <c r="I20" s="45"/>
      <c r="J20" s="45">
        <v>186</v>
      </c>
      <c r="N20" s="238"/>
    </row>
    <row r="21" spans="1:14" ht="19.8">
      <c r="A21" s="101" t="s">
        <v>126</v>
      </c>
      <c r="C21" s="144"/>
      <c r="D21" s="45">
        <v>2967</v>
      </c>
      <c r="E21" s="45"/>
      <c r="F21" s="45">
        <v>2685</v>
      </c>
      <c r="G21" s="45"/>
      <c r="H21" s="45">
        <v>1935</v>
      </c>
      <c r="I21" s="45"/>
      <c r="J21" s="45">
        <v>1797</v>
      </c>
    </row>
    <row r="22" spans="1:14" ht="19.8">
      <c r="A22" s="101" t="s">
        <v>128</v>
      </c>
      <c r="C22" s="144"/>
      <c r="D22" s="45">
        <v>1369</v>
      </c>
      <c r="E22" s="45"/>
      <c r="F22" s="45">
        <v>-293</v>
      </c>
      <c r="G22" s="45"/>
      <c r="H22" s="45">
        <v>1368</v>
      </c>
      <c r="I22" s="45"/>
      <c r="J22" s="45">
        <v>-293</v>
      </c>
    </row>
    <row r="23" spans="1:14" ht="19.8">
      <c r="A23" s="101" t="s">
        <v>208</v>
      </c>
      <c r="B23" s="180">
        <v>5</v>
      </c>
      <c r="C23" s="144"/>
      <c r="D23" s="45">
        <v>-1011</v>
      </c>
      <c r="E23" s="45"/>
      <c r="F23" s="45">
        <v>813</v>
      </c>
      <c r="G23" s="45"/>
      <c r="H23" s="45">
        <v>-1351</v>
      </c>
      <c r="I23" s="45"/>
      <c r="J23" s="45">
        <v>2246</v>
      </c>
      <c r="N23" s="238"/>
    </row>
    <row r="24" spans="1:14" ht="19.8">
      <c r="A24" s="101" t="s">
        <v>143</v>
      </c>
      <c r="C24" s="144"/>
      <c r="D24" s="45"/>
      <c r="E24" s="45"/>
      <c r="F24" s="45"/>
      <c r="G24" s="45"/>
      <c r="H24" s="45"/>
      <c r="I24" s="45"/>
      <c r="J24" s="45"/>
      <c r="N24" s="240"/>
    </row>
    <row r="25" spans="1:14" ht="19.8">
      <c r="A25" s="101" t="s">
        <v>184</v>
      </c>
      <c r="B25" s="180">
        <v>8</v>
      </c>
      <c r="C25" s="144"/>
      <c r="D25" s="45">
        <v>-149</v>
      </c>
      <c r="E25" s="45"/>
      <c r="F25" s="45">
        <v>-407</v>
      </c>
      <c r="G25" s="45"/>
      <c r="H25" s="45">
        <v>-149</v>
      </c>
      <c r="I25" s="45"/>
      <c r="J25" s="45">
        <v>-912</v>
      </c>
      <c r="N25" s="240"/>
    </row>
    <row r="26" spans="1:14" ht="19.8" hidden="1">
      <c r="A26" s="101" t="s">
        <v>188</v>
      </c>
      <c r="B26" s="180">
        <v>10</v>
      </c>
      <c r="C26" s="144"/>
      <c r="D26" s="45"/>
      <c r="E26" s="45"/>
      <c r="F26" s="45">
        <v>0</v>
      </c>
      <c r="G26" s="45"/>
      <c r="H26" s="45"/>
      <c r="I26" s="45"/>
      <c r="J26" s="45">
        <v>0</v>
      </c>
      <c r="N26" s="240"/>
    </row>
    <row r="27" spans="1:14" ht="19.8">
      <c r="A27" s="101" t="s">
        <v>190</v>
      </c>
      <c r="C27" s="144"/>
      <c r="D27" s="45">
        <v>404</v>
      </c>
      <c r="E27" s="45"/>
      <c r="F27" s="45">
        <v>0</v>
      </c>
      <c r="G27" s="45"/>
      <c r="H27" s="45">
        <v>372</v>
      </c>
      <c r="I27" s="45"/>
      <c r="J27" s="45">
        <v>0</v>
      </c>
    </row>
    <row r="28" spans="1:14" ht="19.8">
      <c r="A28" s="101" t="s">
        <v>189</v>
      </c>
      <c r="B28" s="180">
        <v>8</v>
      </c>
      <c r="C28" s="144"/>
      <c r="D28" s="45">
        <v>0</v>
      </c>
      <c r="E28" s="45"/>
      <c r="F28" s="45">
        <v>184</v>
      </c>
      <c r="G28" s="45"/>
      <c r="H28" s="45">
        <v>0</v>
      </c>
      <c r="I28" s="45"/>
      <c r="J28" s="45">
        <v>184</v>
      </c>
    </row>
    <row r="29" spans="1:14" ht="20.399999999999999">
      <c r="A29" s="142" t="s">
        <v>109</v>
      </c>
      <c r="B29" s="181"/>
      <c r="C29" s="144"/>
      <c r="D29" s="148">
        <f>SUM(D10:D28)</f>
        <v>9917</v>
      </c>
      <c r="E29" s="45">
        <f t="shared" ref="E29:J29" si="0">SUM(E10:E28)</f>
        <v>0</v>
      </c>
      <c r="F29" s="148">
        <f t="shared" si="0"/>
        <v>14009</v>
      </c>
      <c r="G29" s="45">
        <f t="shared" si="0"/>
        <v>0</v>
      </c>
      <c r="H29" s="148">
        <f>SUM(H10:H28)</f>
        <v>11080</v>
      </c>
      <c r="I29" s="45">
        <f t="shared" si="0"/>
        <v>0</v>
      </c>
      <c r="J29" s="148">
        <f t="shared" si="0"/>
        <v>9488</v>
      </c>
    </row>
    <row r="30" spans="1:14" ht="19.8">
      <c r="A30" s="101" t="s">
        <v>64</v>
      </c>
      <c r="C30" s="144"/>
      <c r="D30" s="45">
        <v>3</v>
      </c>
      <c r="E30" s="45"/>
      <c r="F30" s="45">
        <v>0</v>
      </c>
      <c r="G30" s="45"/>
      <c r="H30" s="45">
        <v>322</v>
      </c>
      <c r="I30" s="45"/>
      <c r="J30" s="45">
        <v>0</v>
      </c>
    </row>
    <row r="31" spans="1:14" ht="19.8">
      <c r="A31" s="101" t="s">
        <v>108</v>
      </c>
      <c r="C31" s="144"/>
      <c r="D31" s="45">
        <v>-9642</v>
      </c>
      <c r="E31" s="45"/>
      <c r="F31" s="45">
        <v>-4827</v>
      </c>
      <c r="G31" s="45"/>
      <c r="H31" s="45">
        <v>-11126</v>
      </c>
      <c r="I31" s="45"/>
      <c r="J31" s="45">
        <v>-4875</v>
      </c>
    </row>
    <row r="32" spans="1:14" ht="19.8">
      <c r="A32" s="259" t="s">
        <v>216</v>
      </c>
      <c r="C32" s="144"/>
      <c r="D32" s="91">
        <v>0</v>
      </c>
      <c r="E32" s="45"/>
      <c r="F32" s="91">
        <v>-104</v>
      </c>
      <c r="G32" s="45"/>
      <c r="H32" s="91">
        <v>0</v>
      </c>
      <c r="I32" s="45"/>
      <c r="J32" s="91">
        <v>-104</v>
      </c>
    </row>
    <row r="33" spans="1:13" ht="20.399999999999999">
      <c r="A33" s="142" t="s">
        <v>110</v>
      </c>
      <c r="B33" s="181"/>
      <c r="C33" s="144"/>
      <c r="D33" s="91">
        <f>SUM(D29:D32)</f>
        <v>278</v>
      </c>
      <c r="E33" s="45"/>
      <c r="F33" s="91">
        <f>SUM(F29:F32)</f>
        <v>9078</v>
      </c>
      <c r="G33" s="45"/>
      <c r="H33" s="91">
        <f>SUM(H29:H32)</f>
        <v>276</v>
      </c>
      <c r="I33" s="45"/>
      <c r="J33" s="91">
        <f>SUM(J29:J32)</f>
        <v>4509</v>
      </c>
    </row>
    <row r="34" spans="1:13" ht="20.399999999999999">
      <c r="A34" s="142"/>
      <c r="B34" s="181"/>
      <c r="C34" s="144"/>
      <c r="D34" s="45"/>
      <c r="E34" s="45"/>
      <c r="F34" s="45"/>
      <c r="G34" s="45"/>
      <c r="H34" s="45"/>
      <c r="I34" s="45"/>
      <c r="J34" s="45"/>
    </row>
    <row r="35" spans="1:13" ht="20.399999999999999">
      <c r="A35" s="142" t="s">
        <v>29</v>
      </c>
      <c r="B35" s="181"/>
      <c r="C35" s="143"/>
      <c r="D35" s="56"/>
      <c r="F35" s="99"/>
      <c r="H35" s="56"/>
      <c r="I35" s="56"/>
      <c r="J35" s="99"/>
    </row>
    <row r="36" spans="1:13" ht="20.399999999999999" hidden="1">
      <c r="A36" s="101" t="s">
        <v>172</v>
      </c>
      <c r="B36" s="181"/>
      <c r="C36" s="143"/>
      <c r="D36" s="45">
        <v>0</v>
      </c>
      <c r="F36" s="45">
        <v>0</v>
      </c>
      <c r="H36" s="56">
        <v>0</v>
      </c>
      <c r="I36" s="56"/>
      <c r="J36" s="45">
        <v>0</v>
      </c>
    </row>
    <row r="37" spans="1:13" ht="19.8">
      <c r="A37" s="101" t="s">
        <v>131</v>
      </c>
      <c r="B37" s="180">
        <v>8</v>
      </c>
      <c r="C37" s="144"/>
      <c r="D37" s="45">
        <v>158</v>
      </c>
      <c r="E37" s="45"/>
      <c r="F37" s="45">
        <v>695</v>
      </c>
      <c r="G37" s="45"/>
      <c r="H37" s="45">
        <v>158</v>
      </c>
      <c r="I37" s="45"/>
      <c r="J37" s="45">
        <v>1200</v>
      </c>
    </row>
    <row r="38" spans="1:13" ht="19.8" hidden="1">
      <c r="A38" s="101" t="s">
        <v>177</v>
      </c>
      <c r="C38" s="144"/>
      <c r="D38" s="45"/>
      <c r="E38" s="45"/>
      <c r="F38" s="45"/>
      <c r="G38" s="45"/>
      <c r="H38" s="45"/>
      <c r="I38" s="45"/>
      <c r="J38" s="45"/>
    </row>
    <row r="39" spans="1:13" ht="19.8">
      <c r="A39" s="101" t="s">
        <v>129</v>
      </c>
      <c r="B39" s="180">
        <v>8</v>
      </c>
      <c r="C39" s="144"/>
      <c r="D39" s="45">
        <v>-8737</v>
      </c>
      <c r="E39" s="45"/>
      <c r="F39" s="45">
        <v>-10075</v>
      </c>
      <c r="G39" s="45"/>
      <c r="H39" s="45">
        <v>-6315</v>
      </c>
      <c r="I39" s="45"/>
      <c r="J39" s="45">
        <v>-7793</v>
      </c>
      <c r="M39" s="33">
        <f>D39+8737</f>
        <v>0</v>
      </c>
    </row>
    <row r="40" spans="1:13" ht="19.8" hidden="1">
      <c r="A40" s="101" t="s">
        <v>176</v>
      </c>
      <c r="C40" s="144"/>
      <c r="D40" s="45"/>
      <c r="E40" s="45"/>
      <c r="F40" s="45">
        <v>0</v>
      </c>
      <c r="G40" s="45"/>
      <c r="H40" s="45"/>
      <c r="I40" s="45"/>
      <c r="J40" s="45">
        <v>0</v>
      </c>
    </row>
    <row r="41" spans="1:13" ht="19.8">
      <c r="A41" s="101" t="s">
        <v>114</v>
      </c>
      <c r="B41" s="180">
        <v>10</v>
      </c>
      <c r="C41" s="144"/>
      <c r="D41" s="45">
        <v>-5616</v>
      </c>
      <c r="E41" s="45"/>
      <c r="F41" s="45">
        <v>-1794</v>
      </c>
      <c r="G41" s="45"/>
      <c r="H41" s="45">
        <v>-5583</v>
      </c>
      <c r="I41" s="45"/>
      <c r="J41" s="45">
        <v>-1763</v>
      </c>
    </row>
    <row r="42" spans="1:13" ht="19.8">
      <c r="A42" s="101" t="s">
        <v>130</v>
      </c>
      <c r="B42" s="180">
        <v>15</v>
      </c>
      <c r="C42" s="144"/>
      <c r="D42" s="45">
        <v>0</v>
      </c>
      <c r="E42" s="45"/>
      <c r="F42" s="45">
        <v>0</v>
      </c>
      <c r="G42" s="45"/>
      <c r="H42" s="45">
        <v>-4000</v>
      </c>
      <c r="I42" s="45"/>
      <c r="J42" s="45">
        <v>-5000</v>
      </c>
    </row>
    <row r="43" spans="1:13" ht="19.8">
      <c r="A43" s="101" t="s">
        <v>133</v>
      </c>
      <c r="C43" s="144"/>
      <c r="D43" s="45"/>
      <c r="E43" s="45"/>
      <c r="F43" s="45"/>
      <c r="G43" s="45"/>
      <c r="H43" s="45"/>
      <c r="I43" s="45"/>
      <c r="J43" s="45"/>
    </row>
    <row r="44" spans="1:13" ht="19.8">
      <c r="A44" s="101" t="s">
        <v>132</v>
      </c>
      <c r="B44" s="180">
        <v>15</v>
      </c>
      <c r="C44" s="144"/>
      <c r="D44" s="45">
        <v>0</v>
      </c>
      <c r="E44" s="45"/>
      <c r="F44" s="45">
        <v>0</v>
      </c>
      <c r="G44" s="45"/>
      <c r="H44" s="45">
        <v>909</v>
      </c>
      <c r="I44" s="45"/>
      <c r="J44" s="45">
        <v>1588</v>
      </c>
    </row>
    <row r="45" spans="1:13" ht="19.8">
      <c r="A45" s="101" t="s">
        <v>64</v>
      </c>
      <c r="C45" s="144"/>
      <c r="D45" s="91">
        <v>0</v>
      </c>
      <c r="E45" s="45"/>
      <c r="F45" s="91">
        <v>487</v>
      </c>
      <c r="G45" s="45"/>
      <c r="H45" s="91">
        <v>32</v>
      </c>
      <c r="I45" s="45"/>
      <c r="J45" s="91">
        <v>484</v>
      </c>
    </row>
    <row r="46" spans="1:13" ht="20.399999999999999">
      <c r="A46" s="142" t="s">
        <v>111</v>
      </c>
      <c r="B46" s="181"/>
      <c r="C46" s="144"/>
      <c r="D46" s="91">
        <f>SUM(D36:D45)</f>
        <v>-14195</v>
      </c>
      <c r="E46" s="45"/>
      <c r="F46" s="91">
        <f>SUM(F36:F45)</f>
        <v>-10687</v>
      </c>
      <c r="G46" s="45"/>
      <c r="H46" s="91">
        <f>SUM(H36:H45)</f>
        <v>-14799</v>
      </c>
      <c r="I46" s="45"/>
      <c r="J46" s="91">
        <f>SUM(J36:J45)</f>
        <v>-11284</v>
      </c>
    </row>
    <row r="47" spans="1:13" ht="20.399999999999999">
      <c r="A47" s="142"/>
      <c r="B47" s="181"/>
      <c r="C47" s="144"/>
      <c r="D47" s="45"/>
      <c r="E47" s="45"/>
      <c r="F47" s="45"/>
      <c r="G47" s="45"/>
      <c r="H47" s="45"/>
      <c r="I47" s="45"/>
      <c r="J47" s="45"/>
    </row>
    <row r="48" spans="1:13" s="108" customFormat="1" ht="20.399999999999999">
      <c r="A48" s="142" t="str">
        <f>+A3</f>
        <v>บริษัท แอพพลิแคด จำกัด (มหาชน) และบริษัทย่อย</v>
      </c>
      <c r="B48" s="142"/>
      <c r="C48" s="142"/>
      <c r="D48" s="142"/>
      <c r="J48" s="209"/>
    </row>
    <row r="49" spans="1:15" s="108" customFormat="1" ht="20.399999999999999">
      <c r="A49" s="142" t="s">
        <v>28</v>
      </c>
      <c r="B49" s="142"/>
      <c r="C49" s="142"/>
      <c r="D49" s="142"/>
    </row>
    <row r="50" spans="1:15" s="108" customFormat="1" ht="20.399999999999999">
      <c r="A50" s="142" t="str">
        <f>+A5</f>
        <v>สำหรับงวดหกเดือนสิ้นสุดวันที่ 30 มิถุนายน 2564</v>
      </c>
      <c r="B50" s="142"/>
      <c r="C50" s="142"/>
      <c r="D50" s="142"/>
    </row>
    <row r="51" spans="1:15" ht="20.399999999999999">
      <c r="D51" s="315" t="str">
        <f>+D6</f>
        <v>(หน่วย : พันบาท)</v>
      </c>
      <c r="E51" s="315"/>
      <c r="F51" s="315"/>
      <c r="G51" s="315"/>
      <c r="H51" s="315"/>
      <c r="I51" s="315"/>
      <c r="J51" s="315"/>
    </row>
    <row r="52" spans="1:15" ht="20.399999999999999">
      <c r="C52" s="97"/>
      <c r="D52" s="314" t="str">
        <f>+D7</f>
        <v>งบการเงินรวม</v>
      </c>
      <c r="E52" s="314"/>
      <c r="F52" s="314"/>
      <c r="G52" s="158"/>
      <c r="H52" s="314" t="str">
        <f>+H7</f>
        <v>งบการเงินเฉพาะกิจการ</v>
      </c>
      <c r="I52" s="314"/>
      <c r="J52" s="314"/>
    </row>
    <row r="53" spans="1:15" ht="20.399999999999999">
      <c r="B53" s="207" t="s">
        <v>3</v>
      </c>
      <c r="C53" s="97"/>
      <c r="D53" s="242">
        <f>D8</f>
        <v>2564</v>
      </c>
      <c r="E53" s="156"/>
      <c r="F53" s="242">
        <f>F8</f>
        <v>2563</v>
      </c>
      <c r="G53" s="158"/>
      <c r="H53" s="242">
        <f>H8</f>
        <v>2564</v>
      </c>
      <c r="I53" s="156"/>
      <c r="J53" s="242">
        <f>J8</f>
        <v>2563</v>
      </c>
    </row>
    <row r="54" spans="1:15" ht="20.399999999999999">
      <c r="A54" s="142" t="s">
        <v>30</v>
      </c>
      <c r="C54" s="143"/>
      <c r="D54" s="45"/>
      <c r="E54" s="45"/>
      <c r="F54" s="45"/>
      <c r="G54" s="45"/>
      <c r="H54" s="45"/>
      <c r="I54" s="45"/>
      <c r="J54" s="45"/>
    </row>
    <row r="55" spans="1:15" ht="20.399999999999999">
      <c r="A55" s="145" t="s">
        <v>217</v>
      </c>
      <c r="C55" s="143"/>
      <c r="D55" s="45">
        <v>-1577</v>
      </c>
      <c r="E55" s="45"/>
      <c r="F55" s="45">
        <v>-1535</v>
      </c>
      <c r="G55" s="45"/>
      <c r="H55" s="45">
        <v>-1013</v>
      </c>
      <c r="I55" s="45"/>
      <c r="J55" s="45">
        <v>-977</v>
      </c>
    </row>
    <row r="56" spans="1:15" ht="19.8">
      <c r="A56" s="101" t="s">
        <v>218</v>
      </c>
      <c r="B56" s="174">
        <v>13</v>
      </c>
      <c r="C56" s="144"/>
      <c r="D56" s="45">
        <v>-42000</v>
      </c>
      <c r="E56" s="45"/>
      <c r="F56" s="45">
        <v>-28000</v>
      </c>
      <c r="G56" s="45"/>
      <c r="H56" s="45">
        <v>-42000</v>
      </c>
      <c r="I56" s="45"/>
      <c r="J56" s="45">
        <v>-28000</v>
      </c>
    </row>
    <row r="57" spans="1:15" ht="19.8">
      <c r="A57" s="101" t="s">
        <v>107</v>
      </c>
      <c r="B57" s="182"/>
      <c r="C57" s="144"/>
      <c r="D57" s="45">
        <v>-182</v>
      </c>
      <c r="E57" s="45"/>
      <c r="F57" s="45">
        <v>-195</v>
      </c>
      <c r="G57" s="45"/>
      <c r="H57" s="45">
        <v>-100</v>
      </c>
      <c r="I57" s="45"/>
      <c r="J57" s="45">
        <v>-108</v>
      </c>
      <c r="M57" s="288"/>
      <c r="N57" s="287"/>
      <c r="O57" s="288"/>
    </row>
    <row r="58" spans="1:15" ht="20.399999999999999">
      <c r="A58" s="142" t="s">
        <v>112</v>
      </c>
      <c r="B58" s="181"/>
      <c r="C58" s="144"/>
      <c r="D58" s="171">
        <f>SUM(D55:D57)</f>
        <v>-43759</v>
      </c>
      <c r="E58" s="45"/>
      <c r="F58" s="171">
        <f>SUM(F55:F57)</f>
        <v>-29730</v>
      </c>
      <c r="G58" s="45"/>
      <c r="H58" s="171">
        <f>SUM(H55:H57)</f>
        <v>-43113</v>
      </c>
      <c r="I58" s="45"/>
      <c r="J58" s="171">
        <f>SUM(J55:J57)</f>
        <v>-29085</v>
      </c>
    </row>
    <row r="59" spans="1:15" ht="20.399999999999999">
      <c r="A59" s="142" t="s">
        <v>89</v>
      </c>
      <c r="B59" s="181"/>
      <c r="C59" s="144"/>
      <c r="D59" s="148"/>
      <c r="E59" s="45"/>
      <c r="F59" s="148"/>
      <c r="G59" s="45"/>
      <c r="H59" s="45"/>
      <c r="I59" s="45"/>
      <c r="J59" s="148"/>
    </row>
    <row r="60" spans="1:15" ht="20.399999999999999">
      <c r="A60" s="142" t="s">
        <v>134</v>
      </c>
      <c r="B60" s="181"/>
      <c r="C60" s="144"/>
      <c r="D60" s="45">
        <f>+D58+D46+D33</f>
        <v>-57676</v>
      </c>
      <c r="E60" s="45"/>
      <c r="F60" s="45">
        <f>F33+F46+F58</f>
        <v>-31339</v>
      </c>
      <c r="G60" s="45"/>
      <c r="H60" s="45">
        <f>+H58+H46+H33</f>
        <v>-57636</v>
      </c>
      <c r="I60" s="45"/>
      <c r="J60" s="45">
        <f>+J58+J46+J33</f>
        <v>-35860</v>
      </c>
    </row>
    <row r="61" spans="1:15" ht="19.8">
      <c r="A61" s="101" t="s">
        <v>113</v>
      </c>
      <c r="C61" s="144"/>
      <c r="D61" s="91">
        <f>'PL (6เดือน)'!D27</f>
        <v>327</v>
      </c>
      <c r="E61" s="45"/>
      <c r="F61" s="91">
        <f>'PL (6เดือน)'!F27</f>
        <v>-166</v>
      </c>
      <c r="G61" s="45"/>
      <c r="H61" s="91">
        <f>'PL (6เดือน)'!H27</f>
        <v>0</v>
      </c>
      <c r="I61" s="45"/>
      <c r="J61" s="91">
        <f>'PL (6เดือน)'!J27</f>
        <v>0</v>
      </c>
    </row>
    <row r="62" spans="1:15" ht="20.399999999999999">
      <c r="A62" s="142" t="s">
        <v>89</v>
      </c>
      <c r="B62" s="181"/>
      <c r="C62" s="144"/>
      <c r="D62" s="45">
        <f>SUM(D60:D61)</f>
        <v>-57349</v>
      </c>
      <c r="E62" s="45"/>
      <c r="F62" s="45">
        <f>SUM(F60:F61)</f>
        <v>-31505</v>
      </c>
      <c r="G62" s="45"/>
      <c r="H62" s="45">
        <f>SUM(H60:H61)</f>
        <v>-57636</v>
      </c>
      <c r="I62" s="45"/>
      <c r="J62" s="45">
        <f>SUM(J60:J61)</f>
        <v>-35860</v>
      </c>
    </row>
    <row r="63" spans="1:15" ht="20.399999999999999">
      <c r="A63" s="142" t="s">
        <v>206</v>
      </c>
      <c r="B63" s="181"/>
      <c r="C63" s="144"/>
      <c r="D63" s="45">
        <f>BS!G13</f>
        <v>362336</v>
      </c>
      <c r="E63" s="45"/>
      <c r="F63" s="45">
        <v>353671</v>
      </c>
      <c r="G63" s="45"/>
      <c r="H63" s="45">
        <f>BS!K13</f>
        <v>349981</v>
      </c>
      <c r="I63" s="45"/>
      <c r="J63" s="45">
        <v>340569</v>
      </c>
    </row>
    <row r="64" spans="1:15" ht="21" thickBot="1">
      <c r="A64" s="142" t="s">
        <v>207</v>
      </c>
      <c r="B64" s="181"/>
      <c r="C64" s="144"/>
      <c r="D64" s="175">
        <f>SUM(D62:D63)</f>
        <v>304987</v>
      </c>
      <c r="E64" s="45"/>
      <c r="F64" s="175">
        <f>SUM(F62:F63)</f>
        <v>322166</v>
      </c>
      <c r="G64" s="45"/>
      <c r="H64" s="175">
        <f>SUM(H62:H63)</f>
        <v>292345</v>
      </c>
      <c r="I64" s="45"/>
      <c r="J64" s="175">
        <f>SUM(J62:J63)</f>
        <v>304709</v>
      </c>
    </row>
    <row r="65" spans="1:10" ht="24" customHeight="1" thickTop="1">
      <c r="D65" s="146"/>
      <c r="E65" s="147"/>
      <c r="F65" s="146"/>
      <c r="G65" s="147"/>
      <c r="H65" s="146"/>
      <c r="I65" s="100"/>
      <c r="J65" s="146"/>
    </row>
    <row r="66" spans="1:10" ht="24" customHeight="1">
      <c r="A66" s="142" t="s">
        <v>86</v>
      </c>
      <c r="B66" s="181"/>
      <c r="D66" s="146"/>
      <c r="E66" s="147"/>
      <c r="F66" s="146"/>
      <c r="G66" s="147"/>
      <c r="H66" s="146"/>
      <c r="I66" s="100"/>
      <c r="J66" s="146"/>
    </row>
    <row r="67" spans="1:10" ht="24" customHeight="1">
      <c r="A67" s="101" t="s">
        <v>87</v>
      </c>
      <c r="D67" s="146"/>
      <c r="E67" s="147"/>
      <c r="F67" s="146"/>
      <c r="G67" s="147"/>
      <c r="H67" s="146"/>
      <c r="I67" s="100"/>
      <c r="J67" s="146"/>
    </row>
    <row r="68" spans="1:10" ht="24" customHeight="1">
      <c r="A68" s="101" t="s">
        <v>88</v>
      </c>
      <c r="D68" s="146"/>
      <c r="E68" s="147"/>
      <c r="F68" s="146"/>
      <c r="G68" s="147"/>
      <c r="H68" s="146"/>
      <c r="I68" s="100"/>
      <c r="J68" s="146"/>
    </row>
    <row r="69" spans="1:10" ht="24" customHeight="1">
      <c r="A69" s="297" t="s">
        <v>232</v>
      </c>
    </row>
    <row r="70" spans="1:10" ht="24" customHeight="1">
      <c r="A70" s="297" t="s">
        <v>233</v>
      </c>
    </row>
    <row r="71" spans="1:10" ht="24" customHeight="1">
      <c r="F71" s="281"/>
      <c r="J71" s="281"/>
    </row>
    <row r="72" spans="1:10" ht="24" customHeight="1">
      <c r="F72" s="44"/>
      <c r="J72" s="248"/>
    </row>
    <row r="73" spans="1:10" ht="24" customHeight="1">
      <c r="F73" s="251"/>
      <c r="J73" s="244"/>
    </row>
  </sheetData>
  <mergeCells count="6">
    <mergeCell ref="H7:J7"/>
    <mergeCell ref="H52:J52"/>
    <mergeCell ref="D52:F52"/>
    <mergeCell ref="D7:F7"/>
    <mergeCell ref="D6:J6"/>
    <mergeCell ref="D51:J51"/>
  </mergeCells>
  <pageMargins left="0.86614173228346458" right="0.59055118110236227" top="0.6692913385826772" bottom="0.15748031496062992" header="0.19685039370078741" footer="0.19685039370078741"/>
  <pageSetup paperSize="9" scale="80" firstPageNumber="8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New,Regular"&amp;14&amp;P&amp;16       </oddFooter>
  </headerFooter>
  <rowBreaks count="1" manualBreakCount="1"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(3mปี59)</vt:lpstr>
      <vt:lpstr>PL (3เดือน)</vt:lpstr>
      <vt:lpstr>PL (6เดือน)</vt:lpstr>
      <vt:lpstr>CE</vt:lpstr>
      <vt:lpstr>Separate </vt:lpstr>
      <vt:lpstr>Separate</vt:lpstr>
      <vt:lpstr>CF</vt:lpstr>
      <vt:lpstr>BS!Print_Area</vt:lpstr>
      <vt:lpstr>CE!Print_Area</vt:lpstr>
      <vt:lpstr>CF!Print_Area</vt:lpstr>
      <vt:lpstr>'PL (3เดือน)'!Print_Area</vt:lpstr>
      <vt:lpstr>'PL (6เดือน)'!Print_Area</vt:lpstr>
      <vt:lpstr>Separate!Print_Area</vt:lpstr>
      <vt:lpstr>'Separate '!Print_Area</vt:lpstr>
      <vt:lpstr>CF!Print_Titles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Wuttipong</cp:lastModifiedBy>
  <cp:lastPrinted>2021-08-11T08:09:22Z</cp:lastPrinted>
  <dcterms:created xsi:type="dcterms:W3CDTF">2011-04-04T07:33:17Z</dcterms:created>
  <dcterms:modified xsi:type="dcterms:W3CDTF">2021-08-12T04:07:05Z</dcterms:modified>
</cp:coreProperties>
</file>