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1\Q2'2021\"/>
    </mc:Choice>
  </mc:AlternateContent>
  <xr:revisionPtr revIDLastSave="0" documentId="13_ncr:1_{09037BE2-6EC1-42C7-A4E5-D5A20EFE0549}" xr6:coauthVersionLast="45" xr6:coauthVersionMax="45" xr10:uidLastSave="{00000000-0000-0000-0000-000000000000}"/>
  <bookViews>
    <workbookView xWindow="75" yWindow="0" windowWidth="11715" windowHeight="10890" activeTab="1" xr2:uid="{00000000-000D-0000-FFFF-FFFF00000000}"/>
  </bookViews>
  <sheets>
    <sheet name="BS" sheetId="1" r:id="rId1"/>
    <sheet name="PL" sheetId="10" r:id="rId2"/>
    <sheet name="Conso-SE" sheetId="6" r:id="rId3"/>
    <sheet name="The Company Only" sheetId="5" r:id="rId4"/>
  </sheets>
  <definedNames>
    <definedName name="_xlnm.Print_Area" localSheetId="0">BS!$A$1:$K$117</definedName>
    <definedName name="_xlnm.Print_Area" localSheetId="2">'Conso-SE'!$A$1:$W$40</definedName>
    <definedName name="_xlnm.Print_Area" localSheetId="1">PL!$A$1:$L$257</definedName>
    <definedName name="_xlnm.Print_Area" localSheetId="3">'The Company Only'!$A$1:$N$28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2" i="6" l="1"/>
  <c r="S28" i="6"/>
  <c r="S25" i="6"/>
  <c r="S24" i="6"/>
  <c r="S22" i="6"/>
  <c r="S20" i="6"/>
  <c r="S19" i="6"/>
  <c r="S18" i="6"/>
  <c r="E20" i="5" l="1"/>
  <c r="G20" i="5"/>
  <c r="I20" i="5"/>
  <c r="M19" i="5"/>
  <c r="I25" i="6" l="1"/>
  <c r="I24" i="6"/>
  <c r="W24" i="6" s="1"/>
  <c r="W25" i="6"/>
  <c r="M13" i="5"/>
  <c r="G239" i="10"/>
  <c r="I239" i="10"/>
  <c r="K239" i="10"/>
  <c r="G71" i="10"/>
  <c r="E71" i="10"/>
  <c r="K63" i="10"/>
  <c r="K64" i="10" s="1"/>
  <c r="I63" i="10"/>
  <c r="I64" i="10" s="1"/>
  <c r="G63" i="10"/>
  <c r="G64" i="10" s="1"/>
  <c r="E63" i="10"/>
  <c r="E64" i="10" s="1"/>
  <c r="G33" i="10"/>
  <c r="E33" i="10"/>
  <c r="K19" i="10"/>
  <c r="I19" i="10"/>
  <c r="G19" i="10"/>
  <c r="E19" i="10"/>
  <c r="K14" i="10"/>
  <c r="I14" i="10"/>
  <c r="G14" i="10"/>
  <c r="E14" i="10"/>
  <c r="K20" i="10" l="1"/>
  <c r="K26" i="10" s="1"/>
  <c r="K28" i="10" s="1"/>
  <c r="K31" i="10" s="1"/>
  <c r="G20" i="10"/>
  <c r="G26" i="10" s="1"/>
  <c r="G28" i="10" s="1"/>
  <c r="G56" i="10" s="1"/>
  <c r="I20" i="10"/>
  <c r="I26" i="10" s="1"/>
  <c r="I28" i="10" s="1"/>
  <c r="E20" i="10"/>
  <c r="E26" i="10" s="1"/>
  <c r="E28" i="10" s="1"/>
  <c r="E56" i="10" s="1"/>
  <c r="K56" i="10" l="1"/>
  <c r="K66" i="10"/>
  <c r="K69" i="10" s="1"/>
  <c r="I31" i="10"/>
  <c r="I56" i="10"/>
  <c r="I66" i="10"/>
  <c r="I69" i="10" s="1"/>
  <c r="E66" i="10"/>
  <c r="G66" i="10"/>
  <c r="E18" i="5" l="1"/>
  <c r="E239" i="10" l="1"/>
  <c r="Q30" i="6" l="1"/>
  <c r="S30" i="6" s="1"/>
  <c r="E12" i="5" l="1"/>
  <c r="E14" i="5" s="1"/>
  <c r="O29" i="6" l="1"/>
  <c r="S29" i="6" s="1"/>
  <c r="M16" i="5" l="1"/>
  <c r="M11" i="5"/>
  <c r="M10" i="5"/>
  <c r="G74" i="1" l="1"/>
  <c r="W28" i="6"/>
  <c r="U21" i="6"/>
  <c r="U26" i="6" s="1"/>
  <c r="Q31" i="6"/>
  <c r="Q33" i="6" s="1"/>
  <c r="E229" i="10"/>
  <c r="G229" i="10"/>
  <c r="I229" i="10"/>
  <c r="K229" i="10"/>
  <c r="U29" i="6"/>
  <c r="U31" i="6" s="1"/>
  <c r="U33" i="6" s="1"/>
  <c r="E105" i="10"/>
  <c r="G62" i="1"/>
  <c r="I62" i="1"/>
  <c r="K62" i="1"/>
  <c r="K147" i="10"/>
  <c r="K148" i="10" s="1"/>
  <c r="G147" i="10"/>
  <c r="G148" i="10" s="1"/>
  <c r="K105" i="10"/>
  <c r="K100" i="10"/>
  <c r="G105" i="10"/>
  <c r="G100" i="10"/>
  <c r="G155" i="10"/>
  <c r="E155" i="10"/>
  <c r="I147" i="10"/>
  <c r="I148" i="10" s="1"/>
  <c r="E147" i="10"/>
  <c r="E148" i="10" s="1"/>
  <c r="G119" i="10"/>
  <c r="E119" i="10"/>
  <c r="E140" i="10" s="1"/>
  <c r="I105" i="10"/>
  <c r="I100" i="10"/>
  <c r="E100" i="10"/>
  <c r="O31" i="6"/>
  <c r="O33" i="6" s="1"/>
  <c r="I18" i="5"/>
  <c r="G18" i="5"/>
  <c r="W20" i="6"/>
  <c r="W18" i="6"/>
  <c r="K31" i="6"/>
  <c r="K33" i="6" s="1"/>
  <c r="K21" i="6"/>
  <c r="K26" i="6" s="1"/>
  <c r="I32" i="6"/>
  <c r="I31" i="6"/>
  <c r="I22" i="6"/>
  <c r="I21" i="6"/>
  <c r="H20" i="5"/>
  <c r="E32" i="1"/>
  <c r="G32" i="1"/>
  <c r="I32" i="1"/>
  <c r="K32" i="1"/>
  <c r="K106" i="1"/>
  <c r="K108" i="1" s="1"/>
  <c r="I106" i="1"/>
  <c r="I108" i="1" s="1"/>
  <c r="G106" i="1"/>
  <c r="G108" i="1" s="1"/>
  <c r="E106" i="1"/>
  <c r="E108" i="1" s="1"/>
  <c r="K74" i="1"/>
  <c r="I74" i="1"/>
  <c r="E74" i="1"/>
  <c r="E62" i="1"/>
  <c r="K19" i="1"/>
  <c r="I19" i="1"/>
  <c r="G19" i="1"/>
  <c r="E19" i="1"/>
  <c r="Q21" i="6"/>
  <c r="Q26" i="6" s="1"/>
  <c r="M21" i="6"/>
  <c r="M26" i="6" s="1"/>
  <c r="O21" i="6"/>
  <c r="O26" i="6" s="1"/>
  <c r="E31" i="6"/>
  <c r="G31" i="6"/>
  <c r="G33" i="6" s="1"/>
  <c r="M31" i="6"/>
  <c r="M33" i="6" s="1"/>
  <c r="G21" i="6"/>
  <c r="G26" i="6" s="1"/>
  <c r="E21" i="6"/>
  <c r="E26" i="6" s="1"/>
  <c r="E33" i="6"/>
  <c r="I12" i="5"/>
  <c r="I14" i="5" s="1"/>
  <c r="G12" i="5"/>
  <c r="G14" i="5" s="1"/>
  <c r="K12" i="5"/>
  <c r="K14" i="5" s="1"/>
  <c r="M12" i="5"/>
  <c r="M14" i="5" s="1"/>
  <c r="I26" i="6" l="1"/>
  <c r="W32" i="6"/>
  <c r="I33" i="6"/>
  <c r="I33" i="1"/>
  <c r="E33" i="1"/>
  <c r="G75" i="1"/>
  <c r="G109" i="1" s="1"/>
  <c r="E75" i="1"/>
  <c r="E109" i="1" s="1"/>
  <c r="G33" i="1"/>
  <c r="G106" i="10"/>
  <c r="I106" i="10"/>
  <c r="K33" i="1"/>
  <c r="E106" i="10"/>
  <c r="S21" i="6"/>
  <c r="W19" i="6"/>
  <c r="W21" i="6" s="1"/>
  <c r="K106" i="10"/>
  <c r="K112" i="10" s="1"/>
  <c r="K172" i="10" s="1"/>
  <c r="K189" i="10" s="1"/>
  <c r="I75" i="1"/>
  <c r="I109" i="1" s="1"/>
  <c r="W29" i="6"/>
  <c r="K75" i="1"/>
  <c r="K109" i="1" s="1"/>
  <c r="K199" i="10" l="1"/>
  <c r="K201" i="10" s="1"/>
  <c r="K241" i="10" s="1"/>
  <c r="K243" i="10" s="1"/>
  <c r="W22" i="6"/>
  <c r="W26" i="6" s="1"/>
  <c r="S26" i="6"/>
  <c r="K110" i="1"/>
  <c r="E110" i="1"/>
  <c r="G112" i="10"/>
  <c r="G172" i="10" s="1"/>
  <c r="G189" i="10" s="1"/>
  <c r="I112" i="10"/>
  <c r="I114" i="10" s="1"/>
  <c r="E112" i="10"/>
  <c r="E172" i="10" s="1"/>
  <c r="I110" i="1"/>
  <c r="G110" i="1"/>
  <c r="K114" i="10"/>
  <c r="K117" i="10" s="1"/>
  <c r="E189" i="10" l="1"/>
  <c r="E199" i="10" s="1"/>
  <c r="E201" i="10" s="1"/>
  <c r="E241" i="10" s="1"/>
  <c r="E243" i="10" s="1"/>
  <c r="E244" i="10" s="1"/>
  <c r="G199" i="10"/>
  <c r="G201" i="10" s="1"/>
  <c r="G241" i="10" s="1"/>
  <c r="G243" i="10" s="1"/>
  <c r="G114" i="10"/>
  <c r="G150" i="10" s="1"/>
  <c r="I150" i="10"/>
  <c r="I153" i="10" s="1"/>
  <c r="I140" i="10"/>
  <c r="K17" i="5"/>
  <c r="K18" i="5" s="1"/>
  <c r="K20" i="5" s="1"/>
  <c r="I117" i="10"/>
  <c r="I172" i="10"/>
  <c r="I189" i="10" s="1"/>
  <c r="E114" i="10"/>
  <c r="E150" i="10" s="1"/>
  <c r="K150" i="10"/>
  <c r="K153" i="10" s="1"/>
  <c r="K140" i="10"/>
  <c r="S31" i="6"/>
  <c r="S33" i="6" s="1"/>
  <c r="W30" i="6"/>
  <c r="W31" i="6" s="1"/>
  <c r="W33" i="6" s="1"/>
  <c r="W34" i="6" s="1"/>
  <c r="I199" i="10" l="1"/>
  <c r="I201" i="10" s="1"/>
  <c r="I241" i="10" s="1"/>
  <c r="I243" i="10" s="1"/>
  <c r="I244" i="10" s="1"/>
  <c r="G140" i="10"/>
  <c r="M17" i="5"/>
  <c r="M18" i="5" s="1"/>
  <c r="M20" i="5" l="1"/>
  <c r="M22" i="5" s="1"/>
</calcChain>
</file>

<file path=xl/sharedStrings.xml><?xml version="1.0" encoding="utf-8"?>
<sst xmlns="http://schemas.openxmlformats.org/spreadsheetml/2006/main" count="510" uniqueCount="253">
  <si>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</si>
  <si>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</si>
  <si>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</si>
  <si>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</si>
  <si>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</si>
  <si>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</si>
  <si>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</si>
  <si>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</si>
  <si>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</si>
  <si>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</si>
  <si>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</si>
  <si>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</si>
  <si>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</si>
  <si>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</si>
  <si>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</si>
  <si>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</si>
  <si>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</si>
  <si>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</si>
  <si>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</si>
  <si>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</si>
  <si>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</si>
  <si>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</si>
  <si>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</si>
  <si>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</si>
  <si>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</si>
  <si>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</si>
  <si>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</si>
  <si>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</si>
  <si>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</si>
  <si>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</si>
  <si>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</si>
  <si>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</si>
  <si>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</si>
  <si>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</si>
  <si>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</si>
  <si>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</si>
  <si>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</si>
  <si>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</si>
  <si>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</si>
  <si>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</si>
  <si>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</si>
  <si>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</si>
  <si>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</si>
  <si>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</si>
  <si>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</si>
  <si>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</si>
  <si>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</si>
  <si>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</si>
  <si>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</si>
  <si>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</si>
  <si>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</si>
  <si>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</si>
  <si>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</si>
  <si>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</si>
  <si>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</si>
  <si>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</si>
  <si>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</si>
  <si>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</si>
  <si>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</si>
  <si>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</si>
  <si>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</si>
  <si>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</si>
  <si>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</si>
  <si>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</si>
  <si>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</si>
  <si>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</si>
  <si>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</si>
  <si>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</si>
  <si>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</si>
  <si>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</si>
  <si>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</si>
  <si>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</si>
  <si>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</si>
  <si>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</si>
  <si>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</si>
  <si>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</si>
  <si>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</si>
  <si>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</si>
  <si>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</si>
  <si>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</si>
  <si>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</si>
  <si>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</si>
  <si>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</si>
  <si>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</si>
  <si>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</si>
  <si>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</si>
  <si>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</si>
  <si>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</si>
  <si>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Wice Logistics Public Company Limited and its subsidiaries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</si>
  <si>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</si>
  <si>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</si>
  <si>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</si>
  <si>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</si>
  <si>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</si>
  <si>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</si>
  <si>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</si>
  <si>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</si>
  <si>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</si>
  <si>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</si>
  <si>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</si>
  <si>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</si>
  <si>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</si>
  <si>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</si>
  <si>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</si>
  <si>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</si>
  <si>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</si>
  <si>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</si>
  <si>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</si>
  <si>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</si>
  <si>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</si>
  <si>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</si>
  <si>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</si>
  <si>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</si>
  <si>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</si>
  <si>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</si>
  <si>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</si>
  <si>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</si>
  <si>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</si>
  <si>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</si>
  <si>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</si>
  <si>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</si>
  <si>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</si>
  <si>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</si>
  <si>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</si>
  <si>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</si>
  <si>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</si>
  <si>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Short-term loans to related parties</t>
  </si>
  <si>
    <t>Property, building and equipment</t>
  </si>
  <si>
    <t xml:space="preserve">   Appropriated - statutory reserve</t>
  </si>
  <si>
    <t xml:space="preserve">   Accrued finance cost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</si>
  <si>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</si>
  <si>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</si>
  <si>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</si>
  <si>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</si>
  <si>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</si>
  <si>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2020</t>
  </si>
  <si>
    <t>Balance as at 1 January 2020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</si>
  <si>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</si>
  <si>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</si>
  <si>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</si>
  <si>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</si>
  <si>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</si>
  <si>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</si>
  <si>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>The accompanying notes are an integral part of the interim financial statements.</t>
  </si>
  <si>
    <t xml:space="preserve">Statement of changes in shareholders' equity </t>
  </si>
  <si>
    <t xml:space="preserve"> ……………………………………………………….</t>
  </si>
  <si>
    <t xml:space="preserve">The accompanying notes are an integral part of the financial statements. </t>
  </si>
  <si>
    <t>The accompanying notes are an integral part of the financial statements.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</si>
  <si>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</si>
  <si>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</si>
  <si>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</si>
  <si>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</si>
  <si>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</si>
  <si>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</si>
  <si>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</si>
  <si>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Surplus (deficit) on 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</si>
  <si>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</si>
  <si>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</si>
  <si>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</si>
  <si>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</si>
  <si>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</si>
  <si>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Cash flow statement  (continued)</t>
  </si>
  <si>
    <t>Net increase (decrease) in cash and cash equivalents</t>
  </si>
  <si>
    <t>Financial income</t>
  </si>
  <si>
    <t>Repayments of long-term loans from banks</t>
  </si>
  <si>
    <t xml:space="preserve">   current portion</t>
  </si>
  <si>
    <t>Net cash flows from (used in) financing activities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</si>
  <si>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</si>
  <si>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</si>
  <si>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</si>
  <si>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</si>
  <si>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</si>
  <si>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</si>
  <si>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</si>
  <si>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>Cash received from long-term loans from banks</t>
  </si>
  <si>
    <t xml:space="preserve">   Payable for purchase of equipment</t>
  </si>
  <si>
    <t xml:space="preserve">   Dividend payables</t>
  </si>
  <si>
    <t>31 December 2020</t>
  </si>
  <si>
    <t xml:space="preserve">                              - </t>
  </si>
  <si>
    <t>2021</t>
  </si>
  <si>
    <t xml:space="preserve">   Loss on written off equipment</t>
  </si>
  <si>
    <t>Interest received</t>
  </si>
  <si>
    <t>Balance as at 1 January 2021</t>
  </si>
  <si>
    <t>2, 12</t>
  </si>
  <si>
    <t>2, 4</t>
  </si>
  <si>
    <t xml:space="preserve">   Loss on expected credit losses</t>
  </si>
  <si>
    <t xml:space="preserve">   Unrealised loss (gain) on exchange</t>
  </si>
  <si>
    <t>Cash paid for purchases of debentures</t>
  </si>
  <si>
    <t xml:space="preserve">   Increase in right-of-use assets </t>
  </si>
  <si>
    <t>Statement of financial position (continued)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</si>
  <si>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</si>
  <si>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</si>
  <si>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</si>
  <si>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</si>
  <si>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Decrease (increase) in short-term loans to related parties</t>
  </si>
  <si>
    <t>Cash and cash equivalents at end of period (Note 3)</t>
  </si>
  <si>
    <t>Supplements cash flows information</t>
  </si>
  <si>
    <t xml:space="preserve"> income</t>
  </si>
  <si>
    <t>Other comprehensive</t>
  </si>
  <si>
    <t>Short-term loans from financial institutions</t>
  </si>
  <si>
    <t>Increase in short-term loans from financial institution</t>
  </si>
  <si>
    <t xml:space="preserve">Current portion of long-term loan from </t>
  </si>
  <si>
    <t xml:space="preserve">Long-term loans from banks - net of </t>
  </si>
  <si>
    <t xml:space="preserve">Payable for purchase of investment in </t>
  </si>
  <si>
    <t xml:space="preserve">   a subsidiary</t>
  </si>
  <si>
    <t xml:space="preserve"> ……………………………………………………………….</t>
  </si>
  <si>
    <t>Share of profit from investment in an associate</t>
  </si>
  <si>
    <t xml:space="preserve">   Share of profit from investment in assaciate</t>
  </si>
  <si>
    <t>Dividends received</t>
  </si>
  <si>
    <t>Repayments of long-term from related person</t>
  </si>
  <si>
    <t>Payments of principal portion of lease liabilities</t>
  </si>
  <si>
    <t>Non-cash items consist of:</t>
  </si>
  <si>
    <t>As at 30 June 2021</t>
  </si>
  <si>
    <t>30 June 2021</t>
  </si>
  <si>
    <t>For the six-month period ended 30 June 2021</t>
  </si>
  <si>
    <t>For the three-month period ended 30 June 2021</t>
  </si>
  <si>
    <t xml:space="preserve">   to profit or loss in subsequent periods</t>
  </si>
  <si>
    <t xml:space="preserve">Other comprehensive income to be reclassified to profit </t>
  </si>
  <si>
    <t>Total comprehensive income for the  period</t>
  </si>
  <si>
    <t xml:space="preserve">   or loss in subsequent periods</t>
  </si>
  <si>
    <t xml:space="preserve">   Written off of intangible asset</t>
  </si>
  <si>
    <t>Additional investments in subsidiaries</t>
  </si>
  <si>
    <t xml:space="preserve">   Dividend receivable - subsidiary</t>
  </si>
  <si>
    <t>Balance as at 30 June 2020</t>
  </si>
  <si>
    <t>Balance as at 30 June 2021</t>
  </si>
  <si>
    <t>Dividends paid (Note 16)</t>
  </si>
  <si>
    <t>Deflicit on change in ownership interest</t>
  </si>
  <si>
    <t>Increase from capital increase of subsidiary</t>
  </si>
  <si>
    <t xml:space="preserve">Profit before income tax expense </t>
  </si>
  <si>
    <t>Reversal for (loss from) impairment of financial asset and liability</t>
  </si>
  <si>
    <t>2, 7</t>
  </si>
  <si>
    <t>Loss from impairment of financial asset and liability</t>
  </si>
  <si>
    <t xml:space="preserve">Current portion of long-term loan to related </t>
  </si>
  <si>
    <t xml:space="preserve">   person and related party</t>
  </si>
  <si>
    <t>Long-term loan to related person and related</t>
  </si>
  <si>
    <t xml:space="preserve">   party - net of current portion</t>
  </si>
  <si>
    <t xml:space="preserve">   related person</t>
  </si>
  <si>
    <t xml:space="preserve">Long-term loan from related person - net of </t>
  </si>
  <si>
    <t>Non-controling interests of the subsidiaries</t>
  </si>
  <si>
    <t xml:space="preserve">   Loss on valuation of derivative</t>
  </si>
  <si>
    <t xml:space="preserve">   Other current financial assets</t>
  </si>
  <si>
    <t>Decrease (increase) in restricted bank deposits</t>
  </si>
  <si>
    <t>Long-term loans to related party</t>
  </si>
  <si>
    <t>Cash received from repayment long-term loan to related party</t>
  </si>
  <si>
    <t>Net cash flows from (used in) investing activities</t>
  </si>
  <si>
    <t>Increase (decrease) in translation adjustments</t>
  </si>
  <si>
    <t xml:space="preserve">Gain (loss) on sale / decrease in value of investments </t>
  </si>
  <si>
    <t xml:space="preserve">   Decrease in fair value of other current financial assets </t>
  </si>
  <si>
    <t xml:space="preserve">Other components of </t>
  </si>
  <si>
    <t xml:space="preserve">   Loss (gain) from sale of other current financial assets </t>
  </si>
  <si>
    <t>Cash payment of financial fees</t>
  </si>
  <si>
    <t>Interest paid</t>
  </si>
  <si>
    <t>Dividends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</si>
</sst>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5529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</cellStyleXfs>
  <cellXfs count="188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41" fontId="3" fillId="2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2" borderId="0" xfId="0" quotePrefix="1" applyNumberFormat="1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 vertical="center"/>
    </xf>
    <xf numFmtId="41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41" fontId="3" fillId="0" borderId="7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horizontal="right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345" fillId="0" borderId="0" xfId="0" applyFont="1"/>
    <xf numFmtId="43" fontId="3" fillId="0" borderId="4" xfId="0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lef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quotePrefix="1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3" fillId="0" borderId="1" xfId="0" quotePrefix="1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right" vertical="center"/>
    </xf>
    <xf numFmtId="0" fontId="3" fillId="0" borderId="0" xfId="0" applyFont="1"/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87" xfId="0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29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7"/>
  <sheetViews>
    <sheetView showGridLines="0" view="pageBreakPreview" topLeftCell="A91" zoomScale="75" zoomScaleNormal="80" zoomScaleSheetLayoutView="75" workbookViewId="0">
      <selection activeCell="D106" sqref="D106"/>
    </sheetView>
  </sheetViews>
  <sheetFormatPr defaultColWidth="10.7109375" defaultRowHeight="21" customHeight="1"/>
  <cols>
    <col min="1" max="1" width="43.140625" style="11" customWidth="1"/>
    <col min="2" max="2" width="1.85546875" style="1" customWidth="1"/>
    <col min="3" max="3" width="7.28515625" style="48" customWidth="1"/>
    <col min="4" max="4" width="1.85546875" style="48" customWidth="1"/>
    <col min="5" max="5" width="15.140625" style="48" customWidth="1"/>
    <col min="6" max="6" width="1.85546875" style="1" customWidth="1"/>
    <col min="7" max="7" width="15.710937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7.5703125" style="1" customWidth="1"/>
    <col min="12" max="16384" width="10.7109375" style="1"/>
  </cols>
  <sheetData>
    <row r="1" spans="1:11" s="9" customFormat="1" ht="21" customHeight="1">
      <c r="A1" s="54" t="s">
        <v>88</v>
      </c>
      <c r="B1" s="6"/>
      <c r="C1" s="48"/>
      <c r="D1" s="48"/>
      <c r="E1" s="48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8"/>
      <c r="D2" s="48"/>
      <c r="E2" s="48"/>
      <c r="F2" s="7"/>
      <c r="G2" s="7"/>
      <c r="H2" s="7"/>
      <c r="I2" s="7"/>
      <c r="J2" s="7"/>
      <c r="K2" s="7"/>
    </row>
    <row r="3" spans="1:11" s="9" customFormat="1" ht="21" customHeight="1">
      <c r="A3" s="10" t="s">
        <v>212</v>
      </c>
      <c r="B3" s="7"/>
      <c r="C3" s="48"/>
      <c r="D3" s="48"/>
      <c r="E3" s="48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8"/>
      <c r="D4" s="48"/>
      <c r="E4" s="48"/>
      <c r="F4" s="7"/>
      <c r="G4" s="7"/>
      <c r="H4" s="7"/>
      <c r="I4" s="7"/>
      <c r="J4" s="7"/>
      <c r="K4" s="33" t="s">
        <v>111</v>
      </c>
    </row>
    <row r="5" spans="1:11" s="9" customFormat="1" ht="21" customHeight="1">
      <c r="B5" s="7"/>
      <c r="C5" s="48"/>
      <c r="D5" s="48"/>
      <c r="E5" s="174" t="s">
        <v>80</v>
      </c>
      <c r="F5" s="174"/>
      <c r="G5" s="174"/>
      <c r="H5" s="7"/>
      <c r="I5" s="174" t="s">
        <v>82</v>
      </c>
      <c r="J5" s="174"/>
      <c r="K5" s="174"/>
    </row>
    <row r="6" spans="1:11" s="35" customFormat="1" ht="21" customHeight="1">
      <c r="A6" s="24"/>
      <c r="D6" s="49"/>
      <c r="E6" s="175" t="s">
        <v>81</v>
      </c>
      <c r="F6" s="175"/>
      <c r="G6" s="175"/>
      <c r="H6" s="50"/>
      <c r="I6" s="175" t="s">
        <v>81</v>
      </c>
      <c r="J6" s="175"/>
      <c r="K6" s="175"/>
    </row>
    <row r="7" spans="1:11" ht="21" customHeight="1">
      <c r="C7" s="90" t="s">
        <v>0</v>
      </c>
      <c r="D7" s="20"/>
      <c r="E7" s="91" t="s">
        <v>213</v>
      </c>
      <c r="F7" s="2"/>
      <c r="G7" s="91" t="s">
        <v>177</v>
      </c>
      <c r="H7" s="47"/>
      <c r="I7" s="91" t="s">
        <v>213</v>
      </c>
      <c r="J7" s="2"/>
      <c r="K7" s="91" t="s">
        <v>177</v>
      </c>
    </row>
    <row r="8" spans="1:11" ht="21" customHeight="1">
      <c r="C8" s="20"/>
      <c r="D8" s="20"/>
      <c r="E8" s="81" t="s">
        <v>112</v>
      </c>
      <c r="F8" s="2"/>
      <c r="G8" s="81" t="s">
        <v>114</v>
      </c>
      <c r="H8" s="47"/>
      <c r="I8" s="81" t="s">
        <v>112</v>
      </c>
      <c r="J8" s="2"/>
      <c r="K8" s="81" t="s">
        <v>114</v>
      </c>
    </row>
    <row r="9" spans="1:11" ht="21" customHeight="1">
      <c r="C9" s="20"/>
      <c r="D9" s="20"/>
      <c r="E9" s="81" t="s">
        <v>113</v>
      </c>
      <c r="F9" s="2"/>
      <c r="G9" s="46"/>
      <c r="H9" s="47"/>
      <c r="I9" s="81" t="s">
        <v>113</v>
      </c>
      <c r="J9" s="2"/>
      <c r="K9" s="46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>
        <v>3</v>
      </c>
      <c r="D12" s="12"/>
      <c r="E12" s="26">
        <v>396244</v>
      </c>
      <c r="G12" s="26">
        <v>263334</v>
      </c>
      <c r="H12" s="26"/>
      <c r="I12" s="26">
        <v>94955</v>
      </c>
      <c r="J12" s="26"/>
      <c r="K12" s="26">
        <v>61944</v>
      </c>
    </row>
    <row r="13" spans="1:11" ht="21" customHeight="1">
      <c r="A13" s="13" t="s">
        <v>35</v>
      </c>
      <c r="B13" s="5"/>
      <c r="C13" s="12" t="s">
        <v>184</v>
      </c>
      <c r="D13" s="12"/>
      <c r="E13" s="26">
        <v>1320928</v>
      </c>
      <c r="G13" s="26">
        <v>953060</v>
      </c>
      <c r="H13" s="26"/>
      <c r="I13" s="26">
        <v>522410</v>
      </c>
      <c r="J13" s="26"/>
      <c r="K13" s="26">
        <v>193188</v>
      </c>
    </row>
    <row r="14" spans="1:11" ht="21" customHeight="1">
      <c r="A14" s="13" t="s">
        <v>126</v>
      </c>
      <c r="B14" s="5"/>
      <c r="C14" s="12">
        <v>2</v>
      </c>
      <c r="D14" s="12"/>
      <c r="E14" s="26">
        <v>1351</v>
      </c>
      <c r="G14" s="26">
        <v>0</v>
      </c>
      <c r="H14" s="26"/>
      <c r="I14" s="26">
        <v>2859</v>
      </c>
      <c r="J14" s="26"/>
      <c r="K14" s="26">
        <v>3762</v>
      </c>
    </row>
    <row r="15" spans="1:11" ht="21" customHeight="1">
      <c r="A15" s="13" t="s">
        <v>232</v>
      </c>
      <c r="B15" s="5"/>
      <c r="C15" s="12"/>
      <c r="D15" s="12"/>
      <c r="E15" s="26"/>
      <c r="G15" s="26"/>
      <c r="H15" s="26"/>
      <c r="I15" s="26"/>
      <c r="J15" s="26"/>
      <c r="K15" s="26"/>
    </row>
    <row r="16" spans="1:11" ht="21" customHeight="1">
      <c r="A16" s="1" t="s">
        <v>233</v>
      </c>
      <c r="B16" s="5"/>
      <c r="C16" s="12">
        <v>2</v>
      </c>
      <c r="D16" s="12"/>
      <c r="E16" s="26">
        <v>0</v>
      </c>
      <c r="G16" s="26">
        <v>0</v>
      </c>
      <c r="H16" s="26"/>
      <c r="I16" s="26">
        <v>6667</v>
      </c>
      <c r="J16" s="26"/>
      <c r="K16" s="26">
        <v>0</v>
      </c>
    </row>
    <row r="17" spans="1:11" ht="21" customHeight="1">
      <c r="A17" s="13" t="s">
        <v>137</v>
      </c>
      <c r="B17" s="5"/>
      <c r="C17" s="12">
        <v>5</v>
      </c>
      <c r="D17" s="12"/>
      <c r="E17" s="26">
        <v>102238</v>
      </c>
      <c r="G17" s="26">
        <v>144714</v>
      </c>
      <c r="H17" s="26"/>
      <c r="I17" s="26">
        <v>83737</v>
      </c>
      <c r="J17" s="26"/>
      <c r="K17" s="26">
        <v>128827</v>
      </c>
    </row>
    <row r="18" spans="1:11" ht="21" customHeight="1">
      <c r="A18" s="13" t="s">
        <v>4</v>
      </c>
      <c r="C18" s="12"/>
      <c r="D18" s="12"/>
      <c r="E18" s="26">
        <v>39947</v>
      </c>
      <c r="G18" s="26">
        <v>40715</v>
      </c>
      <c r="H18" s="26"/>
      <c r="I18" s="26">
        <v>15916</v>
      </c>
      <c r="J18" s="26"/>
      <c r="K18" s="26">
        <v>16117</v>
      </c>
    </row>
    <row r="19" spans="1:11" ht="21" customHeight="1">
      <c r="A19" s="4" t="s">
        <v>5</v>
      </c>
      <c r="C19" s="12"/>
      <c r="D19" s="12"/>
      <c r="E19" s="52">
        <f>SUM(E12:E18)</f>
        <v>1860708</v>
      </c>
      <c r="G19" s="52">
        <f>SUM(G12:G18)</f>
        <v>1401823</v>
      </c>
      <c r="H19" s="28"/>
      <c r="I19" s="52">
        <f>SUM(I12:I18)</f>
        <v>726544</v>
      </c>
      <c r="J19" s="26"/>
      <c r="K19" s="52">
        <f>SUM(K12:K18)</f>
        <v>403838</v>
      </c>
    </row>
    <row r="20" spans="1:11" ht="21" customHeight="1">
      <c r="A20" s="4" t="s">
        <v>6</v>
      </c>
      <c r="C20" s="12"/>
      <c r="D20" s="12"/>
      <c r="E20" s="26"/>
      <c r="G20" s="26"/>
      <c r="H20" s="26"/>
      <c r="I20" s="26"/>
      <c r="J20" s="26"/>
      <c r="K20" s="26"/>
    </row>
    <row r="21" spans="1:11" ht="21" customHeight="1">
      <c r="A21" s="13" t="s">
        <v>42</v>
      </c>
      <c r="C21" s="12">
        <v>6</v>
      </c>
      <c r="D21" s="12"/>
      <c r="E21" s="26">
        <v>2879</v>
      </c>
      <c r="G21" s="26">
        <v>2979</v>
      </c>
      <c r="H21" s="26"/>
      <c r="I21" s="26">
        <v>2000</v>
      </c>
      <c r="J21" s="26"/>
      <c r="K21" s="26">
        <v>2100</v>
      </c>
    </row>
    <row r="22" spans="1:11" ht="21" customHeight="1">
      <c r="A22" s="13" t="s">
        <v>234</v>
      </c>
      <c r="C22" s="12"/>
      <c r="D22" s="12"/>
      <c r="E22" s="26"/>
      <c r="G22" s="26"/>
      <c r="H22" s="26"/>
      <c r="I22" s="26"/>
      <c r="J22" s="26"/>
      <c r="K22" s="26"/>
    </row>
    <row r="23" spans="1:11" ht="21" customHeight="1">
      <c r="A23" s="1" t="s">
        <v>235</v>
      </c>
      <c r="C23" s="12">
        <v>2</v>
      </c>
      <c r="D23" s="12"/>
      <c r="E23" s="26">
        <v>2284</v>
      </c>
      <c r="G23" s="26">
        <v>2200</v>
      </c>
      <c r="H23" s="26"/>
      <c r="I23" s="26">
        <v>12222</v>
      </c>
      <c r="J23" s="26"/>
      <c r="K23" s="26">
        <v>0</v>
      </c>
    </row>
    <row r="24" spans="1:11" ht="21" customHeight="1">
      <c r="A24" s="13" t="s">
        <v>122</v>
      </c>
      <c r="C24" s="12">
        <v>7</v>
      </c>
      <c r="D24" s="12"/>
      <c r="E24" s="26">
        <v>0</v>
      </c>
      <c r="G24" s="26">
        <v>0</v>
      </c>
      <c r="H24" s="26"/>
      <c r="I24" s="26">
        <v>547374</v>
      </c>
      <c r="J24" s="26"/>
      <c r="K24" s="26">
        <v>547374</v>
      </c>
    </row>
    <row r="25" spans="1:11" ht="21" customHeight="1">
      <c r="A25" s="13" t="s">
        <v>142</v>
      </c>
      <c r="C25" s="12">
        <v>8</v>
      </c>
      <c r="D25" s="12"/>
      <c r="E25" s="26">
        <v>795</v>
      </c>
      <c r="G25" s="26">
        <v>101</v>
      </c>
      <c r="H25" s="26"/>
      <c r="I25" s="26">
        <v>0</v>
      </c>
      <c r="J25" s="26"/>
      <c r="K25" s="26">
        <v>0</v>
      </c>
    </row>
    <row r="26" spans="1:11" ht="21" customHeight="1">
      <c r="A26" s="13" t="s">
        <v>127</v>
      </c>
      <c r="B26" s="9"/>
      <c r="C26" s="12">
        <v>9</v>
      </c>
      <c r="D26" s="12"/>
      <c r="E26" s="26">
        <v>226885</v>
      </c>
      <c r="G26" s="26">
        <v>207684</v>
      </c>
      <c r="H26" s="26"/>
      <c r="I26" s="26">
        <v>107090</v>
      </c>
      <c r="J26" s="26"/>
      <c r="K26" s="26">
        <v>110554</v>
      </c>
    </row>
    <row r="27" spans="1:11" ht="21" customHeight="1">
      <c r="A27" s="13" t="s">
        <v>138</v>
      </c>
      <c r="B27" s="9"/>
      <c r="C27" s="12">
        <v>14</v>
      </c>
      <c r="D27" s="12"/>
      <c r="E27" s="26">
        <v>89796</v>
      </c>
      <c r="G27" s="26">
        <v>39528</v>
      </c>
      <c r="H27" s="26"/>
      <c r="I27" s="26">
        <v>30734</v>
      </c>
      <c r="J27" s="26"/>
      <c r="K27" s="26">
        <v>30976</v>
      </c>
    </row>
    <row r="28" spans="1:11" ht="21" customHeight="1">
      <c r="A28" s="13" t="s">
        <v>133</v>
      </c>
      <c r="B28" s="9"/>
      <c r="C28" s="12"/>
      <c r="D28" s="12"/>
      <c r="E28" s="26">
        <v>139842</v>
      </c>
      <c r="F28" s="26"/>
      <c r="G28" s="26">
        <v>139842</v>
      </c>
      <c r="H28" s="26"/>
      <c r="I28" s="26">
        <v>0</v>
      </c>
      <c r="J28" s="26"/>
      <c r="K28" s="26">
        <v>0</v>
      </c>
    </row>
    <row r="29" spans="1:11" ht="21" customHeight="1">
      <c r="A29" s="13" t="s">
        <v>41</v>
      </c>
      <c r="B29" s="9"/>
      <c r="C29" s="12">
        <v>10</v>
      </c>
      <c r="D29" s="12"/>
      <c r="E29" s="26">
        <v>244133</v>
      </c>
      <c r="G29" s="26">
        <v>249813</v>
      </c>
      <c r="H29" s="26"/>
      <c r="I29" s="26">
        <v>5402</v>
      </c>
      <c r="J29" s="26"/>
      <c r="K29" s="26">
        <v>6439</v>
      </c>
    </row>
    <row r="30" spans="1:11" ht="21" customHeight="1">
      <c r="A30" s="13" t="s">
        <v>70</v>
      </c>
      <c r="B30" s="9"/>
      <c r="C30" s="12"/>
      <c r="D30" s="12"/>
      <c r="E30" s="26">
        <v>1418</v>
      </c>
      <c r="G30" s="26">
        <v>136</v>
      </c>
      <c r="H30" s="26"/>
      <c r="I30" s="26">
        <v>5954</v>
      </c>
      <c r="J30" s="26"/>
      <c r="K30" s="26">
        <v>5340</v>
      </c>
    </row>
    <row r="31" spans="1:11" ht="21" customHeight="1">
      <c r="A31" s="13" t="s">
        <v>7</v>
      </c>
      <c r="B31" s="9"/>
      <c r="C31" s="12"/>
      <c r="D31" s="12"/>
      <c r="E31" s="27">
        <v>3864</v>
      </c>
      <c r="G31" s="27">
        <v>1395</v>
      </c>
      <c r="H31" s="28"/>
      <c r="I31" s="27">
        <v>303</v>
      </c>
      <c r="J31" s="26"/>
      <c r="K31" s="27">
        <v>307</v>
      </c>
    </row>
    <row r="32" spans="1:11" ht="21" customHeight="1">
      <c r="A32" s="4" t="s">
        <v>8</v>
      </c>
      <c r="C32" s="12"/>
      <c r="D32" s="12"/>
      <c r="E32" s="26">
        <f>SUM(E21:E31)</f>
        <v>711896</v>
      </c>
      <c r="G32" s="26">
        <f>SUM(G21:G31)</f>
        <v>643678</v>
      </c>
      <c r="H32" s="26"/>
      <c r="I32" s="26">
        <f>SUM(I21:I31)</f>
        <v>711079</v>
      </c>
      <c r="J32" s="26"/>
      <c r="K32" s="26">
        <f>SUM(K21:K31)</f>
        <v>703090</v>
      </c>
    </row>
    <row r="33" spans="1:11" ht="21" customHeight="1" thickBot="1">
      <c r="A33" s="4" t="s">
        <v>9</v>
      </c>
      <c r="E33" s="41">
        <f>SUM(E19,E32)</f>
        <v>2572604</v>
      </c>
      <c r="G33" s="41">
        <f>SUM(G19,G32)</f>
        <v>2045501</v>
      </c>
      <c r="H33" s="28"/>
      <c r="I33" s="41">
        <f>SUM(I19,I32)</f>
        <v>1437623</v>
      </c>
      <c r="J33" s="28"/>
      <c r="K33" s="41">
        <f>SUM(K19,K32)</f>
        <v>1106928</v>
      </c>
    </row>
    <row r="34" spans="1:11" ht="21" customHeight="1" thickTop="1">
      <c r="G34" s="14"/>
      <c r="H34" s="14"/>
      <c r="I34" s="14"/>
      <c r="J34" s="14"/>
      <c r="K34" s="14"/>
    </row>
    <row r="35" spans="1:11" ht="21" customHeight="1">
      <c r="A35" s="15" t="s">
        <v>143</v>
      </c>
      <c r="B35" s="5"/>
      <c r="G35" s="14"/>
      <c r="H35" s="14"/>
      <c r="I35" s="14"/>
      <c r="J35" s="14"/>
      <c r="K35" s="14"/>
    </row>
    <row r="36" spans="1:11" ht="21" customHeight="1">
      <c r="A36" s="15"/>
      <c r="B36" s="5"/>
      <c r="G36" s="14"/>
      <c r="H36" s="14"/>
      <c r="I36" s="14"/>
      <c r="J36" s="14"/>
      <c r="K36" s="14"/>
    </row>
    <row r="37" spans="1:11" ht="21" customHeight="1">
      <c r="A37" s="15"/>
      <c r="B37" s="5"/>
      <c r="G37" s="14"/>
      <c r="H37" s="14"/>
      <c r="I37" s="14"/>
      <c r="J37" s="14"/>
      <c r="K37" s="14"/>
    </row>
    <row r="38" spans="1:11" ht="21" customHeight="1">
      <c r="A38" s="15"/>
      <c r="B38" s="5"/>
      <c r="G38" s="14"/>
      <c r="H38" s="14"/>
      <c r="I38" s="14"/>
      <c r="J38" s="14"/>
      <c r="K38" s="14"/>
    </row>
    <row r="39" spans="1:11" ht="21" customHeight="1">
      <c r="A39" s="59" t="s">
        <v>205</v>
      </c>
      <c r="B39" s="59"/>
      <c r="C39" s="59"/>
      <c r="D39" s="125"/>
      <c r="E39" s="125"/>
      <c r="F39" s="59" t="s">
        <v>205</v>
      </c>
      <c r="G39" s="59"/>
      <c r="H39" s="59"/>
      <c r="I39" s="59"/>
      <c r="J39" s="59"/>
      <c r="K39" s="59"/>
    </row>
    <row r="40" spans="1:11" ht="21" customHeight="1">
      <c r="A40" s="176" t="s">
        <v>76</v>
      </c>
      <c r="B40" s="176"/>
      <c r="C40" s="176"/>
      <c r="D40" s="125"/>
      <c r="E40" s="125"/>
      <c r="F40" s="177" t="s">
        <v>78</v>
      </c>
      <c r="G40" s="177"/>
      <c r="H40" s="177"/>
      <c r="I40" s="177"/>
      <c r="J40" s="177"/>
      <c r="K40" s="177"/>
    </row>
    <row r="41" spans="1:11" ht="21" customHeight="1">
      <c r="A41" s="178" t="s">
        <v>77</v>
      </c>
      <c r="B41" s="178"/>
      <c r="C41" s="178"/>
      <c r="D41" s="126"/>
      <c r="E41" s="126"/>
      <c r="F41" s="179" t="s">
        <v>77</v>
      </c>
      <c r="G41" s="179"/>
      <c r="H41" s="179"/>
      <c r="I41" s="179"/>
      <c r="J41" s="179"/>
      <c r="K41" s="179"/>
    </row>
    <row r="42" spans="1:11" s="9" customFormat="1" ht="21" customHeight="1">
      <c r="A42" s="54" t="s">
        <v>88</v>
      </c>
      <c r="B42" s="6"/>
      <c r="C42" s="48"/>
      <c r="D42" s="48"/>
      <c r="E42" s="48"/>
      <c r="F42" s="7"/>
      <c r="G42" s="7"/>
      <c r="H42" s="7"/>
      <c r="I42" s="7"/>
      <c r="J42" s="7"/>
      <c r="K42" s="7"/>
    </row>
    <row r="43" spans="1:11" s="9" customFormat="1" ht="21" customHeight="1">
      <c r="A43" s="4" t="s">
        <v>189</v>
      </c>
      <c r="B43" s="7"/>
      <c r="C43" s="48"/>
      <c r="D43" s="48"/>
      <c r="E43" s="48"/>
      <c r="F43" s="7"/>
      <c r="G43" s="7"/>
      <c r="H43" s="7"/>
      <c r="I43" s="7"/>
      <c r="J43" s="7"/>
      <c r="K43" s="7"/>
    </row>
    <row r="44" spans="1:11" s="9" customFormat="1" ht="21" customHeight="1">
      <c r="A44" s="10" t="s">
        <v>212</v>
      </c>
      <c r="B44" s="7"/>
      <c r="C44" s="48"/>
      <c r="D44" s="48"/>
      <c r="E44" s="48"/>
      <c r="F44" s="7"/>
      <c r="G44" s="7"/>
      <c r="H44" s="7"/>
      <c r="I44" s="7"/>
      <c r="J44" s="7"/>
      <c r="K44" s="7"/>
    </row>
    <row r="45" spans="1:11" s="9" customFormat="1" ht="21" customHeight="1">
      <c r="B45" s="7"/>
      <c r="C45" s="48"/>
      <c r="D45" s="48"/>
      <c r="E45" s="48"/>
      <c r="F45" s="7"/>
      <c r="G45" s="7"/>
      <c r="H45" s="7"/>
      <c r="I45" s="7"/>
      <c r="J45" s="7"/>
      <c r="K45" s="33" t="s">
        <v>111</v>
      </c>
    </row>
    <row r="46" spans="1:11" s="9" customFormat="1" ht="21" customHeight="1">
      <c r="B46" s="7"/>
      <c r="C46" s="48"/>
      <c r="D46" s="48"/>
      <c r="E46" s="174" t="s">
        <v>80</v>
      </c>
      <c r="F46" s="174"/>
      <c r="G46" s="174"/>
      <c r="H46" s="7"/>
      <c r="I46" s="174" t="s">
        <v>82</v>
      </c>
      <c r="J46" s="174"/>
      <c r="K46" s="174"/>
    </row>
    <row r="47" spans="1:11" s="35" customFormat="1" ht="21" customHeight="1">
      <c r="A47" s="24"/>
      <c r="D47" s="49"/>
      <c r="E47" s="175" t="s">
        <v>81</v>
      </c>
      <c r="F47" s="175"/>
      <c r="G47" s="175"/>
      <c r="H47" s="50"/>
      <c r="I47" s="175" t="s">
        <v>81</v>
      </c>
      <c r="J47" s="175"/>
      <c r="K47" s="175"/>
    </row>
    <row r="48" spans="1:11" ht="21" customHeight="1">
      <c r="C48" s="90" t="s">
        <v>0</v>
      </c>
      <c r="D48" s="20"/>
      <c r="E48" s="91" t="s">
        <v>213</v>
      </c>
      <c r="F48" s="2"/>
      <c r="G48" s="91" t="s">
        <v>177</v>
      </c>
      <c r="H48" s="47"/>
      <c r="I48" s="91" t="s">
        <v>213</v>
      </c>
      <c r="J48" s="2"/>
      <c r="K48" s="91" t="s">
        <v>177</v>
      </c>
    </row>
    <row r="49" spans="1:11" ht="21" customHeight="1">
      <c r="C49" s="20"/>
      <c r="D49" s="20"/>
      <c r="E49" s="81" t="s">
        <v>112</v>
      </c>
      <c r="F49" s="2"/>
      <c r="G49" s="81" t="s">
        <v>114</v>
      </c>
      <c r="H49" s="47"/>
      <c r="I49" s="81" t="s">
        <v>112</v>
      </c>
      <c r="J49" s="2"/>
      <c r="K49" s="81" t="s">
        <v>114</v>
      </c>
    </row>
    <row r="50" spans="1:11" ht="21" customHeight="1">
      <c r="C50" s="20"/>
      <c r="D50" s="20"/>
      <c r="E50" s="81" t="s">
        <v>113</v>
      </c>
      <c r="F50" s="2"/>
      <c r="G50" s="46"/>
      <c r="H50" s="47"/>
      <c r="I50" s="81" t="s">
        <v>113</v>
      </c>
      <c r="J50" s="2"/>
      <c r="K50" s="46"/>
    </row>
    <row r="51" spans="1:11" ht="21" customHeight="1">
      <c r="A51" s="4" t="s">
        <v>10</v>
      </c>
      <c r="C51" s="12"/>
      <c r="D51" s="12"/>
      <c r="E51" s="12"/>
    </row>
    <row r="52" spans="1:11" ht="21" customHeight="1">
      <c r="A52" s="4" t="s">
        <v>11</v>
      </c>
      <c r="C52" s="12"/>
      <c r="D52" s="12"/>
      <c r="E52" s="12"/>
    </row>
    <row r="53" spans="1:11" ht="21" customHeight="1">
      <c r="A53" s="13" t="s">
        <v>199</v>
      </c>
      <c r="C53" s="12">
        <v>11</v>
      </c>
      <c r="D53" s="12"/>
      <c r="E53" s="96">
        <v>27471</v>
      </c>
      <c r="G53" s="28">
        <v>11677</v>
      </c>
      <c r="H53" s="96"/>
      <c r="I53" s="28">
        <v>0</v>
      </c>
      <c r="J53" s="96"/>
      <c r="K53" s="28">
        <v>0</v>
      </c>
    </row>
    <row r="54" spans="1:11" ht="21" customHeight="1">
      <c r="A54" s="13" t="s">
        <v>36</v>
      </c>
      <c r="C54" s="12" t="s">
        <v>183</v>
      </c>
      <c r="D54" s="12"/>
      <c r="E54" s="96">
        <v>1010023</v>
      </c>
      <c r="G54" s="113">
        <v>726988</v>
      </c>
      <c r="H54" s="96"/>
      <c r="I54" s="96">
        <v>233132</v>
      </c>
      <c r="J54" s="96"/>
      <c r="K54" s="113">
        <v>85643</v>
      </c>
    </row>
    <row r="55" spans="1:11" ht="21" customHeight="1">
      <c r="A55" s="13" t="s">
        <v>201</v>
      </c>
      <c r="C55" s="1"/>
      <c r="D55" s="1"/>
      <c r="E55" s="1"/>
    </row>
    <row r="56" spans="1:11" ht="21" customHeight="1">
      <c r="A56" s="13" t="s">
        <v>236</v>
      </c>
      <c r="C56" s="12">
        <v>2</v>
      </c>
      <c r="D56" s="12"/>
      <c r="E56" s="28">
        <v>1930</v>
      </c>
      <c r="G56" s="28">
        <v>1859</v>
      </c>
      <c r="H56" s="113"/>
      <c r="I56" s="28">
        <v>0</v>
      </c>
      <c r="J56" s="113"/>
      <c r="K56" s="28">
        <v>0</v>
      </c>
    </row>
    <row r="57" spans="1:11" ht="21" customHeight="1">
      <c r="A57" s="13" t="s">
        <v>154</v>
      </c>
      <c r="C57" s="12">
        <v>13</v>
      </c>
      <c r="D57" s="12"/>
      <c r="E57" s="96">
        <v>42786</v>
      </c>
      <c r="G57" s="113">
        <v>32253</v>
      </c>
      <c r="H57" s="28"/>
      <c r="I57" s="28">
        <v>20004</v>
      </c>
      <c r="J57" s="28"/>
      <c r="K57" s="28">
        <v>20004</v>
      </c>
    </row>
    <row r="58" spans="1:11" ht="21" customHeight="1">
      <c r="A58" s="13" t="s">
        <v>140</v>
      </c>
      <c r="B58" s="9"/>
      <c r="C58" s="12">
        <v>14</v>
      </c>
      <c r="D58" s="12"/>
      <c r="E58" s="96">
        <v>25612</v>
      </c>
      <c r="G58" s="113">
        <v>7791</v>
      </c>
      <c r="H58" s="96"/>
      <c r="I58" s="96">
        <v>2340</v>
      </c>
      <c r="J58" s="96"/>
      <c r="K58" s="113">
        <v>4033</v>
      </c>
    </row>
    <row r="59" spans="1:11" ht="21" customHeight="1">
      <c r="A59" s="13" t="s">
        <v>12</v>
      </c>
      <c r="B59" s="9"/>
      <c r="C59" s="12"/>
      <c r="D59" s="12"/>
      <c r="E59" s="96">
        <v>73136</v>
      </c>
      <c r="G59" s="113">
        <v>47389</v>
      </c>
      <c r="H59" s="96"/>
      <c r="I59" s="28">
        <v>24062</v>
      </c>
      <c r="J59" s="96"/>
      <c r="K59" s="28">
        <v>7896</v>
      </c>
    </row>
    <row r="60" spans="1:11" ht="21" customHeight="1">
      <c r="A60" s="13" t="s">
        <v>139</v>
      </c>
      <c r="B60" s="9"/>
      <c r="C60" s="12"/>
      <c r="D60" s="12"/>
      <c r="E60" s="28">
        <v>544</v>
      </c>
      <c r="G60" s="28">
        <v>39</v>
      </c>
      <c r="H60" s="100"/>
      <c r="I60" s="28">
        <v>544</v>
      </c>
      <c r="J60" s="100"/>
      <c r="K60" s="28">
        <v>39</v>
      </c>
    </row>
    <row r="61" spans="1:11" ht="21" customHeight="1">
      <c r="A61" s="13" t="s">
        <v>13</v>
      </c>
      <c r="C61" s="12"/>
      <c r="D61" s="12"/>
      <c r="E61" s="97">
        <v>23297</v>
      </c>
      <c r="G61" s="115">
        <v>17129</v>
      </c>
      <c r="H61" s="99"/>
      <c r="I61" s="97">
        <v>18525</v>
      </c>
      <c r="J61" s="96"/>
      <c r="K61" s="115">
        <v>13621</v>
      </c>
    </row>
    <row r="62" spans="1:11" ht="21" customHeight="1">
      <c r="A62" s="4" t="s">
        <v>14</v>
      </c>
      <c r="C62" s="12"/>
      <c r="D62" s="12"/>
      <c r="E62" s="27">
        <f>SUM(E53:E61)</f>
        <v>1204799</v>
      </c>
      <c r="G62" s="27">
        <f>SUM(G53:G61)</f>
        <v>845125</v>
      </c>
      <c r="H62" s="28"/>
      <c r="I62" s="27">
        <f>SUM(I53:I61)</f>
        <v>298607</v>
      </c>
      <c r="J62" s="99"/>
      <c r="K62" s="27">
        <f>SUM(K53:K61)</f>
        <v>131236</v>
      </c>
    </row>
    <row r="63" spans="1:11" ht="21" customHeight="1">
      <c r="A63" s="4" t="s">
        <v>15</v>
      </c>
      <c r="C63" s="12"/>
      <c r="D63" s="12"/>
      <c r="E63" s="28"/>
      <c r="G63" s="28"/>
      <c r="H63" s="28"/>
      <c r="I63" s="28"/>
      <c r="J63" s="99"/>
      <c r="K63" s="28"/>
    </row>
    <row r="64" spans="1:11" ht="21" customHeight="1">
      <c r="A64" s="13" t="s">
        <v>202</v>
      </c>
      <c r="C64" s="1"/>
      <c r="D64" s="1"/>
      <c r="E64" s="1"/>
    </row>
    <row r="65" spans="1:11" ht="21" customHeight="1">
      <c r="A65" s="13" t="s">
        <v>165</v>
      </c>
      <c r="C65" s="12">
        <v>13</v>
      </c>
      <c r="D65" s="12"/>
      <c r="E65" s="28">
        <v>103140</v>
      </c>
      <c r="G65" s="28">
        <v>99929</v>
      </c>
      <c r="H65" s="28"/>
      <c r="I65" s="28">
        <v>36241</v>
      </c>
      <c r="J65" s="114"/>
      <c r="K65" s="28">
        <v>46243</v>
      </c>
    </row>
    <row r="66" spans="1:11" ht="21" customHeight="1">
      <c r="A66" s="13" t="s">
        <v>237</v>
      </c>
      <c r="C66" s="1"/>
      <c r="D66" s="1"/>
      <c r="E66" s="1"/>
    </row>
    <row r="67" spans="1:11" ht="21" customHeight="1">
      <c r="A67" s="13" t="s">
        <v>165</v>
      </c>
      <c r="C67" s="12">
        <v>2</v>
      </c>
      <c r="D67" s="12"/>
      <c r="E67" s="28">
        <v>1287</v>
      </c>
      <c r="G67" s="28">
        <v>2014</v>
      </c>
      <c r="H67" s="28"/>
      <c r="I67" s="28">
        <v>0</v>
      </c>
      <c r="J67" s="114"/>
      <c r="K67" s="28">
        <v>0</v>
      </c>
    </row>
    <row r="68" spans="1:11" ht="21" customHeight="1">
      <c r="A68" s="13" t="s">
        <v>141</v>
      </c>
      <c r="C68" s="12">
        <v>14</v>
      </c>
      <c r="D68" s="12"/>
      <c r="E68" s="28">
        <v>53912</v>
      </c>
      <c r="G68" s="28">
        <v>21641</v>
      </c>
      <c r="H68" s="28"/>
      <c r="I68" s="28">
        <v>17996</v>
      </c>
      <c r="J68" s="114"/>
      <c r="K68" s="28">
        <v>17837</v>
      </c>
    </row>
    <row r="69" spans="1:11" ht="21" customHeight="1">
      <c r="A69" s="13" t="s">
        <v>203</v>
      </c>
      <c r="C69" s="1"/>
      <c r="D69" s="1"/>
      <c r="E69" s="1"/>
    </row>
    <row r="70" spans="1:11" ht="21" customHeight="1">
      <c r="A70" s="13" t="s">
        <v>204</v>
      </c>
      <c r="C70" s="12">
        <v>7</v>
      </c>
      <c r="D70" s="12"/>
      <c r="E70" s="28">
        <v>50061</v>
      </c>
      <c r="G70" s="28">
        <v>48577</v>
      </c>
      <c r="H70" s="28"/>
      <c r="I70" s="28">
        <v>50061</v>
      </c>
      <c r="K70" s="28">
        <v>48577</v>
      </c>
    </row>
    <row r="71" spans="1:11" ht="21" customHeight="1">
      <c r="A71" s="13" t="s">
        <v>34</v>
      </c>
      <c r="C71" s="12"/>
      <c r="D71" s="12"/>
      <c r="E71" s="28">
        <v>23174</v>
      </c>
      <c r="F71" s="2"/>
      <c r="G71" s="28">
        <v>20326</v>
      </c>
      <c r="H71" s="28"/>
      <c r="I71" s="28">
        <v>20700</v>
      </c>
      <c r="J71" s="114"/>
      <c r="K71" s="28">
        <v>18175</v>
      </c>
    </row>
    <row r="72" spans="1:11" ht="21" customHeight="1">
      <c r="A72" s="13" t="s">
        <v>89</v>
      </c>
      <c r="C72" s="12"/>
      <c r="D72" s="12"/>
      <c r="E72" s="28">
        <v>33716</v>
      </c>
      <c r="F72" s="2"/>
      <c r="G72" s="28">
        <v>32200</v>
      </c>
      <c r="H72" s="28"/>
      <c r="I72" s="28">
        <v>0</v>
      </c>
      <c r="J72" s="114"/>
      <c r="K72" s="28">
        <v>0</v>
      </c>
    </row>
    <row r="73" spans="1:11" ht="21" customHeight="1">
      <c r="A73" s="13" t="s">
        <v>83</v>
      </c>
      <c r="C73" s="12"/>
      <c r="D73" s="12"/>
      <c r="E73" s="27">
        <v>1579</v>
      </c>
      <c r="G73" s="27">
        <v>85</v>
      </c>
      <c r="H73" s="28"/>
      <c r="I73" s="27">
        <v>0</v>
      </c>
      <c r="K73" s="27">
        <v>0</v>
      </c>
    </row>
    <row r="74" spans="1:11" ht="21" customHeight="1">
      <c r="A74" s="4" t="s">
        <v>16</v>
      </c>
      <c r="C74" s="12"/>
      <c r="D74" s="12"/>
      <c r="E74" s="27">
        <f>SUM(E65:E73)</f>
        <v>266869</v>
      </c>
      <c r="G74" s="27">
        <f>SUM(G65:G73)</f>
        <v>224772</v>
      </c>
      <c r="H74" s="28"/>
      <c r="I74" s="27">
        <f>SUM(I65:I73)</f>
        <v>124998</v>
      </c>
      <c r="J74" s="99"/>
      <c r="K74" s="27">
        <f>SUM(K65:K73)</f>
        <v>130832</v>
      </c>
    </row>
    <row r="75" spans="1:11" ht="21" customHeight="1">
      <c r="A75" s="4" t="s">
        <v>17</v>
      </c>
      <c r="E75" s="27">
        <f>SUM(E62,E74)</f>
        <v>1471668</v>
      </c>
      <c r="G75" s="27">
        <f>SUM(G62,G74)</f>
        <v>1069897</v>
      </c>
      <c r="H75" s="28"/>
      <c r="I75" s="27">
        <f>SUM(I62,I74)</f>
        <v>423605</v>
      </c>
      <c r="J75" s="99"/>
      <c r="K75" s="27">
        <f>SUM(K62,K74)</f>
        <v>262068</v>
      </c>
    </row>
    <row r="76" spans="1:11" ht="21" customHeight="1">
      <c r="G76" s="14"/>
      <c r="H76" s="14"/>
      <c r="I76" s="14"/>
      <c r="J76" s="14"/>
      <c r="K76" s="14"/>
    </row>
    <row r="77" spans="1:11" ht="21" customHeight="1">
      <c r="A77" s="15" t="s">
        <v>143</v>
      </c>
      <c r="B77" s="5"/>
      <c r="G77" s="14"/>
      <c r="H77" s="14"/>
      <c r="I77" s="14"/>
      <c r="J77" s="14"/>
      <c r="K77" s="14"/>
    </row>
    <row r="78" spans="1:11" ht="21" customHeight="1">
      <c r="A78" s="15"/>
      <c r="B78" s="5"/>
      <c r="G78" s="14"/>
      <c r="H78" s="14"/>
      <c r="I78" s="14"/>
      <c r="J78" s="14"/>
      <c r="K78" s="14"/>
    </row>
    <row r="79" spans="1:11" ht="21" customHeight="1">
      <c r="A79" s="15"/>
      <c r="B79" s="5"/>
      <c r="G79" s="14"/>
      <c r="H79" s="14"/>
      <c r="I79" s="14"/>
      <c r="J79" s="14"/>
      <c r="K79" s="14"/>
    </row>
    <row r="80" spans="1:11" ht="21" customHeight="1">
      <c r="A80" s="59" t="s">
        <v>205</v>
      </c>
      <c r="B80" s="59"/>
      <c r="C80" s="59"/>
      <c r="D80" s="125"/>
      <c r="E80" s="125"/>
      <c r="F80" s="59" t="s">
        <v>205</v>
      </c>
      <c r="G80" s="59"/>
      <c r="H80" s="59"/>
      <c r="I80" s="59"/>
      <c r="J80" s="59"/>
      <c r="K80" s="59"/>
    </row>
    <row r="81" spans="1:11" ht="21" customHeight="1">
      <c r="A81" s="176" t="s">
        <v>76</v>
      </c>
      <c r="B81" s="176"/>
      <c r="C81" s="176"/>
      <c r="D81" s="125"/>
      <c r="E81" s="125"/>
      <c r="F81" s="177" t="s">
        <v>78</v>
      </c>
      <c r="G81" s="177"/>
      <c r="H81" s="177"/>
      <c r="I81" s="177"/>
      <c r="J81" s="177"/>
      <c r="K81" s="177"/>
    </row>
    <row r="82" spans="1:11" ht="21" customHeight="1">
      <c r="A82" s="178" t="s">
        <v>77</v>
      </c>
      <c r="B82" s="178"/>
      <c r="C82" s="178"/>
      <c r="D82" s="126"/>
      <c r="E82" s="126"/>
      <c r="F82" s="179" t="s">
        <v>77</v>
      </c>
      <c r="G82" s="179"/>
      <c r="H82" s="179"/>
      <c r="I82" s="179"/>
      <c r="J82" s="179"/>
      <c r="K82" s="179"/>
    </row>
    <row r="83" spans="1:11" s="9" customFormat="1" ht="21" customHeight="1">
      <c r="A83" s="54" t="s">
        <v>88</v>
      </c>
      <c r="B83" s="6"/>
      <c r="C83" s="48"/>
      <c r="D83" s="48"/>
      <c r="E83" s="48"/>
      <c r="F83" s="7"/>
      <c r="G83" s="7"/>
      <c r="H83" s="7"/>
      <c r="I83" s="7"/>
      <c r="J83" s="7"/>
      <c r="K83" s="7"/>
    </row>
    <row r="84" spans="1:11" s="9" customFormat="1" ht="21" customHeight="1">
      <c r="A84" s="4" t="s">
        <v>189</v>
      </c>
      <c r="B84" s="7"/>
      <c r="C84" s="48"/>
      <c r="D84" s="48"/>
      <c r="E84" s="48"/>
      <c r="F84" s="7"/>
      <c r="G84" s="7"/>
      <c r="H84" s="7"/>
      <c r="I84" s="7"/>
      <c r="J84" s="7"/>
      <c r="K84" s="7"/>
    </row>
    <row r="85" spans="1:11" s="9" customFormat="1" ht="21" customHeight="1">
      <c r="A85" s="10" t="s">
        <v>212</v>
      </c>
      <c r="B85" s="7"/>
      <c r="C85" s="48"/>
      <c r="D85" s="48"/>
      <c r="E85" s="48"/>
      <c r="F85" s="7"/>
      <c r="G85" s="7"/>
      <c r="H85" s="7"/>
      <c r="I85" s="7"/>
      <c r="J85" s="7"/>
      <c r="K85" s="7"/>
    </row>
    <row r="86" spans="1:11" s="9" customFormat="1" ht="21" customHeight="1">
      <c r="B86" s="7"/>
      <c r="C86" s="48"/>
      <c r="D86" s="48"/>
      <c r="E86" s="48"/>
      <c r="F86" s="7"/>
      <c r="G86" s="7"/>
      <c r="H86" s="7"/>
      <c r="I86" s="7"/>
      <c r="J86" s="7"/>
      <c r="K86" s="33" t="s">
        <v>111</v>
      </c>
    </row>
    <row r="87" spans="1:11" s="9" customFormat="1" ht="21" customHeight="1">
      <c r="B87" s="7"/>
      <c r="C87" s="48"/>
      <c r="D87" s="48"/>
      <c r="E87" s="174" t="s">
        <v>80</v>
      </c>
      <c r="F87" s="174"/>
      <c r="G87" s="174"/>
      <c r="H87" s="7"/>
      <c r="I87" s="174" t="s">
        <v>82</v>
      </c>
      <c r="J87" s="174"/>
      <c r="K87" s="174"/>
    </row>
    <row r="88" spans="1:11" s="35" customFormat="1" ht="21" customHeight="1">
      <c r="A88" s="24"/>
      <c r="D88" s="49"/>
      <c r="E88" s="175" t="s">
        <v>81</v>
      </c>
      <c r="F88" s="175"/>
      <c r="G88" s="175"/>
      <c r="H88" s="50"/>
      <c r="I88" s="175" t="s">
        <v>81</v>
      </c>
      <c r="J88" s="175"/>
      <c r="K88" s="175"/>
    </row>
    <row r="89" spans="1:11" ht="21" customHeight="1">
      <c r="D89" s="20"/>
      <c r="E89" s="91" t="s">
        <v>213</v>
      </c>
      <c r="F89" s="2"/>
      <c r="G89" s="91" t="s">
        <v>177</v>
      </c>
      <c r="H89" s="47"/>
      <c r="I89" s="91" t="s">
        <v>213</v>
      </c>
      <c r="J89" s="2"/>
      <c r="K89" s="91" t="s">
        <v>177</v>
      </c>
    </row>
    <row r="90" spans="1:11" ht="21" customHeight="1">
      <c r="C90" s="20"/>
      <c r="D90" s="20"/>
      <c r="E90" s="81" t="s">
        <v>112</v>
      </c>
      <c r="F90" s="2"/>
      <c r="G90" s="81" t="s">
        <v>114</v>
      </c>
      <c r="H90" s="47"/>
      <c r="I90" s="81" t="s">
        <v>112</v>
      </c>
      <c r="J90" s="2"/>
      <c r="K90" s="81" t="s">
        <v>114</v>
      </c>
    </row>
    <row r="91" spans="1:11" ht="21" customHeight="1">
      <c r="C91" s="20"/>
      <c r="D91" s="20"/>
      <c r="E91" s="81" t="s">
        <v>113</v>
      </c>
      <c r="F91" s="2"/>
      <c r="G91" s="46"/>
      <c r="H91" s="47"/>
      <c r="I91" s="81" t="s">
        <v>113</v>
      </c>
      <c r="J91" s="2"/>
      <c r="K91" s="46"/>
    </row>
    <row r="92" spans="1:11" ht="21" customHeight="1">
      <c r="A92" s="4" t="s">
        <v>18</v>
      </c>
      <c r="E92" s="14"/>
      <c r="G92" s="14"/>
      <c r="H92" s="14"/>
      <c r="I92" s="14"/>
      <c r="J92" s="3"/>
      <c r="K92" s="14"/>
    </row>
    <row r="93" spans="1:11" ht="21" customHeight="1">
      <c r="A93" s="13" t="s">
        <v>19</v>
      </c>
      <c r="C93" s="12"/>
      <c r="D93" s="12"/>
      <c r="E93" s="14"/>
      <c r="G93" s="14"/>
      <c r="H93" s="14"/>
      <c r="I93" s="14"/>
      <c r="J93" s="3"/>
      <c r="K93" s="14"/>
    </row>
    <row r="94" spans="1:11" ht="21" customHeight="1">
      <c r="A94" s="13" t="s">
        <v>20</v>
      </c>
      <c r="B94" s="5"/>
      <c r="C94" s="12"/>
      <c r="D94" s="12"/>
      <c r="E94" s="14"/>
      <c r="G94" s="14"/>
      <c r="H94" s="14"/>
      <c r="I94" s="14"/>
      <c r="J94" s="3"/>
      <c r="K94" s="14"/>
    </row>
    <row r="95" spans="1:11" ht="21" customHeight="1" thickBot="1">
      <c r="A95" s="13" t="s">
        <v>90</v>
      </c>
      <c r="B95" s="9"/>
      <c r="C95" s="12"/>
      <c r="D95" s="12"/>
      <c r="E95" s="17">
        <v>325950</v>
      </c>
      <c r="G95" s="17">
        <v>325950</v>
      </c>
      <c r="H95" s="14"/>
      <c r="I95" s="17">
        <v>325950</v>
      </c>
      <c r="J95" s="14"/>
      <c r="K95" s="17">
        <v>325950</v>
      </c>
    </row>
    <row r="96" spans="1:11" ht="21" customHeight="1" thickTop="1">
      <c r="A96" s="13" t="s">
        <v>156</v>
      </c>
      <c r="B96" s="5"/>
      <c r="C96" s="12"/>
      <c r="D96" s="12"/>
      <c r="E96" s="3"/>
      <c r="G96" s="3"/>
      <c r="H96" s="3"/>
      <c r="I96" s="3"/>
      <c r="J96" s="3"/>
      <c r="K96" s="3"/>
    </row>
    <row r="97" spans="1:11" ht="21" customHeight="1">
      <c r="A97" s="13" t="s">
        <v>90</v>
      </c>
      <c r="B97" s="9"/>
      <c r="C97" s="12"/>
      <c r="D97" s="12"/>
      <c r="E97" s="14">
        <v>325950</v>
      </c>
      <c r="G97" s="14">
        <v>325950</v>
      </c>
      <c r="H97" s="14"/>
      <c r="I97" s="14">
        <v>325950</v>
      </c>
      <c r="J97" s="14"/>
      <c r="K97" s="14">
        <v>325950</v>
      </c>
    </row>
    <row r="98" spans="1:11" ht="21" customHeight="1">
      <c r="A98" s="13" t="s">
        <v>85</v>
      </c>
      <c r="B98" s="9"/>
      <c r="C98" s="12"/>
      <c r="D98" s="12"/>
      <c r="E98" s="28">
        <v>347779</v>
      </c>
      <c r="G98" s="28">
        <v>347779</v>
      </c>
      <c r="H98" s="14"/>
      <c r="I98" s="28">
        <v>347779</v>
      </c>
      <c r="J98" s="14"/>
      <c r="K98" s="28">
        <v>347779</v>
      </c>
    </row>
    <row r="99" spans="1:11" ht="21" customHeight="1">
      <c r="A99" s="13" t="s">
        <v>134</v>
      </c>
      <c r="B99" s="9"/>
      <c r="C99" s="12"/>
      <c r="D99" s="12"/>
      <c r="E99" s="28">
        <v>5598</v>
      </c>
      <c r="G99" s="28">
        <v>5598</v>
      </c>
      <c r="H99" s="14"/>
      <c r="I99" s="28">
        <v>0</v>
      </c>
      <c r="J99" s="14"/>
      <c r="K99" s="28">
        <v>0</v>
      </c>
    </row>
    <row r="100" spans="1:11" ht="21" customHeight="1">
      <c r="A100" s="13" t="s">
        <v>190</v>
      </c>
      <c r="B100" s="9"/>
      <c r="C100" s="12"/>
      <c r="D100" s="12"/>
      <c r="E100" s="28"/>
      <c r="G100" s="28"/>
      <c r="H100" s="14"/>
      <c r="I100" s="28"/>
      <c r="J100" s="14"/>
      <c r="K100" s="28"/>
    </row>
    <row r="101" spans="1:11" ht="21" customHeight="1">
      <c r="A101" s="13" t="s">
        <v>151</v>
      </c>
      <c r="B101" s="9"/>
      <c r="C101" s="12"/>
      <c r="D101" s="12"/>
      <c r="E101" s="28">
        <v>-51418</v>
      </c>
      <c r="G101" s="28">
        <v>-51418</v>
      </c>
      <c r="H101" s="14"/>
      <c r="I101" s="28">
        <v>0</v>
      </c>
      <c r="J101" s="14"/>
      <c r="K101" s="28">
        <v>0</v>
      </c>
    </row>
    <row r="102" spans="1:11" ht="21" customHeight="1">
      <c r="A102" s="13" t="s">
        <v>87</v>
      </c>
      <c r="B102" s="5"/>
      <c r="C102" s="12"/>
      <c r="D102" s="12"/>
      <c r="E102" s="14"/>
      <c r="G102" s="14"/>
      <c r="H102" s="14"/>
      <c r="I102" s="14"/>
      <c r="J102" s="14"/>
      <c r="K102" s="14"/>
    </row>
    <row r="103" spans="1:11" ht="21" customHeight="1">
      <c r="A103" s="13" t="s">
        <v>128</v>
      </c>
      <c r="B103" s="5"/>
      <c r="C103" s="12"/>
      <c r="D103" s="12"/>
      <c r="E103" s="14">
        <v>32595</v>
      </c>
      <c r="G103" s="14">
        <v>32595</v>
      </c>
      <c r="H103" s="14"/>
      <c r="I103" s="14">
        <v>32595</v>
      </c>
      <c r="J103" s="14"/>
      <c r="K103" s="14">
        <v>32595</v>
      </c>
    </row>
    <row r="104" spans="1:11" ht="21" customHeight="1">
      <c r="A104" s="13" t="s">
        <v>44</v>
      </c>
      <c r="B104" s="5"/>
      <c r="C104" s="12"/>
      <c r="D104" s="12"/>
      <c r="E104" s="14">
        <v>340176</v>
      </c>
      <c r="G104" s="14">
        <v>238841</v>
      </c>
      <c r="H104" s="14"/>
      <c r="I104" s="14">
        <v>307694</v>
      </c>
      <c r="J104" s="14"/>
      <c r="K104" s="14">
        <v>138536</v>
      </c>
    </row>
    <row r="105" spans="1:11" ht="21" customHeight="1">
      <c r="A105" s="13" t="s">
        <v>43</v>
      </c>
      <c r="B105" s="5"/>
      <c r="C105" s="12"/>
      <c r="D105" s="12"/>
      <c r="E105" s="16">
        <v>-15657</v>
      </c>
      <c r="F105" s="2"/>
      <c r="G105" s="16">
        <v>-22301</v>
      </c>
      <c r="H105" s="14"/>
      <c r="I105" s="27">
        <v>0</v>
      </c>
      <c r="J105" s="14"/>
      <c r="K105" s="27">
        <v>0</v>
      </c>
    </row>
    <row r="106" spans="1:11" ht="21" customHeight="1">
      <c r="A106" s="13" t="s">
        <v>91</v>
      </c>
      <c r="E106" s="28">
        <f>SUM(E97:E105)</f>
        <v>985023</v>
      </c>
      <c r="F106" s="2"/>
      <c r="G106" s="28">
        <f>SUM(G97:G105)</f>
        <v>877044</v>
      </c>
      <c r="H106" s="28"/>
      <c r="I106" s="28">
        <f>SUM(I97:I105)</f>
        <v>1014018</v>
      </c>
      <c r="J106" s="14"/>
      <c r="K106" s="28">
        <f>SUM(K97:K105)</f>
        <v>844860</v>
      </c>
    </row>
    <row r="107" spans="1:11" ht="21" customHeight="1">
      <c r="A107" s="13" t="s">
        <v>238</v>
      </c>
      <c r="E107" s="27">
        <v>115913</v>
      </c>
      <c r="F107" s="2"/>
      <c r="G107" s="27">
        <v>98560</v>
      </c>
      <c r="H107" s="28"/>
      <c r="I107" s="27">
        <v>0</v>
      </c>
      <c r="J107" s="14"/>
      <c r="K107" s="27">
        <v>0</v>
      </c>
    </row>
    <row r="108" spans="1:11" ht="21" customHeight="1">
      <c r="A108" s="4" t="s">
        <v>21</v>
      </c>
      <c r="E108" s="27">
        <f>SUM(E106:E107)</f>
        <v>1100936</v>
      </c>
      <c r="G108" s="27">
        <f>SUM(G106:G107)</f>
        <v>975604</v>
      </c>
      <c r="H108" s="28"/>
      <c r="I108" s="27">
        <f>SUM(I106:I107)</f>
        <v>1014018</v>
      </c>
      <c r="J108" s="3"/>
      <c r="K108" s="27">
        <f>SUM(K106:K107)</f>
        <v>844860</v>
      </c>
    </row>
    <row r="109" spans="1:11" ht="21" customHeight="1" thickBot="1">
      <c r="A109" s="4" t="s">
        <v>22</v>
      </c>
      <c r="B109" s="5"/>
      <c r="C109" s="98"/>
      <c r="D109" s="98"/>
      <c r="E109" s="53">
        <f>SUM(E75,E108)</f>
        <v>2572604</v>
      </c>
      <c r="G109" s="53">
        <f>SUM(G75,G108)</f>
        <v>2045501</v>
      </c>
      <c r="H109" s="28"/>
      <c r="I109" s="53">
        <f>SUM(I75,I108)</f>
        <v>1437623</v>
      </c>
      <c r="J109" s="3"/>
      <c r="K109" s="53">
        <f>SUM(K75,K108)</f>
        <v>1106928</v>
      </c>
    </row>
    <row r="110" spans="1:11" ht="23.25" customHeight="1" thickTop="1">
      <c r="A110" s="15"/>
      <c r="B110" s="5"/>
      <c r="C110" s="98"/>
      <c r="D110" s="98"/>
      <c r="E110" s="28">
        <f>E109-E33</f>
        <v>0</v>
      </c>
      <c r="G110" s="28">
        <f>G109-G33</f>
        <v>0</v>
      </c>
      <c r="H110" s="28"/>
      <c r="I110" s="28">
        <f>I109-I33</f>
        <v>0</v>
      </c>
      <c r="K110" s="28">
        <f>K109-K33</f>
        <v>0</v>
      </c>
    </row>
    <row r="111" spans="1:11" ht="17.100000000000001" customHeight="1">
      <c r="A111" s="15"/>
      <c r="B111" s="5"/>
      <c r="C111" s="171"/>
      <c r="D111" s="171"/>
      <c r="E111" s="28"/>
      <c r="G111" s="28"/>
      <c r="H111" s="28"/>
      <c r="I111" s="28"/>
      <c r="K111" s="28"/>
    </row>
    <row r="112" spans="1:11" ht="21" customHeight="1">
      <c r="A112" s="15" t="s">
        <v>143</v>
      </c>
      <c r="B112" s="5"/>
      <c r="C112" s="87"/>
      <c r="D112" s="87"/>
      <c r="E112" s="28"/>
      <c r="G112" s="28"/>
      <c r="H112" s="28"/>
      <c r="I112" s="28"/>
      <c r="K112" s="28"/>
    </row>
    <row r="113" spans="1:11" ht="21" customHeight="1">
      <c r="A113" s="15"/>
      <c r="B113" s="5"/>
      <c r="C113" s="107"/>
      <c r="D113" s="107"/>
      <c r="E113" s="28"/>
      <c r="G113" s="28"/>
      <c r="H113" s="28"/>
      <c r="I113" s="28"/>
      <c r="K113" s="28"/>
    </row>
    <row r="114" spans="1:11" ht="21" customHeight="1">
      <c r="A114" s="15"/>
      <c r="B114" s="5"/>
      <c r="C114" s="107"/>
      <c r="D114" s="107"/>
      <c r="E114" s="28"/>
      <c r="G114" s="28"/>
      <c r="H114" s="28"/>
      <c r="I114" s="28"/>
      <c r="K114" s="28"/>
    </row>
    <row r="115" spans="1:11" ht="21" customHeight="1">
      <c r="A115" s="59" t="s">
        <v>205</v>
      </c>
      <c r="B115" s="59"/>
      <c r="C115" s="59"/>
      <c r="D115" s="125"/>
      <c r="E115" s="125"/>
      <c r="F115" s="59" t="s">
        <v>205</v>
      </c>
      <c r="G115" s="59"/>
      <c r="H115" s="59"/>
      <c r="I115" s="59"/>
      <c r="J115" s="59"/>
      <c r="K115" s="59"/>
    </row>
    <row r="116" spans="1:11" ht="21" customHeight="1">
      <c r="A116" s="176" t="s">
        <v>76</v>
      </c>
      <c r="B116" s="176"/>
      <c r="C116" s="176"/>
      <c r="D116" s="125"/>
      <c r="E116" s="125"/>
      <c r="F116" s="177" t="s">
        <v>78</v>
      </c>
      <c r="G116" s="177"/>
      <c r="H116" s="177"/>
      <c r="I116" s="177"/>
      <c r="J116" s="177"/>
      <c r="K116" s="177"/>
    </row>
    <row r="117" spans="1:11" ht="21" customHeight="1">
      <c r="A117" s="178" t="s">
        <v>77</v>
      </c>
      <c r="B117" s="178"/>
      <c r="C117" s="178"/>
      <c r="D117" s="126"/>
      <c r="E117" s="126"/>
      <c r="F117" s="179" t="s">
        <v>77</v>
      </c>
      <c r="G117" s="179"/>
      <c r="H117" s="179"/>
      <c r="I117" s="179"/>
      <c r="J117" s="179"/>
      <c r="K117" s="179"/>
    </row>
  </sheetData>
  <mergeCells count="24">
    <mergeCell ref="A40:C40"/>
    <mergeCell ref="F40:K40"/>
    <mergeCell ref="A41:C41"/>
    <mergeCell ref="F41:K41"/>
    <mergeCell ref="A117:C117"/>
    <mergeCell ref="A116:C116"/>
    <mergeCell ref="A81:C81"/>
    <mergeCell ref="A82:C82"/>
    <mergeCell ref="E88:G88"/>
    <mergeCell ref="I88:K88"/>
    <mergeCell ref="F116:K116"/>
    <mergeCell ref="F117:K117"/>
    <mergeCell ref="E87:G87"/>
    <mergeCell ref="I87:K87"/>
    <mergeCell ref="F81:K81"/>
    <mergeCell ref="F82:K82"/>
    <mergeCell ref="E5:G5"/>
    <mergeCell ref="I5:K5"/>
    <mergeCell ref="E46:G46"/>
    <mergeCell ref="I46:K46"/>
    <mergeCell ref="E47:G47"/>
    <mergeCell ref="I47:K47"/>
    <mergeCell ref="E6:G6"/>
    <mergeCell ref="I6:K6"/>
  </mergeCells>
  <pageMargins left="0.78740157480314965" right="0.39370078740157483" top="0.78740157480314965" bottom="0.39370078740157483" header="0.31496062992125984" footer="0.31496062992125984"/>
  <pageSetup paperSize="9" scale="74" fitToHeight="7" orientation="portrait" horizontalDpi="300" verticalDpi="300" r:id="rId1"/>
  <rowBreaks count="2" manualBreakCount="2">
    <brk id="41" max="16383" man="1"/>
    <brk id="8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L257"/>
  <sheetViews>
    <sheetView showGridLines="0" tabSelected="1" view="pageBreakPreview" topLeftCell="A226" zoomScale="78" zoomScaleNormal="70" zoomScaleSheetLayoutView="78" workbookViewId="0">
      <selection activeCell="A232" sqref="A232"/>
    </sheetView>
  </sheetViews>
  <sheetFormatPr defaultColWidth="10.7109375" defaultRowHeight="21" customHeight="1"/>
  <cols>
    <col min="1" max="1" width="50.85546875" style="11" customWidth="1"/>
    <col min="2" max="2" width="3" style="1" customWidth="1"/>
    <col min="3" max="3" width="7" style="48" customWidth="1"/>
    <col min="4" max="4" width="1.140625" style="48" customWidth="1"/>
    <col min="5" max="5" width="14.7109375" style="48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" customHeight="1">
      <c r="A1" s="129"/>
      <c r="B1" s="130"/>
      <c r="C1" s="131"/>
      <c r="D1" s="131"/>
      <c r="E1" s="131"/>
      <c r="F1" s="132"/>
      <c r="G1" s="132"/>
      <c r="H1" s="132"/>
      <c r="I1" s="132"/>
      <c r="J1" s="132"/>
      <c r="K1" s="133" t="s">
        <v>115</v>
      </c>
    </row>
    <row r="2" spans="1:11" s="9" customFormat="1" ht="21" customHeight="1">
      <c r="A2" s="134" t="s">
        <v>88</v>
      </c>
      <c r="B2" s="130"/>
      <c r="C2" s="131"/>
      <c r="D2" s="131"/>
      <c r="E2" s="131"/>
      <c r="F2" s="132"/>
      <c r="G2" s="132"/>
      <c r="H2" s="132"/>
      <c r="I2" s="132"/>
      <c r="J2" s="132"/>
      <c r="K2" s="132"/>
    </row>
    <row r="3" spans="1:11" s="9" customFormat="1" ht="21" customHeight="1">
      <c r="A3" s="135" t="s">
        <v>110</v>
      </c>
      <c r="B3" s="132"/>
      <c r="C3" s="131"/>
      <c r="D3" s="131"/>
      <c r="E3" s="131"/>
      <c r="F3" s="132"/>
      <c r="G3" s="132"/>
      <c r="H3" s="132"/>
      <c r="I3" s="132"/>
      <c r="J3" s="132"/>
      <c r="K3" s="132"/>
    </row>
    <row r="4" spans="1:11" s="9" customFormat="1" ht="21" customHeight="1">
      <c r="A4" s="135" t="s">
        <v>215</v>
      </c>
      <c r="B4" s="132"/>
      <c r="C4" s="131"/>
      <c r="D4" s="131"/>
      <c r="E4" s="131"/>
      <c r="F4" s="132"/>
      <c r="G4" s="132"/>
      <c r="H4" s="132"/>
      <c r="I4" s="132"/>
      <c r="J4" s="132"/>
      <c r="K4" s="132"/>
    </row>
    <row r="5" spans="1:11" s="9" customFormat="1" ht="21" customHeight="1">
      <c r="A5" s="129"/>
      <c r="B5" s="132"/>
      <c r="C5" s="131"/>
      <c r="D5" s="131"/>
      <c r="E5" s="131"/>
      <c r="F5" s="132"/>
      <c r="G5" s="132"/>
      <c r="H5" s="132"/>
      <c r="I5" s="132"/>
      <c r="J5" s="132"/>
      <c r="K5" s="133" t="s">
        <v>111</v>
      </c>
    </row>
    <row r="6" spans="1:11" s="9" customFormat="1" ht="21" customHeight="1">
      <c r="A6" s="129"/>
      <c r="B6" s="132"/>
      <c r="C6" s="131"/>
      <c r="D6" s="131"/>
      <c r="E6" s="181" t="s">
        <v>80</v>
      </c>
      <c r="F6" s="181"/>
      <c r="G6" s="181"/>
      <c r="H6" s="132"/>
      <c r="I6" s="181" t="s">
        <v>82</v>
      </c>
      <c r="J6" s="181"/>
      <c r="K6" s="181"/>
    </row>
    <row r="7" spans="1:11" s="35" customFormat="1" ht="21" customHeight="1">
      <c r="A7" s="135"/>
      <c r="B7" s="136"/>
      <c r="C7" s="136"/>
      <c r="D7" s="137"/>
      <c r="E7" s="182" t="s">
        <v>81</v>
      </c>
      <c r="F7" s="182"/>
      <c r="G7" s="182"/>
      <c r="H7" s="138"/>
      <c r="I7" s="182" t="s">
        <v>81</v>
      </c>
      <c r="J7" s="182"/>
      <c r="K7" s="182"/>
    </row>
    <row r="8" spans="1:11" ht="21" customHeight="1">
      <c r="A8" s="139"/>
      <c r="B8" s="140"/>
      <c r="C8" s="141" t="s">
        <v>0</v>
      </c>
      <c r="D8" s="142"/>
      <c r="E8" s="141" t="s">
        <v>179</v>
      </c>
      <c r="F8" s="140"/>
      <c r="G8" s="141" t="s">
        <v>135</v>
      </c>
      <c r="H8" s="143"/>
      <c r="I8" s="141" t="s">
        <v>179</v>
      </c>
      <c r="J8" s="140"/>
      <c r="K8" s="141" t="s">
        <v>135</v>
      </c>
    </row>
    <row r="9" spans="1:11" ht="21" customHeight="1">
      <c r="A9" s="135" t="s">
        <v>45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</row>
    <row r="10" spans="1:11" ht="21" customHeight="1">
      <c r="A10" s="135" t="s">
        <v>23</v>
      </c>
      <c r="B10" s="140"/>
      <c r="C10" s="131"/>
      <c r="D10" s="131"/>
      <c r="E10" s="131"/>
      <c r="F10" s="140"/>
      <c r="G10" s="140"/>
      <c r="H10" s="140"/>
      <c r="I10" s="140"/>
      <c r="J10" s="140"/>
      <c r="K10" s="140"/>
    </row>
    <row r="11" spans="1:11" ht="21" customHeight="1">
      <c r="A11" s="139" t="s">
        <v>37</v>
      </c>
      <c r="B11" s="129"/>
      <c r="C11" s="144">
        <v>2</v>
      </c>
      <c r="D11" s="144"/>
      <c r="E11" s="145">
        <v>1698683</v>
      </c>
      <c r="F11" s="140"/>
      <c r="G11" s="145">
        <v>1036863</v>
      </c>
      <c r="H11" s="82"/>
      <c r="I11" s="71">
        <v>702906</v>
      </c>
      <c r="J11" s="82"/>
      <c r="K11" s="71">
        <v>166339</v>
      </c>
    </row>
    <row r="12" spans="1:11" ht="21" customHeight="1">
      <c r="A12" s="139" t="s">
        <v>79</v>
      </c>
      <c r="B12" s="129"/>
      <c r="C12" s="144" t="s">
        <v>230</v>
      </c>
      <c r="D12" s="144"/>
      <c r="E12" s="146">
        <v>0</v>
      </c>
      <c r="F12" s="140"/>
      <c r="G12" s="146">
        <v>0</v>
      </c>
      <c r="H12" s="82"/>
      <c r="I12" s="71">
        <v>3617</v>
      </c>
      <c r="J12" s="82"/>
      <c r="K12" s="71">
        <v>8748</v>
      </c>
    </row>
    <row r="13" spans="1:11" ht="21" customHeight="1">
      <c r="A13" s="139" t="s">
        <v>24</v>
      </c>
      <c r="B13" s="129"/>
      <c r="C13" s="144">
        <v>2</v>
      </c>
      <c r="D13" s="144"/>
      <c r="E13" s="147">
        <v>7599</v>
      </c>
      <c r="F13" s="140"/>
      <c r="G13" s="147">
        <v>1218</v>
      </c>
      <c r="H13" s="82"/>
      <c r="I13" s="83">
        <v>8444</v>
      </c>
      <c r="J13" s="82"/>
      <c r="K13" s="83">
        <v>1057</v>
      </c>
    </row>
    <row r="14" spans="1:11" ht="21" customHeight="1">
      <c r="A14" s="135" t="s">
        <v>25</v>
      </c>
      <c r="B14" s="140"/>
      <c r="C14" s="131"/>
      <c r="D14" s="131"/>
      <c r="E14" s="147">
        <f>SUM(E11:E13)</f>
        <v>1706282</v>
      </c>
      <c r="F14" s="140"/>
      <c r="G14" s="147">
        <f>SUM(G11:G13)</f>
        <v>1038081</v>
      </c>
      <c r="H14" s="146"/>
      <c r="I14" s="147">
        <f>SUM(I11:I13)</f>
        <v>714967</v>
      </c>
      <c r="J14" s="145"/>
      <c r="K14" s="147">
        <f>SUM(K11:K13)</f>
        <v>176144</v>
      </c>
    </row>
    <row r="15" spans="1:11" ht="21" customHeight="1">
      <c r="A15" s="135" t="s">
        <v>26</v>
      </c>
      <c r="B15" s="140"/>
      <c r="C15" s="131"/>
      <c r="D15" s="131"/>
      <c r="E15" s="139"/>
      <c r="F15" s="140"/>
      <c r="G15" s="139"/>
      <c r="H15" s="146"/>
      <c r="I15" s="146"/>
      <c r="J15" s="145"/>
      <c r="K15" s="146"/>
    </row>
    <row r="16" spans="1:11" ht="21" customHeight="1">
      <c r="A16" s="139" t="s">
        <v>38</v>
      </c>
      <c r="B16" s="129"/>
      <c r="C16" s="144">
        <v>2</v>
      </c>
      <c r="D16" s="144"/>
      <c r="E16" s="146">
        <v>1397192</v>
      </c>
      <c r="F16" s="140"/>
      <c r="G16" s="146">
        <v>882715</v>
      </c>
      <c r="H16" s="82"/>
      <c r="I16" s="71">
        <v>561463</v>
      </c>
      <c r="J16" s="82"/>
      <c r="K16" s="71">
        <v>126253</v>
      </c>
    </row>
    <row r="17" spans="1:11" ht="21" customHeight="1">
      <c r="A17" s="139" t="s">
        <v>27</v>
      </c>
      <c r="B17" s="148"/>
      <c r="C17" s="144"/>
      <c r="D17" s="144"/>
      <c r="E17" s="146">
        <v>33687</v>
      </c>
      <c r="F17" s="140"/>
      <c r="G17" s="146">
        <v>7455</v>
      </c>
      <c r="H17" s="82"/>
      <c r="I17" s="71">
        <v>28842</v>
      </c>
      <c r="J17" s="82"/>
      <c r="K17" s="71">
        <v>6347</v>
      </c>
    </row>
    <row r="18" spans="1:11" ht="21" customHeight="1">
      <c r="A18" s="139" t="s">
        <v>28</v>
      </c>
      <c r="B18" s="148"/>
      <c r="C18" s="144">
        <v>2</v>
      </c>
      <c r="D18" s="144"/>
      <c r="E18" s="147">
        <v>107830</v>
      </c>
      <c r="F18" s="140"/>
      <c r="G18" s="147">
        <v>58725</v>
      </c>
      <c r="H18" s="82"/>
      <c r="I18" s="83">
        <v>25413</v>
      </c>
      <c r="J18" s="82"/>
      <c r="K18" s="83">
        <v>18534</v>
      </c>
    </row>
    <row r="19" spans="1:11" ht="21" customHeight="1">
      <c r="A19" s="135" t="s">
        <v>29</v>
      </c>
      <c r="B19" s="140"/>
      <c r="C19" s="131"/>
      <c r="D19" s="131"/>
      <c r="E19" s="147">
        <f>SUM(E16:E18)</f>
        <v>1538709</v>
      </c>
      <c r="F19" s="140"/>
      <c r="G19" s="147">
        <f>SUM(G16:G18)</f>
        <v>948895</v>
      </c>
      <c r="H19" s="146"/>
      <c r="I19" s="147">
        <f>SUM(I16:I18)</f>
        <v>615718</v>
      </c>
      <c r="J19" s="145"/>
      <c r="K19" s="147">
        <f>SUM(K16:K18)</f>
        <v>151134</v>
      </c>
    </row>
    <row r="20" spans="1:11" ht="21" customHeight="1">
      <c r="A20" s="135" t="s">
        <v>191</v>
      </c>
      <c r="B20" s="140"/>
      <c r="C20" s="131"/>
      <c r="D20" s="131"/>
      <c r="E20" s="146">
        <f>E14-E19</f>
        <v>167573</v>
      </c>
      <c r="F20" s="140"/>
      <c r="G20" s="146">
        <f>G14-G19</f>
        <v>89186</v>
      </c>
      <c r="H20" s="146"/>
      <c r="I20" s="146">
        <f>I14-I19</f>
        <v>99249</v>
      </c>
      <c r="J20" s="145"/>
      <c r="K20" s="146">
        <f>K14-K19</f>
        <v>25010</v>
      </c>
    </row>
    <row r="21" spans="1:11" ht="21" customHeight="1">
      <c r="A21" s="139" t="s">
        <v>163</v>
      </c>
      <c r="B21" s="140"/>
      <c r="C21" s="131"/>
      <c r="D21" s="131"/>
      <c r="E21" s="146">
        <v>55</v>
      </c>
      <c r="F21" s="140"/>
      <c r="G21" s="146">
        <v>58</v>
      </c>
      <c r="H21" s="146"/>
      <c r="I21" s="146">
        <v>180</v>
      </c>
      <c r="J21" s="145"/>
      <c r="K21" s="146">
        <v>81</v>
      </c>
    </row>
    <row r="22" spans="1:11" ht="21" customHeight="1">
      <c r="A22" s="139" t="s">
        <v>206</v>
      </c>
      <c r="B22" s="140"/>
      <c r="C22" s="144">
        <v>8</v>
      </c>
      <c r="D22" s="131"/>
      <c r="E22" s="146">
        <v>172</v>
      </c>
      <c r="F22" s="140"/>
      <c r="G22" s="146">
        <v>0</v>
      </c>
      <c r="H22" s="146"/>
      <c r="I22" s="146">
        <v>0</v>
      </c>
      <c r="J22" s="172"/>
      <c r="K22" s="146">
        <v>0</v>
      </c>
    </row>
    <row r="23" spans="1:11" ht="21" customHeight="1">
      <c r="A23" s="139" t="s">
        <v>229</v>
      </c>
      <c r="B23" s="140"/>
      <c r="C23" s="131"/>
      <c r="D23" s="131"/>
      <c r="E23" s="146">
        <v>-312</v>
      </c>
      <c r="F23" s="140"/>
      <c r="G23" s="146">
        <v>119</v>
      </c>
      <c r="H23" s="146"/>
      <c r="I23" s="146">
        <v>498</v>
      </c>
      <c r="J23" s="145"/>
      <c r="K23" s="146">
        <v>119</v>
      </c>
    </row>
    <row r="24" spans="1:11" ht="21" customHeight="1">
      <c r="A24" s="139" t="s">
        <v>246</v>
      </c>
      <c r="B24" s="140"/>
      <c r="C24" s="131"/>
      <c r="D24" s="131"/>
      <c r="E24" s="146">
        <v>230</v>
      </c>
      <c r="F24" s="140"/>
      <c r="G24" s="146">
        <v>1924</v>
      </c>
      <c r="H24" s="146"/>
      <c r="I24" s="146">
        <v>218</v>
      </c>
      <c r="J24" s="145"/>
      <c r="K24" s="146">
        <v>172</v>
      </c>
    </row>
    <row r="25" spans="1:11" ht="21" customHeight="1">
      <c r="A25" s="139" t="s">
        <v>30</v>
      </c>
      <c r="B25" s="140"/>
      <c r="C25" s="131"/>
      <c r="D25" s="131"/>
      <c r="E25" s="147">
        <v>-4483</v>
      </c>
      <c r="F25" s="140"/>
      <c r="G25" s="147">
        <v>-2468</v>
      </c>
      <c r="H25" s="84"/>
      <c r="I25" s="83">
        <v>-1283</v>
      </c>
      <c r="J25" s="84"/>
      <c r="K25" s="83">
        <v>-1205</v>
      </c>
    </row>
    <row r="26" spans="1:11" ht="21" customHeight="1">
      <c r="A26" s="135" t="s">
        <v>228</v>
      </c>
      <c r="B26" s="140"/>
      <c r="C26" s="131"/>
      <c r="D26" s="131"/>
      <c r="E26" s="146">
        <f>SUM(E20:E25)</f>
        <v>163235</v>
      </c>
      <c r="F26" s="140"/>
      <c r="G26" s="146">
        <f>SUM(G20:G25)</f>
        <v>88819</v>
      </c>
      <c r="H26" s="146"/>
      <c r="I26" s="146">
        <f>SUM(I20:I25)</f>
        <v>98862</v>
      </c>
      <c r="J26" s="145"/>
      <c r="K26" s="146">
        <f>SUM(K20:K25)</f>
        <v>24177</v>
      </c>
    </row>
    <row r="27" spans="1:11" ht="21" customHeight="1">
      <c r="A27" s="139" t="s">
        <v>192</v>
      </c>
      <c r="B27" s="140"/>
      <c r="C27" s="144">
        <v>15</v>
      </c>
      <c r="D27" s="144"/>
      <c r="E27" s="147">
        <v>-35230</v>
      </c>
      <c r="F27" s="140"/>
      <c r="G27" s="147">
        <v>-10032</v>
      </c>
      <c r="H27" s="84"/>
      <c r="I27" s="83">
        <v>-18740</v>
      </c>
      <c r="J27" s="84"/>
      <c r="K27" s="83">
        <v>-4091</v>
      </c>
    </row>
    <row r="28" spans="1:11" ht="21" customHeight="1" thickBot="1">
      <c r="A28" s="135" t="s">
        <v>117</v>
      </c>
      <c r="B28" s="129"/>
      <c r="C28" s="144"/>
      <c r="D28" s="144"/>
      <c r="E28" s="149">
        <f>SUM(E26:E27)</f>
        <v>128005</v>
      </c>
      <c r="F28" s="140"/>
      <c r="G28" s="149">
        <f>SUM(G26:G27)</f>
        <v>78787</v>
      </c>
      <c r="H28" s="146"/>
      <c r="I28" s="149">
        <f>SUM(I26:I27)</f>
        <v>80122</v>
      </c>
      <c r="J28" s="145"/>
      <c r="K28" s="149">
        <f>SUM(K26:K27)</f>
        <v>20086</v>
      </c>
    </row>
    <row r="29" spans="1:11" ht="21" customHeight="1" thickTop="1">
      <c r="A29" s="139"/>
      <c r="B29" s="140"/>
      <c r="C29" s="144"/>
      <c r="D29" s="144"/>
      <c r="E29" s="146"/>
      <c r="F29" s="140"/>
      <c r="G29" s="146"/>
      <c r="H29" s="146"/>
      <c r="I29" s="146"/>
      <c r="J29" s="145"/>
      <c r="K29" s="146"/>
    </row>
    <row r="30" spans="1:11" ht="21" customHeight="1">
      <c r="A30" s="135" t="s">
        <v>92</v>
      </c>
      <c r="B30" s="140"/>
      <c r="C30" s="144"/>
      <c r="D30" s="144"/>
      <c r="E30" s="146"/>
      <c r="F30" s="140"/>
      <c r="G30" s="146"/>
      <c r="H30" s="146"/>
      <c r="I30" s="146"/>
      <c r="J30" s="145"/>
      <c r="K30" s="146"/>
    </row>
    <row r="31" spans="1:11" ht="21" customHeight="1" thickBot="1">
      <c r="A31" s="139" t="s">
        <v>93</v>
      </c>
      <c r="B31" s="140"/>
      <c r="C31" s="144"/>
      <c r="D31" s="144"/>
      <c r="E31" s="146">
        <v>111415</v>
      </c>
      <c r="F31" s="140"/>
      <c r="G31" s="146">
        <v>55265</v>
      </c>
      <c r="H31" s="146"/>
      <c r="I31" s="150">
        <f>SUM(I28)</f>
        <v>80122</v>
      </c>
      <c r="J31" s="145"/>
      <c r="K31" s="150">
        <f>SUM(K28)</f>
        <v>20086</v>
      </c>
    </row>
    <row r="32" spans="1:11" ht="21" customHeight="1" thickTop="1">
      <c r="A32" s="139" t="s">
        <v>149</v>
      </c>
      <c r="B32" s="140"/>
      <c r="C32" s="144"/>
      <c r="D32" s="144"/>
      <c r="E32" s="147">
        <v>16590</v>
      </c>
      <c r="F32" s="140"/>
      <c r="G32" s="147">
        <v>23522</v>
      </c>
      <c r="H32" s="146"/>
      <c r="I32" s="146"/>
      <c r="J32" s="145"/>
      <c r="K32" s="146"/>
    </row>
    <row r="33" spans="1:11" ht="21" customHeight="1" thickBot="1">
      <c r="A33" s="139"/>
      <c r="B33" s="140"/>
      <c r="C33" s="144"/>
      <c r="D33" s="144"/>
      <c r="E33" s="149">
        <f>SUM(E31:E32)</f>
        <v>128005</v>
      </c>
      <c r="F33" s="140"/>
      <c r="G33" s="149">
        <f>SUM(G31:G32)</f>
        <v>78787</v>
      </c>
      <c r="H33" s="146"/>
      <c r="I33" s="146"/>
      <c r="J33" s="145"/>
      <c r="K33" s="146"/>
    </row>
    <row r="34" spans="1:11" ht="21" customHeight="1" thickTop="1">
      <c r="A34" s="139"/>
      <c r="B34" s="140"/>
      <c r="C34" s="144"/>
      <c r="D34" s="144"/>
      <c r="E34" s="140"/>
      <c r="F34" s="140"/>
      <c r="G34" s="140"/>
      <c r="H34" s="140"/>
      <c r="I34" s="140"/>
      <c r="J34" s="140"/>
      <c r="K34" s="151" t="s">
        <v>150</v>
      </c>
    </row>
    <row r="35" spans="1:11" ht="21" customHeight="1">
      <c r="A35" s="135" t="s">
        <v>47</v>
      </c>
      <c r="B35" s="140"/>
      <c r="C35" s="144"/>
      <c r="D35" s="144"/>
      <c r="E35" s="140"/>
      <c r="F35" s="140"/>
      <c r="G35" s="140"/>
      <c r="H35" s="140"/>
      <c r="I35" s="140"/>
      <c r="J35" s="140"/>
      <c r="K35" s="140"/>
    </row>
    <row r="36" spans="1:11" ht="21" customHeight="1">
      <c r="A36" s="139" t="s">
        <v>48</v>
      </c>
      <c r="B36" s="140"/>
      <c r="C36" s="144"/>
      <c r="D36" s="144"/>
      <c r="E36" s="140"/>
      <c r="F36" s="140"/>
      <c r="G36" s="140"/>
      <c r="H36" s="140"/>
      <c r="I36" s="140"/>
      <c r="J36" s="140"/>
      <c r="K36" s="140"/>
    </row>
    <row r="37" spans="1:11" ht="21" customHeight="1" thickBot="1">
      <c r="A37" s="139" t="s">
        <v>121</v>
      </c>
      <c r="B37" s="140"/>
      <c r="C37" s="152"/>
      <c r="D37" s="152"/>
      <c r="E37" s="153">
        <v>0.17</v>
      </c>
      <c r="F37" s="140"/>
      <c r="G37" s="153">
        <v>0.08</v>
      </c>
      <c r="H37" s="154"/>
      <c r="I37" s="153">
        <v>0.12</v>
      </c>
      <c r="J37" s="140"/>
      <c r="K37" s="153">
        <v>0.03</v>
      </c>
    </row>
    <row r="38" spans="1:11" ht="21" customHeight="1" thickTop="1">
      <c r="A38" s="139"/>
      <c r="B38" s="140"/>
      <c r="C38" s="144"/>
      <c r="D38" s="144"/>
      <c r="E38" s="146"/>
      <c r="F38" s="140"/>
      <c r="G38" s="146"/>
      <c r="H38" s="146"/>
      <c r="I38" s="146"/>
      <c r="J38" s="145"/>
      <c r="K38" s="146"/>
    </row>
    <row r="39" spans="1:11" ht="21" customHeight="1">
      <c r="A39" s="139" t="s">
        <v>147</v>
      </c>
      <c r="B39" s="148"/>
      <c r="C39" s="152"/>
      <c r="D39" s="152"/>
      <c r="E39" s="146"/>
      <c r="F39" s="140"/>
      <c r="G39" s="146"/>
      <c r="H39" s="146"/>
      <c r="I39" s="146"/>
      <c r="J39" s="140"/>
      <c r="K39" s="146"/>
    </row>
    <row r="40" spans="1:11" ht="21" customHeight="1">
      <c r="A40" s="139"/>
      <c r="B40" s="148"/>
      <c r="C40" s="152"/>
      <c r="D40" s="152"/>
      <c r="E40" s="146"/>
      <c r="F40" s="140"/>
      <c r="G40" s="146"/>
      <c r="H40" s="146"/>
      <c r="I40" s="146"/>
      <c r="J40" s="140"/>
      <c r="K40" s="146"/>
    </row>
    <row r="41" spans="1:11" ht="21" customHeight="1">
      <c r="A41" s="139"/>
      <c r="B41" s="148"/>
      <c r="C41" s="152"/>
      <c r="D41" s="152"/>
      <c r="E41" s="146"/>
      <c r="F41" s="140"/>
      <c r="G41" s="146"/>
      <c r="H41" s="146"/>
      <c r="I41" s="146"/>
      <c r="J41" s="140"/>
      <c r="K41" s="146"/>
    </row>
    <row r="42" spans="1:11" ht="21" customHeight="1">
      <c r="A42" s="139"/>
      <c r="B42" s="148"/>
      <c r="C42" s="152"/>
      <c r="D42" s="152"/>
      <c r="E42" s="146"/>
      <c r="F42" s="140"/>
      <c r="G42" s="146"/>
      <c r="H42" s="146"/>
      <c r="I42" s="146"/>
      <c r="J42" s="140"/>
      <c r="K42" s="146"/>
    </row>
    <row r="43" spans="1:11" ht="21" customHeight="1">
      <c r="A43" s="155"/>
      <c r="B43" s="148"/>
      <c r="C43" s="152"/>
      <c r="D43" s="152"/>
      <c r="E43" s="140"/>
      <c r="F43" s="140"/>
      <c r="G43" s="140"/>
      <c r="H43" s="140"/>
      <c r="I43" s="140"/>
      <c r="J43" s="140"/>
      <c r="K43" s="140"/>
    </row>
    <row r="44" spans="1:11" ht="21" customHeight="1">
      <c r="A44" s="155" t="s">
        <v>145</v>
      </c>
      <c r="B44" s="148"/>
      <c r="C44" s="152"/>
      <c r="D44" s="152"/>
      <c r="E44" s="146"/>
      <c r="F44" s="140"/>
      <c r="G44" s="155" t="s">
        <v>145</v>
      </c>
      <c r="H44" s="146"/>
      <c r="I44" s="146"/>
      <c r="J44" s="140"/>
      <c r="K44" s="146"/>
    </row>
    <row r="45" spans="1:11" ht="21" customHeight="1">
      <c r="A45" s="152" t="s">
        <v>76</v>
      </c>
      <c r="B45" s="148"/>
      <c r="C45" s="152"/>
      <c r="D45" s="152"/>
      <c r="E45" s="152"/>
      <c r="F45" s="180" t="s">
        <v>78</v>
      </c>
      <c r="G45" s="180"/>
      <c r="H45" s="180"/>
      <c r="I45" s="180"/>
      <c r="J45" s="180"/>
      <c r="K45" s="180"/>
    </row>
    <row r="46" spans="1:11" s="9" customFormat="1" ht="21" customHeight="1">
      <c r="A46" s="152" t="s">
        <v>77</v>
      </c>
      <c r="B46" s="156"/>
      <c r="C46" s="145"/>
      <c r="D46" s="145"/>
      <c r="E46" s="145"/>
      <c r="F46" s="180" t="s">
        <v>77</v>
      </c>
      <c r="G46" s="180"/>
      <c r="H46" s="180"/>
      <c r="I46" s="180"/>
      <c r="J46" s="180"/>
      <c r="K46" s="180"/>
    </row>
    <row r="47" spans="1:11" s="9" customFormat="1" ht="21" customHeight="1">
      <c r="A47" s="129"/>
      <c r="B47" s="130"/>
      <c r="C47" s="131"/>
      <c r="D47" s="131"/>
      <c r="E47" s="131"/>
      <c r="F47" s="132"/>
      <c r="G47" s="132"/>
      <c r="H47" s="132"/>
      <c r="I47" s="132"/>
      <c r="J47" s="132"/>
      <c r="K47" s="133" t="s">
        <v>115</v>
      </c>
    </row>
    <row r="48" spans="1:11" s="9" customFormat="1" ht="21" customHeight="1">
      <c r="A48" s="134" t="s">
        <v>88</v>
      </c>
      <c r="B48" s="130"/>
      <c r="C48" s="131"/>
      <c r="D48" s="131"/>
      <c r="E48" s="131"/>
      <c r="F48" s="132"/>
      <c r="G48" s="132"/>
      <c r="H48" s="132"/>
      <c r="I48" s="132"/>
      <c r="J48" s="132"/>
      <c r="K48" s="132"/>
    </row>
    <row r="49" spans="1:11" s="9" customFormat="1" ht="21" customHeight="1">
      <c r="A49" s="135" t="s">
        <v>116</v>
      </c>
      <c r="B49" s="132"/>
      <c r="C49" s="131"/>
      <c r="D49" s="131"/>
      <c r="E49" s="131"/>
      <c r="F49" s="132"/>
      <c r="G49" s="132"/>
      <c r="H49" s="132"/>
      <c r="I49" s="132"/>
      <c r="J49" s="132"/>
      <c r="K49" s="132"/>
    </row>
    <row r="50" spans="1:11" s="9" customFormat="1" ht="21" customHeight="1">
      <c r="A50" s="135" t="s">
        <v>215</v>
      </c>
      <c r="B50" s="132"/>
      <c r="C50" s="131"/>
      <c r="D50" s="131"/>
      <c r="E50" s="131"/>
      <c r="F50" s="132"/>
      <c r="G50" s="132"/>
      <c r="H50" s="132"/>
      <c r="I50" s="132"/>
      <c r="J50" s="132"/>
      <c r="K50" s="132"/>
    </row>
    <row r="51" spans="1:11" s="9" customFormat="1" ht="21" customHeight="1">
      <c r="A51" s="129"/>
      <c r="B51" s="132"/>
      <c r="C51" s="131"/>
      <c r="D51" s="131"/>
      <c r="E51" s="131"/>
      <c r="F51" s="132"/>
      <c r="G51" s="132"/>
      <c r="H51" s="132"/>
      <c r="I51" s="132"/>
      <c r="J51" s="132"/>
      <c r="K51" s="133" t="s">
        <v>111</v>
      </c>
    </row>
    <row r="52" spans="1:11" s="35" customFormat="1" ht="21" customHeight="1">
      <c r="A52" s="129"/>
      <c r="B52" s="132"/>
      <c r="C52" s="131"/>
      <c r="D52" s="131"/>
      <c r="E52" s="181" t="s">
        <v>80</v>
      </c>
      <c r="F52" s="181"/>
      <c r="G52" s="181"/>
      <c r="H52" s="132"/>
      <c r="I52" s="181" t="s">
        <v>82</v>
      </c>
      <c r="J52" s="181"/>
      <c r="K52" s="181"/>
    </row>
    <row r="53" spans="1:11" ht="21" customHeight="1">
      <c r="A53" s="135"/>
      <c r="B53" s="136"/>
      <c r="C53" s="136"/>
      <c r="D53" s="137"/>
      <c r="E53" s="182" t="s">
        <v>81</v>
      </c>
      <c r="F53" s="182"/>
      <c r="G53" s="182"/>
      <c r="H53" s="138"/>
      <c r="I53" s="182" t="s">
        <v>81</v>
      </c>
      <c r="J53" s="182"/>
      <c r="K53" s="182"/>
    </row>
    <row r="54" spans="1:11" ht="21" customHeight="1">
      <c r="A54" s="139"/>
      <c r="B54" s="140"/>
      <c r="C54" s="157"/>
      <c r="D54" s="142"/>
      <c r="E54" s="141" t="s">
        <v>179</v>
      </c>
      <c r="F54" s="140"/>
      <c r="G54" s="141" t="s">
        <v>135</v>
      </c>
      <c r="H54" s="143"/>
      <c r="I54" s="141" t="s">
        <v>179</v>
      </c>
      <c r="J54" s="140"/>
      <c r="K54" s="141" t="s">
        <v>135</v>
      </c>
    </row>
    <row r="55" spans="1:11" ht="21" customHeight="1">
      <c r="A55" s="139"/>
      <c r="B55" s="140"/>
      <c r="C55" s="158"/>
      <c r="D55" s="142"/>
      <c r="E55" s="158"/>
      <c r="F55" s="140"/>
      <c r="G55" s="158"/>
      <c r="H55" s="143"/>
      <c r="I55" s="158"/>
      <c r="J55" s="140"/>
      <c r="K55" s="158"/>
    </row>
    <row r="56" spans="1:11" ht="21" customHeight="1">
      <c r="A56" s="135" t="s">
        <v>117</v>
      </c>
      <c r="B56" s="140"/>
      <c r="C56" s="144"/>
      <c r="D56" s="144"/>
      <c r="E56" s="159">
        <f>SUM(E28)</f>
        <v>128005</v>
      </c>
      <c r="F56" s="160"/>
      <c r="G56" s="159">
        <f>SUM(G28)</f>
        <v>78787</v>
      </c>
      <c r="H56" s="160"/>
      <c r="I56" s="159">
        <f>SUM(I28)</f>
        <v>80122</v>
      </c>
      <c r="J56" s="160"/>
      <c r="K56" s="159">
        <f>SUM(K28)</f>
        <v>20086</v>
      </c>
    </row>
    <row r="57" spans="1:11" ht="21" customHeight="1">
      <c r="A57" s="161" t="s">
        <v>46</v>
      </c>
      <c r="B57" s="140"/>
      <c r="C57" s="144"/>
      <c r="D57" s="144"/>
      <c r="E57" s="146"/>
      <c r="F57" s="140"/>
      <c r="G57" s="146"/>
      <c r="H57" s="146"/>
      <c r="I57" s="146"/>
      <c r="J57" s="145"/>
      <c r="K57" s="146"/>
    </row>
    <row r="58" spans="1:11" ht="21" customHeight="1">
      <c r="A58" s="162" t="s">
        <v>86</v>
      </c>
      <c r="B58" s="140"/>
      <c r="C58" s="144"/>
      <c r="D58" s="144"/>
      <c r="E58" s="146"/>
      <c r="F58" s="140"/>
      <c r="G58" s="146"/>
      <c r="H58" s="146"/>
      <c r="I58" s="146"/>
      <c r="J58" s="145"/>
      <c r="K58" s="146"/>
    </row>
    <row r="59" spans="1:11" ht="21" customHeight="1">
      <c r="A59" s="162" t="s">
        <v>216</v>
      </c>
      <c r="B59" s="140"/>
      <c r="C59" s="144"/>
      <c r="D59" s="144"/>
      <c r="E59" s="146"/>
      <c r="F59" s="140"/>
      <c r="G59" s="146"/>
      <c r="H59" s="146"/>
      <c r="I59" s="146"/>
      <c r="J59" s="145"/>
      <c r="K59" s="146"/>
    </row>
    <row r="60" spans="1:11" ht="21" customHeight="1">
      <c r="A60" s="163" t="s">
        <v>96</v>
      </c>
      <c r="B60" s="140"/>
      <c r="C60" s="144"/>
      <c r="D60" s="144"/>
      <c r="E60" s="140"/>
      <c r="F60" s="140"/>
      <c r="G60" s="140"/>
      <c r="H60" s="140"/>
      <c r="I60" s="140"/>
      <c r="J60" s="140"/>
      <c r="K60" s="140"/>
    </row>
    <row r="61" spans="1:11" ht="21" customHeight="1">
      <c r="A61" s="163" t="s">
        <v>95</v>
      </c>
      <c r="B61" s="140"/>
      <c r="C61" s="144"/>
      <c r="D61" s="144"/>
      <c r="E61" s="147">
        <v>-486</v>
      </c>
      <c r="F61" s="140"/>
      <c r="G61" s="147">
        <v>-9075</v>
      </c>
      <c r="H61" s="146"/>
      <c r="I61" s="147">
        <v>0</v>
      </c>
      <c r="J61" s="145"/>
      <c r="K61" s="147">
        <v>0</v>
      </c>
    </row>
    <row r="62" spans="1:11" ht="21" customHeight="1">
      <c r="A62" s="163" t="s">
        <v>217</v>
      </c>
      <c r="B62" s="140"/>
      <c r="C62" s="144"/>
      <c r="D62" s="144"/>
      <c r="E62" s="140"/>
      <c r="F62" s="140"/>
      <c r="G62" s="140"/>
      <c r="H62" s="140"/>
      <c r="I62" s="140"/>
      <c r="J62" s="140"/>
      <c r="K62" s="140"/>
    </row>
    <row r="63" spans="1:11" ht="21" customHeight="1">
      <c r="A63" s="163" t="s">
        <v>219</v>
      </c>
      <c r="B63" s="140"/>
      <c r="C63" s="144"/>
      <c r="D63" s="144"/>
      <c r="E63" s="147">
        <f>SUM(E61:E61)</f>
        <v>-486</v>
      </c>
      <c r="F63" s="140"/>
      <c r="G63" s="147">
        <f>SUM(G61:G61)</f>
        <v>-9075</v>
      </c>
      <c r="H63" s="146"/>
      <c r="I63" s="147">
        <f>SUM(I61:I61)</f>
        <v>0</v>
      </c>
      <c r="J63" s="145"/>
      <c r="K63" s="147">
        <f>SUM(K61:K61)</f>
        <v>0</v>
      </c>
    </row>
    <row r="64" spans="1:11" ht="21" customHeight="1">
      <c r="A64" s="161" t="s">
        <v>118</v>
      </c>
      <c r="B64" s="140"/>
      <c r="C64" s="144"/>
      <c r="D64" s="144"/>
      <c r="E64" s="147">
        <f>SUM(E63:E63)</f>
        <v>-486</v>
      </c>
      <c r="F64" s="140"/>
      <c r="G64" s="147">
        <f>SUM(G63:G63)</f>
        <v>-9075</v>
      </c>
      <c r="H64" s="146"/>
      <c r="I64" s="147">
        <f>SUM(I63:I63)</f>
        <v>0</v>
      </c>
      <c r="J64" s="145"/>
      <c r="K64" s="147">
        <f>SUM(K63:K63)</f>
        <v>0</v>
      </c>
    </row>
    <row r="65" spans="1:11" ht="21" customHeight="1">
      <c r="A65" s="161"/>
      <c r="B65" s="140"/>
      <c r="C65" s="144"/>
      <c r="D65" s="144"/>
      <c r="E65" s="140"/>
      <c r="F65" s="140"/>
      <c r="G65" s="140"/>
      <c r="H65" s="140"/>
      <c r="I65" s="140"/>
      <c r="J65" s="140"/>
      <c r="K65" s="140"/>
    </row>
    <row r="66" spans="1:11" ht="21" customHeight="1" thickBot="1">
      <c r="A66" s="161" t="s">
        <v>218</v>
      </c>
      <c r="B66" s="140"/>
      <c r="C66" s="144"/>
      <c r="D66" s="144"/>
      <c r="E66" s="150">
        <f>E64+E28</f>
        <v>127519</v>
      </c>
      <c r="F66" s="140"/>
      <c r="G66" s="150">
        <f>G64+G28</f>
        <v>69712</v>
      </c>
      <c r="H66" s="146"/>
      <c r="I66" s="150">
        <f>I64+I28</f>
        <v>80122</v>
      </c>
      <c r="J66" s="145"/>
      <c r="K66" s="150">
        <f>K64+K28</f>
        <v>20086</v>
      </c>
    </row>
    <row r="67" spans="1:11" ht="21" customHeight="1" thickTop="1">
      <c r="A67" s="140"/>
      <c r="B67" s="140"/>
      <c r="C67" s="144"/>
      <c r="D67" s="144"/>
      <c r="E67" s="146"/>
      <c r="F67" s="140"/>
      <c r="G67" s="146"/>
      <c r="H67" s="146"/>
      <c r="I67" s="146"/>
      <c r="J67" s="145"/>
      <c r="K67" s="146"/>
    </row>
    <row r="68" spans="1:11" ht="21" customHeight="1">
      <c r="A68" s="161" t="s">
        <v>107</v>
      </c>
      <c r="B68" s="140"/>
      <c r="C68" s="144"/>
      <c r="D68" s="144"/>
      <c r="E68" s="140"/>
      <c r="F68" s="140"/>
      <c r="G68" s="140"/>
      <c r="H68" s="140"/>
      <c r="I68" s="140"/>
      <c r="J68" s="140"/>
      <c r="K68" s="140"/>
    </row>
    <row r="69" spans="1:11" ht="21" customHeight="1" thickBot="1">
      <c r="A69" s="163" t="s">
        <v>93</v>
      </c>
      <c r="B69" s="140"/>
      <c r="C69" s="144"/>
      <c r="D69" s="144"/>
      <c r="E69" s="146">
        <v>110590</v>
      </c>
      <c r="F69" s="140"/>
      <c r="G69" s="146">
        <v>46171</v>
      </c>
      <c r="H69" s="146"/>
      <c r="I69" s="150">
        <f>SUM(I66)</f>
        <v>80122</v>
      </c>
      <c r="J69" s="145"/>
      <c r="K69" s="150">
        <f>SUM(K66)</f>
        <v>20086</v>
      </c>
    </row>
    <row r="70" spans="1:11" ht="21" customHeight="1" thickTop="1">
      <c r="A70" s="139" t="s">
        <v>149</v>
      </c>
      <c r="B70" s="148"/>
      <c r="C70" s="152"/>
      <c r="D70" s="152"/>
      <c r="E70" s="147">
        <v>16929</v>
      </c>
      <c r="F70" s="140"/>
      <c r="G70" s="147">
        <v>23541</v>
      </c>
      <c r="H70" s="146"/>
      <c r="I70" s="146"/>
      <c r="J70" s="145"/>
      <c r="K70" s="146"/>
    </row>
    <row r="71" spans="1:11" ht="21" customHeight="1" thickBot="1">
      <c r="A71" s="155"/>
      <c r="B71" s="148"/>
      <c r="C71" s="152"/>
      <c r="D71" s="152"/>
      <c r="E71" s="149">
        <f>SUM(E69:E70)</f>
        <v>127519</v>
      </c>
      <c r="F71" s="140"/>
      <c r="G71" s="149">
        <f>SUM(G69:G70)</f>
        <v>69712</v>
      </c>
      <c r="H71" s="146"/>
      <c r="I71" s="146"/>
      <c r="J71" s="145"/>
      <c r="K71" s="146"/>
    </row>
    <row r="72" spans="1:11" ht="21" customHeight="1" thickTop="1">
      <c r="A72" s="155"/>
      <c r="B72" s="148"/>
      <c r="C72" s="152"/>
      <c r="D72" s="152"/>
      <c r="E72" s="146"/>
      <c r="F72" s="140"/>
      <c r="G72" s="146"/>
      <c r="H72" s="146"/>
      <c r="I72" s="146"/>
      <c r="J72" s="145"/>
      <c r="K72" s="146"/>
    </row>
    <row r="73" spans="1:11" ht="21" customHeight="1">
      <c r="A73" s="139" t="s">
        <v>147</v>
      </c>
      <c r="B73" s="148"/>
      <c r="C73" s="152"/>
      <c r="D73" s="152"/>
      <c r="E73" s="146"/>
      <c r="F73" s="140"/>
      <c r="G73" s="146"/>
      <c r="H73" s="146"/>
      <c r="I73" s="146"/>
      <c r="J73" s="145"/>
      <c r="K73" s="146"/>
    </row>
    <row r="74" spans="1:11" ht="21" customHeight="1">
      <c r="A74" s="140"/>
      <c r="B74" s="148"/>
      <c r="C74" s="152"/>
      <c r="D74" s="152"/>
      <c r="E74" s="146"/>
      <c r="F74" s="140"/>
      <c r="G74" s="146"/>
      <c r="H74" s="146"/>
      <c r="I74" s="146"/>
      <c r="J74" s="145"/>
      <c r="K74" s="146"/>
    </row>
    <row r="75" spans="1:11" ht="21" customHeight="1">
      <c r="A75" s="140"/>
      <c r="B75" s="148"/>
      <c r="C75" s="152"/>
      <c r="D75" s="152"/>
      <c r="E75" s="146"/>
      <c r="F75" s="140"/>
      <c r="G75" s="146"/>
      <c r="H75" s="146"/>
      <c r="I75" s="146"/>
      <c r="J75" s="145"/>
      <c r="K75" s="146"/>
    </row>
    <row r="76" spans="1:11" ht="21" customHeight="1">
      <c r="A76" s="140"/>
      <c r="B76" s="148"/>
      <c r="C76" s="152"/>
      <c r="D76" s="152"/>
      <c r="E76" s="146"/>
      <c r="F76" s="140"/>
      <c r="G76" s="146"/>
      <c r="H76" s="146"/>
      <c r="I76" s="146"/>
      <c r="J76" s="145"/>
      <c r="K76" s="146"/>
    </row>
    <row r="77" spans="1:11" ht="21" customHeight="1">
      <c r="A77" s="155"/>
      <c r="B77" s="148"/>
      <c r="C77" s="152"/>
      <c r="D77" s="152"/>
      <c r="E77" s="146"/>
      <c r="F77" s="140"/>
      <c r="G77" s="146"/>
      <c r="H77" s="146"/>
      <c r="I77" s="146"/>
      <c r="J77" s="145"/>
      <c r="K77" s="146"/>
    </row>
    <row r="78" spans="1:11" s="9" customFormat="1" ht="21" customHeight="1">
      <c r="A78" s="155" t="s">
        <v>145</v>
      </c>
      <c r="B78" s="148"/>
      <c r="C78" s="152"/>
      <c r="D78" s="152"/>
      <c r="E78" s="146"/>
      <c r="F78" s="140"/>
      <c r="G78" s="155" t="s">
        <v>145</v>
      </c>
      <c r="H78" s="146"/>
      <c r="I78" s="146"/>
      <c r="J78" s="140"/>
      <c r="K78" s="146"/>
    </row>
    <row r="79" spans="1:11" s="9" customFormat="1" ht="21" customHeight="1">
      <c r="A79" s="152" t="s">
        <v>76</v>
      </c>
      <c r="B79" s="148"/>
      <c r="C79" s="152"/>
      <c r="D79" s="152"/>
      <c r="E79" s="152"/>
      <c r="F79" s="180" t="s">
        <v>78</v>
      </c>
      <c r="G79" s="180"/>
      <c r="H79" s="180"/>
      <c r="I79" s="180"/>
      <c r="J79" s="180"/>
      <c r="K79" s="180"/>
    </row>
    <row r="80" spans="1:11" s="9" customFormat="1" ht="21" customHeight="1">
      <c r="A80" s="152" t="s">
        <v>77</v>
      </c>
      <c r="B80" s="156"/>
      <c r="C80" s="145"/>
      <c r="D80" s="145"/>
      <c r="E80" s="145"/>
      <c r="F80" s="180" t="s">
        <v>77</v>
      </c>
      <c r="G80" s="180"/>
      <c r="H80" s="180"/>
      <c r="I80" s="180"/>
      <c r="J80" s="180"/>
      <c r="K80" s="180"/>
    </row>
    <row r="81" spans="1:11" s="35" customFormat="1" ht="21" customHeight="1">
      <c r="A81" s="155"/>
      <c r="B81" s="148"/>
      <c r="C81" s="152"/>
      <c r="D81" s="152"/>
      <c r="E81" s="146"/>
      <c r="F81" s="140"/>
      <c r="G81" s="146"/>
      <c r="H81" s="146"/>
      <c r="I81" s="146"/>
      <c r="J81" s="140"/>
      <c r="K81" s="146"/>
    </row>
    <row r="82" spans="1:11" ht="21" customHeight="1">
      <c r="A82" s="139"/>
      <c r="B82" s="140"/>
      <c r="C82" s="131"/>
      <c r="D82" s="131"/>
      <c r="E82" s="131"/>
      <c r="F82" s="140"/>
      <c r="G82" s="140"/>
      <c r="H82" s="140"/>
      <c r="I82" s="140"/>
      <c r="J82" s="140"/>
      <c r="K82" s="140"/>
    </row>
    <row r="83" spans="1:11" ht="21" customHeight="1">
      <c r="A83" s="139"/>
      <c r="B83" s="140"/>
      <c r="C83" s="131"/>
      <c r="D83" s="131"/>
      <c r="E83" s="131"/>
      <c r="F83" s="140"/>
      <c r="G83" s="140"/>
      <c r="H83" s="140"/>
      <c r="I83" s="140"/>
      <c r="J83" s="140"/>
      <c r="K83" s="140"/>
    </row>
    <row r="84" spans="1:11" ht="21" customHeight="1">
      <c r="A84" s="139"/>
      <c r="B84" s="140"/>
      <c r="C84" s="131"/>
      <c r="D84" s="131"/>
      <c r="E84" s="131"/>
      <c r="F84" s="140"/>
      <c r="G84" s="140"/>
      <c r="H84" s="140"/>
      <c r="I84" s="140"/>
      <c r="J84" s="140"/>
      <c r="K84" s="140"/>
    </row>
    <row r="85" spans="1:11" ht="21" customHeight="1">
      <c r="A85" s="139"/>
      <c r="B85" s="140"/>
      <c r="C85" s="131"/>
      <c r="D85" s="131"/>
      <c r="E85" s="131"/>
      <c r="F85" s="140"/>
      <c r="G85" s="140"/>
      <c r="H85" s="140"/>
      <c r="I85" s="140"/>
      <c r="J85" s="140"/>
      <c r="K85" s="140"/>
    </row>
    <row r="86" spans="1:11" ht="21" customHeight="1">
      <c r="A86" s="139"/>
      <c r="B86" s="140"/>
      <c r="C86" s="131"/>
      <c r="D86" s="131"/>
      <c r="E86" s="131"/>
      <c r="F86" s="140"/>
      <c r="G86" s="140"/>
      <c r="H86" s="140"/>
      <c r="I86" s="140"/>
      <c r="J86" s="140"/>
      <c r="K86" s="140"/>
    </row>
    <row r="87" spans="1:11" ht="21" customHeight="1">
      <c r="A87" s="9"/>
      <c r="B87" s="6"/>
      <c r="F87" s="7"/>
      <c r="G87" s="7"/>
      <c r="H87" s="7"/>
      <c r="I87" s="7"/>
      <c r="J87" s="7"/>
      <c r="K87" s="33" t="s">
        <v>115</v>
      </c>
    </row>
    <row r="88" spans="1:11" ht="21" customHeight="1">
      <c r="A88" s="54" t="s">
        <v>88</v>
      </c>
      <c r="B88" s="6"/>
      <c r="F88" s="7"/>
      <c r="G88" s="7"/>
      <c r="H88" s="7"/>
      <c r="I88" s="7"/>
      <c r="J88" s="7"/>
      <c r="K88" s="7"/>
    </row>
    <row r="89" spans="1:11" ht="21" customHeight="1">
      <c r="A89" s="4" t="s">
        <v>110</v>
      </c>
      <c r="B89" s="7"/>
      <c r="F89" s="7"/>
      <c r="G89" s="7"/>
      <c r="H89" s="7"/>
      <c r="I89" s="7"/>
      <c r="J89" s="7"/>
      <c r="K89" s="7"/>
    </row>
    <row r="90" spans="1:11" ht="21" customHeight="1">
      <c r="A90" s="4" t="s">
        <v>214</v>
      </c>
      <c r="B90" s="7"/>
      <c r="F90" s="7"/>
      <c r="G90" s="7"/>
      <c r="H90" s="7"/>
      <c r="I90" s="7"/>
      <c r="J90" s="7"/>
      <c r="K90" s="7"/>
    </row>
    <row r="91" spans="1:11" ht="21" customHeight="1">
      <c r="A91" s="9"/>
      <c r="B91" s="7"/>
      <c r="F91" s="7"/>
      <c r="G91" s="7"/>
      <c r="H91" s="7"/>
      <c r="I91" s="7"/>
      <c r="J91" s="7"/>
      <c r="K91" s="33" t="s">
        <v>111</v>
      </c>
    </row>
    <row r="92" spans="1:11" ht="21" customHeight="1">
      <c r="A92" s="9"/>
      <c r="B92" s="7"/>
      <c r="E92" s="174" t="s">
        <v>80</v>
      </c>
      <c r="F92" s="174"/>
      <c r="G92" s="174"/>
      <c r="H92" s="7"/>
      <c r="I92" s="174" t="s">
        <v>82</v>
      </c>
      <c r="J92" s="174"/>
      <c r="K92" s="174"/>
    </row>
    <row r="93" spans="1:11" ht="21" customHeight="1">
      <c r="A93" s="24"/>
      <c r="B93" s="35"/>
      <c r="C93" s="35"/>
      <c r="D93" s="49"/>
      <c r="E93" s="175" t="s">
        <v>81</v>
      </c>
      <c r="F93" s="175"/>
      <c r="G93" s="175"/>
      <c r="H93" s="50"/>
      <c r="I93" s="175" t="s">
        <v>81</v>
      </c>
      <c r="J93" s="175"/>
      <c r="K93" s="175"/>
    </row>
    <row r="94" spans="1:11" ht="21" customHeight="1">
      <c r="C94" s="91" t="s">
        <v>0</v>
      </c>
      <c r="D94" s="20"/>
      <c r="E94" s="91" t="s">
        <v>179</v>
      </c>
      <c r="F94" s="2"/>
      <c r="G94" s="91" t="s">
        <v>135</v>
      </c>
      <c r="H94" s="47"/>
      <c r="I94" s="91" t="s">
        <v>179</v>
      </c>
      <c r="J94" s="2"/>
      <c r="K94" s="91" t="s">
        <v>135</v>
      </c>
    </row>
    <row r="95" spans="1:11" ht="21" customHeight="1">
      <c r="A95" s="4" t="s">
        <v>45</v>
      </c>
      <c r="C95" s="1"/>
      <c r="D95" s="1"/>
      <c r="E95" s="1"/>
    </row>
    <row r="96" spans="1:11" ht="21" customHeight="1">
      <c r="A96" s="4" t="s">
        <v>23</v>
      </c>
    </row>
    <row r="97" spans="1:11" ht="21" customHeight="1">
      <c r="A97" s="13" t="s">
        <v>37</v>
      </c>
      <c r="B97" s="9"/>
      <c r="C97" s="12">
        <v>2</v>
      </c>
      <c r="D97" s="12"/>
      <c r="E97" s="108">
        <v>2983962</v>
      </c>
      <c r="G97" s="113">
        <v>1683200</v>
      </c>
      <c r="H97" s="82"/>
      <c r="I97" s="71">
        <v>1106192</v>
      </c>
      <c r="J97" s="82"/>
      <c r="K97" s="71">
        <v>324086</v>
      </c>
    </row>
    <row r="98" spans="1:11" ht="21" customHeight="1">
      <c r="A98" s="13" t="s">
        <v>79</v>
      </c>
      <c r="B98" s="9"/>
      <c r="C98" s="12" t="s">
        <v>230</v>
      </c>
      <c r="D98" s="12"/>
      <c r="E98" s="28">
        <v>0</v>
      </c>
      <c r="G98" s="28">
        <v>0</v>
      </c>
      <c r="H98" s="82"/>
      <c r="I98" s="28">
        <v>150306</v>
      </c>
      <c r="J98" s="82"/>
      <c r="K98" s="28">
        <v>47477</v>
      </c>
    </row>
    <row r="99" spans="1:11" ht="21" customHeight="1">
      <c r="A99" s="13" t="s">
        <v>24</v>
      </c>
      <c r="B99" s="9"/>
      <c r="C99" s="12">
        <v>2</v>
      </c>
      <c r="D99" s="12"/>
      <c r="E99" s="111">
        <v>9684</v>
      </c>
      <c r="G99" s="115">
        <v>6826</v>
      </c>
      <c r="H99" s="82"/>
      <c r="I99" s="83">
        <v>15323</v>
      </c>
      <c r="J99" s="82"/>
      <c r="K99" s="83">
        <v>5457</v>
      </c>
    </row>
    <row r="100" spans="1:11" ht="21" customHeight="1">
      <c r="A100" s="4" t="s">
        <v>25</v>
      </c>
      <c r="E100" s="27">
        <f>SUM(E97:E99)</f>
        <v>2993646</v>
      </c>
      <c r="G100" s="27">
        <f>SUM(G97:G99)</f>
        <v>1690026</v>
      </c>
      <c r="H100" s="28"/>
      <c r="I100" s="27">
        <f>SUM(I97:I99)</f>
        <v>1271821</v>
      </c>
      <c r="J100" s="108"/>
      <c r="K100" s="27">
        <f>SUM(K97:K99)</f>
        <v>377020</v>
      </c>
    </row>
    <row r="101" spans="1:11" ht="21" customHeight="1">
      <c r="A101" s="4" t="s">
        <v>26</v>
      </c>
      <c r="E101" s="11"/>
      <c r="G101" s="11"/>
      <c r="H101" s="28"/>
      <c r="I101" s="28"/>
      <c r="J101" s="108"/>
      <c r="K101" s="28"/>
    </row>
    <row r="102" spans="1:11" ht="21" customHeight="1">
      <c r="A102" s="13" t="s">
        <v>38</v>
      </c>
      <c r="B102" s="9"/>
      <c r="C102" s="12">
        <v>2</v>
      </c>
      <c r="D102" s="12"/>
      <c r="E102" s="28">
        <v>2463158</v>
      </c>
      <c r="G102" s="28">
        <v>1414139</v>
      </c>
      <c r="H102" s="82"/>
      <c r="I102" s="71">
        <v>884179</v>
      </c>
      <c r="J102" s="82"/>
      <c r="K102" s="71">
        <v>250286</v>
      </c>
    </row>
    <row r="103" spans="1:11" ht="21" customHeight="1">
      <c r="A103" s="13" t="s">
        <v>27</v>
      </c>
      <c r="B103" s="5"/>
      <c r="C103" s="12"/>
      <c r="D103" s="12"/>
      <c r="E103" s="28">
        <v>54486</v>
      </c>
      <c r="G103" s="28">
        <v>14347</v>
      </c>
      <c r="H103" s="82"/>
      <c r="I103" s="71">
        <v>45833</v>
      </c>
      <c r="J103" s="82"/>
      <c r="K103" s="71">
        <v>12738</v>
      </c>
    </row>
    <row r="104" spans="1:11" ht="21" customHeight="1">
      <c r="A104" s="13" t="s">
        <v>28</v>
      </c>
      <c r="B104" s="5"/>
      <c r="C104" s="12">
        <v>2</v>
      </c>
      <c r="D104" s="12"/>
      <c r="E104" s="27">
        <v>185904</v>
      </c>
      <c r="G104" s="27">
        <v>114851</v>
      </c>
      <c r="H104" s="82"/>
      <c r="I104" s="83">
        <v>52261</v>
      </c>
      <c r="J104" s="82"/>
      <c r="K104" s="83">
        <v>37214</v>
      </c>
    </row>
    <row r="105" spans="1:11" ht="21" customHeight="1">
      <c r="A105" s="4" t="s">
        <v>29</v>
      </c>
      <c r="E105" s="27">
        <f>SUM(E102:E104)</f>
        <v>2703548</v>
      </c>
      <c r="G105" s="27">
        <f>SUM(G102:G104)</f>
        <v>1543337</v>
      </c>
      <c r="H105" s="28"/>
      <c r="I105" s="27">
        <f>SUM(I102:I104)</f>
        <v>982273</v>
      </c>
      <c r="J105" s="108"/>
      <c r="K105" s="27">
        <f>SUM(K102:K104)</f>
        <v>300238</v>
      </c>
    </row>
    <row r="106" spans="1:11" ht="21" customHeight="1">
      <c r="A106" s="4" t="s">
        <v>191</v>
      </c>
      <c r="E106" s="28">
        <f>SUM(E100-E105)</f>
        <v>290098</v>
      </c>
      <c r="G106" s="28">
        <f>SUM(G100-G105)</f>
        <v>146689</v>
      </c>
      <c r="H106" s="28"/>
      <c r="I106" s="28">
        <f>SUM(I100-I105)</f>
        <v>289548</v>
      </c>
      <c r="J106" s="108"/>
      <c r="K106" s="28">
        <f>SUM(K100-K105)</f>
        <v>76782</v>
      </c>
    </row>
    <row r="107" spans="1:11" ht="21" customHeight="1">
      <c r="A107" s="13" t="s">
        <v>163</v>
      </c>
      <c r="E107" s="28">
        <v>158</v>
      </c>
      <c r="G107" s="28">
        <v>203</v>
      </c>
      <c r="H107" s="28"/>
      <c r="I107" s="28">
        <v>246</v>
      </c>
      <c r="J107" s="113"/>
      <c r="K107" s="28">
        <v>194</v>
      </c>
    </row>
    <row r="108" spans="1:11" ht="21" customHeight="1">
      <c r="A108" s="13" t="s">
        <v>206</v>
      </c>
      <c r="C108" s="12">
        <v>8</v>
      </c>
      <c r="E108" s="28">
        <v>664</v>
      </c>
      <c r="G108" s="28">
        <v>0</v>
      </c>
      <c r="H108" s="28"/>
      <c r="I108" s="28">
        <v>0</v>
      </c>
      <c r="J108" s="113"/>
      <c r="K108" s="28">
        <v>0</v>
      </c>
    </row>
    <row r="109" spans="1:11" ht="21" customHeight="1">
      <c r="A109" s="13" t="s">
        <v>231</v>
      </c>
      <c r="E109" s="28">
        <v>-505</v>
      </c>
      <c r="G109" s="28">
        <v>-121</v>
      </c>
      <c r="H109" s="28"/>
      <c r="I109" s="28">
        <v>-505</v>
      </c>
      <c r="J109" s="113"/>
      <c r="K109" s="28">
        <v>-121</v>
      </c>
    </row>
    <row r="110" spans="1:11" ht="21" customHeight="1">
      <c r="A110" s="139" t="s">
        <v>246</v>
      </c>
      <c r="E110" s="28">
        <v>523</v>
      </c>
      <c r="G110" s="28">
        <v>-1761</v>
      </c>
      <c r="H110" s="84"/>
      <c r="I110" s="112">
        <v>499</v>
      </c>
      <c r="J110" s="84"/>
      <c r="K110" s="28">
        <v>-1534</v>
      </c>
    </row>
    <row r="111" spans="1:11" ht="21" customHeight="1">
      <c r="A111" s="13" t="s">
        <v>30</v>
      </c>
      <c r="E111" s="27">
        <v>-7893</v>
      </c>
      <c r="G111" s="27">
        <v>-4529</v>
      </c>
      <c r="H111" s="84"/>
      <c r="I111" s="83">
        <v>-2594</v>
      </c>
      <c r="J111" s="84"/>
      <c r="K111" s="83">
        <v>-2087</v>
      </c>
    </row>
    <row r="112" spans="1:11" ht="21" customHeight="1">
      <c r="A112" s="4" t="s">
        <v>158</v>
      </c>
      <c r="E112" s="28">
        <f>SUM(E106:E111)</f>
        <v>283045</v>
      </c>
      <c r="G112" s="28">
        <f>SUM(G106:G111)</f>
        <v>140481</v>
      </c>
      <c r="H112" s="28"/>
      <c r="I112" s="28">
        <f>SUM(I106:I111)</f>
        <v>287194</v>
      </c>
      <c r="J112" s="108"/>
      <c r="K112" s="28">
        <f>SUM(K106:K111)</f>
        <v>73234</v>
      </c>
    </row>
    <row r="113" spans="1:11" ht="21" customHeight="1">
      <c r="A113" s="13" t="s">
        <v>192</v>
      </c>
      <c r="C113" s="12">
        <v>15</v>
      </c>
      <c r="D113" s="12"/>
      <c r="E113" s="27">
        <v>-54987</v>
      </c>
      <c r="G113" s="27">
        <v>-16711</v>
      </c>
      <c r="H113" s="84"/>
      <c r="I113" s="83">
        <v>-26810</v>
      </c>
      <c r="J113" s="84"/>
      <c r="K113" s="83">
        <v>-6095</v>
      </c>
    </row>
    <row r="114" spans="1:11" ht="21" customHeight="1" thickBot="1">
      <c r="A114" s="4" t="s">
        <v>117</v>
      </c>
      <c r="B114" s="9"/>
      <c r="C114" s="12"/>
      <c r="D114" s="12"/>
      <c r="E114" s="41">
        <f>SUM(E112:E113)</f>
        <v>228058</v>
      </c>
      <c r="G114" s="41">
        <f>SUM(G112:G113)</f>
        <v>123770</v>
      </c>
      <c r="H114" s="28"/>
      <c r="I114" s="41">
        <f>SUM(I112:I113)</f>
        <v>260384</v>
      </c>
      <c r="J114" s="109"/>
      <c r="K114" s="41">
        <f>SUM(K112:K113)</f>
        <v>67139</v>
      </c>
    </row>
    <row r="115" spans="1:11" ht="21" customHeight="1" thickTop="1">
      <c r="A115" s="13"/>
      <c r="C115" s="12"/>
      <c r="D115" s="12"/>
      <c r="E115" s="28"/>
      <c r="G115" s="28"/>
      <c r="H115" s="28"/>
      <c r="I115" s="28"/>
      <c r="J115" s="109"/>
      <c r="K115" s="28"/>
    </row>
    <row r="116" spans="1:11" ht="21" customHeight="1">
      <c r="A116" s="4" t="s">
        <v>92</v>
      </c>
      <c r="C116" s="12"/>
      <c r="D116" s="12"/>
      <c r="E116" s="28"/>
      <c r="G116" s="28"/>
      <c r="H116" s="28"/>
      <c r="I116" s="28"/>
      <c r="J116" s="109"/>
      <c r="K116" s="28"/>
    </row>
    <row r="117" spans="1:11" ht="21" customHeight="1" thickBot="1">
      <c r="A117" s="13" t="s">
        <v>93</v>
      </c>
      <c r="C117" s="12"/>
      <c r="D117" s="12"/>
      <c r="E117" s="28">
        <v>193010</v>
      </c>
      <c r="G117" s="28">
        <v>85531</v>
      </c>
      <c r="H117" s="28"/>
      <c r="I117" s="53">
        <f>SUM(I114)</f>
        <v>260384</v>
      </c>
      <c r="J117" s="109"/>
      <c r="K117" s="53">
        <f>SUM(K114)</f>
        <v>67139</v>
      </c>
    </row>
    <row r="118" spans="1:11" ht="21" customHeight="1" thickTop="1">
      <c r="A118" s="13" t="s">
        <v>149</v>
      </c>
      <c r="C118" s="12"/>
      <c r="D118" s="12"/>
      <c r="E118" s="27">
        <v>35048</v>
      </c>
      <c r="G118" s="27">
        <v>38239</v>
      </c>
      <c r="H118" s="28"/>
      <c r="I118" s="28"/>
      <c r="J118" s="109"/>
      <c r="K118" s="28"/>
    </row>
    <row r="119" spans="1:11" ht="21" customHeight="1" thickBot="1">
      <c r="A119" s="13"/>
      <c r="C119" s="12"/>
      <c r="D119" s="12"/>
      <c r="E119" s="41">
        <f>SUM(E117:E118)</f>
        <v>228058</v>
      </c>
      <c r="G119" s="41">
        <f>SUM(G117:G118)</f>
        <v>123770</v>
      </c>
      <c r="H119" s="28"/>
      <c r="I119" s="28"/>
      <c r="J119" s="109"/>
      <c r="K119" s="28"/>
    </row>
    <row r="120" spans="1:11" ht="21" customHeight="1" thickTop="1">
      <c r="A120" s="13"/>
      <c r="C120" s="12"/>
      <c r="D120" s="12"/>
      <c r="E120" s="1"/>
      <c r="K120" s="3" t="s">
        <v>150</v>
      </c>
    </row>
    <row r="121" spans="1:11" s="9" customFormat="1" ht="21" customHeight="1">
      <c r="A121" s="4" t="s">
        <v>47</v>
      </c>
      <c r="B121" s="1"/>
      <c r="C121" s="12"/>
      <c r="D121" s="12"/>
      <c r="E121" s="1"/>
      <c r="F121" s="1"/>
      <c r="G121" s="1"/>
      <c r="H121" s="1"/>
      <c r="I121" s="1"/>
      <c r="J121" s="1"/>
      <c r="K121" s="1"/>
    </row>
    <row r="122" spans="1:11" s="9" customFormat="1" ht="21" customHeight="1">
      <c r="A122" s="13" t="s">
        <v>48</v>
      </c>
      <c r="B122" s="1"/>
      <c r="C122" s="12"/>
      <c r="D122" s="12"/>
      <c r="E122" s="1"/>
      <c r="F122" s="1"/>
      <c r="G122" s="1"/>
      <c r="H122" s="1"/>
      <c r="I122" s="1"/>
      <c r="J122" s="1"/>
      <c r="K122" s="1"/>
    </row>
    <row r="123" spans="1:11" s="9" customFormat="1" ht="21" customHeight="1" thickBot="1">
      <c r="A123" s="13" t="s">
        <v>121</v>
      </c>
      <c r="B123" s="1"/>
      <c r="C123" s="110"/>
      <c r="D123" s="110"/>
      <c r="E123" s="121">
        <v>0.3</v>
      </c>
      <c r="F123" s="122"/>
      <c r="G123" s="121">
        <v>0.13</v>
      </c>
      <c r="H123" s="124"/>
      <c r="I123" s="123">
        <v>0.4</v>
      </c>
      <c r="J123" s="122"/>
      <c r="K123" s="123">
        <v>0.1</v>
      </c>
    </row>
    <row r="124" spans="1:11" s="35" customFormat="1" ht="21" customHeight="1" thickTop="1">
      <c r="A124" s="13"/>
      <c r="B124" s="1"/>
      <c r="C124" s="12"/>
      <c r="D124" s="12"/>
      <c r="E124" s="28"/>
      <c r="F124" s="1"/>
      <c r="G124" s="28"/>
      <c r="H124" s="28"/>
      <c r="I124" s="28"/>
      <c r="J124" s="109"/>
      <c r="K124" s="28"/>
    </row>
    <row r="125" spans="1:11" ht="21" customHeight="1">
      <c r="A125" s="11" t="s">
        <v>147</v>
      </c>
      <c r="B125" s="5"/>
      <c r="C125" s="110"/>
      <c r="D125" s="110"/>
      <c r="E125" s="28"/>
      <c r="G125" s="28"/>
      <c r="H125" s="28"/>
      <c r="I125" s="28"/>
      <c r="J125" s="2"/>
      <c r="K125" s="28"/>
    </row>
    <row r="126" spans="1:11" ht="21" customHeight="1">
      <c r="B126" s="5"/>
      <c r="C126" s="110"/>
      <c r="D126" s="110"/>
      <c r="E126" s="28"/>
      <c r="G126" s="28"/>
      <c r="H126" s="28"/>
      <c r="I126" s="28"/>
      <c r="J126" s="2"/>
      <c r="K126" s="28"/>
    </row>
    <row r="127" spans="1:11" ht="21" customHeight="1">
      <c r="A127" s="15"/>
      <c r="B127" s="5"/>
      <c r="C127" s="110"/>
      <c r="D127" s="110"/>
      <c r="E127" s="1"/>
    </row>
    <row r="128" spans="1:11" ht="21" customHeight="1">
      <c r="A128" s="15" t="s">
        <v>172</v>
      </c>
      <c r="B128" s="5"/>
      <c r="C128" s="110"/>
      <c r="D128" s="110"/>
      <c r="E128" s="28"/>
      <c r="F128" s="2"/>
      <c r="G128" s="105" t="s">
        <v>145</v>
      </c>
      <c r="H128" s="28"/>
      <c r="I128" s="28"/>
      <c r="J128" s="2"/>
      <c r="K128" s="28"/>
    </row>
    <row r="129" spans="1:11" ht="21" customHeight="1">
      <c r="A129" s="110" t="s">
        <v>76</v>
      </c>
      <c r="B129" s="5"/>
      <c r="C129" s="110"/>
      <c r="D129" s="110"/>
      <c r="E129" s="110"/>
      <c r="F129" s="177" t="s">
        <v>78</v>
      </c>
      <c r="G129" s="177"/>
      <c r="H129" s="177"/>
      <c r="I129" s="177"/>
      <c r="J129" s="177"/>
      <c r="K129" s="177"/>
    </row>
    <row r="130" spans="1:11" ht="21" customHeight="1">
      <c r="A130" s="110" t="s">
        <v>77</v>
      </c>
      <c r="B130" s="19"/>
      <c r="C130" s="108"/>
      <c r="D130" s="108"/>
      <c r="E130" s="108"/>
      <c r="F130" s="179" t="s">
        <v>77</v>
      </c>
      <c r="G130" s="179"/>
      <c r="H130" s="179"/>
      <c r="I130" s="179"/>
      <c r="J130" s="179"/>
      <c r="K130" s="179"/>
    </row>
    <row r="131" spans="1:11" ht="21" customHeight="1">
      <c r="A131" s="9"/>
      <c r="B131" s="6"/>
      <c r="F131" s="7"/>
      <c r="G131" s="7"/>
      <c r="H131" s="7"/>
      <c r="I131" s="7"/>
      <c r="J131" s="7"/>
      <c r="K131" s="33" t="s">
        <v>115</v>
      </c>
    </row>
    <row r="132" spans="1:11" ht="21" customHeight="1">
      <c r="A132" s="54" t="s">
        <v>88</v>
      </c>
      <c r="B132" s="6"/>
      <c r="F132" s="7"/>
      <c r="G132" s="7"/>
      <c r="H132" s="7"/>
      <c r="I132" s="7"/>
      <c r="J132" s="7"/>
      <c r="K132" s="7"/>
    </row>
    <row r="133" spans="1:11" ht="21" customHeight="1">
      <c r="A133" s="4" t="s">
        <v>116</v>
      </c>
      <c r="B133" s="7"/>
      <c r="F133" s="7"/>
      <c r="G133" s="7"/>
      <c r="H133" s="7"/>
      <c r="I133" s="7"/>
      <c r="J133" s="7"/>
      <c r="K133" s="7"/>
    </row>
    <row r="134" spans="1:11" ht="21" customHeight="1">
      <c r="A134" s="4" t="s">
        <v>214</v>
      </c>
      <c r="B134" s="7"/>
      <c r="F134" s="7"/>
      <c r="G134" s="7"/>
      <c r="H134" s="7"/>
      <c r="I134" s="7"/>
      <c r="J134" s="7"/>
      <c r="K134" s="7"/>
    </row>
    <row r="135" spans="1:11" ht="21" customHeight="1">
      <c r="A135" s="9"/>
      <c r="B135" s="7"/>
      <c r="F135" s="7"/>
      <c r="G135" s="7"/>
      <c r="H135" s="7"/>
      <c r="I135" s="7"/>
      <c r="J135" s="7"/>
      <c r="K135" s="33" t="s">
        <v>111</v>
      </c>
    </row>
    <row r="136" spans="1:11" ht="21" customHeight="1">
      <c r="A136" s="9"/>
      <c r="B136" s="7"/>
      <c r="E136" s="174" t="s">
        <v>80</v>
      </c>
      <c r="F136" s="174"/>
      <c r="G136" s="174"/>
      <c r="H136" s="7"/>
      <c r="I136" s="174" t="s">
        <v>82</v>
      </c>
      <c r="J136" s="174"/>
      <c r="K136" s="174"/>
    </row>
    <row r="137" spans="1:11" ht="21" customHeight="1">
      <c r="A137" s="24"/>
      <c r="B137" s="35"/>
      <c r="C137" s="35"/>
      <c r="D137" s="49"/>
      <c r="E137" s="175" t="s">
        <v>81</v>
      </c>
      <c r="F137" s="175"/>
      <c r="G137" s="175"/>
      <c r="H137" s="50"/>
      <c r="I137" s="175" t="s">
        <v>81</v>
      </c>
      <c r="J137" s="175"/>
      <c r="K137" s="175"/>
    </row>
    <row r="138" spans="1:11" ht="21" customHeight="1">
      <c r="C138" s="81"/>
      <c r="D138" s="20"/>
      <c r="E138" s="91" t="s">
        <v>179</v>
      </c>
      <c r="F138" s="2"/>
      <c r="G138" s="91" t="s">
        <v>135</v>
      </c>
      <c r="H138" s="47"/>
      <c r="I138" s="91" t="s">
        <v>179</v>
      </c>
      <c r="J138" s="2"/>
      <c r="K138" s="91" t="s">
        <v>135</v>
      </c>
    </row>
    <row r="139" spans="1:11" ht="21" customHeight="1">
      <c r="C139" s="46"/>
      <c r="D139" s="20"/>
      <c r="E139" s="46"/>
      <c r="F139" s="2"/>
      <c r="G139" s="46"/>
      <c r="H139" s="47"/>
      <c r="I139" s="46"/>
      <c r="J139" s="2"/>
      <c r="K139" s="46"/>
    </row>
    <row r="140" spans="1:11" ht="21" customHeight="1">
      <c r="A140" s="4" t="s">
        <v>117</v>
      </c>
      <c r="C140" s="12"/>
      <c r="D140" s="12"/>
      <c r="E140" s="65">
        <f>SUM(E119)</f>
        <v>228058</v>
      </c>
      <c r="F140" s="55"/>
      <c r="G140" s="65">
        <f>SUM(G114)</f>
        <v>123770</v>
      </c>
      <c r="H140" s="55"/>
      <c r="I140" s="65">
        <f>SUM(I114)</f>
        <v>260384</v>
      </c>
      <c r="J140" s="55"/>
      <c r="K140" s="65">
        <f>SUM(K114)</f>
        <v>67139</v>
      </c>
    </row>
    <row r="141" spans="1:11" ht="21" customHeight="1">
      <c r="A141" s="22" t="s">
        <v>46</v>
      </c>
      <c r="C141" s="12"/>
      <c r="D141" s="12"/>
      <c r="E141" s="28"/>
      <c r="G141" s="28"/>
      <c r="H141" s="28"/>
      <c r="I141" s="28"/>
      <c r="J141" s="109"/>
      <c r="K141" s="28"/>
    </row>
    <row r="142" spans="1:11" ht="21" customHeight="1">
      <c r="A142" s="23" t="s">
        <v>86</v>
      </c>
      <c r="C142" s="12"/>
      <c r="D142" s="12"/>
      <c r="E142" s="28"/>
      <c r="G142" s="28"/>
      <c r="H142" s="28"/>
      <c r="I142" s="28"/>
      <c r="J142" s="109"/>
      <c r="K142" s="28"/>
    </row>
    <row r="143" spans="1:11" ht="21" customHeight="1">
      <c r="A143" s="23" t="s">
        <v>159</v>
      </c>
      <c r="C143" s="12"/>
      <c r="D143" s="12"/>
      <c r="E143" s="28"/>
      <c r="G143" s="28"/>
      <c r="H143" s="28"/>
      <c r="I143" s="28"/>
      <c r="J143" s="109"/>
      <c r="K143" s="28"/>
    </row>
    <row r="144" spans="1:11" ht="21" customHeight="1">
      <c r="A144" s="23" t="s">
        <v>96</v>
      </c>
      <c r="C144" s="12"/>
      <c r="D144" s="12"/>
      <c r="E144" s="1"/>
    </row>
    <row r="145" spans="1:12" ht="21" customHeight="1">
      <c r="A145" s="23" t="s">
        <v>95</v>
      </c>
      <c r="C145" s="12"/>
      <c r="D145" s="12"/>
      <c r="E145" s="27">
        <v>6644</v>
      </c>
      <c r="G145" s="27">
        <v>2887</v>
      </c>
      <c r="H145" s="28"/>
      <c r="I145" s="27">
        <v>0</v>
      </c>
      <c r="J145" s="114"/>
      <c r="K145" s="27">
        <v>0</v>
      </c>
      <c r="L145" s="2"/>
    </row>
    <row r="146" spans="1:12" ht="21" customHeight="1">
      <c r="A146" s="23" t="s">
        <v>86</v>
      </c>
      <c r="C146" s="12"/>
      <c r="D146" s="12"/>
      <c r="E146" s="1"/>
    </row>
    <row r="147" spans="1:12" ht="21" customHeight="1">
      <c r="A147" s="23" t="s">
        <v>193</v>
      </c>
      <c r="C147" s="12"/>
      <c r="D147" s="12"/>
      <c r="E147" s="27">
        <f>SUM(E145:E145)</f>
        <v>6644</v>
      </c>
      <c r="F147" s="2"/>
      <c r="G147" s="27">
        <f>SUM(G145:G145)</f>
        <v>2887</v>
      </c>
      <c r="H147" s="28"/>
      <c r="I147" s="27">
        <f>SUM(I145:I145)</f>
        <v>0</v>
      </c>
      <c r="J147" s="109"/>
      <c r="K147" s="27">
        <f>SUM(K145:K145)</f>
        <v>0</v>
      </c>
    </row>
    <row r="148" spans="1:12" ht="21" customHeight="1">
      <c r="A148" s="22" t="s">
        <v>118</v>
      </c>
      <c r="C148" s="12"/>
      <c r="D148" s="12"/>
      <c r="E148" s="27">
        <f>SUM(E147)</f>
        <v>6644</v>
      </c>
      <c r="G148" s="27">
        <f>SUM(G147)</f>
        <v>2887</v>
      </c>
      <c r="H148" s="28"/>
      <c r="I148" s="27">
        <f>SUM(I147)</f>
        <v>0</v>
      </c>
      <c r="J148" s="109"/>
      <c r="K148" s="27">
        <f>SUM(K147)</f>
        <v>0</v>
      </c>
    </row>
    <row r="149" spans="1:12" ht="21" customHeight="1">
      <c r="A149" s="22"/>
      <c r="C149" s="12"/>
      <c r="D149" s="12"/>
      <c r="E149" s="1"/>
    </row>
    <row r="150" spans="1:12" ht="21" customHeight="1" thickBot="1">
      <c r="A150" s="22" t="s">
        <v>119</v>
      </c>
      <c r="C150" s="12"/>
      <c r="D150" s="12"/>
      <c r="E150" s="53">
        <f>E148+E114</f>
        <v>234702</v>
      </c>
      <c r="G150" s="53">
        <f>G148+G114</f>
        <v>126657</v>
      </c>
      <c r="H150" s="28"/>
      <c r="I150" s="53">
        <f>I148+I114</f>
        <v>260384</v>
      </c>
      <c r="J150" s="109"/>
      <c r="K150" s="53">
        <f>K148+K114</f>
        <v>67139</v>
      </c>
    </row>
    <row r="151" spans="1:12" ht="21" customHeight="1" thickTop="1">
      <c r="A151" s="1"/>
      <c r="C151" s="12"/>
      <c r="D151" s="12"/>
      <c r="E151" s="28"/>
      <c r="G151" s="28"/>
      <c r="H151" s="28"/>
      <c r="I151" s="28"/>
      <c r="J151" s="109"/>
      <c r="K151" s="28"/>
    </row>
    <row r="152" spans="1:12" ht="21" customHeight="1">
      <c r="A152" s="22" t="s">
        <v>107</v>
      </c>
      <c r="C152" s="12"/>
      <c r="D152" s="12"/>
      <c r="E152" s="1"/>
    </row>
    <row r="153" spans="1:12" ht="21" customHeight="1" thickBot="1">
      <c r="A153" s="23" t="s">
        <v>93</v>
      </c>
      <c r="C153" s="12"/>
      <c r="D153" s="12"/>
      <c r="E153" s="28">
        <v>199205</v>
      </c>
      <c r="G153" s="28">
        <v>88417</v>
      </c>
      <c r="H153" s="28"/>
      <c r="I153" s="53">
        <f>SUM(I150)</f>
        <v>260384</v>
      </c>
      <c r="J153" s="109"/>
      <c r="K153" s="53">
        <f>SUM(K150)</f>
        <v>67139</v>
      </c>
    </row>
    <row r="154" spans="1:12" ht="21" customHeight="1" thickTop="1">
      <c r="A154" s="13" t="s">
        <v>149</v>
      </c>
      <c r="B154" s="5"/>
      <c r="C154" s="110"/>
      <c r="D154" s="110"/>
      <c r="E154" s="27">
        <v>35497</v>
      </c>
      <c r="G154" s="27">
        <v>38240</v>
      </c>
      <c r="H154" s="28"/>
      <c r="I154" s="28"/>
      <c r="J154" s="109"/>
      <c r="K154" s="28"/>
    </row>
    <row r="155" spans="1:12" ht="21" customHeight="1" thickBot="1">
      <c r="A155" s="15"/>
      <c r="B155" s="5"/>
      <c r="C155" s="110"/>
      <c r="D155" s="110"/>
      <c r="E155" s="41">
        <f>SUM(E153:E154)</f>
        <v>234702</v>
      </c>
      <c r="G155" s="41">
        <f>SUM(G153:G154)</f>
        <v>126657</v>
      </c>
      <c r="H155" s="28"/>
      <c r="I155" s="28"/>
      <c r="J155" s="109"/>
      <c r="K155" s="28"/>
    </row>
    <row r="156" spans="1:12" ht="21" customHeight="1" thickTop="1">
      <c r="A156" s="15"/>
      <c r="B156" s="5"/>
      <c r="C156" s="110"/>
      <c r="D156" s="110"/>
      <c r="E156" s="28"/>
      <c r="G156" s="28"/>
      <c r="H156" s="28"/>
      <c r="I156" s="28"/>
      <c r="J156" s="109"/>
      <c r="K156" s="28"/>
    </row>
    <row r="157" spans="1:12" ht="21" customHeight="1">
      <c r="A157" s="11" t="s">
        <v>147</v>
      </c>
      <c r="B157" s="5"/>
      <c r="C157" s="110"/>
      <c r="D157" s="110"/>
      <c r="E157" s="28"/>
      <c r="G157" s="28"/>
      <c r="H157" s="28"/>
      <c r="I157" s="28"/>
      <c r="J157" s="109"/>
      <c r="K157" s="28"/>
    </row>
    <row r="158" spans="1:12" ht="21" customHeight="1">
      <c r="B158" s="5"/>
      <c r="C158" s="110"/>
      <c r="D158" s="110"/>
      <c r="E158" s="28"/>
      <c r="G158" s="28"/>
      <c r="H158" s="28"/>
      <c r="I158" s="28"/>
      <c r="J158" s="109"/>
      <c r="K158" s="28"/>
    </row>
    <row r="159" spans="1:12" ht="21" customHeight="1">
      <c r="B159" s="5"/>
      <c r="C159" s="110"/>
      <c r="D159" s="110"/>
      <c r="E159" s="28"/>
      <c r="G159" s="28"/>
      <c r="H159" s="28"/>
      <c r="I159" s="28"/>
      <c r="J159" s="109"/>
      <c r="K159" s="28"/>
    </row>
    <row r="160" spans="1:12" ht="21" customHeight="1">
      <c r="A160" s="15" t="s">
        <v>171</v>
      </c>
      <c r="B160" s="5"/>
      <c r="C160" s="110"/>
      <c r="D160" s="110"/>
      <c r="E160" s="28"/>
      <c r="F160" s="2"/>
      <c r="G160" s="105" t="s">
        <v>145</v>
      </c>
      <c r="H160" s="28"/>
      <c r="I160" s="28"/>
      <c r="J160" s="2"/>
      <c r="K160" s="28"/>
    </row>
    <row r="161" spans="1:11" ht="14.25" customHeight="1">
      <c r="A161" s="110" t="s">
        <v>76</v>
      </c>
      <c r="B161" s="5"/>
      <c r="C161" s="110"/>
      <c r="D161" s="110"/>
      <c r="E161" s="110"/>
      <c r="F161" s="177" t="s">
        <v>78</v>
      </c>
      <c r="G161" s="177"/>
      <c r="H161" s="177"/>
      <c r="I161" s="177"/>
      <c r="J161" s="177"/>
      <c r="K161" s="177"/>
    </row>
    <row r="162" spans="1:11" ht="16.7" customHeight="1">
      <c r="A162" s="110" t="s">
        <v>77</v>
      </c>
      <c r="B162" s="19"/>
      <c r="C162" s="108"/>
      <c r="D162" s="108"/>
      <c r="E162" s="108"/>
      <c r="F162" s="179" t="s">
        <v>77</v>
      </c>
      <c r="G162" s="179"/>
      <c r="H162" s="179"/>
      <c r="I162" s="179"/>
      <c r="J162" s="179"/>
      <c r="K162" s="179"/>
    </row>
    <row r="163" spans="1:11" ht="18.75" customHeight="1">
      <c r="A163" s="1"/>
      <c r="K163" s="33" t="s">
        <v>115</v>
      </c>
    </row>
    <row r="164" spans="1:11" ht="21" customHeight="1">
      <c r="A164" s="54" t="s">
        <v>88</v>
      </c>
    </row>
    <row r="165" spans="1:11" ht="21" customHeight="1">
      <c r="A165" s="4" t="s">
        <v>148</v>
      </c>
    </row>
    <row r="166" spans="1:11" ht="21" customHeight="1">
      <c r="A166" s="4" t="s">
        <v>214</v>
      </c>
      <c r="B166" s="7"/>
      <c r="F166" s="7"/>
      <c r="G166" s="7"/>
      <c r="H166" s="7"/>
      <c r="I166" s="7"/>
      <c r="J166" s="7"/>
      <c r="K166" s="7"/>
    </row>
    <row r="167" spans="1:11" ht="21" customHeight="1">
      <c r="A167" s="9"/>
      <c r="B167" s="7"/>
      <c r="F167" s="7"/>
      <c r="G167" s="7"/>
      <c r="H167" s="7"/>
      <c r="I167" s="7"/>
      <c r="J167" s="7"/>
      <c r="K167" s="33" t="s">
        <v>111</v>
      </c>
    </row>
    <row r="168" spans="1:11" ht="21" customHeight="1">
      <c r="A168" s="9"/>
      <c r="B168" s="7"/>
      <c r="E168" s="174" t="s">
        <v>80</v>
      </c>
      <c r="F168" s="174"/>
      <c r="G168" s="174"/>
      <c r="H168" s="7"/>
      <c r="I168" s="174" t="s">
        <v>82</v>
      </c>
      <c r="J168" s="174"/>
      <c r="K168" s="174"/>
    </row>
    <row r="169" spans="1:11" ht="21" customHeight="1">
      <c r="A169" s="24"/>
      <c r="B169" s="35"/>
      <c r="C169" s="35"/>
      <c r="D169" s="49"/>
      <c r="E169" s="175" t="s">
        <v>81</v>
      </c>
      <c r="F169" s="175"/>
      <c r="G169" s="175"/>
      <c r="H169" s="50"/>
      <c r="I169" s="175" t="s">
        <v>81</v>
      </c>
      <c r="J169" s="175"/>
      <c r="K169" s="175"/>
    </row>
    <row r="170" spans="1:11" ht="21" customHeight="1">
      <c r="C170" s="1"/>
      <c r="D170" s="20"/>
      <c r="E170" s="91" t="s">
        <v>179</v>
      </c>
      <c r="F170" s="2"/>
      <c r="G170" s="91" t="s">
        <v>135</v>
      </c>
      <c r="H170" s="47"/>
      <c r="I170" s="91" t="s">
        <v>179</v>
      </c>
      <c r="J170" s="2"/>
      <c r="K170" s="91" t="s">
        <v>135</v>
      </c>
    </row>
    <row r="171" spans="1:11" ht="21" customHeight="1">
      <c r="A171" s="24" t="s">
        <v>49</v>
      </c>
    </row>
    <row r="172" spans="1:11" ht="21" customHeight="1">
      <c r="A172" s="11" t="s">
        <v>50</v>
      </c>
      <c r="E172" s="28">
        <f>SUM(E112)</f>
        <v>283045</v>
      </c>
      <c r="G172" s="1">
        <f>SUM(G112)</f>
        <v>140481</v>
      </c>
      <c r="I172" s="28">
        <f>SUM(I112)</f>
        <v>287194</v>
      </c>
      <c r="K172" s="1">
        <f>SUM(K112)</f>
        <v>73234</v>
      </c>
    </row>
    <row r="173" spans="1:11" ht="21" customHeight="1">
      <c r="A173" s="11" t="s">
        <v>51</v>
      </c>
      <c r="E173" s="1"/>
    </row>
    <row r="174" spans="1:11" ht="21" customHeight="1">
      <c r="A174" s="11" t="s">
        <v>52</v>
      </c>
      <c r="E174" s="1"/>
    </row>
    <row r="175" spans="1:11" ht="21" customHeight="1">
      <c r="A175" s="19" t="s">
        <v>53</v>
      </c>
      <c r="E175" s="1">
        <v>31320</v>
      </c>
      <c r="G175" s="1">
        <v>26890</v>
      </c>
      <c r="H175" s="72"/>
      <c r="I175" s="72">
        <v>8041</v>
      </c>
      <c r="J175" s="72"/>
      <c r="K175" s="72">
        <v>10487</v>
      </c>
    </row>
    <row r="176" spans="1:11" ht="21" customHeight="1">
      <c r="A176" s="19" t="s">
        <v>185</v>
      </c>
      <c r="E176" s="1">
        <v>30553</v>
      </c>
      <c r="G176" s="1">
        <v>74</v>
      </c>
      <c r="H176" s="72"/>
      <c r="I176" s="72">
        <v>710</v>
      </c>
      <c r="J176" s="72"/>
      <c r="K176" s="72">
        <v>74</v>
      </c>
    </row>
    <row r="177" spans="1:11" ht="21" customHeight="1">
      <c r="A177" s="11" t="s">
        <v>180</v>
      </c>
      <c r="E177" s="85">
        <v>19</v>
      </c>
      <c r="G177" s="28">
        <v>0</v>
      </c>
      <c r="H177" s="72"/>
      <c r="I177" s="85">
        <v>0</v>
      </c>
      <c r="J177" s="72"/>
      <c r="K177" s="28">
        <v>0</v>
      </c>
    </row>
    <row r="178" spans="1:11" ht="21" customHeight="1">
      <c r="A178" s="11" t="s">
        <v>220</v>
      </c>
      <c r="E178" s="85">
        <v>0</v>
      </c>
      <c r="G178" s="28">
        <v>180</v>
      </c>
      <c r="H178" s="72"/>
      <c r="I178" s="85">
        <v>0</v>
      </c>
      <c r="J178" s="72"/>
      <c r="K178" s="28">
        <v>0</v>
      </c>
    </row>
    <row r="179" spans="1:11" ht="21" customHeight="1">
      <c r="A179" s="13" t="s">
        <v>249</v>
      </c>
      <c r="E179" s="1">
        <v>-769</v>
      </c>
      <c r="G179" s="85">
        <v>908</v>
      </c>
      <c r="H179" s="72"/>
      <c r="I179" s="85">
        <v>-769</v>
      </c>
      <c r="J179" s="72"/>
      <c r="K179" s="28">
        <v>682</v>
      </c>
    </row>
    <row r="180" spans="1:11" ht="21" customHeight="1">
      <c r="A180" s="13" t="s">
        <v>247</v>
      </c>
      <c r="E180" s="1">
        <v>246</v>
      </c>
      <c r="G180" s="85">
        <v>853</v>
      </c>
      <c r="H180" s="72"/>
      <c r="I180" s="85">
        <v>270</v>
      </c>
      <c r="J180" s="72"/>
      <c r="K180" s="28">
        <v>852</v>
      </c>
    </row>
    <row r="181" spans="1:11" ht="21" customHeight="1">
      <c r="A181" s="13" t="s">
        <v>207</v>
      </c>
      <c r="E181" s="1">
        <v>-664</v>
      </c>
      <c r="G181" s="85">
        <v>0</v>
      </c>
      <c r="H181" s="72"/>
      <c r="I181" s="85">
        <v>0</v>
      </c>
      <c r="J181" s="72"/>
      <c r="K181" s="28">
        <v>0</v>
      </c>
    </row>
    <row r="182" spans="1:11" ht="21" customHeight="1">
      <c r="A182" s="13" t="s">
        <v>152</v>
      </c>
      <c r="E182" s="1">
        <v>2848</v>
      </c>
      <c r="G182" s="1">
        <v>1294</v>
      </c>
      <c r="H182" s="72"/>
      <c r="I182" s="72">
        <v>2525</v>
      </c>
      <c r="J182" s="72"/>
      <c r="K182" s="72">
        <v>1104</v>
      </c>
    </row>
    <row r="183" spans="1:11" ht="21" customHeight="1">
      <c r="A183" s="13" t="s">
        <v>186</v>
      </c>
      <c r="E183" s="1">
        <v>-7190</v>
      </c>
      <c r="G183" s="1">
        <v>198</v>
      </c>
      <c r="H183" s="72"/>
      <c r="I183" s="72">
        <v>-6134</v>
      </c>
      <c r="J183" s="72"/>
      <c r="K183" s="72">
        <v>163</v>
      </c>
    </row>
    <row r="184" spans="1:11" ht="21" customHeight="1">
      <c r="A184" s="13" t="s">
        <v>239</v>
      </c>
      <c r="E184" s="85">
        <v>505</v>
      </c>
      <c r="G184" s="85">
        <v>47</v>
      </c>
      <c r="H184" s="72"/>
      <c r="I184" s="72">
        <v>505</v>
      </c>
      <c r="J184" s="72"/>
      <c r="K184" s="28">
        <v>47</v>
      </c>
    </row>
    <row r="185" spans="1:11" ht="21" customHeight="1">
      <c r="A185" s="11" t="s">
        <v>167</v>
      </c>
      <c r="E185" s="1">
        <v>-158</v>
      </c>
      <c r="G185" s="1">
        <v>-203</v>
      </c>
      <c r="H185" s="72"/>
      <c r="I185" s="72">
        <v>-246</v>
      </c>
      <c r="J185" s="72"/>
      <c r="K185" s="72">
        <v>-194</v>
      </c>
    </row>
    <row r="186" spans="1:11" ht="21" customHeight="1">
      <c r="A186" s="11" t="s">
        <v>132</v>
      </c>
      <c r="E186" s="36">
        <v>0</v>
      </c>
      <c r="G186" s="28">
        <v>0</v>
      </c>
      <c r="H186" s="72"/>
      <c r="I186" s="85">
        <v>-150306</v>
      </c>
      <c r="J186" s="72"/>
      <c r="K186" s="85">
        <v>-47477</v>
      </c>
    </row>
    <row r="187" spans="1:11" ht="21" customHeight="1">
      <c r="A187" s="11" t="s">
        <v>173</v>
      </c>
      <c r="E187" s="21">
        <v>7893</v>
      </c>
      <c r="G187" s="21">
        <v>4529</v>
      </c>
      <c r="H187" s="72"/>
      <c r="I187" s="74">
        <v>2594</v>
      </c>
      <c r="J187" s="72"/>
      <c r="K187" s="74">
        <v>2087</v>
      </c>
    </row>
    <row r="188" spans="1:11" ht="21" customHeight="1">
      <c r="A188" s="19" t="s">
        <v>54</v>
      </c>
      <c r="E188" s="1"/>
    </row>
    <row r="189" spans="1:11" ht="21" customHeight="1">
      <c r="A189" s="11" t="s">
        <v>55</v>
      </c>
      <c r="E189" s="28">
        <f>SUM(E172:E187)</f>
        <v>347648</v>
      </c>
      <c r="G189" s="28">
        <f>SUM(G172:G187)</f>
        <v>175251</v>
      </c>
      <c r="H189" s="28"/>
      <c r="I189" s="28">
        <f>SUM(I172:I187)</f>
        <v>144384</v>
      </c>
      <c r="K189" s="28">
        <f>SUM(K172:K187)</f>
        <v>41059</v>
      </c>
    </row>
    <row r="190" spans="1:11" ht="21" customHeight="1">
      <c r="A190" s="11" t="s">
        <v>56</v>
      </c>
      <c r="E190" s="1"/>
    </row>
    <row r="191" spans="1:11" ht="21" customHeight="1">
      <c r="A191" s="11" t="s">
        <v>57</v>
      </c>
      <c r="E191" s="73">
        <v>-388666</v>
      </c>
      <c r="F191" s="73"/>
      <c r="G191" s="73">
        <v>-68661</v>
      </c>
      <c r="H191" s="72"/>
      <c r="I191" s="72">
        <v>-226016</v>
      </c>
      <c r="J191" s="72"/>
      <c r="K191" s="72">
        <v>14687</v>
      </c>
    </row>
    <row r="192" spans="1:11" ht="21" customHeight="1">
      <c r="A192" s="19" t="s">
        <v>240</v>
      </c>
      <c r="E192" s="73">
        <v>-2706</v>
      </c>
      <c r="F192" s="73"/>
      <c r="G192" s="28">
        <v>-3420</v>
      </c>
      <c r="H192" s="72"/>
      <c r="I192" s="72">
        <v>-115</v>
      </c>
      <c r="J192" s="72"/>
      <c r="K192" s="28">
        <v>0</v>
      </c>
    </row>
    <row r="193" spans="1:11" ht="21" customHeight="1">
      <c r="A193" s="19" t="s">
        <v>58</v>
      </c>
      <c r="E193" s="73">
        <v>768</v>
      </c>
      <c r="F193" s="73"/>
      <c r="G193" s="73">
        <v>-14729</v>
      </c>
      <c r="H193" s="72"/>
      <c r="I193" s="72">
        <v>201</v>
      </c>
      <c r="J193" s="72"/>
      <c r="K193" s="72">
        <v>-3072</v>
      </c>
    </row>
    <row r="194" spans="1:11" ht="21" customHeight="1">
      <c r="A194" s="11" t="s">
        <v>74</v>
      </c>
      <c r="E194" s="73">
        <v>-2469</v>
      </c>
      <c r="F194" s="73"/>
      <c r="G194" s="73">
        <v>8</v>
      </c>
      <c r="H194" s="72"/>
      <c r="I194" s="28">
        <v>4</v>
      </c>
      <c r="J194" s="72"/>
      <c r="K194" s="72">
        <v>8</v>
      </c>
    </row>
    <row r="195" spans="1:11" ht="21" customHeight="1">
      <c r="A195" s="11" t="s">
        <v>59</v>
      </c>
      <c r="E195" s="73"/>
      <c r="F195" s="73"/>
      <c r="G195" s="28"/>
      <c r="H195" s="72"/>
      <c r="I195" s="85"/>
      <c r="J195" s="72"/>
      <c r="K195" s="28"/>
    </row>
    <row r="196" spans="1:11" ht="21" customHeight="1">
      <c r="A196" s="19" t="s">
        <v>60</v>
      </c>
      <c r="E196" s="73">
        <v>279932</v>
      </c>
      <c r="F196" s="73"/>
      <c r="G196" s="28">
        <v>101167</v>
      </c>
      <c r="H196" s="72"/>
      <c r="I196" s="72">
        <v>144387</v>
      </c>
      <c r="J196" s="72"/>
      <c r="K196" s="72">
        <v>2853</v>
      </c>
    </row>
    <row r="197" spans="1:11" ht="21" customHeight="1">
      <c r="A197" s="11" t="s">
        <v>61</v>
      </c>
      <c r="E197" s="73">
        <v>6168</v>
      </c>
      <c r="F197" s="73"/>
      <c r="G197" s="73">
        <v>-5346</v>
      </c>
      <c r="H197" s="86"/>
      <c r="I197" s="86">
        <v>4904</v>
      </c>
      <c r="J197" s="86"/>
      <c r="K197" s="86">
        <v>-3648</v>
      </c>
    </row>
    <row r="198" spans="1:11" ht="21" customHeight="1">
      <c r="A198" s="19" t="s">
        <v>84</v>
      </c>
      <c r="E198" s="27">
        <v>1494</v>
      </c>
      <c r="G198" s="27">
        <v>-6320</v>
      </c>
      <c r="H198" s="72"/>
      <c r="I198" s="27">
        <v>0</v>
      </c>
      <c r="J198" s="72"/>
      <c r="K198" s="74">
        <v>-1832</v>
      </c>
    </row>
    <row r="199" spans="1:11" ht="21" customHeight="1">
      <c r="A199" s="11" t="s">
        <v>49</v>
      </c>
      <c r="E199" s="28">
        <f>SUM(E189:E198)</f>
        <v>242169</v>
      </c>
      <c r="G199" s="28">
        <f>SUM(G189:G198)</f>
        <v>177950</v>
      </c>
      <c r="H199" s="28"/>
      <c r="I199" s="28">
        <f>SUM(I189:I198)</f>
        <v>67749</v>
      </c>
      <c r="K199" s="28">
        <f>SUM(K189:K198)</f>
        <v>50055</v>
      </c>
    </row>
    <row r="200" spans="1:11" ht="21" customHeight="1">
      <c r="A200" s="11" t="s">
        <v>62</v>
      </c>
      <c r="E200" s="27">
        <v>-29006</v>
      </c>
      <c r="G200" s="27">
        <v>-10059</v>
      </c>
      <c r="H200" s="72"/>
      <c r="I200" s="74">
        <v>-11258</v>
      </c>
      <c r="J200" s="72"/>
      <c r="K200" s="74">
        <v>-2186</v>
      </c>
    </row>
    <row r="201" spans="1:11" ht="21" customHeight="1">
      <c r="A201" s="25" t="s">
        <v>160</v>
      </c>
      <c r="E201" s="27">
        <f>SUM(E199:E200)</f>
        <v>213163</v>
      </c>
      <c r="G201" s="27">
        <f>SUM(G199:G200)</f>
        <v>167891</v>
      </c>
      <c r="H201" s="28"/>
      <c r="I201" s="27">
        <f>SUM(I199:I200)</f>
        <v>56491</v>
      </c>
      <c r="K201" s="27">
        <f>SUM(K199:K200)</f>
        <v>47869</v>
      </c>
    </row>
    <row r="202" spans="1:11" ht="21" customHeight="1">
      <c r="A202" s="25"/>
      <c r="E202" s="28"/>
      <c r="G202" s="28"/>
      <c r="H202" s="28"/>
      <c r="I202" s="28"/>
      <c r="K202" s="28"/>
    </row>
    <row r="203" spans="1:11" ht="21" customHeight="1">
      <c r="A203" s="25"/>
      <c r="E203" s="28"/>
      <c r="G203" s="28"/>
      <c r="H203" s="28"/>
      <c r="I203" s="28"/>
      <c r="K203" s="2"/>
    </row>
    <row r="204" spans="1:11" ht="21" customHeight="1">
      <c r="A204" s="19" t="s">
        <v>147</v>
      </c>
      <c r="B204" s="5"/>
      <c r="C204" s="110"/>
      <c r="D204" s="110"/>
      <c r="E204" s="110"/>
    </row>
    <row r="205" spans="1:11" ht="21" customHeight="1">
      <c r="A205" s="15"/>
      <c r="B205" s="5"/>
      <c r="C205" s="110"/>
      <c r="D205" s="110"/>
      <c r="E205" s="110"/>
      <c r="G205" s="3"/>
      <c r="H205" s="3"/>
      <c r="I205" s="3"/>
      <c r="K205" s="3"/>
    </row>
    <row r="206" spans="1:11" ht="21" customHeight="1">
      <c r="A206" s="15" t="s">
        <v>171</v>
      </c>
      <c r="B206" s="5"/>
      <c r="C206" s="110"/>
      <c r="D206" s="110"/>
      <c r="E206" s="28"/>
      <c r="F206" s="2"/>
      <c r="G206" s="105" t="s">
        <v>145</v>
      </c>
      <c r="H206" s="28"/>
      <c r="I206" s="28"/>
      <c r="J206" s="2"/>
      <c r="K206" s="28"/>
    </row>
    <row r="207" spans="1:11" ht="21" customHeight="1">
      <c r="A207" s="110" t="s">
        <v>76</v>
      </c>
      <c r="B207" s="5"/>
      <c r="C207" s="110"/>
      <c r="D207" s="110"/>
      <c r="E207" s="110"/>
      <c r="F207" s="177" t="s">
        <v>78</v>
      </c>
      <c r="G207" s="177"/>
      <c r="H207" s="177"/>
      <c r="I207" s="177"/>
      <c r="J207" s="177"/>
      <c r="K207" s="177"/>
    </row>
    <row r="208" spans="1:11" ht="21" customHeight="1">
      <c r="A208" s="110" t="s">
        <v>77</v>
      </c>
      <c r="B208" s="19"/>
      <c r="C208" s="108"/>
      <c r="D208" s="108"/>
      <c r="E208" s="108"/>
      <c r="F208" s="179" t="s">
        <v>77</v>
      </c>
      <c r="G208" s="179"/>
      <c r="H208" s="179"/>
      <c r="I208" s="179"/>
      <c r="J208" s="179"/>
      <c r="K208" s="179"/>
    </row>
    <row r="209" spans="1:11" ht="21" customHeight="1">
      <c r="A209" s="1"/>
      <c r="K209" s="33" t="s">
        <v>115</v>
      </c>
    </row>
    <row r="210" spans="1:11" ht="21" customHeight="1">
      <c r="A210" s="54" t="s">
        <v>88</v>
      </c>
    </row>
    <row r="211" spans="1:11" ht="21" customHeight="1">
      <c r="A211" s="4" t="s">
        <v>161</v>
      </c>
    </row>
    <row r="212" spans="1:11" ht="21" customHeight="1">
      <c r="A212" s="4" t="s">
        <v>214</v>
      </c>
      <c r="B212" s="7"/>
      <c r="F212" s="7"/>
      <c r="G212" s="7"/>
      <c r="H212" s="7"/>
      <c r="I212" s="7"/>
      <c r="J212" s="7"/>
      <c r="K212" s="7"/>
    </row>
    <row r="213" spans="1:11" ht="21" customHeight="1">
      <c r="A213" s="9"/>
      <c r="B213" s="7"/>
      <c r="F213" s="7"/>
      <c r="G213" s="7"/>
      <c r="H213" s="7"/>
      <c r="I213" s="7"/>
      <c r="J213" s="7"/>
      <c r="K213" s="33" t="s">
        <v>111</v>
      </c>
    </row>
    <row r="214" spans="1:11" ht="21" customHeight="1">
      <c r="A214" s="9"/>
      <c r="B214" s="7"/>
      <c r="E214" s="174" t="s">
        <v>80</v>
      </c>
      <c r="F214" s="174"/>
      <c r="G214" s="174"/>
      <c r="H214" s="7"/>
      <c r="I214" s="174" t="s">
        <v>82</v>
      </c>
      <c r="J214" s="174"/>
      <c r="K214" s="174"/>
    </row>
    <row r="215" spans="1:11" ht="21" customHeight="1">
      <c r="A215" s="24"/>
      <c r="B215" s="35"/>
      <c r="C215" s="35"/>
      <c r="D215" s="49"/>
      <c r="E215" s="175" t="s">
        <v>81</v>
      </c>
      <c r="F215" s="175"/>
      <c r="G215" s="175"/>
      <c r="H215" s="50"/>
      <c r="I215" s="175" t="s">
        <v>81</v>
      </c>
      <c r="J215" s="175"/>
      <c r="K215" s="175"/>
    </row>
    <row r="216" spans="1:11" ht="21" customHeight="1">
      <c r="D216" s="20"/>
      <c r="E216" s="91" t="s">
        <v>179</v>
      </c>
      <c r="F216" s="2"/>
      <c r="G216" s="91" t="s">
        <v>135</v>
      </c>
      <c r="H216" s="47"/>
      <c r="I216" s="91" t="s">
        <v>179</v>
      </c>
      <c r="J216" s="2"/>
      <c r="K216" s="91" t="s">
        <v>135</v>
      </c>
    </row>
    <row r="217" spans="1:11" ht="21" customHeight="1">
      <c r="A217" s="24" t="s">
        <v>63</v>
      </c>
    </row>
    <row r="218" spans="1:11" ht="21" customHeight="1">
      <c r="A218" s="11" t="s">
        <v>241</v>
      </c>
      <c r="E218" s="28">
        <v>100</v>
      </c>
      <c r="G218" s="28">
        <v>-2855</v>
      </c>
      <c r="H218" s="72"/>
      <c r="I218" s="28">
        <v>100</v>
      </c>
      <c r="J218" s="72"/>
      <c r="K218" s="28">
        <v>-26</v>
      </c>
    </row>
    <row r="219" spans="1:11" ht="21" customHeight="1">
      <c r="A219" s="11" t="s">
        <v>194</v>
      </c>
      <c r="E219" s="1">
        <v>-1414</v>
      </c>
      <c r="G219" s="28">
        <v>-347</v>
      </c>
      <c r="H219" s="72"/>
      <c r="I219" s="28">
        <v>903</v>
      </c>
      <c r="J219" s="72"/>
      <c r="K219" s="28">
        <v>1586</v>
      </c>
    </row>
    <row r="220" spans="1:11" ht="21" customHeight="1">
      <c r="A220" s="11" t="s">
        <v>242</v>
      </c>
      <c r="E220" s="28">
        <v>0</v>
      </c>
      <c r="G220" s="28">
        <v>0</v>
      </c>
      <c r="I220" s="28">
        <v>-20000</v>
      </c>
      <c r="K220" s="28">
        <v>0</v>
      </c>
    </row>
    <row r="221" spans="1:11" ht="21" customHeight="1">
      <c r="A221" s="11" t="s">
        <v>243</v>
      </c>
      <c r="E221" s="28">
        <v>0</v>
      </c>
      <c r="G221" s="28">
        <v>0</v>
      </c>
      <c r="I221" s="28">
        <v>1111</v>
      </c>
      <c r="K221" s="28">
        <v>0</v>
      </c>
    </row>
    <row r="222" spans="1:11" ht="21" customHeight="1">
      <c r="A222" s="11" t="s">
        <v>168</v>
      </c>
      <c r="E222" s="28">
        <v>-29603</v>
      </c>
      <c r="G222" s="28">
        <v>-7524</v>
      </c>
      <c r="H222" s="72"/>
      <c r="I222" s="72">
        <v>-1594</v>
      </c>
      <c r="J222" s="72"/>
      <c r="K222" s="28">
        <v>-143</v>
      </c>
    </row>
    <row r="223" spans="1:11" ht="21" customHeight="1">
      <c r="A223" s="11" t="s">
        <v>169</v>
      </c>
      <c r="E223" s="28">
        <v>-1174</v>
      </c>
      <c r="G223" s="28">
        <v>-227</v>
      </c>
      <c r="H223" s="72"/>
      <c r="I223" s="28">
        <v>0</v>
      </c>
      <c r="J223" s="72"/>
      <c r="K223" s="72">
        <v>-91</v>
      </c>
    </row>
    <row r="224" spans="1:11" ht="21" customHeight="1">
      <c r="A224" s="139" t="s">
        <v>221</v>
      </c>
      <c r="E224" s="28">
        <v>0</v>
      </c>
      <c r="G224" s="28">
        <v>-122827</v>
      </c>
      <c r="H224" s="72"/>
      <c r="I224" s="28">
        <v>0</v>
      </c>
      <c r="J224" s="72"/>
      <c r="K224" s="72">
        <v>-134827</v>
      </c>
    </row>
    <row r="225" spans="1:11" ht="21" customHeight="1">
      <c r="A225" s="11" t="s">
        <v>187</v>
      </c>
      <c r="E225" s="28">
        <v>-243000</v>
      </c>
      <c r="F225" s="2"/>
      <c r="G225" s="28">
        <v>-373637</v>
      </c>
      <c r="H225" s="86"/>
      <c r="I225" s="73">
        <v>-243000</v>
      </c>
      <c r="J225" s="86"/>
      <c r="K225" s="73">
        <v>-373637</v>
      </c>
    </row>
    <row r="226" spans="1:11" ht="21" customHeight="1">
      <c r="A226" s="11" t="s">
        <v>170</v>
      </c>
      <c r="E226" s="73">
        <v>288705</v>
      </c>
      <c r="G226" s="73">
        <v>420943</v>
      </c>
      <c r="H226" s="72"/>
      <c r="I226" s="73">
        <v>288705</v>
      </c>
      <c r="J226" s="72"/>
      <c r="K226" s="73">
        <v>409939</v>
      </c>
    </row>
    <row r="227" spans="1:11" ht="21" customHeight="1">
      <c r="A227" s="118" t="s">
        <v>181</v>
      </c>
      <c r="E227" s="28">
        <v>158</v>
      </c>
      <c r="G227" s="28">
        <v>446</v>
      </c>
      <c r="H227" s="72"/>
      <c r="I227" s="72">
        <v>246</v>
      </c>
      <c r="J227" s="72"/>
      <c r="K227" s="72">
        <v>436</v>
      </c>
    </row>
    <row r="228" spans="1:11" ht="21" customHeight="1">
      <c r="A228" s="118" t="s">
        <v>208</v>
      </c>
      <c r="E228" s="75">
        <v>0</v>
      </c>
      <c r="G228" s="27">
        <v>0</v>
      </c>
      <c r="H228" s="72"/>
      <c r="I228" s="75">
        <v>55081</v>
      </c>
      <c r="J228" s="72"/>
      <c r="K228" s="75">
        <v>16296</v>
      </c>
    </row>
    <row r="229" spans="1:11" ht="21" customHeight="1">
      <c r="A229" s="24" t="s">
        <v>244</v>
      </c>
      <c r="E229" s="27">
        <f>SUM(E218:E228)</f>
        <v>13772</v>
      </c>
      <c r="G229" s="27">
        <f>SUM(G218:G228)</f>
        <v>-86028</v>
      </c>
      <c r="H229" s="28"/>
      <c r="I229" s="27">
        <f>SUM(I218:I228)</f>
        <v>81552</v>
      </c>
      <c r="J229" s="28"/>
      <c r="K229" s="27">
        <f>SUM(K218:K228)</f>
        <v>-80467</v>
      </c>
    </row>
    <row r="230" spans="1:11" ht="21" customHeight="1">
      <c r="A230" s="24" t="s">
        <v>64</v>
      </c>
      <c r="E230" s="1"/>
    </row>
    <row r="231" spans="1:11" ht="21" customHeight="1">
      <c r="A231" s="11" t="s">
        <v>200</v>
      </c>
      <c r="E231" s="73">
        <v>14405</v>
      </c>
      <c r="G231" s="116">
        <v>2184</v>
      </c>
      <c r="H231" s="3"/>
      <c r="I231" s="116">
        <v>0</v>
      </c>
      <c r="J231" s="3"/>
      <c r="K231" s="116">
        <v>0</v>
      </c>
    </row>
    <row r="232" spans="1:11" ht="21" customHeight="1">
      <c r="A232" s="11" t="s">
        <v>174</v>
      </c>
      <c r="E232" s="73">
        <v>30000</v>
      </c>
      <c r="G232" s="116">
        <v>80000</v>
      </c>
      <c r="H232" s="3"/>
      <c r="I232" s="116">
        <v>0</v>
      </c>
      <c r="J232" s="3"/>
      <c r="K232" s="116">
        <v>80000</v>
      </c>
    </row>
    <row r="233" spans="1:11" ht="21" customHeight="1">
      <c r="A233" s="11" t="s">
        <v>209</v>
      </c>
      <c r="E233" s="73">
        <v>-785</v>
      </c>
      <c r="G233" s="116">
        <v>-3682</v>
      </c>
      <c r="H233" s="3"/>
      <c r="I233" s="116">
        <v>0</v>
      </c>
      <c r="J233" s="3"/>
      <c r="K233" s="116">
        <v>0</v>
      </c>
    </row>
    <row r="234" spans="1:11" ht="21" customHeight="1">
      <c r="A234" s="11" t="s">
        <v>164</v>
      </c>
      <c r="E234" s="73">
        <v>-16202</v>
      </c>
      <c r="G234" s="73">
        <v>-7351</v>
      </c>
      <c r="I234" s="73">
        <v>-10002</v>
      </c>
      <c r="K234" s="116">
        <v>-3751</v>
      </c>
    </row>
    <row r="235" spans="1:11" ht="21" customHeight="1">
      <c r="A235" s="11" t="s">
        <v>250</v>
      </c>
      <c r="E235" s="73">
        <v>-75</v>
      </c>
      <c r="G235" s="73">
        <v>0</v>
      </c>
      <c r="I235" s="73">
        <v>0</v>
      </c>
      <c r="K235" s="116">
        <v>0</v>
      </c>
    </row>
    <row r="236" spans="1:11" ht="21" customHeight="1">
      <c r="A236" s="118" t="s">
        <v>210</v>
      </c>
      <c r="E236" s="73">
        <v>-9972</v>
      </c>
      <c r="G236" s="73">
        <v>-9414</v>
      </c>
      <c r="I236" s="73">
        <v>-2998</v>
      </c>
      <c r="K236" s="73">
        <v>-2797</v>
      </c>
    </row>
    <row r="237" spans="1:11" ht="21" customHeight="1">
      <c r="A237" s="118" t="s">
        <v>251</v>
      </c>
      <c r="E237" s="73">
        <v>-6388</v>
      </c>
      <c r="G237" s="73">
        <v>-4529</v>
      </c>
      <c r="I237" s="73">
        <v>-806</v>
      </c>
      <c r="K237" s="73">
        <v>-955</v>
      </c>
    </row>
    <row r="238" spans="1:11" ht="21" customHeight="1">
      <c r="A238" s="118" t="s">
        <v>252</v>
      </c>
      <c r="E238" s="73">
        <v>-109370</v>
      </c>
      <c r="G238" s="73">
        <v>-50909</v>
      </c>
      <c r="H238" s="72"/>
      <c r="I238" s="72">
        <v>-91226</v>
      </c>
      <c r="J238" s="72"/>
      <c r="K238" s="72">
        <v>-58649</v>
      </c>
    </row>
    <row r="239" spans="1:11" ht="21" customHeight="1">
      <c r="A239" s="24" t="s">
        <v>166</v>
      </c>
      <c r="E239" s="106">
        <f>SUM(E231:E238)</f>
        <v>-98387</v>
      </c>
      <c r="F239" s="2"/>
      <c r="G239" s="106">
        <f>SUM(G231:G238)</f>
        <v>6299</v>
      </c>
      <c r="H239" s="28"/>
      <c r="I239" s="106">
        <f>SUM(I231:I238)</f>
        <v>-105032</v>
      </c>
      <c r="J239" s="28"/>
      <c r="K239" s="106">
        <f>SUM(K231:K238)</f>
        <v>13848</v>
      </c>
    </row>
    <row r="240" spans="1:11" ht="21" customHeight="1">
      <c r="A240" s="11" t="s">
        <v>245</v>
      </c>
      <c r="E240" s="27">
        <v>4362</v>
      </c>
      <c r="G240" s="27">
        <v>-2839</v>
      </c>
      <c r="H240" s="28"/>
      <c r="I240" s="27">
        <v>0</v>
      </c>
      <c r="J240" s="28"/>
      <c r="K240" s="27">
        <v>0</v>
      </c>
    </row>
    <row r="241" spans="1:11" ht="21" customHeight="1">
      <c r="A241" s="24" t="s">
        <v>162</v>
      </c>
      <c r="E241" s="28">
        <f>SUM(E201,E229,E239:E240)</f>
        <v>132910</v>
      </c>
      <c r="G241" s="28">
        <f>SUM(G201,G229,G239:G240)</f>
        <v>85323</v>
      </c>
      <c r="H241" s="28"/>
      <c r="I241" s="28">
        <f>SUM(I201,I229,I239:I240)</f>
        <v>33011</v>
      </c>
      <c r="K241" s="28">
        <f>SUM(K201,K229,K239:K240)</f>
        <v>-18750</v>
      </c>
    </row>
    <row r="242" spans="1:11" ht="21" customHeight="1">
      <c r="A242" s="19" t="s">
        <v>120</v>
      </c>
      <c r="E242" s="28">
        <v>263334</v>
      </c>
      <c r="G242" s="28">
        <v>149330</v>
      </c>
      <c r="H242" s="72"/>
      <c r="I242" s="72">
        <v>61944</v>
      </c>
      <c r="J242" s="72"/>
      <c r="K242" s="72">
        <v>74775</v>
      </c>
    </row>
    <row r="243" spans="1:11" ht="21" customHeight="1" thickBot="1">
      <c r="A243" s="25" t="s">
        <v>195</v>
      </c>
      <c r="E243" s="41">
        <f>SUM(E241:E242)</f>
        <v>396244</v>
      </c>
      <c r="G243" s="41">
        <f>SUM(G241:G242)</f>
        <v>234653</v>
      </c>
      <c r="H243" s="28"/>
      <c r="I243" s="41">
        <f>SUM(I241:I242,I240)</f>
        <v>94955</v>
      </c>
      <c r="K243" s="41">
        <f>SUM(K241:K242,K240)</f>
        <v>56025</v>
      </c>
    </row>
    <row r="244" spans="1:11" ht="15" customHeight="1" thickTop="1">
      <c r="A244" s="25"/>
      <c r="E244" s="28">
        <f>SUM(E243-BS!E12)</f>
        <v>0</v>
      </c>
      <c r="G244" s="28"/>
      <c r="H244" s="28"/>
      <c r="I244" s="28">
        <f>SUM(I243-BS!I12)</f>
        <v>0</v>
      </c>
      <c r="K244" s="28"/>
    </row>
    <row r="245" spans="1:11" ht="21" customHeight="1">
      <c r="A245" s="25" t="s">
        <v>196</v>
      </c>
      <c r="E245" s="28"/>
      <c r="G245" s="28"/>
      <c r="H245" s="28"/>
      <c r="I245" s="28"/>
      <c r="K245" s="28"/>
    </row>
    <row r="246" spans="1:11" ht="21" customHeight="1">
      <c r="A246" s="19" t="s">
        <v>211</v>
      </c>
      <c r="E246" s="28"/>
      <c r="G246" s="28"/>
      <c r="H246" s="28"/>
      <c r="I246" s="28"/>
      <c r="K246" s="28"/>
    </row>
    <row r="247" spans="1:11" ht="21" customHeight="1">
      <c r="A247" s="19" t="s">
        <v>175</v>
      </c>
      <c r="E247" s="28">
        <v>546</v>
      </c>
      <c r="G247" s="28">
        <v>0</v>
      </c>
      <c r="H247" s="164"/>
      <c r="I247" s="28">
        <v>546</v>
      </c>
      <c r="J247" s="165"/>
      <c r="K247" s="28">
        <v>0</v>
      </c>
    </row>
    <row r="248" spans="1:11" ht="21" customHeight="1">
      <c r="A248" s="117" t="s">
        <v>188</v>
      </c>
      <c r="E248" s="28">
        <v>59249</v>
      </c>
      <c r="G248" s="28">
        <v>0</v>
      </c>
      <c r="H248" s="164"/>
      <c r="I248" s="28">
        <v>1158</v>
      </c>
      <c r="J248" s="165"/>
      <c r="K248" s="28">
        <v>0</v>
      </c>
    </row>
    <row r="249" spans="1:11" ht="21" customHeight="1">
      <c r="A249" s="156" t="s">
        <v>222</v>
      </c>
      <c r="E249" s="28">
        <v>0</v>
      </c>
      <c r="G249" s="28">
        <v>0</v>
      </c>
      <c r="H249" s="28"/>
      <c r="I249" s="28">
        <v>95225</v>
      </c>
      <c r="K249" s="28">
        <v>31182</v>
      </c>
    </row>
    <row r="250" spans="1:11" ht="21" customHeight="1">
      <c r="A250" s="19" t="s">
        <v>176</v>
      </c>
      <c r="E250" s="28">
        <v>17108</v>
      </c>
      <c r="G250" s="28">
        <v>21066</v>
      </c>
      <c r="H250" s="28"/>
      <c r="I250" s="28">
        <v>324</v>
      </c>
      <c r="J250" s="28"/>
      <c r="K250" s="28">
        <v>306</v>
      </c>
    </row>
    <row r="251" spans="1:11" ht="21" customHeight="1">
      <c r="A251" s="19" t="s">
        <v>129</v>
      </c>
      <c r="E251" s="28">
        <v>9504</v>
      </c>
      <c r="G251" s="28">
        <v>6580</v>
      </c>
      <c r="H251" s="28"/>
      <c r="I251" s="28">
        <v>9504</v>
      </c>
      <c r="J251" s="28"/>
      <c r="K251" s="28">
        <v>6580</v>
      </c>
    </row>
    <row r="252" spans="1:11" ht="18" customHeight="1">
      <c r="A252" s="25"/>
      <c r="E252" s="28"/>
      <c r="G252" s="28"/>
      <c r="H252" s="28"/>
      <c r="I252" s="28"/>
      <c r="K252" s="28"/>
    </row>
    <row r="253" spans="1:11" ht="21" customHeight="1">
      <c r="A253" s="19" t="s">
        <v>146</v>
      </c>
    </row>
    <row r="254" spans="1:11" ht="21" customHeight="1">
      <c r="A254" s="15"/>
      <c r="B254" s="5"/>
      <c r="C254" s="110"/>
      <c r="D254" s="110"/>
      <c r="E254" s="110"/>
      <c r="G254" s="3"/>
      <c r="H254" s="3"/>
      <c r="I254" s="3"/>
      <c r="K254" s="3"/>
    </row>
    <row r="255" spans="1:11" ht="21" customHeight="1">
      <c r="A255" s="15" t="s">
        <v>172</v>
      </c>
      <c r="B255" s="5"/>
      <c r="C255" s="110"/>
      <c r="D255" s="110"/>
      <c r="E255" s="28"/>
      <c r="F255" s="2"/>
      <c r="G255" s="105" t="s">
        <v>145</v>
      </c>
      <c r="H255" s="28"/>
      <c r="I255" s="28"/>
      <c r="J255" s="2"/>
      <c r="K255" s="28"/>
    </row>
    <row r="256" spans="1:11" ht="21" customHeight="1">
      <c r="A256" s="110" t="s">
        <v>76</v>
      </c>
      <c r="B256" s="5"/>
      <c r="C256" s="110"/>
      <c r="D256" s="110"/>
      <c r="E256" s="110"/>
      <c r="F256" s="177" t="s">
        <v>78</v>
      </c>
      <c r="G256" s="177"/>
      <c r="H256" s="177"/>
      <c r="I256" s="177"/>
      <c r="J256" s="177"/>
      <c r="K256" s="177"/>
    </row>
    <row r="257" spans="1:11" ht="21" customHeight="1">
      <c r="A257" s="110" t="s">
        <v>77</v>
      </c>
      <c r="B257" s="19"/>
      <c r="C257" s="108"/>
      <c r="D257" s="108"/>
      <c r="E257" s="108"/>
      <c r="F257" s="179" t="s">
        <v>77</v>
      </c>
      <c r="G257" s="179"/>
      <c r="H257" s="179"/>
      <c r="I257" s="179"/>
      <c r="J257" s="179"/>
      <c r="K257" s="179"/>
    </row>
  </sheetData>
  <mergeCells count="36">
    <mergeCell ref="F162:K162"/>
    <mergeCell ref="E92:G92"/>
    <mergeCell ref="I92:K92"/>
    <mergeCell ref="E93:G93"/>
    <mergeCell ref="I93:K93"/>
    <mergeCell ref="F129:K129"/>
    <mergeCell ref="F130:K130"/>
    <mergeCell ref="E136:G136"/>
    <mergeCell ref="I136:K136"/>
    <mergeCell ref="E137:G137"/>
    <mergeCell ref="I137:K137"/>
    <mergeCell ref="F161:K161"/>
    <mergeCell ref="F257:K257"/>
    <mergeCell ref="E168:G168"/>
    <mergeCell ref="I168:K168"/>
    <mergeCell ref="E169:G169"/>
    <mergeCell ref="I169:K169"/>
    <mergeCell ref="F207:K207"/>
    <mergeCell ref="F208:K208"/>
    <mergeCell ref="E214:G214"/>
    <mergeCell ref="I214:K214"/>
    <mergeCell ref="E215:G215"/>
    <mergeCell ref="I215:K215"/>
    <mergeCell ref="F256:K256"/>
    <mergeCell ref="E6:G6"/>
    <mergeCell ref="I6:K6"/>
    <mergeCell ref="E7:G7"/>
    <mergeCell ref="I7:K7"/>
    <mergeCell ref="F45:K45"/>
    <mergeCell ref="F79:K79"/>
    <mergeCell ref="F80:K80"/>
    <mergeCell ref="F46:K46"/>
    <mergeCell ref="E52:G52"/>
    <mergeCell ref="I52:K52"/>
    <mergeCell ref="E53:G53"/>
    <mergeCell ref="I53:K53"/>
  </mergeCells>
  <pageMargins left="0.78740157480314965" right="0.19685039370078741" top="0.78740157480314965" bottom="0.39370078740157483" header="0.19685039370078741" footer="0.19685039370078741"/>
  <pageSetup paperSize="9" scale="71" fitToHeight="7" orientation="portrait" horizontalDpi="300" verticalDpi="300" r:id="rId1"/>
  <rowBreaks count="5" manualBreakCount="5">
    <brk id="46" max="11" man="1"/>
    <brk id="86" max="11" man="1"/>
    <brk id="130" max="11" man="1"/>
    <brk id="162" max="11" man="1"/>
    <brk id="20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2"/>
  <sheetViews>
    <sheetView showGridLines="0" view="pageBreakPreview" topLeftCell="A7" zoomScale="66" zoomScaleNormal="70" zoomScaleSheetLayoutView="66" workbookViewId="0">
      <selection activeCell="U10" sqref="U9:U10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20.5703125" style="1" customWidth="1"/>
    <col min="12" max="12" width="1.7109375" style="1" customWidth="1"/>
    <col min="13" max="13" width="17.710937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20.85546875" style="1" customWidth="1"/>
    <col min="18" max="18" width="1.7109375" style="1" customWidth="1"/>
    <col min="19" max="19" width="17.7109375" style="1" customWidth="1"/>
    <col min="20" max="20" width="1.7109375" style="1" customWidth="1"/>
    <col min="21" max="21" width="17.140625" style="1" customWidth="1"/>
    <col min="22" max="22" width="1.7109375" style="1" customWidth="1"/>
    <col min="23" max="23" width="18" style="1" customWidth="1"/>
    <col min="24" max="24" width="0.85546875" style="1" customWidth="1"/>
    <col min="25" max="16384" width="9.140625" style="1"/>
  </cols>
  <sheetData>
    <row r="1" spans="1:23" ht="24" customHeight="1"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33" t="s">
        <v>115</v>
      </c>
    </row>
    <row r="2" spans="1:23" ht="24" customHeight="1">
      <c r="A2" s="54" t="s">
        <v>88</v>
      </c>
      <c r="B2" s="60"/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ht="24" customHeight="1">
      <c r="A3" s="4" t="s">
        <v>39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24" customHeight="1">
      <c r="A4" s="4" t="s">
        <v>214</v>
      </c>
      <c r="B4" s="60"/>
      <c r="C4" s="60"/>
      <c r="D4" s="61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W5" s="33" t="s">
        <v>111</v>
      </c>
    </row>
    <row r="6" spans="1:23" s="35" customFormat="1" ht="21.95" customHeight="1">
      <c r="A6" s="76"/>
      <c r="B6" s="76"/>
      <c r="C6" s="76"/>
      <c r="D6" s="34"/>
      <c r="E6" s="183" t="s">
        <v>65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</row>
    <row r="7" spans="1:23" s="35" customFormat="1" ht="21.95" customHeight="1">
      <c r="A7" s="76"/>
      <c r="B7" s="76"/>
      <c r="C7" s="76"/>
      <c r="D7" s="34"/>
      <c r="E7" s="184" t="s">
        <v>91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64"/>
      <c r="U7" s="64"/>
      <c r="V7" s="64"/>
      <c r="W7" s="64"/>
    </row>
    <row r="8" spans="1:23" ht="24" customHeight="1">
      <c r="B8" s="31"/>
      <c r="C8" s="31"/>
      <c r="D8" s="32"/>
      <c r="E8" s="31"/>
      <c r="F8" s="31"/>
      <c r="G8" s="31"/>
      <c r="H8" s="31"/>
      <c r="I8" s="31"/>
      <c r="J8" s="31"/>
      <c r="K8" s="31"/>
      <c r="L8" s="31"/>
      <c r="M8" s="31"/>
      <c r="N8" s="31"/>
      <c r="O8" s="62"/>
      <c r="P8" s="31"/>
      <c r="Q8" s="173" t="s">
        <v>248</v>
      </c>
      <c r="R8" s="173"/>
      <c r="S8" s="173"/>
      <c r="T8" s="31"/>
      <c r="U8" s="31"/>
      <c r="V8" s="31"/>
      <c r="W8" s="62"/>
    </row>
    <row r="9" spans="1:23" ht="24" customHeight="1">
      <c r="B9" s="31"/>
      <c r="C9" s="31"/>
      <c r="D9" s="32"/>
      <c r="E9" s="31"/>
      <c r="F9" s="31"/>
      <c r="G9" s="31"/>
      <c r="H9" s="31"/>
      <c r="I9" s="31"/>
      <c r="J9" s="31"/>
      <c r="K9" s="31"/>
      <c r="L9" s="31"/>
      <c r="M9" s="31"/>
      <c r="N9" s="31"/>
      <c r="O9" s="62"/>
      <c r="P9" s="31"/>
      <c r="Q9" s="120" t="s">
        <v>94</v>
      </c>
      <c r="R9" s="63"/>
      <c r="S9" s="63"/>
      <c r="T9" s="31"/>
      <c r="U9" s="31"/>
      <c r="V9" s="31"/>
      <c r="W9" s="62"/>
    </row>
    <row r="10" spans="1:23" ht="24" customHeight="1">
      <c r="B10" s="31"/>
      <c r="C10" s="31"/>
      <c r="D10" s="32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62"/>
      <c r="P10" s="31"/>
      <c r="Q10" s="119" t="s">
        <v>198</v>
      </c>
      <c r="R10" s="31"/>
      <c r="S10" s="62"/>
      <c r="T10" s="31"/>
      <c r="U10" s="62"/>
      <c r="V10" s="31"/>
      <c r="W10" s="62"/>
    </row>
    <row r="11" spans="1:23" ht="24" customHeight="1">
      <c r="B11" s="31"/>
      <c r="C11" s="31"/>
      <c r="D11" s="32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62"/>
      <c r="P11" s="31"/>
      <c r="Q11" s="120" t="s">
        <v>197</v>
      </c>
      <c r="R11" s="31"/>
      <c r="S11" s="62"/>
      <c r="T11" s="31"/>
      <c r="U11" s="62"/>
      <c r="V11" s="31"/>
      <c r="W11" s="62"/>
    </row>
    <row r="12" spans="1:23" ht="24" customHeight="1">
      <c r="B12" s="31"/>
      <c r="C12" s="31"/>
      <c r="D12" s="32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62"/>
      <c r="P12" s="31"/>
      <c r="Q12" s="63" t="s">
        <v>97</v>
      </c>
      <c r="R12" s="31"/>
      <c r="S12" s="62"/>
      <c r="T12" s="31"/>
      <c r="U12" s="62"/>
      <c r="V12" s="31"/>
      <c r="W12" s="62"/>
    </row>
    <row r="13" spans="1:23" ht="24" customHeight="1"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62"/>
      <c r="P13" s="31"/>
      <c r="Q13" s="31" t="s">
        <v>98</v>
      </c>
      <c r="R13" s="77"/>
      <c r="S13" s="77"/>
      <c r="T13" s="31"/>
      <c r="U13" s="62"/>
      <c r="V13" s="31"/>
      <c r="W13" s="62"/>
    </row>
    <row r="14" spans="1:23" ht="24" customHeight="1">
      <c r="B14" s="31"/>
      <c r="C14" s="31"/>
      <c r="D14" s="32"/>
      <c r="E14" s="31"/>
      <c r="F14" s="31"/>
      <c r="G14" s="31"/>
      <c r="H14" s="31"/>
      <c r="I14" s="31"/>
      <c r="J14" s="31"/>
      <c r="K14" s="102" t="s">
        <v>155</v>
      </c>
      <c r="L14" s="31"/>
      <c r="M14" s="31"/>
      <c r="N14" s="31"/>
      <c r="O14" s="77"/>
      <c r="P14" s="31"/>
      <c r="Q14" s="77" t="s">
        <v>99</v>
      </c>
      <c r="R14" s="77"/>
      <c r="S14" s="77" t="s">
        <v>101</v>
      </c>
      <c r="T14" s="31"/>
      <c r="U14" s="62" t="s">
        <v>105</v>
      </c>
      <c r="V14" s="31"/>
      <c r="W14" s="62"/>
    </row>
    <row r="15" spans="1:23" ht="24" customHeight="1">
      <c r="B15" s="31"/>
      <c r="C15" s="31"/>
      <c r="D15" s="80"/>
      <c r="E15" s="80" t="s">
        <v>32</v>
      </c>
      <c r="F15" s="77"/>
      <c r="G15" s="80"/>
      <c r="H15" s="104"/>
      <c r="I15" s="102" t="s">
        <v>71</v>
      </c>
      <c r="J15" s="104"/>
      <c r="K15" s="102" t="s">
        <v>153</v>
      </c>
      <c r="L15" s="77"/>
      <c r="M15" s="185" t="s">
        <v>87</v>
      </c>
      <c r="N15" s="185"/>
      <c r="O15" s="185"/>
      <c r="P15" s="80"/>
      <c r="Q15" s="77" t="s">
        <v>108</v>
      </c>
      <c r="R15" s="77"/>
      <c r="S15" s="77" t="s">
        <v>102</v>
      </c>
      <c r="T15" s="31"/>
      <c r="U15" s="77" t="s">
        <v>106</v>
      </c>
      <c r="V15" s="31"/>
      <c r="W15" s="77"/>
    </row>
    <row r="16" spans="1:23" s="77" customFormat="1" ht="24" customHeight="1">
      <c r="D16" s="80"/>
      <c r="E16" s="80" t="s">
        <v>130</v>
      </c>
      <c r="G16" s="80"/>
      <c r="H16" s="104"/>
      <c r="I16" s="102" t="s">
        <v>72</v>
      </c>
      <c r="J16" s="104"/>
      <c r="K16" s="102" t="s">
        <v>157</v>
      </c>
      <c r="M16" s="77" t="s">
        <v>124</v>
      </c>
      <c r="P16" s="80"/>
      <c r="Q16" s="77" t="s">
        <v>109</v>
      </c>
      <c r="S16" s="77" t="s">
        <v>103</v>
      </c>
      <c r="T16" s="80"/>
      <c r="U16" s="77" t="s">
        <v>131</v>
      </c>
      <c r="V16" s="80"/>
      <c r="W16" s="77" t="s">
        <v>31</v>
      </c>
    </row>
    <row r="17" spans="1:31" s="77" customFormat="1" ht="24" customHeight="1">
      <c r="D17" s="80"/>
      <c r="E17" s="79" t="s">
        <v>33</v>
      </c>
      <c r="G17" s="79" t="s">
        <v>85</v>
      </c>
      <c r="H17" s="104"/>
      <c r="I17" s="103" t="s">
        <v>73</v>
      </c>
      <c r="J17" s="104"/>
      <c r="K17" s="103" t="s">
        <v>75</v>
      </c>
      <c r="M17" s="79" t="s">
        <v>125</v>
      </c>
      <c r="O17" s="79" t="s">
        <v>67</v>
      </c>
      <c r="P17" s="80"/>
      <c r="Q17" s="56" t="s">
        <v>100</v>
      </c>
      <c r="S17" s="79" t="s">
        <v>104</v>
      </c>
      <c r="U17" s="79" t="s">
        <v>123</v>
      </c>
      <c r="W17" s="79" t="s">
        <v>94</v>
      </c>
    </row>
    <row r="18" spans="1:31" s="77" customFormat="1" ht="24" customHeight="1">
      <c r="A18" s="4" t="s">
        <v>136</v>
      </c>
      <c r="B18" s="1"/>
      <c r="C18" s="57"/>
      <c r="D18" s="38"/>
      <c r="E18" s="37">
        <v>325950</v>
      </c>
      <c r="F18" s="38"/>
      <c r="G18" s="37">
        <v>347779</v>
      </c>
      <c r="H18" s="37"/>
      <c r="I18" s="37">
        <v>5598</v>
      </c>
      <c r="J18" s="37"/>
      <c r="K18" s="37">
        <v>3732</v>
      </c>
      <c r="L18" s="38"/>
      <c r="M18" s="37">
        <v>27737</v>
      </c>
      <c r="N18" s="38"/>
      <c r="O18" s="37">
        <v>101170</v>
      </c>
      <c r="P18" s="38"/>
      <c r="Q18" s="37">
        <v>-18323</v>
      </c>
      <c r="R18" s="38"/>
      <c r="S18" s="37">
        <f>SUM(E18:Q18)</f>
        <v>793643</v>
      </c>
      <c r="T18" s="38"/>
      <c r="U18" s="37">
        <v>92978</v>
      </c>
      <c r="V18" s="38"/>
      <c r="W18" s="37">
        <f>SUM(S18:U18)</f>
        <v>886621</v>
      </c>
    </row>
    <row r="19" spans="1:31" s="77" customFormat="1" ht="24" customHeight="1">
      <c r="A19" s="13" t="s">
        <v>117</v>
      </c>
      <c r="B19" s="1"/>
      <c r="C19" s="1"/>
      <c r="D19" s="80"/>
      <c r="E19" s="37">
        <v>0</v>
      </c>
      <c r="F19" s="1"/>
      <c r="G19" s="37">
        <v>0</v>
      </c>
      <c r="H19" s="37"/>
      <c r="I19" s="37">
        <v>0</v>
      </c>
      <c r="J19" s="37"/>
      <c r="K19" s="37">
        <v>0</v>
      </c>
      <c r="L19" s="1"/>
      <c r="M19" s="37">
        <v>0</v>
      </c>
      <c r="N19" s="1"/>
      <c r="O19" s="37">
        <v>85531</v>
      </c>
      <c r="P19" s="1"/>
      <c r="Q19" s="37" t="s">
        <v>178</v>
      </c>
      <c r="R19" s="1"/>
      <c r="S19" s="37">
        <f>SUM(E19:Q19)</f>
        <v>85531</v>
      </c>
      <c r="T19" s="38"/>
      <c r="U19" s="37">
        <v>38239</v>
      </c>
      <c r="V19" s="38"/>
      <c r="W19" s="37">
        <f t="shared" ref="W19:W20" si="0">SUM(S19:U19)</f>
        <v>123770</v>
      </c>
    </row>
    <row r="20" spans="1:31" s="77" customFormat="1" ht="24" customHeight="1">
      <c r="A20" s="13" t="s">
        <v>118</v>
      </c>
      <c r="B20" s="1"/>
      <c r="C20" s="1"/>
      <c r="D20" s="80"/>
      <c r="E20" s="39">
        <v>0</v>
      </c>
      <c r="F20" s="1"/>
      <c r="G20" s="39">
        <v>0</v>
      </c>
      <c r="H20" s="37"/>
      <c r="I20" s="39">
        <v>0</v>
      </c>
      <c r="J20" s="37"/>
      <c r="K20" s="39">
        <v>0</v>
      </c>
      <c r="L20" s="1"/>
      <c r="M20" s="39">
        <v>0</v>
      </c>
      <c r="N20" s="1"/>
      <c r="O20" s="39">
        <v>189</v>
      </c>
      <c r="P20" s="1"/>
      <c r="Q20" s="39">
        <v>2697</v>
      </c>
      <c r="R20" s="1"/>
      <c r="S20" s="39">
        <f>SUM(E20:Q20)</f>
        <v>2886</v>
      </c>
      <c r="T20" s="38"/>
      <c r="U20" s="39">
        <v>1</v>
      </c>
      <c r="V20" s="38"/>
      <c r="W20" s="39">
        <f t="shared" si="0"/>
        <v>2887</v>
      </c>
    </row>
    <row r="21" spans="1:31" s="77" customFormat="1" ht="24" customHeight="1">
      <c r="A21" s="13" t="s">
        <v>119</v>
      </c>
      <c r="B21" s="1"/>
      <c r="C21" s="1"/>
      <c r="D21" s="80"/>
      <c r="E21" s="88">
        <f>SUM(E19:E20)</f>
        <v>0</v>
      </c>
      <c r="F21" s="2"/>
      <c r="G21" s="88">
        <f>SUM(G19:G20)</f>
        <v>0</v>
      </c>
      <c r="H21" s="37"/>
      <c r="I21" s="37">
        <f>SUM(I19:I20)</f>
        <v>0</v>
      </c>
      <c r="J21" s="37"/>
      <c r="K21" s="37">
        <f>SUM(K19:K20)</f>
        <v>0</v>
      </c>
      <c r="L21" s="2"/>
      <c r="M21" s="37">
        <f>SUM(M19:M20)</f>
        <v>0</v>
      </c>
      <c r="N21" s="2"/>
      <c r="O21" s="37">
        <f>SUM(O19:O20)</f>
        <v>85720</v>
      </c>
      <c r="P21" s="2"/>
      <c r="Q21" s="37">
        <f>SUM(Q19:Q20)</f>
        <v>2697</v>
      </c>
      <c r="R21" s="2"/>
      <c r="S21" s="37">
        <f>SUM(S19:S20)</f>
        <v>88417</v>
      </c>
      <c r="T21" s="38"/>
      <c r="U21" s="37">
        <f>SUM(U19:U20)</f>
        <v>38240</v>
      </c>
      <c r="V21" s="38"/>
      <c r="W21" s="37">
        <f>SUM(W19:W20)</f>
        <v>126657</v>
      </c>
    </row>
    <row r="22" spans="1:31" s="128" customFormat="1" ht="24" customHeight="1">
      <c r="A22" s="13" t="s">
        <v>225</v>
      </c>
      <c r="B22" s="1"/>
      <c r="C22" s="1"/>
      <c r="D22" s="127"/>
      <c r="E22" s="37">
        <v>0</v>
      </c>
      <c r="F22" s="2"/>
      <c r="G22" s="37">
        <v>0</v>
      </c>
      <c r="H22" s="37"/>
      <c r="I22" s="37">
        <f>SUM(A22:B22)</f>
        <v>0</v>
      </c>
      <c r="J22" s="37"/>
      <c r="K22" s="37">
        <v>0</v>
      </c>
      <c r="L22" s="2"/>
      <c r="M22" s="37">
        <v>0</v>
      </c>
      <c r="N22" s="1"/>
      <c r="O22" s="37">
        <v>-58666</v>
      </c>
      <c r="P22" s="1"/>
      <c r="Q22" s="37">
        <v>0</v>
      </c>
      <c r="R22" s="1"/>
      <c r="S22" s="37">
        <f>SUM(E22:Q22)</f>
        <v>-58666</v>
      </c>
      <c r="T22" s="38"/>
      <c r="U22" s="37">
        <v>-18785</v>
      </c>
      <c r="V22" s="38"/>
      <c r="W22" s="37">
        <f>SUM(S22:U22)</f>
        <v>-77451</v>
      </c>
    </row>
    <row r="23" spans="1:31" s="128" customFormat="1" ht="24" customHeight="1">
      <c r="A23" s="139" t="s">
        <v>226</v>
      </c>
      <c r="B23" s="1"/>
      <c r="C23" s="1"/>
      <c r="D23" s="127"/>
      <c r="E23" s="37"/>
      <c r="F23" s="2"/>
      <c r="G23" s="37"/>
      <c r="H23" s="37"/>
      <c r="I23" s="37"/>
      <c r="J23" s="37"/>
      <c r="K23" s="37"/>
      <c r="L23" s="2"/>
      <c r="M23" s="37"/>
      <c r="N23" s="1"/>
      <c r="O23" s="37"/>
      <c r="P23" s="1"/>
      <c r="Q23" s="37"/>
      <c r="R23" s="1"/>
      <c r="S23" s="37"/>
      <c r="T23" s="38"/>
      <c r="U23" s="37"/>
      <c r="V23" s="38"/>
      <c r="W23" s="37"/>
    </row>
    <row r="24" spans="1:31" s="128" customFormat="1" ht="24" customHeight="1">
      <c r="A24" s="139" t="s">
        <v>151</v>
      </c>
      <c r="B24" s="1"/>
      <c r="C24" s="1"/>
      <c r="D24" s="127"/>
      <c r="E24" s="37">
        <v>0</v>
      </c>
      <c r="F24" s="2"/>
      <c r="G24" s="37">
        <v>0</v>
      </c>
      <c r="H24" s="37"/>
      <c r="I24" s="37">
        <f>SUM(A24:B24)</f>
        <v>0</v>
      </c>
      <c r="J24" s="37"/>
      <c r="K24" s="37">
        <v>-55149</v>
      </c>
      <c r="L24" s="2"/>
      <c r="M24" s="37">
        <v>0</v>
      </c>
      <c r="N24" s="1"/>
      <c r="O24" s="37">
        <v>0</v>
      </c>
      <c r="P24" s="1"/>
      <c r="Q24" s="37">
        <v>0</v>
      </c>
      <c r="R24" s="1"/>
      <c r="S24" s="37">
        <f>SUM(E24:Q24)</f>
        <v>-55149</v>
      </c>
      <c r="T24" s="38"/>
      <c r="U24" s="37">
        <v>-67678</v>
      </c>
      <c r="V24" s="38"/>
      <c r="W24" s="37">
        <f>SUM(S24:U24)</f>
        <v>-122827</v>
      </c>
    </row>
    <row r="25" spans="1:31" s="128" customFormat="1" ht="24" customHeight="1">
      <c r="A25" s="13" t="s">
        <v>227</v>
      </c>
      <c r="B25" s="1"/>
      <c r="C25" s="1"/>
      <c r="D25" s="127"/>
      <c r="E25" s="39">
        <v>0</v>
      </c>
      <c r="F25" s="39"/>
      <c r="G25" s="39">
        <v>0</v>
      </c>
      <c r="H25" s="39"/>
      <c r="I25" s="39">
        <f>SUM(A25:B25)</f>
        <v>0</v>
      </c>
      <c r="J25" s="37"/>
      <c r="K25" s="39">
        <v>0</v>
      </c>
      <c r="L25" s="1"/>
      <c r="M25" s="39">
        <v>0</v>
      </c>
      <c r="N25" s="1"/>
      <c r="O25" s="39">
        <v>0</v>
      </c>
      <c r="P25" s="1"/>
      <c r="Q25" s="39">
        <v>0</v>
      </c>
      <c r="R25" s="1"/>
      <c r="S25" s="39">
        <f>SUM(E25:Q25)</f>
        <v>0</v>
      </c>
      <c r="T25" s="38"/>
      <c r="U25" s="39">
        <v>18000</v>
      </c>
      <c r="V25" s="38"/>
      <c r="W25" s="39">
        <f t="shared" ref="W25" si="1">SUM(S25:U25)</f>
        <v>18000</v>
      </c>
    </row>
    <row r="26" spans="1:31" s="77" customFormat="1" ht="24" customHeight="1" thickBot="1">
      <c r="A26" s="4" t="s">
        <v>223</v>
      </c>
      <c r="B26" s="1"/>
      <c r="C26" s="1"/>
      <c r="D26" s="80"/>
      <c r="E26" s="51">
        <f>SUM(E18,E21:E25)</f>
        <v>325950</v>
      </c>
      <c r="F26" s="80"/>
      <c r="G26" s="51">
        <f>SUM(G18,G21:G25)</f>
        <v>347779</v>
      </c>
      <c r="H26" s="104"/>
      <c r="I26" s="51">
        <f>SUM(I18,I21:I25)</f>
        <v>5598</v>
      </c>
      <c r="J26" s="104"/>
      <c r="K26" s="51">
        <f>SUM(K18,K21:K25)</f>
        <v>-51417</v>
      </c>
      <c r="L26" s="80"/>
      <c r="M26" s="51">
        <f>SUM(M18,M21:M25)</f>
        <v>27737</v>
      </c>
      <c r="N26" s="92"/>
      <c r="O26" s="51">
        <f>SUM(O18,O21:O25)</f>
        <v>128224</v>
      </c>
      <c r="P26" s="92"/>
      <c r="Q26" s="51">
        <f>SUM(Q18,Q21:Q25)</f>
        <v>-15626</v>
      </c>
      <c r="R26" s="92"/>
      <c r="S26" s="51">
        <f>SUM(S18,S21:S25)</f>
        <v>768245</v>
      </c>
      <c r="T26" s="92"/>
      <c r="U26" s="51">
        <f>SUM(U18,U21:U25)</f>
        <v>62755</v>
      </c>
      <c r="V26" s="92"/>
      <c r="W26" s="51">
        <f>SUM(W18,W21:W25)</f>
        <v>831000</v>
      </c>
    </row>
    <row r="27" spans="1:31" s="77" customFormat="1" ht="24" customHeight="1" thickTop="1">
      <c r="A27" s="35"/>
      <c r="B27" s="1"/>
      <c r="C27" s="1"/>
      <c r="D27" s="80"/>
      <c r="E27" s="80"/>
      <c r="F27" s="80"/>
      <c r="G27" s="80"/>
      <c r="H27" s="104"/>
      <c r="I27" s="37"/>
      <c r="J27" s="104"/>
      <c r="K27" s="37"/>
      <c r="L27" s="80"/>
      <c r="M27" s="80"/>
      <c r="O27" s="80"/>
      <c r="Q27" s="80"/>
      <c r="S27" s="37"/>
      <c r="U27" s="37"/>
      <c r="W27" s="37"/>
    </row>
    <row r="28" spans="1:31" s="57" customFormat="1" ht="25.5" customHeight="1">
      <c r="A28" s="4" t="s">
        <v>182</v>
      </c>
      <c r="B28" s="1"/>
      <c r="D28" s="38"/>
      <c r="E28" s="37">
        <v>325950</v>
      </c>
      <c r="F28" s="38"/>
      <c r="G28" s="37">
        <v>347779</v>
      </c>
      <c r="H28" s="37"/>
      <c r="I28" s="37">
        <v>5598</v>
      </c>
      <c r="J28" s="37"/>
      <c r="K28" s="37">
        <v>-51418</v>
      </c>
      <c r="L28" s="38"/>
      <c r="M28" s="37">
        <v>32595</v>
      </c>
      <c r="N28" s="38"/>
      <c r="O28" s="37">
        <v>238841</v>
      </c>
      <c r="P28" s="38"/>
      <c r="Q28" s="37">
        <v>-22301</v>
      </c>
      <c r="R28" s="38"/>
      <c r="S28" s="37">
        <f>SUM(E28:Q28)</f>
        <v>877044</v>
      </c>
      <c r="T28" s="38"/>
      <c r="U28" s="37">
        <v>98560</v>
      </c>
      <c r="V28" s="38"/>
      <c r="W28" s="37">
        <f>SUM(S28:U28)</f>
        <v>975604</v>
      </c>
      <c r="X28" s="28"/>
      <c r="Y28" s="58"/>
      <c r="Z28" s="101"/>
      <c r="AA28" s="101"/>
      <c r="AB28" s="28"/>
      <c r="AC28" s="58"/>
      <c r="AD28" s="28"/>
      <c r="AE28" s="58"/>
    </row>
    <row r="29" spans="1:31" s="77" customFormat="1" ht="24" customHeight="1">
      <c r="A29" s="13" t="s">
        <v>117</v>
      </c>
      <c r="B29" s="1"/>
      <c r="C29" s="1"/>
      <c r="D29" s="80"/>
      <c r="E29" s="37">
        <v>0</v>
      </c>
      <c r="F29" s="1"/>
      <c r="G29" s="37">
        <v>0</v>
      </c>
      <c r="H29" s="37"/>
      <c r="I29" s="37">
        <v>0</v>
      </c>
      <c r="J29" s="37"/>
      <c r="K29" s="37">
        <v>0</v>
      </c>
      <c r="L29" s="1"/>
      <c r="M29" s="37">
        <v>0</v>
      </c>
      <c r="N29" s="1"/>
      <c r="O29" s="37">
        <f>SUM(PL!E117)</f>
        <v>193010</v>
      </c>
      <c r="P29" s="1"/>
      <c r="Q29" s="37">
        <v>0</v>
      </c>
      <c r="R29" s="1"/>
      <c r="S29" s="37">
        <f>SUM(E29:Q29)</f>
        <v>193010</v>
      </c>
      <c r="T29" s="38"/>
      <c r="U29" s="37">
        <f>SUM(PL!E118)</f>
        <v>35048</v>
      </c>
      <c r="V29" s="38"/>
      <c r="W29" s="37">
        <f t="shared" ref="W29:W30" si="2">SUM(S29:U29)</f>
        <v>228058</v>
      </c>
    </row>
    <row r="30" spans="1:31" s="77" customFormat="1" ht="24" customHeight="1">
      <c r="A30" s="13" t="s">
        <v>118</v>
      </c>
      <c r="B30" s="1"/>
      <c r="C30" s="1"/>
      <c r="D30" s="80"/>
      <c r="E30" s="39">
        <v>0</v>
      </c>
      <c r="F30" s="1"/>
      <c r="G30" s="39">
        <v>0</v>
      </c>
      <c r="H30" s="37"/>
      <c r="I30" s="39">
        <v>0</v>
      </c>
      <c r="J30" s="37"/>
      <c r="K30" s="39">
        <v>0</v>
      </c>
      <c r="L30" s="1"/>
      <c r="M30" s="39">
        <v>0</v>
      </c>
      <c r="N30" s="1"/>
      <c r="O30" s="39">
        <v>-449</v>
      </c>
      <c r="P30" s="1"/>
      <c r="Q30" s="39">
        <f>SUM(PL!E145)</f>
        <v>6644</v>
      </c>
      <c r="R30" s="1"/>
      <c r="S30" s="39">
        <f>SUM(E30:Q30)</f>
        <v>6195</v>
      </c>
      <c r="T30" s="38"/>
      <c r="U30" s="39">
        <v>449</v>
      </c>
      <c r="V30" s="38"/>
      <c r="W30" s="39">
        <f t="shared" si="2"/>
        <v>6644</v>
      </c>
    </row>
    <row r="31" spans="1:31" ht="25.5" customHeight="1">
      <c r="A31" s="13" t="s">
        <v>119</v>
      </c>
      <c r="D31" s="80"/>
      <c r="E31" s="37">
        <f>SUM(E29:E30)</f>
        <v>0</v>
      </c>
      <c r="F31" s="2"/>
      <c r="G31" s="37">
        <f>SUM(G29:G30)</f>
        <v>0</v>
      </c>
      <c r="H31" s="37"/>
      <c r="I31" s="37">
        <f>SUM(I29:I30)</f>
        <v>0</v>
      </c>
      <c r="J31" s="37"/>
      <c r="K31" s="37">
        <f>SUM(K29:K30)</f>
        <v>0</v>
      </c>
      <c r="L31" s="2"/>
      <c r="M31" s="37">
        <f>SUM(M29:M30)</f>
        <v>0</v>
      </c>
      <c r="N31" s="2"/>
      <c r="O31" s="37">
        <f>SUM(O29:O30)</f>
        <v>192561</v>
      </c>
      <c r="P31" s="2"/>
      <c r="Q31" s="37">
        <f>SUM(Q29:Q30)</f>
        <v>6644</v>
      </c>
      <c r="R31" s="2"/>
      <c r="S31" s="37">
        <f>SUM(S29:S30)</f>
        <v>199205</v>
      </c>
      <c r="T31" s="38"/>
      <c r="U31" s="37">
        <f>SUM(U29:U30)</f>
        <v>35497</v>
      </c>
      <c r="V31" s="38"/>
      <c r="W31" s="37">
        <f>SUM(W29:W30)</f>
        <v>234702</v>
      </c>
    </row>
    <row r="32" spans="1:31" ht="25.5" customHeight="1">
      <c r="A32" s="13" t="s">
        <v>225</v>
      </c>
      <c r="D32" s="80"/>
      <c r="E32" s="37">
        <v>0</v>
      </c>
      <c r="F32" s="2"/>
      <c r="G32" s="37">
        <v>0</v>
      </c>
      <c r="H32" s="37"/>
      <c r="I32" s="37">
        <f>SUM(A32:B32)</f>
        <v>0</v>
      </c>
      <c r="J32" s="37"/>
      <c r="K32" s="37">
        <v>0</v>
      </c>
      <c r="L32" s="2"/>
      <c r="M32" s="37">
        <v>0</v>
      </c>
      <c r="N32" s="2"/>
      <c r="O32" s="37">
        <v>-91226</v>
      </c>
      <c r="P32" s="2"/>
      <c r="Q32" s="37">
        <v>0</v>
      </c>
      <c r="R32" s="2"/>
      <c r="S32" s="37">
        <f>SUM(E32:Q32)</f>
        <v>-91226</v>
      </c>
      <c r="T32" s="38"/>
      <c r="U32" s="37">
        <v>-18144</v>
      </c>
      <c r="V32" s="38"/>
      <c r="W32" s="37">
        <f>SUM(S32:U32)</f>
        <v>-109370</v>
      </c>
    </row>
    <row r="33" spans="1:29" ht="24" customHeight="1" thickBot="1">
      <c r="A33" s="4" t="s">
        <v>224</v>
      </c>
      <c r="D33" s="80"/>
      <c r="E33" s="40">
        <f>SUM(E28,E31:E32)</f>
        <v>325950</v>
      </c>
      <c r="F33" s="80"/>
      <c r="G33" s="40">
        <f>SUM(G28,G31:G32)</f>
        <v>347779</v>
      </c>
      <c r="H33" s="37"/>
      <c r="I33" s="40">
        <f>SUM(I28,I31:I32)</f>
        <v>5598</v>
      </c>
      <c r="J33" s="37"/>
      <c r="K33" s="40">
        <f>SUM(K28,K31:K32)</f>
        <v>-51418</v>
      </c>
      <c r="L33" s="80"/>
      <c r="M33" s="40">
        <f>SUM(M28,M31:M32)</f>
        <v>32595</v>
      </c>
      <c r="N33" s="77"/>
      <c r="O33" s="40">
        <f>SUM(O28,O31:O32)</f>
        <v>340176</v>
      </c>
      <c r="P33" s="77"/>
      <c r="Q33" s="40">
        <f>SUM(Q28,Q31:Q32)</f>
        <v>-15657</v>
      </c>
      <c r="R33" s="77"/>
      <c r="S33" s="40">
        <f>SUM(S28,S31:S32)</f>
        <v>985023</v>
      </c>
      <c r="T33" s="77"/>
      <c r="U33" s="40">
        <f>SUM(U28,U31:U32)</f>
        <v>115913</v>
      </c>
      <c r="V33" s="77"/>
      <c r="W33" s="40">
        <f>SUM(W28,W31:W32)</f>
        <v>1100936</v>
      </c>
    </row>
    <row r="34" spans="1:29" ht="24" customHeight="1" thickTop="1">
      <c r="A34" s="35"/>
      <c r="W34" s="1">
        <f>SUM(W33-BS!E108)</f>
        <v>0</v>
      </c>
    </row>
    <row r="35" spans="1:29" ht="20.25" customHeight="1">
      <c r="A35" s="35"/>
    </row>
    <row r="36" spans="1:29" ht="24" customHeight="1">
      <c r="A36" s="13" t="s">
        <v>143</v>
      </c>
    </row>
    <row r="37" spans="1:29" ht="18" customHeight="1">
      <c r="A37" s="11"/>
      <c r="C37" s="78"/>
      <c r="D37" s="1"/>
      <c r="F37" s="28"/>
      <c r="L37" s="28"/>
    </row>
    <row r="38" spans="1:29" ht="21.75" customHeight="1">
      <c r="A38" s="42"/>
      <c r="B38" s="42"/>
      <c r="C38" s="42"/>
      <c r="D38" s="42"/>
      <c r="E38" s="42"/>
      <c r="G38" s="2"/>
      <c r="H38" s="2"/>
      <c r="I38" s="2"/>
      <c r="J38" s="2"/>
      <c r="K38" s="2"/>
      <c r="M38" s="2"/>
      <c r="Q38" s="2"/>
      <c r="R38" s="2"/>
      <c r="S38" s="42"/>
      <c r="T38" s="42"/>
      <c r="U38" s="42"/>
      <c r="V38" s="42"/>
      <c r="W38" s="42"/>
      <c r="AA38" s="59"/>
      <c r="AB38" s="2"/>
      <c r="AC38" s="2"/>
    </row>
    <row r="39" spans="1:29" ht="23.45" customHeight="1">
      <c r="A39" s="186" t="s">
        <v>76</v>
      </c>
      <c r="B39" s="186"/>
      <c r="C39" s="186"/>
      <c r="D39" s="186"/>
      <c r="E39" s="186"/>
      <c r="F39" s="44"/>
      <c r="G39" s="44"/>
      <c r="H39" s="44"/>
      <c r="I39" s="44"/>
      <c r="J39" s="44"/>
      <c r="K39" s="44"/>
      <c r="L39" s="44"/>
      <c r="M39" s="44"/>
      <c r="R39" s="44"/>
      <c r="S39" s="186" t="s">
        <v>78</v>
      </c>
      <c r="T39" s="186"/>
      <c r="U39" s="186"/>
      <c r="V39" s="186"/>
      <c r="W39" s="186"/>
    </row>
    <row r="40" spans="1:29" ht="23.45" customHeight="1">
      <c r="A40" s="178" t="s">
        <v>77</v>
      </c>
      <c r="B40" s="178"/>
      <c r="C40" s="178"/>
      <c r="D40" s="178"/>
      <c r="E40" s="178"/>
      <c r="F40" s="45"/>
      <c r="G40" s="45"/>
      <c r="H40" s="45"/>
      <c r="I40" s="45"/>
      <c r="J40" s="45"/>
      <c r="K40" s="45"/>
      <c r="L40" s="45"/>
      <c r="M40" s="45"/>
      <c r="R40" s="45"/>
      <c r="S40" s="178" t="s">
        <v>77</v>
      </c>
      <c r="T40" s="178"/>
      <c r="U40" s="178"/>
      <c r="V40" s="178"/>
      <c r="W40" s="178"/>
    </row>
    <row r="41" spans="1:29" ht="21.75" customHeight="1">
      <c r="A41" s="11"/>
      <c r="C41" s="78"/>
      <c r="D41" s="1"/>
      <c r="F41" s="28"/>
      <c r="L41" s="28"/>
    </row>
    <row r="42" spans="1:29" ht="21.75" customHeight="1">
      <c r="B42" s="2"/>
      <c r="D42" s="1"/>
    </row>
  </sheetData>
  <mergeCells count="7">
    <mergeCell ref="E6:W6"/>
    <mergeCell ref="E7:S7"/>
    <mergeCell ref="A40:E40"/>
    <mergeCell ref="M15:O15"/>
    <mergeCell ref="A39:E39"/>
    <mergeCell ref="S39:W39"/>
    <mergeCell ref="S40:W40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55" orientation="landscape" r:id="rId1"/>
  <colBreaks count="1" manualBreakCount="1">
    <brk id="23" max="3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8"/>
  <sheetViews>
    <sheetView showGridLines="0" view="pageBreakPreview" zoomScale="62" zoomScaleNormal="62" zoomScaleSheetLayoutView="62" workbookViewId="0">
      <selection activeCell="E9" sqref="E9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20.71093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6384" width="9.140625" style="1"/>
  </cols>
  <sheetData>
    <row r="1" spans="1:23" ht="21.95" customHeight="1">
      <c r="B1" s="29"/>
      <c r="C1" s="29"/>
      <c r="D1" s="30"/>
      <c r="E1" s="29"/>
      <c r="F1" s="29"/>
      <c r="G1" s="29"/>
      <c r="H1" s="29"/>
      <c r="I1" s="29"/>
      <c r="J1" s="29"/>
      <c r="K1" s="29"/>
      <c r="L1" s="29"/>
      <c r="M1" s="33" t="s">
        <v>115</v>
      </c>
    </row>
    <row r="2" spans="1:23" ht="21.95" customHeight="1">
      <c r="A2" s="54" t="s">
        <v>88</v>
      </c>
      <c r="B2" s="29"/>
      <c r="C2" s="29"/>
      <c r="D2" s="30"/>
      <c r="E2" s="29"/>
      <c r="F2" s="29"/>
      <c r="G2" s="29"/>
      <c r="H2" s="29"/>
      <c r="I2" s="29"/>
      <c r="J2" s="29"/>
      <c r="K2" s="29"/>
      <c r="L2" s="29"/>
      <c r="M2" s="29"/>
    </row>
    <row r="3" spans="1:23" ht="21.95" customHeight="1">
      <c r="A3" s="4" t="s">
        <v>144</v>
      </c>
      <c r="B3" s="29"/>
      <c r="C3" s="29"/>
      <c r="D3" s="30"/>
      <c r="E3" s="29"/>
      <c r="F3" s="29"/>
      <c r="G3" s="29"/>
      <c r="H3" s="29"/>
      <c r="I3" s="29"/>
      <c r="J3" s="29"/>
      <c r="K3" s="29"/>
      <c r="L3" s="29"/>
      <c r="M3" s="29"/>
    </row>
    <row r="4" spans="1:23" ht="21.95" customHeight="1">
      <c r="A4" s="4" t="s">
        <v>214</v>
      </c>
      <c r="B4" s="29"/>
      <c r="C4" s="29"/>
      <c r="D4" s="3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21.95" customHeight="1">
      <c r="B5" s="31"/>
      <c r="C5" s="31"/>
      <c r="D5" s="32"/>
      <c r="E5" s="31"/>
      <c r="F5" s="31"/>
      <c r="G5" s="31"/>
      <c r="H5" s="31"/>
      <c r="I5" s="31"/>
      <c r="J5" s="31"/>
      <c r="K5" s="31"/>
      <c r="L5" s="31"/>
      <c r="M5" s="33" t="s">
        <v>111</v>
      </c>
    </row>
    <row r="6" spans="1:23" s="35" customFormat="1" ht="21.95" customHeight="1">
      <c r="A6" s="66"/>
      <c r="B6" s="66"/>
      <c r="C6" s="66"/>
      <c r="D6" s="34"/>
      <c r="E6" s="183" t="s">
        <v>69</v>
      </c>
      <c r="F6" s="183"/>
      <c r="G6" s="183"/>
      <c r="H6" s="183"/>
      <c r="I6" s="183"/>
      <c r="J6" s="183"/>
      <c r="K6" s="183"/>
      <c r="L6" s="183"/>
      <c r="M6" s="183"/>
    </row>
    <row r="7" spans="1:23" s="67" customFormat="1" ht="21.95" customHeight="1">
      <c r="D7" s="70"/>
      <c r="E7" s="70" t="s">
        <v>32</v>
      </c>
      <c r="G7" s="70"/>
      <c r="I7" s="185" t="s">
        <v>87</v>
      </c>
      <c r="J7" s="185"/>
      <c r="K7" s="185"/>
      <c r="L7" s="70"/>
      <c r="M7" s="67" t="s">
        <v>31</v>
      </c>
    </row>
    <row r="8" spans="1:23" s="67" customFormat="1" ht="21.95" customHeight="1">
      <c r="D8" s="70"/>
      <c r="E8" s="70" t="s">
        <v>130</v>
      </c>
      <c r="G8" s="70"/>
      <c r="I8" s="89" t="s">
        <v>124</v>
      </c>
      <c r="L8" s="70"/>
      <c r="M8" s="67" t="s">
        <v>66</v>
      </c>
    </row>
    <row r="9" spans="1:23" s="67" customFormat="1" ht="21.95" customHeight="1">
      <c r="D9" s="70"/>
      <c r="E9" s="69" t="s">
        <v>33</v>
      </c>
      <c r="G9" s="69" t="s">
        <v>85</v>
      </c>
      <c r="I9" s="90" t="s">
        <v>125</v>
      </c>
      <c r="K9" s="69" t="s">
        <v>67</v>
      </c>
      <c r="L9" s="70"/>
      <c r="M9" s="69" t="s">
        <v>68</v>
      </c>
    </row>
    <row r="10" spans="1:23" s="145" customFormat="1" ht="21.75" customHeight="1">
      <c r="A10" s="135" t="s">
        <v>136</v>
      </c>
      <c r="B10" s="38"/>
      <c r="C10" s="166"/>
      <c r="D10" s="38"/>
      <c r="E10" s="71">
        <v>325950</v>
      </c>
      <c r="F10" s="167"/>
      <c r="G10" s="71">
        <v>347779</v>
      </c>
      <c r="H10" s="167"/>
      <c r="I10" s="168">
        <v>27737</v>
      </c>
      <c r="J10" s="167"/>
      <c r="K10" s="168">
        <v>105328</v>
      </c>
      <c r="L10" s="167"/>
      <c r="M10" s="37">
        <f>SUM(E10:K10)</f>
        <v>806794</v>
      </c>
    </row>
    <row r="11" spans="1:23" s="145" customFormat="1" ht="21.75" customHeight="1">
      <c r="A11" s="169" t="s">
        <v>117</v>
      </c>
      <c r="B11" s="38"/>
      <c r="C11" s="166"/>
      <c r="D11" s="38"/>
      <c r="E11" s="39">
        <v>0</v>
      </c>
      <c r="F11" s="38"/>
      <c r="G11" s="39">
        <v>0</v>
      </c>
      <c r="H11" s="38"/>
      <c r="I11" s="39">
        <v>0</v>
      </c>
      <c r="J11" s="38"/>
      <c r="K11" s="39">
        <v>67139</v>
      </c>
      <c r="L11" s="38"/>
      <c r="M11" s="39">
        <f>SUM(E11:K11)</f>
        <v>67139</v>
      </c>
    </row>
    <row r="12" spans="1:23" s="140" customFormat="1" ht="21.75" customHeight="1">
      <c r="A12" s="139" t="s">
        <v>119</v>
      </c>
      <c r="D12" s="145"/>
      <c r="E12" s="37">
        <f>SUM(E11:E11)</f>
        <v>0</v>
      </c>
      <c r="G12" s="37">
        <f>SUM(G11:G11)</f>
        <v>0</v>
      </c>
      <c r="I12" s="37">
        <f>SUM(I11:I11)</f>
        <v>0</v>
      </c>
      <c r="K12" s="37">
        <f>SUM(K11:K11)</f>
        <v>67139</v>
      </c>
      <c r="M12" s="37">
        <f>SUM(M11:M11)</f>
        <v>67139</v>
      </c>
      <c r="O12" s="37"/>
      <c r="Q12" s="37"/>
    </row>
    <row r="13" spans="1:23" s="145" customFormat="1" ht="21.75" customHeight="1">
      <c r="A13" s="139" t="s">
        <v>225</v>
      </c>
      <c r="B13" s="38"/>
      <c r="C13" s="166"/>
      <c r="D13" s="38"/>
      <c r="E13" s="39">
        <v>0</v>
      </c>
      <c r="F13" s="38"/>
      <c r="G13" s="39">
        <v>0</v>
      </c>
      <c r="H13" s="38"/>
      <c r="I13" s="39">
        <v>0</v>
      </c>
      <c r="J13" s="38"/>
      <c r="K13" s="39">
        <v>-58665</v>
      </c>
      <c r="L13" s="38"/>
      <c r="M13" s="39">
        <f>SUM(E13:K13)</f>
        <v>-58665</v>
      </c>
    </row>
    <row r="14" spans="1:23" s="145" customFormat="1" ht="21.75" customHeight="1" thickBot="1">
      <c r="A14" s="135" t="s">
        <v>223</v>
      </c>
      <c r="B14" s="140"/>
      <c r="C14" s="140"/>
      <c r="E14" s="170">
        <f>SUM(E10,E12:E13)</f>
        <v>325950</v>
      </c>
      <c r="G14" s="170">
        <f>SUM(G10,G12:G13)</f>
        <v>347779</v>
      </c>
      <c r="I14" s="170">
        <f>SUM(I10,I12:I13)</f>
        <v>27737</v>
      </c>
      <c r="K14" s="170">
        <f>SUM(K10,K12:K13)</f>
        <v>113802</v>
      </c>
      <c r="M14" s="170">
        <f>SUM(M10,M12:M13)</f>
        <v>815268</v>
      </c>
    </row>
    <row r="15" spans="1:23" ht="21.95" customHeight="1" thickTop="1">
      <c r="A15" s="35"/>
      <c r="D15" s="70"/>
      <c r="E15" s="58"/>
      <c r="F15" s="58"/>
      <c r="G15" s="93"/>
      <c r="H15" s="58"/>
      <c r="I15" s="58"/>
      <c r="J15" s="58"/>
      <c r="K15" s="58"/>
      <c r="L15" s="58"/>
      <c r="M15" s="58"/>
    </row>
    <row r="16" spans="1:23" s="145" customFormat="1" ht="21.75" customHeight="1">
      <c r="A16" s="135" t="s">
        <v>182</v>
      </c>
      <c r="B16" s="38"/>
      <c r="C16" s="166"/>
      <c r="D16" s="38"/>
      <c r="E16" s="71">
        <v>325950</v>
      </c>
      <c r="F16" s="167"/>
      <c r="G16" s="71">
        <v>347779</v>
      </c>
      <c r="H16" s="167"/>
      <c r="I16" s="168">
        <v>32595</v>
      </c>
      <c r="J16" s="167"/>
      <c r="K16" s="168">
        <v>138536</v>
      </c>
      <c r="L16" s="167"/>
      <c r="M16" s="37">
        <f>SUM(E16:K16)</f>
        <v>844860</v>
      </c>
    </row>
    <row r="17" spans="1:23" s="145" customFormat="1" ht="21.75" customHeight="1">
      <c r="A17" s="169" t="s">
        <v>117</v>
      </c>
      <c r="B17" s="38"/>
      <c r="C17" s="166"/>
      <c r="D17" s="38"/>
      <c r="E17" s="39">
        <v>0</v>
      </c>
      <c r="F17" s="38"/>
      <c r="G17" s="39">
        <v>0</v>
      </c>
      <c r="H17" s="38"/>
      <c r="I17" s="39">
        <v>0</v>
      </c>
      <c r="J17" s="38"/>
      <c r="K17" s="39">
        <f>SUM(PL!I114)</f>
        <v>260384</v>
      </c>
      <c r="L17" s="38"/>
      <c r="M17" s="39">
        <f>SUM(E17:K17)</f>
        <v>260384</v>
      </c>
    </row>
    <row r="18" spans="1:23" s="140" customFormat="1" ht="21.75" customHeight="1">
      <c r="A18" s="139" t="s">
        <v>119</v>
      </c>
      <c r="D18" s="145"/>
      <c r="E18" s="37">
        <f>SUM(E17:E17)</f>
        <v>0</v>
      </c>
      <c r="G18" s="37">
        <f>SUM(G17:G17)</f>
        <v>0</v>
      </c>
      <c r="I18" s="37">
        <f>SUM(I17:I17)</f>
        <v>0</v>
      </c>
      <c r="K18" s="37">
        <f>SUM(K17:K17)</f>
        <v>260384</v>
      </c>
      <c r="M18" s="37">
        <f>SUM(M17:M17)</f>
        <v>260384</v>
      </c>
      <c r="O18" s="37"/>
      <c r="Q18" s="37"/>
    </row>
    <row r="19" spans="1:23" s="145" customFormat="1" ht="21.75" customHeight="1">
      <c r="A19" s="139" t="s">
        <v>225</v>
      </c>
      <c r="B19" s="38"/>
      <c r="C19" s="166"/>
      <c r="D19" s="38"/>
      <c r="E19" s="39">
        <v>0</v>
      </c>
      <c r="F19" s="38"/>
      <c r="G19" s="39">
        <v>0</v>
      </c>
      <c r="H19" s="38"/>
      <c r="I19" s="39">
        <v>0</v>
      </c>
      <c r="J19" s="38"/>
      <c r="K19" s="39">
        <v>-91226</v>
      </c>
      <c r="L19" s="38"/>
      <c r="M19" s="39">
        <f>SUM(E19:K19)</f>
        <v>-91226</v>
      </c>
    </row>
    <row r="20" spans="1:23" s="145" customFormat="1" ht="21.75" customHeight="1" thickBot="1">
      <c r="A20" s="135" t="s">
        <v>224</v>
      </c>
      <c r="B20" s="140"/>
      <c r="C20" s="140"/>
      <c r="E20" s="170">
        <f>SUM(E16,E18:E19)</f>
        <v>325950</v>
      </c>
      <c r="G20" s="170">
        <f>SUM(G16,G18:G19)</f>
        <v>347779</v>
      </c>
      <c r="H20" s="145">
        <f>SUM(H16,H18:H18)</f>
        <v>0</v>
      </c>
      <c r="I20" s="170">
        <f>SUM(I16,I18:I19)</f>
        <v>32595</v>
      </c>
      <c r="K20" s="170">
        <f>SUM(K16,K18:K19)</f>
        <v>307694</v>
      </c>
      <c r="M20" s="170">
        <f>SUM(M16,M18:M19)</f>
        <v>1014018</v>
      </c>
    </row>
    <row r="21" spans="1:23" ht="8.25" customHeight="1" thickTop="1">
      <c r="A21" s="4"/>
      <c r="D21" s="114"/>
      <c r="E21" s="94"/>
      <c r="F21" s="94"/>
      <c r="G21" s="94"/>
      <c r="H21" s="94"/>
      <c r="I21" s="94"/>
      <c r="J21" s="94"/>
      <c r="K21" s="94"/>
      <c r="L21" s="94"/>
      <c r="M21" s="94"/>
    </row>
    <row r="22" spans="1:23" ht="15.95" customHeight="1">
      <c r="A22" s="35"/>
      <c r="D22" s="70"/>
      <c r="E22" s="70"/>
      <c r="F22" s="70"/>
      <c r="G22" s="70"/>
      <c r="H22" s="70"/>
      <c r="I22" s="70"/>
      <c r="J22" s="70"/>
      <c r="K22" s="70"/>
      <c r="L22" s="70"/>
      <c r="M22" s="70">
        <f>SUM(M20-BS!I108)</f>
        <v>0</v>
      </c>
    </row>
    <row r="23" spans="1:23" ht="15.95" customHeight="1">
      <c r="A23" s="3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1:23" ht="21.95" customHeight="1">
      <c r="A24" s="13" t="s">
        <v>143</v>
      </c>
    </row>
    <row r="25" spans="1:23" ht="13.5" customHeight="1">
      <c r="A25" s="15"/>
      <c r="B25" s="5"/>
      <c r="C25" s="68"/>
      <c r="D25" s="3"/>
      <c r="F25" s="3"/>
    </row>
    <row r="26" spans="1:23" ht="23.45" customHeight="1">
      <c r="A26" s="18"/>
      <c r="B26" s="43"/>
      <c r="C26" s="42"/>
      <c r="D26" s="42"/>
      <c r="E26" s="42"/>
      <c r="F26" s="2"/>
      <c r="G26" s="2"/>
      <c r="H26" s="2"/>
      <c r="I26" s="18"/>
      <c r="J26" s="18"/>
      <c r="K26" s="18"/>
      <c r="L26" s="18"/>
      <c r="M26" s="18"/>
      <c r="O26" s="2"/>
      <c r="P26" s="2"/>
      <c r="Q26" s="2"/>
      <c r="R26" s="2"/>
      <c r="S26" s="2"/>
      <c r="T26" s="2"/>
      <c r="U26" s="2"/>
      <c r="V26" s="2"/>
      <c r="W26" s="2"/>
    </row>
    <row r="27" spans="1:23" ht="23.45" customHeight="1">
      <c r="A27" s="186" t="s">
        <v>76</v>
      </c>
      <c r="B27" s="186"/>
      <c r="C27" s="186"/>
      <c r="D27" s="186"/>
      <c r="E27" s="186"/>
      <c r="F27" s="44"/>
      <c r="G27" s="44"/>
      <c r="H27" s="2"/>
      <c r="I27" s="187" t="s">
        <v>78</v>
      </c>
      <c r="J27" s="187"/>
      <c r="K27" s="187"/>
      <c r="L27" s="187"/>
      <c r="M27" s="187"/>
    </row>
    <row r="28" spans="1:23" ht="23.45" customHeight="1">
      <c r="A28" s="178" t="s">
        <v>77</v>
      </c>
      <c r="B28" s="178"/>
      <c r="C28" s="178"/>
      <c r="D28" s="178"/>
      <c r="E28" s="178"/>
      <c r="F28" s="45"/>
      <c r="G28" s="45"/>
      <c r="I28" s="179" t="s">
        <v>77</v>
      </c>
      <c r="J28" s="179"/>
      <c r="K28" s="179"/>
      <c r="L28" s="179"/>
      <c r="M28" s="179"/>
      <c r="N28" s="179"/>
    </row>
  </sheetData>
  <mergeCells count="6">
    <mergeCell ref="E6:M6"/>
    <mergeCell ref="I27:M27"/>
    <mergeCell ref="I28:N28"/>
    <mergeCell ref="A27:E27"/>
    <mergeCell ref="A28:E28"/>
    <mergeCell ref="I7:K7"/>
  </mergeCells>
  <phoneticPr fontId="71" type="noConversion"/>
  <pageMargins left="1.01" right="0.31496062992126" top="0.55000000000000004" bottom="0.24" header="0.28999999999999998" footer="0.3149606299212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Conso-SE</vt:lpstr>
      <vt:lpstr>The Company Only</vt:lpstr>
      <vt:lpstr>BS!Print_Area</vt:lpstr>
      <vt:lpstr>'Conso-SE'!Print_Area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2021-08-09T08:21:27Z</cp:lastPrinted>
  <dcterms:created xsi:type="dcterms:W3CDTF">2011-03-15T03:50:46Z</dcterms:created>
  <dcterms:modified xsi:type="dcterms:W3CDTF">2021-08-10T05:22:34Z</dcterms:modified>
</cp:coreProperties>
</file>