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1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PH0074_PREB_2021_Q2_Review/Shared Documents/PH0074 PB 00 ร่างงบการเงิน/"/>
    </mc:Choice>
  </mc:AlternateContent>
  <xr:revisionPtr revIDLastSave="37" documentId="13_ncr:1_{3CA062CB-2A35-4F07-890E-E7649D620696}" xr6:coauthVersionLast="47" xr6:coauthVersionMax="47" xr10:uidLastSave="{7F09F266-B258-4B5D-A59B-311A98A2E9BE}"/>
  <bookViews>
    <workbookView xWindow="-108" yWindow="-108" windowWidth="23256" windowHeight="12576" tabRatio="792" activeTab="5" xr2:uid="{00000000-000D-0000-FFFF-FFFF00000000}"/>
  </bookViews>
  <sheets>
    <sheet name="งบแสดงฐานะการเงิน" sheetId="1" r:id="rId1"/>
    <sheet name="งบกำไรขาดทุน 3 เดือน" sheetId="8" r:id="rId2"/>
    <sheet name="งบกำไรขาดทุน 6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1" i="1"/>
  <c r="F112" i="6" l="1"/>
  <c r="H63" i="6" l="1"/>
  <c r="F18" i="6" l="1"/>
  <c r="J18" i="6"/>
  <c r="H56" i="8" l="1"/>
  <c r="H52" i="8"/>
  <c r="H32" i="8"/>
  <c r="H29" i="8"/>
  <c r="H30" i="8"/>
  <c r="H28" i="8"/>
  <c r="H25" i="8"/>
  <c r="H24" i="8"/>
  <c r="H20" i="8"/>
  <c r="H17" i="8"/>
  <c r="H16" i="8"/>
  <c r="H15" i="8"/>
  <c r="H12" i="8"/>
  <c r="H11" i="8"/>
  <c r="H10" i="8"/>
  <c r="L32" i="8"/>
  <c r="L29" i="8"/>
  <c r="L28" i="8"/>
  <c r="L25" i="8"/>
  <c r="L24" i="8"/>
  <c r="L20" i="8"/>
  <c r="L15" i="8"/>
  <c r="L10" i="8"/>
  <c r="H23" i="7" l="1"/>
  <c r="H23" i="8" s="1"/>
  <c r="L110" i="6" l="1"/>
  <c r="H110" i="6"/>
  <c r="H109" i="6"/>
  <c r="H103" i="6"/>
  <c r="H101" i="6"/>
  <c r="H62" i="6"/>
  <c r="H50" i="6"/>
  <c r="L21" i="6"/>
  <c r="H21" i="6"/>
  <c r="N32" i="7"/>
  <c r="J32" i="7"/>
  <c r="J30" i="7"/>
  <c r="N29" i="7"/>
  <c r="J29" i="7"/>
  <c r="N28" i="7"/>
  <c r="J28" i="7"/>
  <c r="N24" i="7"/>
  <c r="J24" i="7"/>
  <c r="J23" i="7"/>
  <c r="N20" i="7"/>
  <c r="J20" i="7"/>
  <c r="R21" i="5" l="1"/>
  <c r="Q22" i="4"/>
  <c r="U22" i="4" s="1"/>
  <c r="J49" i="8"/>
  <c r="H49" i="8"/>
  <c r="B44" i="8"/>
  <c r="N26" i="8"/>
  <c r="L26" i="8"/>
  <c r="J26" i="8"/>
  <c r="H26" i="8"/>
  <c r="N18" i="8"/>
  <c r="L18" i="8"/>
  <c r="J18" i="8"/>
  <c r="H18" i="8"/>
  <c r="N13" i="8"/>
  <c r="L13" i="8"/>
  <c r="J13" i="8"/>
  <c r="H13" i="8"/>
  <c r="N8" i="8"/>
  <c r="N49" i="8" s="1"/>
  <c r="L8" i="8"/>
  <c r="L49" i="8" s="1"/>
  <c r="H19" i="8" l="1"/>
  <c r="H21" i="8" s="1"/>
  <c r="H27" i="8" s="1"/>
  <c r="H31" i="8" s="1"/>
  <c r="H33" i="8" s="1"/>
  <c r="J19" i="8"/>
  <c r="J21" i="8" s="1"/>
  <c r="J27" i="8" s="1"/>
  <c r="J31" i="8" s="1"/>
  <c r="J33" i="8" s="1"/>
  <c r="J51" i="8" s="1"/>
  <c r="L19" i="8"/>
  <c r="L21" i="8" s="1"/>
  <c r="L27" i="8" s="1"/>
  <c r="L31" i="8" s="1"/>
  <c r="L33" i="8" s="1"/>
  <c r="L35" i="8" s="1"/>
  <c r="L55" i="8" s="1"/>
  <c r="L57" i="8" s="1"/>
  <c r="N19" i="8"/>
  <c r="N21" i="8" s="1"/>
  <c r="N27" i="8" s="1"/>
  <c r="N31" i="8" s="1"/>
  <c r="N33" i="8" s="1"/>
  <c r="N51" i="8" s="1"/>
  <c r="R19" i="5"/>
  <c r="R11" i="5"/>
  <c r="Q20" i="4"/>
  <c r="Q12" i="4"/>
  <c r="N18" i="7"/>
  <c r="L18" i="7"/>
  <c r="J18" i="7"/>
  <c r="N13" i="7"/>
  <c r="L13" i="7"/>
  <c r="J13" i="7"/>
  <c r="J35" i="8" l="1"/>
  <c r="J55" i="8" s="1"/>
  <c r="J57" i="8" s="1"/>
  <c r="H51" i="8"/>
  <c r="H53" i="8" s="1"/>
  <c r="H35" i="8"/>
  <c r="H55" i="8" s="1"/>
  <c r="H57" i="8" s="1"/>
  <c r="L51" i="8"/>
  <c r="L60" i="8" s="1"/>
  <c r="N35" i="8"/>
  <c r="N55" i="8" s="1"/>
  <c r="N57" i="8" s="1"/>
  <c r="N60" i="8"/>
  <c r="N53" i="8"/>
  <c r="J60" i="8"/>
  <c r="J53" i="8"/>
  <c r="L53" i="8" l="1"/>
  <c r="H60" i="8"/>
  <c r="J104" i="6"/>
  <c r="F104" i="6" l="1"/>
  <c r="H104" i="6" l="1"/>
  <c r="S23" i="4" l="1"/>
  <c r="I105" i="1"/>
  <c r="M105" i="1"/>
  <c r="R15" i="5" l="1"/>
  <c r="P13" i="5"/>
  <c r="N13" i="5"/>
  <c r="N17" i="5" s="1"/>
  <c r="L13" i="5"/>
  <c r="L17" i="5" s="1"/>
  <c r="J13" i="5"/>
  <c r="J17" i="5" s="1"/>
  <c r="H13" i="5"/>
  <c r="H17" i="5" s="1"/>
  <c r="R12" i="5"/>
  <c r="L104" i="6"/>
  <c r="R13" i="5" l="1"/>
  <c r="B4" i="5" l="1"/>
  <c r="I107" i="1" l="1"/>
  <c r="S17" i="4"/>
  <c r="M24" i="4"/>
  <c r="K24" i="4"/>
  <c r="I24" i="4"/>
  <c r="G24" i="4"/>
  <c r="Q16" i="4"/>
  <c r="U16" i="4" s="1"/>
  <c r="S14" i="4"/>
  <c r="M14" i="4"/>
  <c r="M18" i="4" s="1"/>
  <c r="K14" i="4"/>
  <c r="K18" i="4" s="1"/>
  <c r="I14" i="4"/>
  <c r="I18" i="4" s="1"/>
  <c r="G14" i="4"/>
  <c r="G18" i="4" s="1"/>
  <c r="O13" i="4"/>
  <c r="Q13" i="4" s="1"/>
  <c r="U12" i="4"/>
  <c r="S18" i="4" l="1"/>
  <c r="U13" i="4"/>
  <c r="U14" i="4" s="1"/>
  <c r="Q14" i="4"/>
  <c r="O14" i="4"/>
  <c r="K7" i="1" l="1"/>
  <c r="M7" i="1"/>
  <c r="M57" i="1"/>
  <c r="I56" i="1"/>
  <c r="I27" i="1"/>
  <c r="I24" i="1"/>
  <c r="M15" i="1"/>
  <c r="M13" i="1"/>
  <c r="I15" i="1"/>
  <c r="I13" i="1"/>
  <c r="L112" i="6" l="1"/>
  <c r="H112" i="6"/>
  <c r="I64" i="1" l="1"/>
  <c r="J13" i="6" l="1"/>
  <c r="J112" i="6" l="1"/>
  <c r="H18" i="7" l="1"/>
  <c r="H13" i="7"/>
  <c r="K64" i="1"/>
  <c r="K70" i="1"/>
  <c r="G37" i="1" l="1"/>
  <c r="I52" i="1" l="1"/>
  <c r="M52" i="1" s="1"/>
  <c r="I87" i="1" l="1"/>
  <c r="M87" i="1" s="1"/>
  <c r="F87" i="6"/>
  <c r="H87" i="6"/>
  <c r="F114" i="6"/>
  <c r="J114" i="6"/>
  <c r="M37" i="1" l="1"/>
  <c r="K37" i="1"/>
  <c r="I37" i="1" l="1"/>
  <c r="G52" i="1" l="1"/>
  <c r="G87" i="1" s="1"/>
  <c r="K87" i="1" s="1"/>
  <c r="K52" i="1" l="1"/>
  <c r="M21" i="1" l="1"/>
  <c r="K21" i="1"/>
  <c r="I21" i="1"/>
  <c r="G21" i="1"/>
  <c r="G38" i="1" s="1"/>
  <c r="S24" i="4" l="1"/>
  <c r="F13" i="6" l="1"/>
  <c r="H13" i="6"/>
  <c r="L13" i="6"/>
  <c r="L26" i="7" l="1"/>
  <c r="J26" i="7"/>
  <c r="H26" i="7"/>
  <c r="H23" i="5" l="1"/>
  <c r="J23" i="5"/>
  <c r="L23" i="5"/>
  <c r="N23" i="5"/>
  <c r="K104" i="1" s="1"/>
  <c r="N26" i="7" l="1"/>
  <c r="M70" i="1"/>
  <c r="M64" i="1"/>
  <c r="I70" i="1"/>
  <c r="J19" i="7" l="1"/>
  <c r="J21" i="7" s="1"/>
  <c r="J27" i="7" s="1"/>
  <c r="N19" i="7"/>
  <c r="N21" i="7" s="1"/>
  <c r="J31" i="7" l="1"/>
  <c r="N27" i="7"/>
  <c r="N31" i="7" s="1"/>
  <c r="N33" i="7" l="1"/>
  <c r="L10" i="6" s="1"/>
  <c r="L30" i="6" s="1"/>
  <c r="L67" i="6" s="1"/>
  <c r="L72" i="6" s="1"/>
  <c r="J33" i="7"/>
  <c r="J35" i="7" s="1"/>
  <c r="J55" i="7" s="1"/>
  <c r="O17" i="4" s="1"/>
  <c r="L8" i="6"/>
  <c r="L87" i="6" s="1"/>
  <c r="J8" i="6"/>
  <c r="J87" i="6" s="1"/>
  <c r="H10" i="6" l="1"/>
  <c r="J51" i="7"/>
  <c r="N51" i="7"/>
  <c r="N35" i="7"/>
  <c r="N55" i="7" s="1"/>
  <c r="P16" i="5" s="1"/>
  <c r="H30" i="6" l="1"/>
  <c r="H67" i="6" s="1"/>
  <c r="H72" i="6" s="1"/>
  <c r="H113" i="6" s="1"/>
  <c r="H115" i="6" s="1"/>
  <c r="R16" i="5"/>
  <c r="R17" i="5" s="1"/>
  <c r="P17" i="5"/>
  <c r="N8" i="7"/>
  <c r="L8" i="7"/>
  <c r="G64" i="1" l="1"/>
  <c r="G70" i="1" l="1"/>
  <c r="A3" i="6" l="1"/>
  <c r="B3" i="4"/>
  <c r="B3" i="5" s="1"/>
  <c r="N49" i="7"/>
  <c r="L49" i="7"/>
  <c r="J49" i="7"/>
  <c r="H49" i="7"/>
  <c r="B44" i="7"/>
  <c r="L19" i="7" l="1"/>
  <c r="H19" i="7"/>
  <c r="H21" i="7" l="1"/>
  <c r="H27" i="7" s="1"/>
  <c r="H31" i="7" s="1"/>
  <c r="L113" i="6"/>
  <c r="L115" i="6" s="1"/>
  <c r="L21" i="7"/>
  <c r="L27" i="7" s="1"/>
  <c r="L31" i="7" s="1"/>
  <c r="H33" i="7" l="1"/>
  <c r="F10" i="6" l="1"/>
  <c r="F30" i="6" s="1"/>
  <c r="H35" i="7"/>
  <c r="H55" i="7" s="1"/>
  <c r="O23" i="4" s="1"/>
  <c r="H51" i="7"/>
  <c r="L33" i="7"/>
  <c r="L35" i="7" s="1"/>
  <c r="L55" i="7" s="1"/>
  <c r="P22" i="5" s="1"/>
  <c r="F67" i="6" l="1"/>
  <c r="F72" i="6" s="1"/>
  <c r="F113" i="6" s="1"/>
  <c r="F115" i="6" s="1"/>
  <c r="O24" i="4"/>
  <c r="G105" i="1" s="1"/>
  <c r="L51" i="7"/>
  <c r="L53" i="7" s="1"/>
  <c r="Q17" i="4"/>
  <c r="O18" i="4"/>
  <c r="N57" i="7"/>
  <c r="J10" i="6"/>
  <c r="J60" i="7"/>
  <c r="J53" i="7"/>
  <c r="N60" i="7"/>
  <c r="N53" i="7"/>
  <c r="H60" i="7"/>
  <c r="H53" i="7"/>
  <c r="J57" i="7"/>
  <c r="U17" i="4" l="1"/>
  <c r="U18" i="4" s="1"/>
  <c r="Q18" i="4"/>
  <c r="J30" i="6"/>
  <c r="J67" i="6" s="1"/>
  <c r="J72" i="6" s="1"/>
  <c r="P23" i="5"/>
  <c r="K105" i="1" s="1"/>
  <c r="H57" i="7"/>
  <c r="Q23" i="4"/>
  <c r="Q24" i="4" s="1"/>
  <c r="L60" i="7"/>
  <c r="J113" i="6" l="1"/>
  <c r="J115" i="6" s="1"/>
  <c r="L57" i="7"/>
  <c r="U23" i="4"/>
  <c r="U24" i="4" s="1"/>
  <c r="L47" i="6"/>
  <c r="J47" i="6"/>
  <c r="H47" i="6"/>
  <c r="F47" i="6"/>
  <c r="G104" i="1"/>
  <c r="G106" i="1" l="1"/>
  <c r="G107" i="1"/>
  <c r="A42" i="6" l="1"/>
  <c r="A82" i="6" s="1"/>
  <c r="I106" i="1"/>
  <c r="I108" i="1" s="1"/>
  <c r="B83" i="1"/>
  <c r="I71" i="1"/>
  <c r="B48" i="1"/>
  <c r="M71" i="1" l="1"/>
  <c r="M106" i="1"/>
  <c r="M108" i="1" s="1"/>
  <c r="I38" i="1"/>
  <c r="G71" i="1"/>
  <c r="K71" i="1"/>
  <c r="K38" i="1"/>
  <c r="I109" i="1"/>
  <c r="M38" i="1" l="1"/>
  <c r="M109" i="1"/>
  <c r="G108" i="1" l="1"/>
  <c r="G109" i="1" l="1"/>
  <c r="R22" i="5" l="1"/>
  <c r="R23" i="5" s="1"/>
  <c r="K106" i="1"/>
  <c r="K108" i="1" s="1"/>
  <c r="K109" i="1" l="1"/>
</calcChain>
</file>

<file path=xl/sharedStrings.xml><?xml version="1.0" encoding="utf-8"?>
<sst xmlns="http://schemas.openxmlformats.org/spreadsheetml/2006/main" count="418" uniqueCount="235">
  <si>
    <t>บริษัท พรีบิลท์ จำกัด (มหาชน) และบริษัทย่อย</t>
  </si>
  <si>
    <t>งบแสดงฐานะการเงิน</t>
  </si>
  <si>
    <t>ณ วันที่ 30 มิถุนายน 2564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</si>
  <si>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</si>
  <si>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</si>
  <si>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</si>
  <si>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</si>
  <si>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30 มิถุนายน 2564</t>
  </si>
  <si>
    <t>31 ธันวาคม 2563</t>
  </si>
  <si>
    <t>(ยังไม่ได้ตรวจสอบ</t>
  </si>
  <si>
    <t>สินทรัพย์</t>
  </si>
  <si>
    <t>/สอบทานแล้ว)</t>
  </si>
  <si>
    <t>(ตรวจสอบแล้ว)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</si>
  <si>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</si>
  <si>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</si>
  <si>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</si>
  <si>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</si>
  <si>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</si>
  <si>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</si>
  <si>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</si>
  <si>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</si>
  <si>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</si>
  <si>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</si>
  <si>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</si>
  <si>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</si>
  <si>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</si>
  <si>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</si>
  <si>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</si>
  <si>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</si>
  <si>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</si>
  <si>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</si>
  <si>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</si>
  <si>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</si>
  <si>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</si>
  <si>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</si>
  <si>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</si>
  <si>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</si>
  <si>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</si>
  <si>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</si>
  <si>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</si>
  <si>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</si>
  <si>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</si>
  <si>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</si>
  <si>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</si>
  <si>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</si>
  <si>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</si>
  <si>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</si>
  <si>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</si>
  <si>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</si>
  <si>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</si>
  <si>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</si>
  <si>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</si>
  <si>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</si>
  <si>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</si>
  <si>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</si>
  <si>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</si>
  <si>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</si>
  <si>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</si>
  <si>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</si>
  <si>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</si>
  <si>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</si>
  <si>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</si>
  <si>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</si>
  <si>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</si>
  <si>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</si>
  <si>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</si>
  <si>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</si>
  <si>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</si>
  <si>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</si>
  <si>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</si>
  <si>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</si>
  <si>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</si>
  <si>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</si>
  <si>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</si>
  <si>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</si>
  <si>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</si>
  <si>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</si>
  <si>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</si>
  <si>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</si>
  <si>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</si>
  <si>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</si>
  <si>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</si>
  <si>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</si>
  <si>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</si>
  <si>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</si>
  <si>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</si>
  <si>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</si>
  <si>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</si>
  <si>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2564</t>
  </si>
  <si>
    <t>(ยังไม่ได้ตรวจสอบ/สอบทานแล้ว)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</si>
  <si>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</si>
  <si>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</si>
  <si>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</si>
  <si>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</si>
  <si>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</si>
  <si>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</si>
  <si>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</si>
  <si>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</si>
  <si>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</si>
  <si>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</si>
  <si>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</si>
  <si>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</si>
  <si>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</si>
  <si>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</si>
  <si>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</si>
  <si>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</si>
  <si>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</si>
  <si>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หนี้สงสัยจะสูญ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</si>
  <si>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</si>
  <si>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</si>
  <si>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</si>
  <si>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</si>
  <si>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</si>
  <si>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</si>
  <si>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</si>
  <si>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</si>
  <si>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</si>
  <si>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</si>
  <si>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</si>
  <si>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</si>
  <si>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</si>
  <si>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</si>
  <si>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</si>
  <si>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</si>
  <si>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</si>
  <si>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</si>
  <si>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</si>
  <si>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สำหรับงวด 6 เดือน สิ้นสุดวันที่ 30 มิถุนายน 2564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</si>
  <si>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</si>
  <si>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</si>
  <si>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</si>
  <si>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</si>
  <si>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</si>
  <si>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</si>
  <si>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</si>
  <si>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</si>
  <si>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</si>
  <si>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</si>
  <si>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</si>
  <si>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</si>
  <si>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</si>
  <si>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</si>
  <si>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</si>
  <si>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</si>
  <si>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</si>
  <si>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ยอดคงเหลือ ณ วันที่ 1 มกราคม 2563</t>
  </si>
  <si>
    <t>ผลกระทบของการเปลี่ยนแปลงนโยบายการบัญชี</t>
  </si>
  <si>
    <t>ยอดคงเหลือที่ปรับปรุงแล้ว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</si>
  <si>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</si>
  <si>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</si>
  <si>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</si>
  <si>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</si>
  <si>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</si>
  <si>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รวมส่วนของ</t>
  </si>
  <si>
    <t>ผู้ถือหุ้น</t>
  </si>
  <si>
    <t xml:space="preserve">   เงินปันผลจ่าย</t>
  </si>
  <si>
    <t>31</t>
  </si>
  <si>
    <t xml:space="preserve">   กำไรเบ็ดเสร็จรวมสำหรับงวด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</si>
  <si>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</si>
  <si>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</si>
  <si>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</si>
  <si>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</si>
  <si>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</si>
  <si>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</si>
  <si>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</si>
  <si>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</si>
  <si>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</si>
  <si>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</si>
  <si>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</si>
  <si>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ค่าเผื่อผลขาดทุนด้านเครดิตที่อาจจะเกิดขึ้น</t>
  </si>
  <si>
    <t xml:space="preserve">         ค่าเผื่อวัสดุสิ้นเปลือง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</si>
  <si>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</si>
  <si>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</si>
  <si>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(กำไร)จากการจำหน่ายหลักทรัพย์</t>
  </si>
  <si>
    <t xml:space="preserve">         (กำไร)จากการปรับมูลค่ายุติธรรมสินทรัพย์ทางการเงิน</t>
  </si>
  <si>
    <t xml:space="preserve">         (กำไร)ขาดทุนจากการจำหน่ายสินทรัพย์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</si>
  <si>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</si>
  <si>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</si>
  <si>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</si>
  <si>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</si>
  <si>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</si>
  <si>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</si>
  <si>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</si>
  <si>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</si>
  <si>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</si>
  <si>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</si>
  <si>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</si>
  <si>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</si>
  <si>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</si>
  <si>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</si>
  <si>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</si>
  <si>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เงินมัดจำค่าที่ดิน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</si>
  <si>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</si>
  <si>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</si>
  <si>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ภาษีเงินได้ถูกหัก ณ ที่จ่าย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</si>
  <si>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</si>
  <si>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</si>
  <si>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</si>
  <si>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</si>
  <si>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</si>
  <si>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</si>
  <si>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</si>
  <si>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</si>
  <si>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</si>
  <si>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</si>
  <si>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</si>
  <si>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</si>
  <si>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กระแสเงินสดสุทธิได้มาจาก(ใช้ไปใน)กิจกรรมดำเนินงาน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</si>
  <si>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</si>
  <si>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</si>
  <si>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</si>
  <si>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</si>
  <si>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</si>
  <si>
    <t xml:space="preserve">         เงินสดรับจากการให้กู้ยืมระยะสั้นแก่กิจการ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</si>
  <si>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</si>
  <si>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เงินสดจ่ายจากการให้กู้ยืมระยะสั้นแก่กิจการ</t>
  </si>
  <si>
    <t xml:space="preserve">         เงินสดรับ จากการลงทุนในสินทรัพย์ทางการเงินไม่หมุนเวียนอื่น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</si>
  <si>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</si>
  <si>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</si>
  <si>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</si>
  <si>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</si>
  <si>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</si>
  <si>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</si>
  <si>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</si>
  <si>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</si>
  <si>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</si>
  <si>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</si>
  <si>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เงินสดจ่ายเงินกู้ยืมระยะยาวจากสถาบันการเงิน</t>
  </si>
  <si>
    <t xml:space="preserve">          จ่ายชำระหนี้สินตามสัญญาเช่า</t>
  </si>
  <si>
    <t xml:space="preserve">          เงินสดจ่าย-ต้นทุนทางการเงิน</t>
  </si>
  <si>
    <t xml:space="preserve">          เงินสดจ่ายเงินปันผล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</si>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</sst>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164" formatCode="&quot;฿&quot;#,##0.00;\-&quot;฿&quot;#,##0.00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.00_);[Blue]\(#,##0.00\)"/>
    <numFmt numFmtId="168" formatCode="#,##0.00\ ;\(#,##0.00\)"/>
    <numFmt numFmtId="169" formatCode="#,##0.000_);\(#,##0.000\)"/>
    <numFmt numFmtId="170" formatCode="_-* #,##0_-;\-* #,##0_-;_-* &quot;-&quot;??_-;_-@_-"/>
    <numFmt numFmtId="171" formatCode="dd\-mmm\-yy_)"/>
    <numFmt numFmtId="172" formatCode="0.00_)"/>
    <numFmt numFmtId="173" formatCode="0.0%"/>
    <numFmt numFmtId="174" formatCode="[$-1070000]d/m/yy;@"/>
    <numFmt numFmtId="175" formatCode="d\ mmm\ yy;@"/>
    <numFmt numFmtId="176" formatCode="#,##0.00;\(###0.00\)"/>
    <numFmt numFmtId="177" formatCode="#,##0.00\ &quot;F&quot;;\-#,##0.00\ &quot;F&quot;"/>
    <numFmt numFmtId="178" formatCode="#,##0_);[Blue]\(#,##0\)"/>
    <numFmt numFmtId="179" formatCode="#,##0\ &quot;F&quot;;[Red]\-#,##0\ &quot;F&quot;"/>
    <numFmt numFmtId="180" formatCode="0%_);\(0%\)"/>
    <numFmt numFmtId="181" formatCode="_-* #,##0.00_-;\-* #,##0.00_-;_-* \-??_-;_-@_-"/>
  </numFmts>
  <fonts count="72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rgb="FFFF0000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166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166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72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166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71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66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75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74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66" fontId="3" fillId="0" borderId="0" applyFont="0" applyFill="0" applyBorder="0" applyAlignment="0" applyProtection="0"/>
    <xf numFmtId="0" fontId="15" fillId="7" borderId="0" applyNumberFormat="0" applyBorder="0" applyAlignment="0" applyProtection="0"/>
    <xf numFmtId="166" fontId="16" fillId="0" borderId="0" applyFont="0" applyFill="0" applyBorder="0" applyAlignment="0" applyProtection="0"/>
    <xf numFmtId="0" fontId="15" fillId="7" borderId="0" applyNumberFormat="0" applyBorder="0" applyAlignment="0" applyProtection="0"/>
    <xf numFmtId="166" fontId="5" fillId="0" borderId="0" applyFont="0" applyFill="0" applyBorder="0" applyAlignment="0" applyProtection="0"/>
    <xf numFmtId="0" fontId="15" fillId="7" borderId="0" applyNumberFormat="0" applyBorder="0" applyAlignment="0" applyProtection="0"/>
    <xf numFmtId="166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166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166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35" fillId="36" borderId="0" applyNumberFormat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2" fillId="0" borderId="0"/>
    <xf numFmtId="170" fontId="11" fillId="0" borderId="0" applyFill="0" applyBorder="0" applyAlignment="0" applyProtection="0"/>
    <xf numFmtId="181" fontId="3" fillId="0" borderId="0" applyFill="0" applyBorder="0" applyAlignment="0" applyProtection="0"/>
    <xf numFmtId="166" fontId="12" fillId="0" borderId="0" applyFont="0" applyFill="0" applyBorder="0" applyAlignment="0" applyProtection="0"/>
    <xf numFmtId="6" fontId="17" fillId="0" borderId="0" applyFont="0" applyFill="0" applyBorder="0" applyAlignment="0" applyProtection="0"/>
    <xf numFmtId="181" fontId="3" fillId="0" borderId="0" applyFill="0" applyBorder="0" applyAlignment="0" applyProtection="0"/>
    <xf numFmtId="6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3" fillId="0" borderId="0" applyFill="0" applyBorder="0" applyAlignment="0" applyProtection="0"/>
    <xf numFmtId="166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6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166" fontId="16" fillId="0" borderId="0" applyFont="0" applyFill="0" applyBorder="0" applyAlignment="0" applyProtection="0"/>
    <xf numFmtId="181" fontId="50" fillId="0" borderId="0" applyFill="0" applyBorder="0" applyAlignment="0" applyProtection="0"/>
    <xf numFmtId="166" fontId="13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3" fillId="0" borderId="0" applyFont="0" applyFill="0" applyBorder="0" applyAlignment="0" applyProtection="0"/>
    <xf numFmtId="5" fontId="3" fillId="0" borderId="0" applyFill="0" applyBorder="0" applyAlignment="0" applyProtection="0"/>
    <xf numFmtId="177" fontId="3" fillId="0" borderId="0"/>
    <xf numFmtId="0" fontId="14" fillId="0" borderId="0"/>
    <xf numFmtId="0" fontId="14" fillId="0" borderId="0"/>
    <xf numFmtId="177" fontId="3" fillId="0" borderId="0"/>
    <xf numFmtId="0" fontId="20" fillId="0" borderId="9" applyNumberFormat="0" applyFill="0" applyAlignment="0" applyProtection="0"/>
    <xf numFmtId="0" fontId="14" fillId="0" borderId="0"/>
    <xf numFmtId="177" fontId="3" fillId="0" borderId="0"/>
    <xf numFmtId="0" fontId="14" fillId="0" borderId="0"/>
    <xf numFmtId="177" fontId="3" fillId="0" borderId="0"/>
    <xf numFmtId="177" fontId="3" fillId="0" borderId="0"/>
    <xf numFmtId="165" fontId="17" fillId="0" borderId="0" applyFont="0" applyFill="0" applyBorder="0" applyAlignment="0" applyProtection="0"/>
    <xf numFmtId="0" fontId="11" fillId="18" borderId="8" applyNumberFormat="0" applyAlignment="0" applyProtection="0"/>
    <xf numFmtId="171" fontId="3" fillId="0" borderId="0"/>
    <xf numFmtId="174" fontId="5" fillId="0" borderId="0"/>
    <xf numFmtId="174" fontId="5" fillId="0" borderId="0"/>
    <xf numFmtId="172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9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74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166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6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74" fontId="5" fillId="0" borderId="0"/>
    <xf numFmtId="174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18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1" fontId="3" fillId="0" borderId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1" fontId="17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7" fillId="0" borderId="0" applyFill="0" applyBorder="0" applyAlignment="0" applyProtection="0"/>
    <xf numFmtId="166" fontId="44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59">
    <xf numFmtId="0" fontId="0" fillId="0" borderId="0" xfId="0"/>
    <xf numFmtId="39" fontId="1" fillId="0" borderId="0" xfId="3" applyFont="1"/>
    <xf numFmtId="168" fontId="1" fillId="0" borderId="0" xfId="3" applyNumberFormat="1" applyFont="1"/>
    <xf numFmtId="168" fontId="1" fillId="0" borderId="1" xfId="8" applyNumberFormat="1" applyFont="1" applyBorder="1"/>
    <xf numFmtId="168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/>
    </xf>
    <xf numFmtId="168" fontId="1" fillId="0" borderId="0" xfId="6" applyNumberFormat="1" applyFont="1" applyFill="1" applyBorder="1" applyAlignment="1"/>
    <xf numFmtId="40" fontId="1" fillId="0" borderId="0" xfId="3" applyNumberFormat="1" applyFont="1" applyAlignment="1">
      <alignment horizontal="left" indent="1"/>
    </xf>
    <xf numFmtId="168" fontId="1" fillId="0" borderId="4" xfId="3" applyNumberFormat="1" applyFont="1" applyBorder="1"/>
    <xf numFmtId="40" fontId="1" fillId="0" borderId="2" xfId="3" applyNumberFormat="1" applyFont="1" applyBorder="1" applyAlignment="1">
      <alignment horizontal="center"/>
    </xf>
    <xf numFmtId="168" fontId="1" fillId="0" borderId="4" xfId="6" applyNumberFormat="1" applyFont="1" applyFill="1" applyBorder="1" applyAlignment="1"/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1" fillId="0" borderId="0" xfId="3" applyFont="1" applyAlignment="1">
      <alignment horizontal="right"/>
    </xf>
    <xf numFmtId="168" fontId="7" fillId="0" borderId="0" xfId="3" applyNumberFormat="1" applyFo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39" fontId="1" fillId="0" borderId="0" xfId="3" applyFont="1" applyAlignment="1">
      <alignment horizontal="center"/>
    </xf>
    <xf numFmtId="39" fontId="7" fillId="0" borderId="0" xfId="3" applyFont="1"/>
    <xf numFmtId="39" fontId="7" fillId="0" borderId="0" xfId="3" applyFont="1" applyAlignment="1">
      <alignment horizontal="left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68" fontId="1" fillId="0" borderId="3" xfId="3" applyNumberFormat="1" applyFont="1" applyBorder="1"/>
    <xf numFmtId="167" fontId="1" fillId="0" borderId="0" xfId="3" applyNumberFormat="1" applyFont="1"/>
    <xf numFmtId="167" fontId="1" fillId="0" borderId="0" xfId="0" applyNumberFormat="1" applyFont="1"/>
    <xf numFmtId="168" fontId="1" fillId="0" borderId="0" xfId="3" applyNumberFormat="1" applyFont="1" applyAlignment="1">
      <alignment horizontal="center"/>
    </xf>
    <xf numFmtId="39" fontId="7" fillId="0" borderId="0" xfId="8" applyNumberFormat="1" applyFont="1"/>
    <xf numFmtId="0" fontId="1" fillId="0" borderId="0" xfId="8" applyFont="1" applyAlignment="1">
      <alignment horizontal="left"/>
    </xf>
    <xf numFmtId="39" fontId="1" fillId="0" borderId="0" xfId="3" quotePrefix="1" applyFont="1" applyAlignment="1">
      <alignment horizontal="centerContinuous"/>
    </xf>
    <xf numFmtId="168" fontId="1" fillId="0" borderId="5" xfId="6" applyNumberFormat="1" applyFont="1" applyFill="1" applyBorder="1" applyAlignment="1"/>
    <xf numFmtId="168" fontId="1" fillId="0" borderId="0" xfId="6" applyNumberFormat="1" applyFont="1" applyFill="1" applyAlignment="1"/>
    <xf numFmtId="168" fontId="1" fillId="0" borderId="0" xfId="6" applyNumberFormat="1" applyFont="1" applyFill="1" applyBorder="1" applyAlignment="1" applyProtection="1"/>
    <xf numFmtId="168" fontId="1" fillId="0" borderId="3" xfId="6" applyNumberFormat="1" applyFont="1" applyFill="1" applyBorder="1" applyAlignment="1"/>
    <xf numFmtId="39" fontId="7" fillId="0" borderId="0" xfId="6" applyNumberFormat="1" applyFont="1" applyFill="1" applyBorder="1" applyAlignment="1"/>
    <xf numFmtId="39" fontId="1" fillId="0" borderId="3" xfId="3" applyFont="1" applyBorder="1"/>
    <xf numFmtId="168" fontId="1" fillId="0" borderId="2" xfId="3" applyNumberFormat="1" applyFont="1" applyBorder="1"/>
    <xf numFmtId="168" fontId="1" fillId="0" borderId="0" xfId="1" applyNumberFormat="1" applyFont="1" applyFill="1" applyBorder="1" applyAlignment="1">
      <alignment horizontal="right"/>
    </xf>
    <xf numFmtId="168" fontId="1" fillId="0" borderId="4" xfId="8" applyNumberFormat="1" applyFont="1" applyBorder="1"/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39" fontId="1" fillId="0" borderId="0" xfId="3" applyFont="1" applyAlignment="1">
      <alignment horizontal="left" indent="2"/>
    </xf>
    <xf numFmtId="166" fontId="1" fillId="0" borderId="0" xfId="1" applyFont="1" applyFill="1" applyAlignment="1">
      <alignment horizontal="center"/>
    </xf>
    <xf numFmtId="166" fontId="1" fillId="0" borderId="0" xfId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right"/>
    </xf>
    <xf numFmtId="168" fontId="1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center"/>
    </xf>
    <xf numFmtId="168" fontId="1" fillId="0" borderId="4" xfId="1" applyNumberFormat="1" applyFont="1" applyFill="1" applyBorder="1" applyAlignment="1">
      <alignment horizontal="right"/>
    </xf>
    <xf numFmtId="39" fontId="1" fillId="0" borderId="0" xfId="3" quotePrefix="1" applyFont="1" applyAlignment="1">
      <alignment horizontal="left"/>
    </xf>
    <xf numFmtId="169" fontId="1" fillId="0" borderId="0" xfId="3" applyNumberFormat="1" applyFont="1" applyAlignment="1">
      <alignment horizontal="right"/>
    </xf>
    <xf numFmtId="169" fontId="1" fillId="0" borderId="0" xfId="3" applyNumberFormat="1" applyFont="1"/>
    <xf numFmtId="37" fontId="1" fillId="0" borderId="0" xfId="3" applyNumberFormat="1" applyFont="1"/>
    <xf numFmtId="170" fontId="1" fillId="0" borderId="0" xfId="1" applyNumberFormat="1" applyFont="1" applyFill="1" applyBorder="1" applyAlignment="1"/>
    <xf numFmtId="168" fontId="1" fillId="0" borderId="1" xfId="6" applyNumberFormat="1" applyFont="1" applyFill="1" applyBorder="1" applyAlignment="1"/>
    <xf numFmtId="39" fontId="8" fillId="0" borderId="0" xfId="3" applyFont="1" applyAlignment="1">
      <alignment horizontal="left"/>
    </xf>
    <xf numFmtId="39" fontId="8" fillId="0" borderId="0" xfId="3" applyFont="1"/>
    <xf numFmtId="0" fontId="9" fillId="0" borderId="0" xfId="3" applyNumberFormat="1" applyFont="1" applyAlignment="1">
      <alignment horizontal="center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39" fontId="7" fillId="0" borderId="0" xfId="3" applyFont="1" applyAlignment="1">
      <alignment horizontal="center"/>
    </xf>
    <xf numFmtId="168" fontId="1" fillId="0" borderId="1" xfId="3" applyNumberFormat="1" applyFont="1" applyBorder="1"/>
    <xf numFmtId="40" fontId="9" fillId="0" borderId="0" xfId="3" quotePrefix="1" applyNumberFormat="1" applyFont="1" applyAlignment="1">
      <alignment horizontal="centerContinuous"/>
    </xf>
    <xf numFmtId="168" fontId="1" fillId="0" borderId="2" xfId="8" applyNumberFormat="1" applyFont="1" applyBorder="1"/>
    <xf numFmtId="168" fontId="1" fillId="0" borderId="2" xfId="6" applyNumberFormat="1" applyFont="1" applyFill="1" applyBorder="1" applyAlignment="1"/>
    <xf numFmtId="168" fontId="1" fillId="0" borderId="0" xfId="1" applyNumberFormat="1" applyFont="1" applyFill="1"/>
    <xf numFmtId="39" fontId="71" fillId="0" borderId="0" xfId="3" applyFont="1"/>
    <xf numFmtId="39" fontId="71" fillId="0" borderId="0" xfId="3" applyFont="1" applyAlignment="1">
      <alignment horizontal="left"/>
    </xf>
    <xf numFmtId="39" fontId="71" fillId="0" borderId="0" xfId="6" applyNumberFormat="1" applyFont="1" applyFill="1" applyBorder="1" applyAlignment="1"/>
    <xf numFmtId="39" fontId="71" fillId="0" borderId="0" xfId="8" applyNumberFormat="1" applyFont="1"/>
    <xf numFmtId="39" fontId="1" fillId="0" borderId="1" xfId="3" applyFont="1" applyBorder="1" applyAlignment="1">
      <alignment horizontal="center"/>
    </xf>
    <xf numFmtId="49" fontId="1" fillId="0" borderId="2" xfId="3" quotePrefix="1" applyNumberFormat="1" applyFont="1" applyBorder="1" applyAlignment="1">
      <alignment horizontal="center"/>
    </xf>
    <xf numFmtId="49" fontId="1" fillId="0" borderId="0" xfId="3" quotePrefix="1" applyNumberFormat="1" applyFont="1" applyAlignment="1">
      <alignment horizontal="center"/>
    </xf>
    <xf numFmtId="39" fontId="70" fillId="0" borderId="0" xfId="3" applyFont="1"/>
    <xf numFmtId="39" fontId="70" fillId="0" borderId="0" xfId="3" applyFont="1" applyAlignment="1">
      <alignment horizontal="left"/>
    </xf>
    <xf numFmtId="39" fontId="70" fillId="0" borderId="0" xfId="8" applyNumberFormat="1" applyFont="1"/>
    <xf numFmtId="0" fontId="1" fillId="0" borderId="2" xfId="3" applyNumberFormat="1" applyFont="1" applyBorder="1" applyAlignment="1">
      <alignment horizontal="center"/>
    </xf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  <xf numFmtId="40" fontId="1" fillId="0" borderId="0" xfId="8" applyNumberFormat="1" applyFont="1" applyFill="1"/>
    <xf numFmtId="40" fontId="1" fillId="0" borderId="0" xfId="3" applyNumberFormat="1" applyFont="1" applyFill="1" applyAlignment="1">
      <alignment horizontal="centerContinuous"/>
    </xf>
    <xf numFmtId="40" fontId="1" fillId="0" borderId="0" xfId="3" applyNumberFormat="1" applyFont="1" applyFill="1"/>
    <xf numFmtId="40" fontId="1" fillId="0" borderId="0" xfId="3" quotePrefix="1" applyNumberFormat="1" applyFont="1" applyFill="1" applyAlignment="1">
      <alignment horizontal="centerContinuous"/>
    </xf>
    <xf numFmtId="39" fontId="1" fillId="0" borderId="0" xfId="3" applyFont="1" applyFill="1" applyAlignment="1">
      <alignment horizontal="centerContinuous"/>
    </xf>
    <xf numFmtId="40" fontId="1" fillId="0" borderId="0" xfId="3" applyNumberFormat="1" applyFont="1" applyFill="1" applyAlignment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1" xfId="3" applyNumberFormat="1" applyFont="1" applyFill="1" applyBorder="1" applyAlignment="1">
      <alignment horizontal="centerContinuous"/>
    </xf>
    <xf numFmtId="39" fontId="1" fillId="0" borderId="0" xfId="3" applyFont="1" applyFill="1" applyAlignment="1">
      <alignment horizontal="center"/>
    </xf>
    <xf numFmtId="40" fontId="1" fillId="0" borderId="2" xfId="3" applyNumberFormat="1" applyFont="1" applyFill="1" applyBorder="1" applyAlignment="1">
      <alignment horizontal="center"/>
    </xf>
    <xf numFmtId="40" fontId="1" fillId="0" borderId="3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>
      <alignment horizontal="left"/>
    </xf>
    <xf numFmtId="168" fontId="1" fillId="0" borderId="0" xfId="3" applyNumberFormat="1" applyFont="1" applyFill="1"/>
    <xf numFmtId="40" fontId="1" fillId="0" borderId="0" xfId="3" quotePrefix="1" applyNumberFormat="1" applyFont="1" applyFill="1" applyAlignment="1">
      <alignment horizontal="center"/>
    </xf>
    <xf numFmtId="168" fontId="1" fillId="0" borderId="0" xfId="8" applyNumberFormat="1" applyFont="1" applyFill="1"/>
    <xf numFmtId="40" fontId="1" fillId="0" borderId="0" xfId="8" applyNumberFormat="1" applyFont="1" applyFill="1" applyAlignment="1">
      <alignment horizontal="center"/>
    </xf>
    <xf numFmtId="0" fontId="1" fillId="0" borderId="0" xfId="8" applyFont="1" applyFill="1" applyAlignment="1">
      <alignment horizontal="center"/>
    </xf>
    <xf numFmtId="39" fontId="1" fillId="0" borderId="0" xfId="8" applyNumberFormat="1" applyFont="1" applyFill="1"/>
    <xf numFmtId="39" fontId="1" fillId="0" borderId="0" xfId="8" applyNumberFormat="1" applyFont="1" applyFill="1" applyAlignment="1">
      <alignment horizontal="left"/>
    </xf>
    <xf numFmtId="39" fontId="1" fillId="0" borderId="0" xfId="8" applyNumberFormat="1" applyFont="1" applyFill="1" applyAlignment="1">
      <alignment horizontal="center"/>
    </xf>
    <xf numFmtId="40" fontId="10" fillId="0" borderId="0" xfId="3" applyNumberFormat="1" applyFont="1" applyFill="1" applyAlignment="1">
      <alignment horizontal="centerContinuous"/>
    </xf>
    <xf numFmtId="0" fontId="10" fillId="0" borderId="0" xfId="0" applyFont="1" applyFill="1"/>
    <xf numFmtId="39" fontId="10" fillId="0" borderId="0" xfId="3" quotePrefix="1" applyFont="1" applyFill="1" applyAlignment="1">
      <alignment horizontal="centerContinuous"/>
    </xf>
    <xf numFmtId="39" fontId="10" fillId="0" borderId="0" xfId="3" applyFont="1" applyFill="1" applyAlignment="1">
      <alignment horizontal="centerContinuous"/>
    </xf>
    <xf numFmtId="40" fontId="10" fillId="0" borderId="0" xfId="0" applyNumberFormat="1" applyFont="1" applyFill="1"/>
    <xf numFmtId="39" fontId="8" fillId="0" borderId="0" xfId="3" quotePrefix="1" applyFont="1" applyFill="1" applyAlignment="1">
      <alignment horizontal="center"/>
    </xf>
    <xf numFmtId="40" fontId="1" fillId="0" borderId="0" xfId="0" applyNumberFormat="1" applyFont="1" applyFill="1"/>
    <xf numFmtId="39" fontId="10" fillId="0" borderId="0" xfId="3" quotePrefix="1" applyFont="1" applyFill="1" applyAlignment="1">
      <alignment horizontal="center"/>
    </xf>
    <xf numFmtId="40" fontId="10" fillId="0" borderId="0" xfId="3" applyNumberFormat="1" applyFont="1" applyFill="1" applyAlignment="1">
      <alignment horizontal="center"/>
    </xf>
    <xf numFmtId="39" fontId="10" fillId="0" borderId="0" xfId="3" applyFont="1" applyFill="1" applyAlignment="1">
      <alignment horizontal="right"/>
    </xf>
    <xf numFmtId="40" fontId="10" fillId="0" borderId="1" xfId="3" applyNumberFormat="1" applyFont="1" applyFill="1" applyBorder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/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39" fontId="10" fillId="0" borderId="0" xfId="0" applyNumberFormat="1" applyFont="1" applyFill="1"/>
    <xf numFmtId="168" fontId="10" fillId="0" borderId="0" xfId="0" applyNumberFormat="1" applyFont="1" applyFill="1"/>
    <xf numFmtId="0" fontId="68" fillId="0" borderId="0" xfId="2" applyFont="1" applyFill="1" applyAlignment="1">
      <alignment vertical="center"/>
    </xf>
    <xf numFmtId="168" fontId="1" fillId="0" borderId="0" xfId="0" applyNumberFormat="1" applyFont="1" applyFill="1"/>
    <xf numFmtId="168" fontId="1" fillId="0" borderId="0" xfId="0" applyNumberFormat="1" applyFont="1" applyFill="1" applyAlignment="1">
      <alignment horizontal="right"/>
    </xf>
    <xf numFmtId="4" fontId="10" fillId="0" borderId="0" xfId="0" applyNumberFormat="1" applyFont="1" applyFill="1"/>
    <xf numFmtId="0" fontId="1" fillId="0" borderId="0" xfId="0" applyFont="1" applyFill="1"/>
    <xf numFmtId="168" fontId="10" fillId="0" borderId="0" xfId="0" applyNumberFormat="1" applyFont="1" applyFill="1" applyAlignment="1">
      <alignment horizontal="right"/>
    </xf>
    <xf numFmtId="168" fontId="1" fillId="0" borderId="1" xfId="0" applyNumberFormat="1" applyFont="1" applyFill="1" applyBorder="1" applyAlignment="1">
      <alignment horizontal="right"/>
    </xf>
    <xf numFmtId="167" fontId="10" fillId="0" borderId="0" xfId="5" applyNumberFormat="1" applyFont="1" applyFill="1"/>
    <xf numFmtId="168" fontId="10" fillId="0" borderId="2" xfId="0" applyNumberFormat="1" applyFont="1" applyFill="1" applyBorder="1"/>
    <xf numFmtId="40" fontId="10" fillId="0" borderId="0" xfId="3" applyNumberFormat="1" applyFont="1" applyFill="1" applyAlignment="1">
      <alignment horizontal="right"/>
    </xf>
    <xf numFmtId="39" fontId="10" fillId="0" borderId="0" xfId="3" applyFont="1" applyFill="1" applyAlignment="1">
      <alignment horizontal="left"/>
    </xf>
    <xf numFmtId="39" fontId="10" fillId="0" borderId="0" xfId="3" applyFont="1" applyFill="1" applyAlignment="1">
      <alignment horizontal="left" vertical="top"/>
    </xf>
    <xf numFmtId="39" fontId="10" fillId="0" borderId="0" xfId="8" applyNumberFormat="1" applyFont="1" applyFill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Alignment="1">
      <alignment vertical="top"/>
    </xf>
    <xf numFmtId="40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centerContinuous"/>
    </xf>
    <xf numFmtId="39" fontId="8" fillId="0" borderId="0" xfId="3" quotePrefix="1" applyFont="1" applyFill="1" applyAlignment="1">
      <alignment horizontal="center"/>
    </xf>
    <xf numFmtId="39" fontId="10" fillId="0" borderId="0" xfId="3" applyFont="1" applyFill="1" applyAlignment="1">
      <alignment horizontal="center"/>
    </xf>
    <xf numFmtId="0" fontId="10" fillId="0" borderId="0" xfId="3" quotePrefix="1" applyNumberFormat="1" applyFont="1" applyFill="1" applyAlignment="1">
      <alignment horizontal="center"/>
    </xf>
    <xf numFmtId="168" fontId="10" fillId="0" borderId="2" xfId="0" applyNumberFormat="1" applyFont="1" applyFill="1" applyBorder="1" applyAlignment="1">
      <alignment horizontal="right"/>
    </xf>
    <xf numFmtId="39" fontId="1" fillId="0" borderId="0" xfId="0" applyNumberFormat="1" applyFont="1" applyFill="1"/>
    <xf numFmtId="168" fontId="10" fillId="0" borderId="1" xfId="0" applyNumberFormat="1" applyFont="1" applyFill="1" applyBorder="1" applyAlignment="1">
      <alignment horizontal="right"/>
    </xf>
    <xf numFmtId="40" fontId="10" fillId="0" borderId="0" xfId="0" applyNumberFormat="1" applyFont="1" applyFill="1" applyAlignment="1">
      <alignment horizontal="right"/>
    </xf>
    <xf numFmtId="168" fontId="10" fillId="0" borderId="3" xfId="0" applyNumberFormat="1" applyFont="1" applyFill="1" applyBorder="1" applyAlignment="1">
      <alignment horizontal="right"/>
    </xf>
    <xf numFmtId="168" fontId="10" fillId="0" borderId="4" xfId="0" applyNumberFormat="1" applyFont="1" applyFill="1" applyBorder="1"/>
    <xf numFmtId="40" fontId="69" fillId="0" borderId="0" xfId="0" applyNumberFormat="1" applyFont="1" applyFill="1"/>
  </cellXfs>
  <cellStyles count="2038">
    <cellStyle name="20% - Accent1 10" xfId="100" xr:uid="{00000000-0005-0000-0000-000000000000}"/>
    <cellStyle name="20% - Accent1 11" xfId="105" xr:uid="{00000000-0005-0000-0000-000001000000}"/>
    <cellStyle name="20% - Accent1 12" xfId="109" xr:uid="{00000000-0005-0000-0000-000002000000}"/>
    <cellStyle name="20% - Accent1 13" xfId="22" xr:uid="{00000000-0005-0000-0000-000003000000}"/>
    <cellStyle name="20% - Accent1 14" xfId="111" xr:uid="{00000000-0005-0000-0000-000004000000}"/>
    <cellStyle name="20% - Accent1 15" xfId="114" xr:uid="{00000000-0005-0000-0000-000005000000}"/>
    <cellStyle name="20% - Accent1 16" xfId="117" xr:uid="{00000000-0005-0000-0000-000006000000}"/>
    <cellStyle name="20% - Accent1 17" xfId="43" xr:uid="{00000000-0005-0000-0000-000007000000}"/>
    <cellStyle name="20% - Accent1 18" xfId="60" xr:uid="{00000000-0005-0000-0000-000008000000}"/>
    <cellStyle name="20% - Accent1 19" xfId="12" xr:uid="{00000000-0005-0000-0000-000009000000}"/>
    <cellStyle name="20% - Accent1 2" xfId="101" xr:uid="{00000000-0005-0000-0000-00000A000000}"/>
    <cellStyle name="20% - Accent1 20" xfId="113" xr:uid="{00000000-0005-0000-0000-00000B000000}"/>
    <cellStyle name="20% - Accent1 21" xfId="116" xr:uid="{00000000-0005-0000-0000-00000C000000}"/>
    <cellStyle name="20% - Accent1 22" xfId="42" xr:uid="{00000000-0005-0000-0000-00000D000000}"/>
    <cellStyle name="20% - Accent1 23" xfId="59" xr:uid="{00000000-0005-0000-0000-00000E000000}"/>
    <cellStyle name="20% - Accent1 24" xfId="11" xr:uid="{00000000-0005-0000-0000-00000F000000}"/>
    <cellStyle name="20% - Accent1 25" xfId="39" xr:uid="{00000000-0005-0000-0000-000010000000}"/>
    <cellStyle name="20% - Accent1 26" xfId="118" xr:uid="{00000000-0005-0000-0000-000011000000}"/>
    <cellStyle name="20% - Accent1 27" xfId="120" xr:uid="{00000000-0005-0000-0000-000012000000}"/>
    <cellStyle name="20% - Accent1 28" xfId="123" xr:uid="{00000000-0005-0000-0000-000013000000}"/>
    <cellStyle name="20% - Accent1 29" xfId="126" xr:uid="{00000000-0005-0000-0000-000014000000}"/>
    <cellStyle name="20% - Accent1 3" xfId="129" xr:uid="{00000000-0005-0000-0000-000015000000}"/>
    <cellStyle name="20% - Accent1 30" xfId="40" xr:uid="{00000000-0005-0000-0000-000016000000}"/>
    <cellStyle name="20% - Accent1 31" xfId="119" xr:uid="{00000000-0005-0000-0000-000017000000}"/>
    <cellStyle name="20% - Accent1 32" xfId="121" xr:uid="{00000000-0005-0000-0000-000018000000}"/>
    <cellStyle name="20% - Accent1 33" xfId="124" xr:uid="{00000000-0005-0000-0000-000019000000}"/>
    <cellStyle name="20% - Accent1 34" xfId="127" xr:uid="{00000000-0005-0000-0000-00001A000000}"/>
    <cellStyle name="20% - Accent1 35" xfId="131" xr:uid="{00000000-0005-0000-0000-00001B000000}"/>
    <cellStyle name="20% - Accent1 36" xfId="135" xr:uid="{00000000-0005-0000-0000-00001C000000}"/>
    <cellStyle name="20% - Accent1 37" xfId="138" xr:uid="{00000000-0005-0000-0000-00001D000000}"/>
    <cellStyle name="20% - Accent1 38" xfId="141" xr:uid="{00000000-0005-0000-0000-00001E000000}"/>
    <cellStyle name="20% - Accent1 39" xfId="144" xr:uid="{00000000-0005-0000-0000-00001F000000}"/>
    <cellStyle name="20% - Accent1 4" xfId="146" xr:uid="{00000000-0005-0000-0000-000020000000}"/>
    <cellStyle name="20% - Accent1 40" xfId="132" xr:uid="{00000000-0005-0000-0000-000021000000}"/>
    <cellStyle name="20% - Accent1 5" xfId="147" xr:uid="{00000000-0005-0000-0000-000022000000}"/>
    <cellStyle name="20% - Accent1 6" xfId="149" xr:uid="{00000000-0005-0000-0000-000023000000}"/>
    <cellStyle name="20% - Accent1 7" xfId="151" xr:uid="{00000000-0005-0000-0000-000024000000}"/>
    <cellStyle name="20% - Accent1 8" xfId="153" xr:uid="{00000000-0005-0000-0000-000025000000}"/>
    <cellStyle name="20% - Accent1 9" xfId="155" xr:uid="{00000000-0005-0000-0000-000026000000}"/>
    <cellStyle name="20% - Accent2 10" xfId="158" xr:uid="{00000000-0005-0000-0000-000027000000}"/>
    <cellStyle name="20% - Accent2 11" xfId="161" xr:uid="{00000000-0005-0000-0000-000028000000}"/>
    <cellStyle name="20% - Accent2 12" xfId="164" xr:uid="{00000000-0005-0000-0000-000029000000}"/>
    <cellStyle name="20% - Accent2 13" xfId="167" xr:uid="{00000000-0005-0000-0000-00002A000000}"/>
    <cellStyle name="20% - Accent2 14" xfId="170" xr:uid="{00000000-0005-0000-0000-00002B000000}"/>
    <cellStyle name="20% - Accent2 15" xfId="173" xr:uid="{00000000-0005-0000-0000-00002C000000}"/>
    <cellStyle name="20% - Accent2 16" xfId="24" xr:uid="{00000000-0005-0000-0000-00002D000000}"/>
    <cellStyle name="20% - Accent2 17" xfId="176" xr:uid="{00000000-0005-0000-0000-00002E000000}"/>
    <cellStyle name="20% - Accent2 18" xfId="178" xr:uid="{00000000-0005-0000-0000-00002F000000}"/>
    <cellStyle name="20% - Accent2 19" xfId="180" xr:uid="{00000000-0005-0000-0000-000030000000}"/>
    <cellStyle name="20% - Accent2 2" xfId="182" xr:uid="{00000000-0005-0000-0000-000031000000}"/>
    <cellStyle name="20% - Accent2 20" xfId="174" xr:uid="{00000000-0005-0000-0000-000032000000}"/>
    <cellStyle name="20% - Accent2 21" xfId="25" xr:uid="{00000000-0005-0000-0000-000033000000}"/>
    <cellStyle name="20% - Accent2 22" xfId="177" xr:uid="{00000000-0005-0000-0000-000034000000}"/>
    <cellStyle name="20% - Accent2 23" xfId="179" xr:uid="{00000000-0005-0000-0000-000035000000}"/>
    <cellStyle name="20% - Accent2 24" xfId="181" xr:uid="{00000000-0005-0000-0000-000036000000}"/>
    <cellStyle name="20% - Accent2 25" xfId="183" xr:uid="{00000000-0005-0000-0000-000037000000}"/>
    <cellStyle name="20% - Accent2 26" xfId="185" xr:uid="{00000000-0005-0000-0000-000038000000}"/>
    <cellStyle name="20% - Accent2 27" xfId="187" xr:uid="{00000000-0005-0000-0000-000039000000}"/>
    <cellStyle name="20% - Accent2 28" xfId="189" xr:uid="{00000000-0005-0000-0000-00003A000000}"/>
    <cellStyle name="20% - Accent2 29" xfId="35" xr:uid="{00000000-0005-0000-0000-00003B000000}"/>
    <cellStyle name="20% - Accent2 3" xfId="191" xr:uid="{00000000-0005-0000-0000-00003C000000}"/>
    <cellStyle name="20% - Accent2 30" xfId="184" xr:uid="{00000000-0005-0000-0000-00003D000000}"/>
    <cellStyle name="20% - Accent2 31" xfId="186" xr:uid="{00000000-0005-0000-0000-00003E000000}"/>
    <cellStyle name="20% - Accent2 32" xfId="188" xr:uid="{00000000-0005-0000-0000-00003F000000}"/>
    <cellStyle name="20% - Accent2 33" xfId="190" xr:uid="{00000000-0005-0000-0000-000040000000}"/>
    <cellStyle name="20% - Accent2 34" xfId="36" xr:uid="{00000000-0005-0000-0000-000041000000}"/>
    <cellStyle name="20% - Accent2 35" xfId="192" xr:uid="{00000000-0005-0000-0000-000042000000}"/>
    <cellStyle name="20% - Accent2 36" xfId="194" xr:uid="{00000000-0005-0000-0000-000043000000}"/>
    <cellStyle name="20% - Accent2 37" xfId="195" xr:uid="{00000000-0005-0000-0000-000044000000}"/>
    <cellStyle name="20% - Accent2 38" xfId="196" xr:uid="{00000000-0005-0000-0000-000045000000}"/>
    <cellStyle name="20% - Accent2 39" xfId="197" xr:uid="{00000000-0005-0000-0000-000046000000}"/>
    <cellStyle name="20% - Accent2 4" xfId="198" xr:uid="{00000000-0005-0000-0000-000047000000}"/>
    <cellStyle name="20% - Accent2 40" xfId="193" xr:uid="{00000000-0005-0000-0000-000048000000}"/>
    <cellStyle name="20% - Accent2 5" xfId="199" xr:uid="{00000000-0005-0000-0000-000049000000}"/>
    <cellStyle name="20% - Accent2 6" xfId="201" xr:uid="{00000000-0005-0000-0000-00004A000000}"/>
    <cellStyle name="20% - Accent2 7" xfId="203" xr:uid="{00000000-0005-0000-0000-00004B000000}"/>
    <cellStyle name="20% - Accent2 8" xfId="205" xr:uid="{00000000-0005-0000-0000-00004C000000}"/>
    <cellStyle name="20% - Accent2 9" xfId="207" xr:uid="{00000000-0005-0000-0000-00004D000000}"/>
    <cellStyle name="20% - Accent3 10" xfId="208" xr:uid="{00000000-0005-0000-0000-00004E000000}"/>
    <cellStyle name="20% - Accent3 11" xfId="209" xr:uid="{00000000-0005-0000-0000-00004F000000}"/>
    <cellStyle name="20% - Accent3 12" xfId="210" xr:uid="{00000000-0005-0000-0000-000050000000}"/>
    <cellStyle name="20% - Accent3 13" xfId="211" xr:uid="{00000000-0005-0000-0000-000051000000}"/>
    <cellStyle name="20% - Accent3 14" xfId="212" xr:uid="{00000000-0005-0000-0000-000052000000}"/>
    <cellStyle name="20% - Accent3 15" xfId="213" xr:uid="{00000000-0005-0000-0000-000053000000}"/>
    <cellStyle name="20% - Accent3 16" xfId="215" xr:uid="{00000000-0005-0000-0000-000054000000}"/>
    <cellStyle name="20% - Accent3 17" xfId="217" xr:uid="{00000000-0005-0000-0000-000055000000}"/>
    <cellStyle name="20% - Accent3 18" xfId="219" xr:uid="{00000000-0005-0000-0000-000056000000}"/>
    <cellStyle name="20% - Accent3 19" xfId="221" xr:uid="{00000000-0005-0000-0000-000057000000}"/>
    <cellStyle name="20% - Accent3 2" xfId="45" xr:uid="{00000000-0005-0000-0000-000058000000}"/>
    <cellStyle name="20% - Accent3 20" xfId="214" xr:uid="{00000000-0005-0000-0000-000059000000}"/>
    <cellStyle name="20% - Accent3 21" xfId="216" xr:uid="{00000000-0005-0000-0000-00005A000000}"/>
    <cellStyle name="20% - Accent3 22" xfId="218" xr:uid="{00000000-0005-0000-0000-00005B000000}"/>
    <cellStyle name="20% - Accent3 23" xfId="220" xr:uid="{00000000-0005-0000-0000-00005C000000}"/>
    <cellStyle name="20% - Accent3 24" xfId="222" xr:uid="{00000000-0005-0000-0000-00005D000000}"/>
    <cellStyle name="20% - Accent3 25" xfId="223" xr:uid="{00000000-0005-0000-0000-00005E000000}"/>
    <cellStyle name="20% - Accent3 26" xfId="225" xr:uid="{00000000-0005-0000-0000-00005F000000}"/>
    <cellStyle name="20% - Accent3 27" xfId="227" xr:uid="{00000000-0005-0000-0000-000060000000}"/>
    <cellStyle name="20% - Accent3 28" xfId="229" xr:uid="{00000000-0005-0000-0000-000061000000}"/>
    <cellStyle name="20% - Accent3 29" xfId="231" xr:uid="{00000000-0005-0000-0000-000062000000}"/>
    <cellStyle name="20% - Accent3 3" xfId="49" xr:uid="{00000000-0005-0000-0000-000063000000}"/>
    <cellStyle name="20% - Accent3 30" xfId="224" xr:uid="{00000000-0005-0000-0000-000064000000}"/>
    <cellStyle name="20% - Accent3 31" xfId="226" xr:uid="{00000000-0005-0000-0000-000065000000}"/>
    <cellStyle name="20% - Accent3 32" xfId="228" xr:uid="{00000000-0005-0000-0000-000066000000}"/>
    <cellStyle name="20% - Accent3 33" xfId="230" xr:uid="{00000000-0005-0000-0000-000067000000}"/>
    <cellStyle name="20% - Accent3 34" xfId="232" xr:uid="{00000000-0005-0000-0000-000068000000}"/>
    <cellStyle name="20% - Accent3 35" xfId="233" xr:uid="{00000000-0005-0000-0000-000069000000}"/>
    <cellStyle name="20% - Accent3 36" xfId="235" xr:uid="{00000000-0005-0000-0000-00006A000000}"/>
    <cellStyle name="20% - Accent3 37" xfId="236" xr:uid="{00000000-0005-0000-0000-00006B000000}"/>
    <cellStyle name="20% - Accent3 38" xfId="237" xr:uid="{00000000-0005-0000-0000-00006C000000}"/>
    <cellStyle name="20% - Accent3 39" xfId="238" xr:uid="{00000000-0005-0000-0000-00006D000000}"/>
    <cellStyle name="20% - Accent3 4" xfId="243" xr:uid="{00000000-0005-0000-0000-00006E000000}"/>
    <cellStyle name="20% - Accent3 40" xfId="234" xr:uid="{00000000-0005-0000-0000-00006F000000}"/>
    <cellStyle name="20% - Accent3 5" xfId="247" xr:uid="{00000000-0005-0000-0000-000070000000}"/>
    <cellStyle name="20% - Accent3 6" xfId="252" xr:uid="{00000000-0005-0000-0000-000071000000}"/>
    <cellStyle name="20% - Accent3 7" xfId="257" xr:uid="{00000000-0005-0000-0000-000072000000}"/>
    <cellStyle name="20% - Accent3 8" xfId="264" xr:uid="{00000000-0005-0000-0000-000073000000}"/>
    <cellStyle name="20% - Accent3 9" xfId="271" xr:uid="{00000000-0005-0000-0000-000074000000}"/>
    <cellStyle name="20% - Accent4 10" xfId="274" xr:uid="{00000000-0005-0000-0000-000075000000}"/>
    <cellStyle name="20% - Accent4 11" xfId="52" xr:uid="{00000000-0005-0000-0000-000076000000}"/>
    <cellStyle name="20% - Accent4 12" xfId="277" xr:uid="{00000000-0005-0000-0000-000077000000}"/>
    <cellStyle name="20% - Accent4 13" xfId="280" xr:uid="{00000000-0005-0000-0000-000078000000}"/>
    <cellStyle name="20% - Accent4 14" xfId="283" xr:uid="{00000000-0005-0000-0000-000079000000}"/>
    <cellStyle name="20% - Accent4 15" xfId="286" xr:uid="{00000000-0005-0000-0000-00007A000000}"/>
    <cellStyle name="20% - Accent4 16" xfId="290" xr:uid="{00000000-0005-0000-0000-00007B000000}"/>
    <cellStyle name="20% - Accent4 17" xfId="293" xr:uid="{00000000-0005-0000-0000-00007C000000}"/>
    <cellStyle name="20% - Accent4 18" xfId="296" xr:uid="{00000000-0005-0000-0000-00007D000000}"/>
    <cellStyle name="20% - Accent4 19" xfId="299" xr:uid="{00000000-0005-0000-0000-00007E000000}"/>
    <cellStyle name="20% - Accent4 2" xfId="122" xr:uid="{00000000-0005-0000-0000-00007F000000}"/>
    <cellStyle name="20% - Accent4 20" xfId="287" xr:uid="{00000000-0005-0000-0000-000080000000}"/>
    <cellStyle name="20% - Accent4 21" xfId="291" xr:uid="{00000000-0005-0000-0000-000081000000}"/>
    <cellStyle name="20% - Accent4 22" xfId="294" xr:uid="{00000000-0005-0000-0000-000082000000}"/>
    <cellStyle name="20% - Accent4 23" xfId="297" xr:uid="{00000000-0005-0000-0000-000083000000}"/>
    <cellStyle name="20% - Accent4 24" xfId="300" xr:uid="{00000000-0005-0000-0000-000084000000}"/>
    <cellStyle name="20% - Accent4 25" xfId="302" xr:uid="{00000000-0005-0000-0000-000085000000}"/>
    <cellStyle name="20% - Accent4 26" xfId="304" xr:uid="{00000000-0005-0000-0000-000086000000}"/>
    <cellStyle name="20% - Accent4 27" xfId="306" xr:uid="{00000000-0005-0000-0000-000087000000}"/>
    <cellStyle name="20% - Accent4 28" xfId="308" xr:uid="{00000000-0005-0000-0000-000088000000}"/>
    <cellStyle name="20% - Accent4 29" xfId="310" xr:uid="{00000000-0005-0000-0000-000089000000}"/>
    <cellStyle name="20% - Accent4 3" xfId="125" xr:uid="{00000000-0005-0000-0000-00008A000000}"/>
    <cellStyle name="20% - Accent4 30" xfId="303" xr:uid="{00000000-0005-0000-0000-00008B000000}"/>
    <cellStyle name="20% - Accent4 31" xfId="305" xr:uid="{00000000-0005-0000-0000-00008C000000}"/>
    <cellStyle name="20% - Accent4 32" xfId="307" xr:uid="{00000000-0005-0000-0000-00008D000000}"/>
    <cellStyle name="20% - Accent4 33" xfId="309" xr:uid="{00000000-0005-0000-0000-00008E000000}"/>
    <cellStyle name="20% - Accent4 34" xfId="311" xr:uid="{00000000-0005-0000-0000-00008F000000}"/>
    <cellStyle name="20% - Accent4 35" xfId="312" xr:uid="{00000000-0005-0000-0000-000090000000}"/>
    <cellStyle name="20% - Accent4 36" xfId="44" xr:uid="{00000000-0005-0000-0000-000091000000}"/>
    <cellStyle name="20% - Accent4 37" xfId="314" xr:uid="{00000000-0005-0000-0000-000092000000}"/>
    <cellStyle name="20% - Accent4 38" xfId="14" xr:uid="{00000000-0005-0000-0000-000093000000}"/>
    <cellStyle name="20% - Accent4 39" xfId="38" xr:uid="{00000000-0005-0000-0000-000094000000}"/>
    <cellStyle name="20% - Accent4 4" xfId="128" xr:uid="{00000000-0005-0000-0000-000095000000}"/>
    <cellStyle name="20% - Accent4 40" xfId="313" xr:uid="{00000000-0005-0000-0000-000096000000}"/>
    <cellStyle name="20% - Accent4 5" xfId="133" xr:uid="{00000000-0005-0000-0000-000097000000}"/>
    <cellStyle name="20% - Accent4 6" xfId="136" xr:uid="{00000000-0005-0000-0000-000098000000}"/>
    <cellStyle name="20% - Accent4 7" xfId="139" xr:uid="{00000000-0005-0000-0000-000099000000}"/>
    <cellStyle name="20% - Accent4 8" xfId="142" xr:uid="{00000000-0005-0000-0000-00009A000000}"/>
    <cellStyle name="20% - Accent4 9" xfId="145" xr:uid="{00000000-0005-0000-0000-00009B000000}"/>
    <cellStyle name="20% - Accent5 10" xfId="48" xr:uid="{00000000-0005-0000-0000-00009C000000}"/>
    <cellStyle name="20% - Accent5 11" xfId="242" xr:uid="{00000000-0005-0000-0000-00009D000000}"/>
    <cellStyle name="20% - Accent5 12" xfId="246" xr:uid="{00000000-0005-0000-0000-00009E000000}"/>
    <cellStyle name="20% - Accent5 13" xfId="251" xr:uid="{00000000-0005-0000-0000-00009F000000}"/>
    <cellStyle name="20% - Accent5 14" xfId="256" xr:uid="{00000000-0005-0000-0000-0000A0000000}"/>
    <cellStyle name="20% - Accent5 15" xfId="261" xr:uid="{00000000-0005-0000-0000-0000A1000000}"/>
    <cellStyle name="20% - Accent5 16" xfId="268" xr:uid="{00000000-0005-0000-0000-0000A2000000}"/>
    <cellStyle name="20% - Accent5 17" xfId="318" xr:uid="{00000000-0005-0000-0000-0000A3000000}"/>
    <cellStyle name="20% - Accent5 18" xfId="323" xr:uid="{00000000-0005-0000-0000-0000A4000000}"/>
    <cellStyle name="20% - Accent5 19" xfId="328" xr:uid="{00000000-0005-0000-0000-0000A5000000}"/>
    <cellStyle name="20% - Accent5 2" xfId="331" xr:uid="{00000000-0005-0000-0000-0000A6000000}"/>
    <cellStyle name="20% - Accent5 20" xfId="262" xr:uid="{00000000-0005-0000-0000-0000A7000000}"/>
    <cellStyle name="20% - Accent5 21" xfId="269" xr:uid="{00000000-0005-0000-0000-0000A8000000}"/>
    <cellStyle name="20% - Accent5 22" xfId="319" xr:uid="{00000000-0005-0000-0000-0000A9000000}"/>
    <cellStyle name="20% - Accent5 23" xfId="324" xr:uid="{00000000-0005-0000-0000-0000AA000000}"/>
    <cellStyle name="20% - Accent5 24" xfId="329" xr:uid="{00000000-0005-0000-0000-0000AB000000}"/>
    <cellStyle name="20% - Accent5 25" xfId="335" xr:uid="{00000000-0005-0000-0000-0000AC000000}"/>
    <cellStyle name="20% - Accent5 26" xfId="339" xr:uid="{00000000-0005-0000-0000-0000AD000000}"/>
    <cellStyle name="20% - Accent5 27" xfId="98" xr:uid="{00000000-0005-0000-0000-0000AE000000}"/>
    <cellStyle name="20% - Accent5 28" xfId="103" xr:uid="{00000000-0005-0000-0000-0000AF000000}"/>
    <cellStyle name="20% - Accent5 29" xfId="107" xr:uid="{00000000-0005-0000-0000-0000B0000000}"/>
    <cellStyle name="20% - Accent5 3" xfId="342" xr:uid="{00000000-0005-0000-0000-0000B1000000}"/>
    <cellStyle name="20% - Accent5 30" xfId="336" xr:uid="{00000000-0005-0000-0000-0000B2000000}"/>
    <cellStyle name="20% - Accent5 31" xfId="340" xr:uid="{00000000-0005-0000-0000-0000B3000000}"/>
    <cellStyle name="20% - Accent5 32" xfId="99" xr:uid="{00000000-0005-0000-0000-0000B4000000}"/>
    <cellStyle name="20% - Accent5 33" xfId="104" xr:uid="{00000000-0005-0000-0000-0000B5000000}"/>
    <cellStyle name="20% - Accent5 34" xfId="108" xr:uid="{00000000-0005-0000-0000-0000B6000000}"/>
    <cellStyle name="20% - Accent5 35" xfId="20" xr:uid="{00000000-0005-0000-0000-0000B7000000}"/>
    <cellStyle name="20% - Accent5 36" xfId="110" xr:uid="{00000000-0005-0000-0000-0000B8000000}"/>
    <cellStyle name="20% - Accent5 37" xfId="112" xr:uid="{00000000-0005-0000-0000-0000B9000000}"/>
    <cellStyle name="20% - Accent5 38" xfId="115" xr:uid="{00000000-0005-0000-0000-0000BA000000}"/>
    <cellStyle name="20% - Accent5 39" xfId="41" xr:uid="{00000000-0005-0000-0000-0000BB000000}"/>
    <cellStyle name="20% - Accent5 4" xfId="344" xr:uid="{00000000-0005-0000-0000-0000BC000000}"/>
    <cellStyle name="20% - Accent5 40" xfId="21" xr:uid="{00000000-0005-0000-0000-0000BD000000}"/>
    <cellStyle name="20% - Accent5 5" xfId="345" xr:uid="{00000000-0005-0000-0000-0000BE000000}"/>
    <cellStyle name="20% - Accent5 6" xfId="346" xr:uid="{00000000-0005-0000-0000-0000BF000000}"/>
    <cellStyle name="20% - Accent5 7" xfId="347" xr:uid="{00000000-0005-0000-0000-0000C0000000}"/>
    <cellStyle name="20% - Accent5 8" xfId="73" xr:uid="{00000000-0005-0000-0000-0000C1000000}"/>
    <cellStyle name="20% - Accent5 9" xfId="80" xr:uid="{00000000-0005-0000-0000-0000C2000000}"/>
    <cellStyle name="20% - Accent6 10" xfId="349" xr:uid="{00000000-0005-0000-0000-0000C3000000}"/>
    <cellStyle name="20% - Accent6 11" xfId="351" xr:uid="{00000000-0005-0000-0000-0000C4000000}"/>
    <cellStyle name="20% - Accent6 12" xfId="352" xr:uid="{00000000-0005-0000-0000-0000C5000000}"/>
    <cellStyle name="20% - Accent6 13" xfId="353" xr:uid="{00000000-0005-0000-0000-0000C6000000}"/>
    <cellStyle name="20% - Accent6 14" xfId="354" xr:uid="{00000000-0005-0000-0000-0000C7000000}"/>
    <cellStyle name="20% - Accent6 15" xfId="355" xr:uid="{00000000-0005-0000-0000-0000C8000000}"/>
    <cellStyle name="20% - Accent6 16" xfId="357" xr:uid="{00000000-0005-0000-0000-0000C9000000}"/>
    <cellStyle name="20% - Accent6 17" xfId="359" xr:uid="{00000000-0005-0000-0000-0000CA000000}"/>
    <cellStyle name="20% - Accent6 18" xfId="361" xr:uid="{00000000-0005-0000-0000-0000CB000000}"/>
    <cellStyle name="20% - Accent6 19" xfId="363" xr:uid="{00000000-0005-0000-0000-0000CC000000}"/>
    <cellStyle name="20% - Accent6 2" xfId="365" xr:uid="{00000000-0005-0000-0000-0000CD000000}"/>
    <cellStyle name="20% - Accent6 20" xfId="356" xr:uid="{00000000-0005-0000-0000-0000CE000000}"/>
    <cellStyle name="20% - Accent6 21" xfId="358" xr:uid="{00000000-0005-0000-0000-0000CF000000}"/>
    <cellStyle name="20% - Accent6 22" xfId="360" xr:uid="{00000000-0005-0000-0000-0000D0000000}"/>
    <cellStyle name="20% - Accent6 23" xfId="362" xr:uid="{00000000-0005-0000-0000-0000D1000000}"/>
    <cellStyle name="20% - Accent6 24" xfId="364" xr:uid="{00000000-0005-0000-0000-0000D2000000}"/>
    <cellStyle name="20% - Accent6 25" xfId="366" xr:uid="{00000000-0005-0000-0000-0000D3000000}"/>
    <cellStyle name="20% - Accent6 26" xfId="368" xr:uid="{00000000-0005-0000-0000-0000D4000000}"/>
    <cellStyle name="20% - Accent6 27" xfId="156" xr:uid="{00000000-0005-0000-0000-0000D5000000}"/>
    <cellStyle name="20% - Accent6 28" xfId="159" xr:uid="{00000000-0005-0000-0000-0000D6000000}"/>
    <cellStyle name="20% - Accent6 29" xfId="162" xr:uid="{00000000-0005-0000-0000-0000D7000000}"/>
    <cellStyle name="20% - Accent6 3" xfId="67" xr:uid="{00000000-0005-0000-0000-0000D8000000}"/>
    <cellStyle name="20% - Accent6 30" xfId="367" xr:uid="{00000000-0005-0000-0000-0000D9000000}"/>
    <cellStyle name="20% - Accent6 31" xfId="369" xr:uid="{00000000-0005-0000-0000-0000DA000000}"/>
    <cellStyle name="20% - Accent6 32" xfId="157" xr:uid="{00000000-0005-0000-0000-0000DB000000}"/>
    <cellStyle name="20% - Accent6 33" xfId="160" xr:uid="{00000000-0005-0000-0000-0000DC000000}"/>
    <cellStyle name="20% - Accent6 34" xfId="163" xr:uid="{00000000-0005-0000-0000-0000DD000000}"/>
    <cellStyle name="20% - Accent6 35" xfId="165" xr:uid="{00000000-0005-0000-0000-0000DE000000}"/>
    <cellStyle name="20% - Accent6 36" xfId="168" xr:uid="{00000000-0005-0000-0000-0000DF000000}"/>
    <cellStyle name="20% - Accent6 37" xfId="171" xr:uid="{00000000-0005-0000-0000-0000E0000000}"/>
    <cellStyle name="20% - Accent6 38" xfId="23" xr:uid="{00000000-0005-0000-0000-0000E1000000}"/>
    <cellStyle name="20% - Accent6 39" xfId="175" xr:uid="{00000000-0005-0000-0000-0000E2000000}"/>
    <cellStyle name="20% - Accent6 4" xfId="370" xr:uid="{00000000-0005-0000-0000-0000E3000000}"/>
    <cellStyle name="20% - Accent6 40" xfId="166" xr:uid="{00000000-0005-0000-0000-0000E4000000}"/>
    <cellStyle name="20% - Accent6 5" xfId="371" xr:uid="{00000000-0005-0000-0000-0000E5000000}"/>
    <cellStyle name="20% - Accent6 6" xfId="372" xr:uid="{00000000-0005-0000-0000-0000E6000000}"/>
    <cellStyle name="20% - Accent6 7" xfId="373" xr:uid="{00000000-0005-0000-0000-0000E7000000}"/>
    <cellStyle name="20% - Accent6 8" xfId="374" xr:uid="{00000000-0005-0000-0000-0000E8000000}"/>
    <cellStyle name="20% - Accent6 9" xfId="375" xr:uid="{00000000-0005-0000-0000-0000E9000000}"/>
    <cellStyle name="20% - ส่วนที่ถูกเน้น1 2" xfId="376" xr:uid="{00000000-0005-0000-0000-0000EA000000}"/>
    <cellStyle name="20% - ส่วนที่ถูกเน้น2 2" xfId="377" xr:uid="{00000000-0005-0000-0000-0000EB000000}"/>
    <cellStyle name="20% - ส่วนที่ถูกเน้น3 2" xfId="378" xr:uid="{00000000-0005-0000-0000-0000EC000000}"/>
    <cellStyle name="20% - ส่วนที่ถูกเน้น4 2" xfId="379" xr:uid="{00000000-0005-0000-0000-0000ED000000}"/>
    <cellStyle name="20% - ส่วนที่ถูกเน้น5 2" xfId="380" xr:uid="{00000000-0005-0000-0000-0000EE000000}"/>
    <cellStyle name="20% - ส่วนที่ถูกเน้น6 2" xfId="381" xr:uid="{00000000-0005-0000-0000-0000EF000000}"/>
    <cellStyle name="40% - Accent1 10" xfId="386" xr:uid="{00000000-0005-0000-0000-0000F0000000}"/>
    <cellStyle name="40% - Accent1 11" xfId="391" xr:uid="{00000000-0005-0000-0000-0000F1000000}"/>
    <cellStyle name="40% - Accent1 12" xfId="396" xr:uid="{00000000-0005-0000-0000-0000F2000000}"/>
    <cellStyle name="40% - Accent1 13" xfId="401" xr:uid="{00000000-0005-0000-0000-0000F3000000}"/>
    <cellStyle name="40% - Accent1 14" xfId="405" xr:uid="{00000000-0005-0000-0000-0000F4000000}"/>
    <cellStyle name="40% - Accent1 15" xfId="409" xr:uid="{00000000-0005-0000-0000-0000F5000000}"/>
    <cellStyle name="40% - Accent1 16" xfId="414" xr:uid="{00000000-0005-0000-0000-0000F6000000}"/>
    <cellStyle name="40% - Accent1 17" xfId="419" xr:uid="{00000000-0005-0000-0000-0000F7000000}"/>
    <cellStyle name="40% - Accent1 18" xfId="422" xr:uid="{00000000-0005-0000-0000-0000F8000000}"/>
    <cellStyle name="40% - Accent1 19" xfId="425" xr:uid="{00000000-0005-0000-0000-0000F9000000}"/>
    <cellStyle name="40% - Accent1 2" xfId="429" xr:uid="{00000000-0005-0000-0000-0000FA000000}"/>
    <cellStyle name="40% - Accent1 20" xfId="410" xr:uid="{00000000-0005-0000-0000-0000FB000000}"/>
    <cellStyle name="40% - Accent1 21" xfId="415" xr:uid="{00000000-0005-0000-0000-0000FC000000}"/>
    <cellStyle name="40% - Accent1 22" xfId="420" xr:uid="{00000000-0005-0000-0000-0000FD000000}"/>
    <cellStyle name="40% - Accent1 23" xfId="423" xr:uid="{00000000-0005-0000-0000-0000FE000000}"/>
    <cellStyle name="40% - Accent1 24" xfId="426" xr:uid="{00000000-0005-0000-0000-0000FF000000}"/>
    <cellStyle name="40% - Accent1 25" xfId="431" xr:uid="{00000000-0005-0000-0000-000000010000}"/>
    <cellStyle name="40% - Accent1 26" xfId="433" xr:uid="{00000000-0005-0000-0000-000001010000}"/>
    <cellStyle name="40% - Accent1 27" xfId="435" xr:uid="{00000000-0005-0000-0000-000002010000}"/>
    <cellStyle name="40% - Accent1 28" xfId="437" xr:uid="{00000000-0005-0000-0000-000003010000}"/>
    <cellStyle name="40% - Accent1 29" xfId="439" xr:uid="{00000000-0005-0000-0000-000004010000}"/>
    <cellStyle name="40% - Accent1 3" xfId="443" xr:uid="{00000000-0005-0000-0000-000005010000}"/>
    <cellStyle name="40% - Accent1 30" xfId="432" xr:uid="{00000000-0005-0000-0000-000006010000}"/>
    <cellStyle name="40% - Accent1 31" xfId="434" xr:uid="{00000000-0005-0000-0000-000007010000}"/>
    <cellStyle name="40% - Accent1 32" xfId="436" xr:uid="{00000000-0005-0000-0000-000008010000}"/>
    <cellStyle name="40% - Accent1 33" xfId="438" xr:uid="{00000000-0005-0000-0000-000009010000}"/>
    <cellStyle name="40% - Accent1 34" xfId="440" xr:uid="{00000000-0005-0000-0000-00000A010000}"/>
    <cellStyle name="40% - Accent1 35" xfId="444" xr:uid="{00000000-0005-0000-0000-00000B010000}"/>
    <cellStyle name="40% - Accent1 36" xfId="446" xr:uid="{00000000-0005-0000-0000-00000C010000}"/>
    <cellStyle name="40% - Accent1 37" xfId="447" xr:uid="{00000000-0005-0000-0000-00000D010000}"/>
    <cellStyle name="40% - Accent1 38" xfId="448" xr:uid="{00000000-0005-0000-0000-00000E010000}"/>
    <cellStyle name="40% - Accent1 39" xfId="449" xr:uid="{00000000-0005-0000-0000-00000F010000}"/>
    <cellStyle name="40% - Accent1 4" xfId="452" xr:uid="{00000000-0005-0000-0000-000010010000}"/>
    <cellStyle name="40% - Accent1 40" xfId="445" xr:uid="{00000000-0005-0000-0000-000011010000}"/>
    <cellStyle name="40% - Accent1 5" xfId="455" xr:uid="{00000000-0005-0000-0000-000012010000}"/>
    <cellStyle name="40% - Accent1 6" xfId="63" xr:uid="{00000000-0005-0000-0000-000013010000}"/>
    <cellStyle name="40% - Accent1 7" xfId="458" xr:uid="{00000000-0005-0000-0000-000014010000}"/>
    <cellStyle name="40% - Accent1 8" xfId="462" xr:uid="{00000000-0005-0000-0000-000015010000}"/>
    <cellStyle name="40% - Accent1 9" xfId="466" xr:uid="{00000000-0005-0000-0000-000016010000}"/>
    <cellStyle name="40% - Accent2 10" xfId="64" xr:uid="{00000000-0005-0000-0000-000017010000}"/>
    <cellStyle name="40% - Accent2 11" xfId="459" xr:uid="{00000000-0005-0000-0000-000018010000}"/>
    <cellStyle name="40% - Accent2 12" xfId="463" xr:uid="{00000000-0005-0000-0000-000019010000}"/>
    <cellStyle name="40% - Accent2 13" xfId="467" xr:uid="{00000000-0005-0000-0000-00001A010000}"/>
    <cellStyle name="40% - Accent2 14" xfId="470" xr:uid="{00000000-0005-0000-0000-00001B010000}"/>
    <cellStyle name="40% - Accent2 15" xfId="471" xr:uid="{00000000-0005-0000-0000-00001C010000}"/>
    <cellStyle name="40% - Accent2 16" xfId="473" xr:uid="{00000000-0005-0000-0000-00001D010000}"/>
    <cellStyle name="40% - Accent2 17" xfId="475" xr:uid="{00000000-0005-0000-0000-00001E010000}"/>
    <cellStyle name="40% - Accent2 18" xfId="477" xr:uid="{00000000-0005-0000-0000-00001F010000}"/>
    <cellStyle name="40% - Accent2 19" xfId="479" xr:uid="{00000000-0005-0000-0000-000020010000}"/>
    <cellStyle name="40% - Accent2 2" xfId="481" xr:uid="{00000000-0005-0000-0000-000021010000}"/>
    <cellStyle name="40% - Accent2 20" xfId="472" xr:uid="{00000000-0005-0000-0000-000022010000}"/>
    <cellStyle name="40% - Accent2 21" xfId="474" xr:uid="{00000000-0005-0000-0000-000023010000}"/>
    <cellStyle name="40% - Accent2 22" xfId="476" xr:uid="{00000000-0005-0000-0000-000024010000}"/>
    <cellStyle name="40% - Accent2 23" xfId="478" xr:uid="{00000000-0005-0000-0000-000025010000}"/>
    <cellStyle name="40% - Accent2 24" xfId="480" xr:uid="{00000000-0005-0000-0000-000026010000}"/>
    <cellStyle name="40% - Accent2 25" xfId="482" xr:uid="{00000000-0005-0000-0000-000027010000}"/>
    <cellStyle name="40% - Accent2 26" xfId="484" xr:uid="{00000000-0005-0000-0000-000028010000}"/>
    <cellStyle name="40% - Accent2 27" xfId="26" xr:uid="{00000000-0005-0000-0000-000029010000}"/>
    <cellStyle name="40% - Accent2 28" xfId="486" xr:uid="{00000000-0005-0000-0000-00002A010000}"/>
    <cellStyle name="40% - Accent2 29" xfId="488" xr:uid="{00000000-0005-0000-0000-00002B010000}"/>
    <cellStyle name="40% - Accent2 3" xfId="490" xr:uid="{00000000-0005-0000-0000-00002C010000}"/>
    <cellStyle name="40% - Accent2 30" xfId="483" xr:uid="{00000000-0005-0000-0000-00002D010000}"/>
    <cellStyle name="40% - Accent2 31" xfId="485" xr:uid="{00000000-0005-0000-0000-00002E010000}"/>
    <cellStyle name="40% - Accent2 32" xfId="27" xr:uid="{00000000-0005-0000-0000-00002F010000}"/>
    <cellStyle name="40% - Accent2 33" xfId="487" xr:uid="{00000000-0005-0000-0000-000030010000}"/>
    <cellStyle name="40% - Accent2 34" xfId="489" xr:uid="{00000000-0005-0000-0000-000031010000}"/>
    <cellStyle name="40% - Accent2 35" xfId="491" xr:uid="{00000000-0005-0000-0000-000032010000}"/>
    <cellStyle name="40% - Accent2 36" xfId="493" xr:uid="{00000000-0005-0000-0000-000033010000}"/>
    <cellStyle name="40% - Accent2 37" xfId="494" xr:uid="{00000000-0005-0000-0000-000034010000}"/>
    <cellStyle name="40% - Accent2 38" xfId="495" xr:uid="{00000000-0005-0000-0000-000035010000}"/>
    <cellStyle name="40% - Accent2 39" xfId="496" xr:uid="{00000000-0005-0000-0000-000036010000}"/>
    <cellStyle name="40% - Accent2 4" xfId="498" xr:uid="{00000000-0005-0000-0000-000037010000}"/>
    <cellStyle name="40% - Accent2 40" xfId="492" xr:uid="{00000000-0005-0000-0000-000038010000}"/>
    <cellStyle name="40% - Accent2 5" xfId="500" xr:uid="{00000000-0005-0000-0000-000039010000}"/>
    <cellStyle name="40% - Accent2 6" xfId="502" xr:uid="{00000000-0005-0000-0000-00003A010000}"/>
    <cellStyle name="40% - Accent2 7" xfId="504" xr:uid="{00000000-0005-0000-0000-00003B010000}"/>
    <cellStyle name="40% - Accent2 8" xfId="506" xr:uid="{00000000-0005-0000-0000-00003C010000}"/>
    <cellStyle name="40% - Accent2 9" xfId="509" xr:uid="{00000000-0005-0000-0000-00003D010000}"/>
    <cellStyle name="40% - Accent3 10" xfId="511" xr:uid="{00000000-0005-0000-0000-00003E010000}"/>
    <cellStyle name="40% - Accent3 11" xfId="513" xr:uid="{00000000-0005-0000-0000-00003F010000}"/>
    <cellStyle name="40% - Accent3 12" xfId="515" xr:uid="{00000000-0005-0000-0000-000040010000}"/>
    <cellStyle name="40% - Accent3 13" xfId="517" xr:uid="{00000000-0005-0000-0000-000041010000}"/>
    <cellStyle name="40% - Accent3 14" xfId="518" xr:uid="{00000000-0005-0000-0000-000042010000}"/>
    <cellStyle name="40% - Accent3 15" xfId="519" xr:uid="{00000000-0005-0000-0000-000043010000}"/>
    <cellStyle name="40% - Accent3 16" xfId="521" xr:uid="{00000000-0005-0000-0000-000044010000}"/>
    <cellStyle name="40% - Accent3 17" xfId="523" xr:uid="{00000000-0005-0000-0000-000045010000}"/>
    <cellStyle name="40% - Accent3 18" xfId="525" xr:uid="{00000000-0005-0000-0000-000046010000}"/>
    <cellStyle name="40% - Accent3 19" xfId="527" xr:uid="{00000000-0005-0000-0000-000047010000}"/>
    <cellStyle name="40% - Accent3 2" xfId="148" xr:uid="{00000000-0005-0000-0000-000048010000}"/>
    <cellStyle name="40% - Accent3 20" xfId="520" xr:uid="{00000000-0005-0000-0000-000049010000}"/>
    <cellStyle name="40% - Accent3 21" xfId="522" xr:uid="{00000000-0005-0000-0000-00004A010000}"/>
    <cellStyle name="40% - Accent3 22" xfId="524" xr:uid="{00000000-0005-0000-0000-00004B010000}"/>
    <cellStyle name="40% - Accent3 23" xfId="526" xr:uid="{00000000-0005-0000-0000-00004C010000}"/>
    <cellStyle name="40% - Accent3 24" xfId="528" xr:uid="{00000000-0005-0000-0000-00004D010000}"/>
    <cellStyle name="40% - Accent3 25" xfId="529" xr:uid="{00000000-0005-0000-0000-00004E010000}"/>
    <cellStyle name="40% - Accent3 26" xfId="531" xr:uid="{00000000-0005-0000-0000-00004F010000}"/>
    <cellStyle name="40% - Accent3 27" xfId="534" xr:uid="{00000000-0005-0000-0000-000050010000}"/>
    <cellStyle name="40% - Accent3 28" xfId="17" xr:uid="{00000000-0005-0000-0000-000051010000}"/>
    <cellStyle name="40% - Accent3 29" xfId="29" xr:uid="{00000000-0005-0000-0000-000052010000}"/>
    <cellStyle name="40% - Accent3 3" xfId="150" xr:uid="{00000000-0005-0000-0000-000053010000}"/>
    <cellStyle name="40% - Accent3 30" xfId="530" xr:uid="{00000000-0005-0000-0000-000054010000}"/>
    <cellStyle name="40% - Accent3 31" xfId="532" xr:uid="{00000000-0005-0000-0000-000055010000}"/>
    <cellStyle name="40% - Accent3 32" xfId="535" xr:uid="{00000000-0005-0000-0000-000056010000}"/>
    <cellStyle name="40% - Accent3 33" xfId="18" xr:uid="{00000000-0005-0000-0000-000057010000}"/>
    <cellStyle name="40% - Accent3 34" xfId="30" xr:uid="{00000000-0005-0000-0000-000058010000}"/>
    <cellStyle name="40% - Accent3 35" xfId="536" xr:uid="{00000000-0005-0000-0000-000059010000}"/>
    <cellStyle name="40% - Accent3 36" xfId="538" xr:uid="{00000000-0005-0000-0000-00005A010000}"/>
    <cellStyle name="40% - Accent3 37" xfId="330" xr:uid="{00000000-0005-0000-0000-00005B010000}"/>
    <cellStyle name="40% - Accent3 38" xfId="341" xr:uid="{00000000-0005-0000-0000-00005C010000}"/>
    <cellStyle name="40% - Accent3 39" xfId="343" xr:uid="{00000000-0005-0000-0000-00005D010000}"/>
    <cellStyle name="40% - Accent3 4" xfId="152" xr:uid="{00000000-0005-0000-0000-00005E010000}"/>
    <cellStyle name="40% - Accent3 40" xfId="537" xr:uid="{00000000-0005-0000-0000-00005F010000}"/>
    <cellStyle name="40% - Accent3 5" xfId="154" xr:uid="{00000000-0005-0000-0000-000060010000}"/>
    <cellStyle name="40% - Accent3 6" xfId="539" xr:uid="{00000000-0005-0000-0000-000061010000}"/>
    <cellStyle name="40% - Accent3 7" xfId="540" xr:uid="{00000000-0005-0000-0000-000062010000}"/>
    <cellStyle name="40% - Accent3 8" xfId="541" xr:uid="{00000000-0005-0000-0000-000063010000}"/>
    <cellStyle name="40% - Accent3 9" xfId="542" xr:uid="{00000000-0005-0000-0000-000064010000}"/>
    <cellStyle name="40% - Accent4 10" xfId="543" xr:uid="{00000000-0005-0000-0000-000065010000}"/>
    <cellStyle name="40% - Accent4 11" xfId="544" xr:uid="{00000000-0005-0000-0000-000066010000}"/>
    <cellStyle name="40% - Accent4 12" xfId="545" xr:uid="{00000000-0005-0000-0000-000067010000}"/>
    <cellStyle name="40% - Accent4 13" xfId="546" xr:uid="{00000000-0005-0000-0000-000068010000}"/>
    <cellStyle name="40% - Accent4 14" xfId="547" xr:uid="{00000000-0005-0000-0000-000069010000}"/>
    <cellStyle name="40% - Accent4 15" xfId="548" xr:uid="{00000000-0005-0000-0000-00006A010000}"/>
    <cellStyle name="40% - Accent4 16" xfId="550" xr:uid="{00000000-0005-0000-0000-00006B010000}"/>
    <cellStyle name="40% - Accent4 17" xfId="552" xr:uid="{00000000-0005-0000-0000-00006C010000}"/>
    <cellStyle name="40% - Accent4 18" xfId="554" xr:uid="{00000000-0005-0000-0000-00006D010000}"/>
    <cellStyle name="40% - Accent4 19" xfId="556" xr:uid="{00000000-0005-0000-0000-00006E010000}"/>
    <cellStyle name="40% - Accent4 2" xfId="200" xr:uid="{00000000-0005-0000-0000-00006F010000}"/>
    <cellStyle name="40% - Accent4 20" xfId="549" xr:uid="{00000000-0005-0000-0000-000070010000}"/>
    <cellStyle name="40% - Accent4 21" xfId="551" xr:uid="{00000000-0005-0000-0000-000071010000}"/>
    <cellStyle name="40% - Accent4 22" xfId="553" xr:uid="{00000000-0005-0000-0000-000072010000}"/>
    <cellStyle name="40% - Accent4 23" xfId="555" xr:uid="{00000000-0005-0000-0000-000073010000}"/>
    <cellStyle name="40% - Accent4 24" xfId="557" xr:uid="{00000000-0005-0000-0000-000074010000}"/>
    <cellStyle name="40% - Accent4 25" xfId="558" xr:uid="{00000000-0005-0000-0000-000075010000}"/>
    <cellStyle name="40% - Accent4 26" xfId="560" xr:uid="{00000000-0005-0000-0000-000076010000}"/>
    <cellStyle name="40% - Accent4 27" xfId="562" xr:uid="{00000000-0005-0000-0000-000077010000}"/>
    <cellStyle name="40% - Accent4 28" xfId="564" xr:uid="{00000000-0005-0000-0000-000078010000}"/>
    <cellStyle name="40% - Accent4 29" xfId="566" xr:uid="{00000000-0005-0000-0000-000079010000}"/>
    <cellStyle name="40% - Accent4 3" xfId="202" xr:uid="{00000000-0005-0000-0000-00007A010000}"/>
    <cellStyle name="40% - Accent4 30" xfId="559" xr:uid="{00000000-0005-0000-0000-00007B010000}"/>
    <cellStyle name="40% - Accent4 31" xfId="561" xr:uid="{00000000-0005-0000-0000-00007C010000}"/>
    <cellStyle name="40% - Accent4 32" xfId="563" xr:uid="{00000000-0005-0000-0000-00007D010000}"/>
    <cellStyle name="40% - Accent4 33" xfId="565" xr:uid="{00000000-0005-0000-0000-00007E010000}"/>
    <cellStyle name="40% - Accent4 34" xfId="567" xr:uid="{00000000-0005-0000-0000-00007F010000}"/>
    <cellStyle name="40% - Accent4 35" xfId="568" xr:uid="{00000000-0005-0000-0000-000080010000}"/>
    <cellStyle name="40% - Accent4 36" xfId="570" xr:uid="{00000000-0005-0000-0000-000081010000}"/>
    <cellStyle name="40% - Accent4 37" xfId="571" xr:uid="{00000000-0005-0000-0000-000082010000}"/>
    <cellStyle name="40% - Accent4 38" xfId="572" xr:uid="{00000000-0005-0000-0000-000083010000}"/>
    <cellStyle name="40% - Accent4 39" xfId="573" xr:uid="{00000000-0005-0000-0000-000084010000}"/>
    <cellStyle name="40% - Accent4 4" xfId="204" xr:uid="{00000000-0005-0000-0000-000085010000}"/>
    <cellStyle name="40% - Accent4 40" xfId="569" xr:uid="{00000000-0005-0000-0000-000086010000}"/>
    <cellStyle name="40% - Accent4 5" xfId="206" xr:uid="{00000000-0005-0000-0000-000087010000}"/>
    <cellStyle name="40% - Accent4 6" xfId="575" xr:uid="{00000000-0005-0000-0000-000088010000}"/>
    <cellStyle name="40% - Accent4 7" xfId="576" xr:uid="{00000000-0005-0000-0000-000089010000}"/>
    <cellStyle name="40% - Accent4 8" xfId="578" xr:uid="{00000000-0005-0000-0000-00008A010000}"/>
    <cellStyle name="40% - Accent4 9" xfId="579" xr:uid="{00000000-0005-0000-0000-00008B010000}"/>
    <cellStyle name="40% - Accent5 10" xfId="580" xr:uid="{00000000-0005-0000-0000-00008C010000}"/>
    <cellStyle name="40% - Accent5 11" xfId="581" xr:uid="{00000000-0005-0000-0000-00008D010000}"/>
    <cellStyle name="40% - Accent5 12" xfId="582" xr:uid="{00000000-0005-0000-0000-00008E010000}"/>
    <cellStyle name="40% - Accent5 13" xfId="583" xr:uid="{00000000-0005-0000-0000-00008F010000}"/>
    <cellStyle name="40% - Accent5 14" xfId="584" xr:uid="{00000000-0005-0000-0000-000090010000}"/>
    <cellStyle name="40% - Accent5 15" xfId="585" xr:uid="{00000000-0005-0000-0000-000091010000}"/>
    <cellStyle name="40% - Accent5 16" xfId="588" xr:uid="{00000000-0005-0000-0000-000092010000}"/>
    <cellStyle name="40% - Accent5 17" xfId="591" xr:uid="{00000000-0005-0000-0000-000093010000}"/>
    <cellStyle name="40% - Accent5 18" xfId="594" xr:uid="{00000000-0005-0000-0000-000094010000}"/>
    <cellStyle name="40% - Accent5 19" xfId="597" xr:uid="{00000000-0005-0000-0000-000095010000}"/>
    <cellStyle name="40% - Accent5 2" xfId="248" xr:uid="{00000000-0005-0000-0000-000096010000}"/>
    <cellStyle name="40% - Accent5 20" xfId="586" xr:uid="{00000000-0005-0000-0000-000097010000}"/>
    <cellStyle name="40% - Accent5 21" xfId="589" xr:uid="{00000000-0005-0000-0000-000098010000}"/>
    <cellStyle name="40% - Accent5 22" xfId="592" xr:uid="{00000000-0005-0000-0000-000099010000}"/>
    <cellStyle name="40% - Accent5 23" xfId="595" xr:uid="{00000000-0005-0000-0000-00009A010000}"/>
    <cellStyle name="40% - Accent5 24" xfId="598" xr:uid="{00000000-0005-0000-0000-00009B010000}"/>
    <cellStyle name="40% - Accent5 25" xfId="600" xr:uid="{00000000-0005-0000-0000-00009C010000}"/>
    <cellStyle name="40% - Accent5 26" xfId="604" xr:uid="{00000000-0005-0000-0000-00009D010000}"/>
    <cellStyle name="40% - Accent5 27" xfId="384" xr:uid="{00000000-0005-0000-0000-00009E010000}"/>
    <cellStyle name="40% - Accent5 28" xfId="389" xr:uid="{00000000-0005-0000-0000-00009F010000}"/>
    <cellStyle name="40% - Accent5 29" xfId="394" xr:uid="{00000000-0005-0000-0000-0000A0010000}"/>
    <cellStyle name="40% - Accent5 3" xfId="253" xr:uid="{00000000-0005-0000-0000-0000A1010000}"/>
    <cellStyle name="40% - Accent5 30" xfId="601" xr:uid="{00000000-0005-0000-0000-0000A2010000}"/>
    <cellStyle name="40% - Accent5 31" xfId="605" xr:uid="{00000000-0005-0000-0000-0000A3010000}"/>
    <cellStyle name="40% - Accent5 32" xfId="385" xr:uid="{00000000-0005-0000-0000-0000A4010000}"/>
    <cellStyle name="40% - Accent5 33" xfId="390" xr:uid="{00000000-0005-0000-0000-0000A5010000}"/>
    <cellStyle name="40% - Accent5 34" xfId="395" xr:uid="{00000000-0005-0000-0000-0000A6010000}"/>
    <cellStyle name="40% - Accent5 35" xfId="399" xr:uid="{00000000-0005-0000-0000-0000A7010000}"/>
    <cellStyle name="40% - Accent5 36" xfId="404" xr:uid="{00000000-0005-0000-0000-0000A8010000}"/>
    <cellStyle name="40% - Accent5 37" xfId="408" xr:uid="{00000000-0005-0000-0000-0000A9010000}"/>
    <cellStyle name="40% - Accent5 38" xfId="413" xr:uid="{00000000-0005-0000-0000-0000AA010000}"/>
    <cellStyle name="40% - Accent5 39" xfId="418" xr:uid="{00000000-0005-0000-0000-0000AB010000}"/>
    <cellStyle name="40% - Accent5 4" xfId="258" xr:uid="{00000000-0005-0000-0000-0000AC010000}"/>
    <cellStyle name="40% - Accent5 40" xfId="400" xr:uid="{00000000-0005-0000-0000-0000AD010000}"/>
    <cellStyle name="40% - Accent5 5" xfId="265" xr:uid="{00000000-0005-0000-0000-0000AE010000}"/>
    <cellStyle name="40% - Accent5 6" xfId="315" xr:uid="{00000000-0005-0000-0000-0000AF010000}"/>
    <cellStyle name="40% - Accent5 7" xfId="320" xr:uid="{00000000-0005-0000-0000-0000B0010000}"/>
    <cellStyle name="40% - Accent5 8" xfId="325" xr:uid="{00000000-0005-0000-0000-0000B1010000}"/>
    <cellStyle name="40% - Accent5 9" xfId="332" xr:uid="{00000000-0005-0000-0000-0000B2010000}"/>
    <cellStyle name="40% - Accent6 10" xfId="34" xr:uid="{00000000-0005-0000-0000-0000B3010000}"/>
    <cellStyle name="40% - Accent6 11" xfId="89" xr:uid="{00000000-0005-0000-0000-0000B4010000}"/>
    <cellStyle name="40% - Accent6 12" xfId="91" xr:uid="{00000000-0005-0000-0000-0000B5010000}"/>
    <cellStyle name="40% - Accent6 13" xfId="94" xr:uid="{00000000-0005-0000-0000-0000B6010000}"/>
    <cellStyle name="40% - Accent6 14" xfId="606" xr:uid="{00000000-0005-0000-0000-0000B7010000}"/>
    <cellStyle name="40% - Accent6 15" xfId="607" xr:uid="{00000000-0005-0000-0000-0000B8010000}"/>
    <cellStyle name="40% - Accent6 16" xfId="609" xr:uid="{00000000-0005-0000-0000-0000B9010000}"/>
    <cellStyle name="40% - Accent6 17" xfId="611" xr:uid="{00000000-0005-0000-0000-0000BA010000}"/>
    <cellStyle name="40% - Accent6 18" xfId="427" xr:uid="{00000000-0005-0000-0000-0000BB010000}"/>
    <cellStyle name="40% - Accent6 19" xfId="441" xr:uid="{00000000-0005-0000-0000-0000BC010000}"/>
    <cellStyle name="40% - Accent6 2" xfId="134" xr:uid="{00000000-0005-0000-0000-0000BD010000}"/>
    <cellStyle name="40% - Accent6 20" xfId="608" xr:uid="{00000000-0005-0000-0000-0000BE010000}"/>
    <cellStyle name="40% - Accent6 21" xfId="610" xr:uid="{00000000-0005-0000-0000-0000BF010000}"/>
    <cellStyle name="40% - Accent6 22" xfId="612" xr:uid="{00000000-0005-0000-0000-0000C0010000}"/>
    <cellStyle name="40% - Accent6 23" xfId="428" xr:uid="{00000000-0005-0000-0000-0000C1010000}"/>
    <cellStyle name="40% - Accent6 24" xfId="442" xr:uid="{00000000-0005-0000-0000-0000C2010000}"/>
    <cellStyle name="40% - Accent6 25" xfId="450" xr:uid="{00000000-0005-0000-0000-0000C3010000}"/>
    <cellStyle name="40% - Accent6 26" xfId="453" xr:uid="{00000000-0005-0000-0000-0000C4010000}"/>
    <cellStyle name="40% - Accent6 27" xfId="61" xr:uid="{00000000-0005-0000-0000-0000C5010000}"/>
    <cellStyle name="40% - Accent6 28" xfId="456" xr:uid="{00000000-0005-0000-0000-0000C6010000}"/>
    <cellStyle name="40% - Accent6 29" xfId="460" xr:uid="{00000000-0005-0000-0000-0000C7010000}"/>
    <cellStyle name="40% - Accent6 3" xfId="137" xr:uid="{00000000-0005-0000-0000-0000C8010000}"/>
    <cellStyle name="40% - Accent6 30" xfId="451" xr:uid="{00000000-0005-0000-0000-0000C9010000}"/>
    <cellStyle name="40% - Accent6 31" xfId="454" xr:uid="{00000000-0005-0000-0000-0000CA010000}"/>
    <cellStyle name="40% - Accent6 32" xfId="62" xr:uid="{00000000-0005-0000-0000-0000CB010000}"/>
    <cellStyle name="40% - Accent6 33" xfId="457" xr:uid="{00000000-0005-0000-0000-0000CC010000}"/>
    <cellStyle name="40% - Accent6 34" xfId="461" xr:uid="{00000000-0005-0000-0000-0000CD010000}"/>
    <cellStyle name="40% - Accent6 35" xfId="465" xr:uid="{00000000-0005-0000-0000-0000CE010000}"/>
    <cellStyle name="40% - Accent6 36" xfId="468" xr:uid="{00000000-0005-0000-0000-0000CF010000}"/>
    <cellStyle name="40% - Accent6 37" xfId="613" xr:uid="{00000000-0005-0000-0000-0000D0010000}"/>
    <cellStyle name="40% - Accent6 38" xfId="614" xr:uid="{00000000-0005-0000-0000-0000D1010000}"/>
    <cellStyle name="40% - Accent6 39" xfId="615" xr:uid="{00000000-0005-0000-0000-0000D2010000}"/>
    <cellStyle name="40% - Accent6 4" xfId="616" xr:uid="{00000000-0005-0000-0000-0000D3010000}"/>
    <cellStyle name="40% - Accent6 40" xfId="464" xr:uid="{00000000-0005-0000-0000-0000D4010000}"/>
    <cellStyle name="40% - Accent6 5" xfId="617" xr:uid="{00000000-0005-0000-0000-0000D5010000}"/>
    <cellStyle name="40% - Accent6 6" xfId="510" xr:uid="{00000000-0005-0000-0000-0000D6010000}"/>
    <cellStyle name="40% - Accent6 7" xfId="512" xr:uid="{00000000-0005-0000-0000-0000D7010000}"/>
    <cellStyle name="40% - Accent6 8" xfId="514" xr:uid="{00000000-0005-0000-0000-0000D8010000}"/>
    <cellStyle name="40% - Accent6 9" xfId="516" xr:uid="{00000000-0005-0000-0000-0000D9010000}"/>
    <cellStyle name="40% - ส่วนที่ถูกเน้น1 2" xfId="618" xr:uid="{00000000-0005-0000-0000-0000DA010000}"/>
    <cellStyle name="40% - ส่วนที่ถูกเน้น2 2" xfId="619" xr:uid="{00000000-0005-0000-0000-0000DB010000}"/>
    <cellStyle name="40% - ส่วนที่ถูกเน้น3 2" xfId="620" xr:uid="{00000000-0005-0000-0000-0000DC010000}"/>
    <cellStyle name="40% - ส่วนที่ถูกเน้น4 2" xfId="621" xr:uid="{00000000-0005-0000-0000-0000DD010000}"/>
    <cellStyle name="40% - ส่วนที่ถูกเน้น5 2" xfId="622" xr:uid="{00000000-0005-0000-0000-0000DE010000}"/>
    <cellStyle name="40% - ส่วนที่ถูกเน้น6 2" xfId="623" xr:uid="{00000000-0005-0000-0000-0000DF010000}"/>
    <cellStyle name="60% - Accent1 10" xfId="624" xr:uid="{00000000-0005-0000-0000-0000E0010000}"/>
    <cellStyle name="60% - Accent1 11" xfId="625" xr:uid="{00000000-0005-0000-0000-0000E1010000}"/>
    <cellStyle name="60% - Accent1 12" xfId="626" xr:uid="{00000000-0005-0000-0000-0000E2010000}"/>
    <cellStyle name="60% - Accent1 13" xfId="627" xr:uid="{00000000-0005-0000-0000-0000E3010000}"/>
    <cellStyle name="60% - Accent1 14" xfId="628" xr:uid="{00000000-0005-0000-0000-0000E4010000}"/>
    <cellStyle name="60% - Accent1 15" xfId="630" xr:uid="{00000000-0005-0000-0000-0000E5010000}"/>
    <cellStyle name="60% - Accent1 16" xfId="632" xr:uid="{00000000-0005-0000-0000-0000E6010000}"/>
    <cellStyle name="60% - Accent1 17" xfId="634" xr:uid="{00000000-0005-0000-0000-0000E7010000}"/>
    <cellStyle name="60% - Accent1 18" xfId="636" xr:uid="{00000000-0005-0000-0000-0000E8010000}"/>
    <cellStyle name="60% - Accent1 19" xfId="638" xr:uid="{00000000-0005-0000-0000-0000E9010000}"/>
    <cellStyle name="60% - Accent1 2" xfId="639" xr:uid="{00000000-0005-0000-0000-0000EA010000}"/>
    <cellStyle name="60% - Accent1 20" xfId="629" xr:uid="{00000000-0005-0000-0000-0000EB010000}"/>
    <cellStyle name="60% - Accent1 21" xfId="631" xr:uid="{00000000-0005-0000-0000-0000EC010000}"/>
    <cellStyle name="60% - Accent1 22" xfId="633" xr:uid="{00000000-0005-0000-0000-0000ED010000}"/>
    <cellStyle name="60% - Accent1 23" xfId="635" xr:uid="{00000000-0005-0000-0000-0000EE010000}"/>
    <cellStyle name="60% - Accent1 24" xfId="637" xr:uid="{00000000-0005-0000-0000-0000EF010000}"/>
    <cellStyle name="60% - Accent1 25" xfId="641" xr:uid="{00000000-0005-0000-0000-0000F0010000}"/>
    <cellStyle name="60% - Accent1 26" xfId="643" xr:uid="{00000000-0005-0000-0000-0000F1010000}"/>
    <cellStyle name="60% - Accent1 27" xfId="645" xr:uid="{00000000-0005-0000-0000-0000F2010000}"/>
    <cellStyle name="60% - Accent1 28" xfId="647" xr:uid="{00000000-0005-0000-0000-0000F3010000}"/>
    <cellStyle name="60% - Accent1 29" xfId="649" xr:uid="{00000000-0005-0000-0000-0000F4010000}"/>
    <cellStyle name="60% - Accent1 3" xfId="650" xr:uid="{00000000-0005-0000-0000-0000F5010000}"/>
    <cellStyle name="60% - Accent1 30" xfId="640" xr:uid="{00000000-0005-0000-0000-0000F6010000}"/>
    <cellStyle name="60% - Accent1 31" xfId="642" xr:uid="{00000000-0005-0000-0000-0000F7010000}"/>
    <cellStyle name="60% - Accent1 32" xfId="644" xr:uid="{00000000-0005-0000-0000-0000F8010000}"/>
    <cellStyle name="60% - Accent1 33" xfId="646" xr:uid="{00000000-0005-0000-0000-0000F9010000}"/>
    <cellStyle name="60% - Accent1 34" xfId="648" xr:uid="{00000000-0005-0000-0000-0000FA010000}"/>
    <cellStyle name="60% - Accent1 35" xfId="652" xr:uid="{00000000-0005-0000-0000-0000FB010000}"/>
    <cellStyle name="60% - Accent1 36" xfId="653" xr:uid="{00000000-0005-0000-0000-0000FC010000}"/>
    <cellStyle name="60% - Accent1 37" xfId="654" xr:uid="{00000000-0005-0000-0000-0000FD010000}"/>
    <cellStyle name="60% - Accent1 38" xfId="656" xr:uid="{00000000-0005-0000-0000-0000FE010000}"/>
    <cellStyle name="60% - Accent1 39" xfId="657" xr:uid="{00000000-0005-0000-0000-0000FF010000}"/>
    <cellStyle name="60% - Accent1 4" xfId="658" xr:uid="{00000000-0005-0000-0000-000000020000}"/>
    <cellStyle name="60% - Accent1 40" xfId="651" xr:uid="{00000000-0005-0000-0000-000001020000}"/>
    <cellStyle name="60% - Accent1 5" xfId="659" xr:uid="{00000000-0005-0000-0000-000002020000}"/>
    <cellStyle name="60% - Accent1 6" xfId="660" xr:uid="{00000000-0005-0000-0000-000003020000}"/>
    <cellStyle name="60% - Accent1 7" xfId="661" xr:uid="{00000000-0005-0000-0000-000004020000}"/>
    <cellStyle name="60% - Accent1 8" xfId="662" xr:uid="{00000000-0005-0000-0000-000005020000}"/>
    <cellStyle name="60% - Accent1 9" xfId="663" xr:uid="{00000000-0005-0000-0000-000006020000}"/>
    <cellStyle name="60% - Accent2 10" xfId="664" xr:uid="{00000000-0005-0000-0000-000007020000}"/>
    <cellStyle name="60% - Accent2 11" xfId="666" xr:uid="{00000000-0005-0000-0000-000008020000}"/>
    <cellStyle name="60% - Accent2 12" xfId="668" xr:uid="{00000000-0005-0000-0000-000009020000}"/>
    <cellStyle name="60% - Accent2 13" xfId="670" xr:uid="{00000000-0005-0000-0000-00000A020000}"/>
    <cellStyle name="60% - Accent2 14" xfId="673" xr:uid="{00000000-0005-0000-0000-00000B020000}"/>
    <cellStyle name="60% - Accent2 15" xfId="677" xr:uid="{00000000-0005-0000-0000-00000C020000}"/>
    <cellStyle name="60% - Accent2 16" xfId="681" xr:uid="{00000000-0005-0000-0000-00000D020000}"/>
    <cellStyle name="60% - Accent2 17" xfId="683" xr:uid="{00000000-0005-0000-0000-00000E020000}"/>
    <cellStyle name="60% - Accent2 18" xfId="685" xr:uid="{00000000-0005-0000-0000-00000F020000}"/>
    <cellStyle name="60% - Accent2 19" xfId="687" xr:uid="{00000000-0005-0000-0000-000010020000}"/>
    <cellStyle name="60% - Accent2 2" xfId="688" xr:uid="{00000000-0005-0000-0000-000011020000}"/>
    <cellStyle name="60% - Accent2 20" xfId="676" xr:uid="{00000000-0005-0000-0000-000012020000}"/>
    <cellStyle name="60% - Accent2 21" xfId="680" xr:uid="{00000000-0005-0000-0000-000013020000}"/>
    <cellStyle name="60% - Accent2 22" xfId="682" xr:uid="{00000000-0005-0000-0000-000014020000}"/>
    <cellStyle name="60% - Accent2 23" xfId="684" xr:uid="{00000000-0005-0000-0000-000015020000}"/>
    <cellStyle name="60% - Accent2 24" xfId="686" xr:uid="{00000000-0005-0000-0000-000016020000}"/>
    <cellStyle name="60% - Accent2 25" xfId="690" xr:uid="{00000000-0005-0000-0000-000017020000}"/>
    <cellStyle name="60% - Accent2 26" xfId="692" xr:uid="{00000000-0005-0000-0000-000018020000}"/>
    <cellStyle name="60% - Accent2 27" xfId="694" xr:uid="{00000000-0005-0000-0000-000019020000}"/>
    <cellStyle name="60% - Accent2 28" xfId="696" xr:uid="{00000000-0005-0000-0000-00001A020000}"/>
    <cellStyle name="60% - Accent2 29" xfId="698" xr:uid="{00000000-0005-0000-0000-00001B020000}"/>
    <cellStyle name="60% - Accent2 3" xfId="699" xr:uid="{00000000-0005-0000-0000-00001C020000}"/>
    <cellStyle name="60% - Accent2 30" xfId="689" xr:uid="{00000000-0005-0000-0000-00001D020000}"/>
    <cellStyle name="60% - Accent2 31" xfId="691" xr:uid="{00000000-0005-0000-0000-00001E020000}"/>
    <cellStyle name="60% - Accent2 32" xfId="693" xr:uid="{00000000-0005-0000-0000-00001F020000}"/>
    <cellStyle name="60% - Accent2 33" xfId="695" xr:uid="{00000000-0005-0000-0000-000020020000}"/>
    <cellStyle name="60% - Accent2 34" xfId="697" xr:uid="{00000000-0005-0000-0000-000021020000}"/>
    <cellStyle name="60% - Accent2 35" xfId="701" xr:uid="{00000000-0005-0000-0000-000022020000}"/>
    <cellStyle name="60% - Accent2 36" xfId="702" xr:uid="{00000000-0005-0000-0000-000023020000}"/>
    <cellStyle name="60% - Accent2 37" xfId="703" xr:uid="{00000000-0005-0000-0000-000024020000}"/>
    <cellStyle name="60% - Accent2 38" xfId="704" xr:uid="{00000000-0005-0000-0000-000025020000}"/>
    <cellStyle name="60% - Accent2 39" xfId="705" xr:uid="{00000000-0005-0000-0000-000026020000}"/>
    <cellStyle name="60% - Accent2 4" xfId="706" xr:uid="{00000000-0005-0000-0000-000027020000}"/>
    <cellStyle name="60% - Accent2 40" xfId="700" xr:uid="{00000000-0005-0000-0000-000028020000}"/>
    <cellStyle name="60% - Accent2 5" xfId="708" xr:uid="{00000000-0005-0000-0000-000029020000}"/>
    <cellStyle name="60% - Accent2 6" xfId="709" xr:uid="{00000000-0005-0000-0000-00002A020000}"/>
    <cellStyle name="60% - Accent2 7" xfId="710" xr:uid="{00000000-0005-0000-0000-00002B020000}"/>
    <cellStyle name="60% - Accent2 8" xfId="711" xr:uid="{00000000-0005-0000-0000-00002C020000}"/>
    <cellStyle name="60% - Accent2 9" xfId="712" xr:uid="{00000000-0005-0000-0000-00002D020000}"/>
    <cellStyle name="60% - Accent3 10" xfId="714" xr:uid="{00000000-0005-0000-0000-00002E020000}"/>
    <cellStyle name="60% - Accent3 11" xfId="715" xr:uid="{00000000-0005-0000-0000-00002F020000}"/>
    <cellStyle name="60% - Accent3 12" xfId="716" xr:uid="{00000000-0005-0000-0000-000030020000}"/>
    <cellStyle name="60% - Accent3 13" xfId="717" xr:uid="{00000000-0005-0000-0000-000031020000}"/>
    <cellStyle name="60% - Accent3 14" xfId="718" xr:uid="{00000000-0005-0000-0000-000032020000}"/>
    <cellStyle name="60% - Accent3 15" xfId="720" xr:uid="{00000000-0005-0000-0000-000033020000}"/>
    <cellStyle name="60% - Accent3 16" xfId="722" xr:uid="{00000000-0005-0000-0000-000034020000}"/>
    <cellStyle name="60% - Accent3 17" xfId="724" xr:uid="{00000000-0005-0000-0000-000035020000}"/>
    <cellStyle name="60% - Accent3 18" xfId="726" xr:uid="{00000000-0005-0000-0000-000036020000}"/>
    <cellStyle name="60% - Accent3 19" xfId="728" xr:uid="{00000000-0005-0000-0000-000037020000}"/>
    <cellStyle name="60% - Accent3 2" xfId="729" xr:uid="{00000000-0005-0000-0000-000038020000}"/>
    <cellStyle name="60% - Accent3 20" xfId="719" xr:uid="{00000000-0005-0000-0000-000039020000}"/>
    <cellStyle name="60% - Accent3 21" xfId="721" xr:uid="{00000000-0005-0000-0000-00003A020000}"/>
    <cellStyle name="60% - Accent3 22" xfId="723" xr:uid="{00000000-0005-0000-0000-00003B020000}"/>
    <cellStyle name="60% - Accent3 23" xfId="725" xr:uid="{00000000-0005-0000-0000-00003C020000}"/>
    <cellStyle name="60% - Accent3 24" xfId="727" xr:uid="{00000000-0005-0000-0000-00003D020000}"/>
    <cellStyle name="60% - Accent3 25" xfId="731" xr:uid="{00000000-0005-0000-0000-00003E020000}"/>
    <cellStyle name="60% - Accent3 26" xfId="733" xr:uid="{00000000-0005-0000-0000-00003F020000}"/>
    <cellStyle name="60% - Accent3 27" xfId="735" xr:uid="{00000000-0005-0000-0000-000040020000}"/>
    <cellStyle name="60% - Accent3 28" xfId="737" xr:uid="{00000000-0005-0000-0000-000041020000}"/>
    <cellStyle name="60% - Accent3 29" xfId="739" xr:uid="{00000000-0005-0000-0000-000042020000}"/>
    <cellStyle name="60% - Accent3 3" xfId="740" xr:uid="{00000000-0005-0000-0000-000043020000}"/>
    <cellStyle name="60% - Accent3 30" xfId="730" xr:uid="{00000000-0005-0000-0000-000044020000}"/>
    <cellStyle name="60% - Accent3 31" xfId="732" xr:uid="{00000000-0005-0000-0000-000045020000}"/>
    <cellStyle name="60% - Accent3 32" xfId="734" xr:uid="{00000000-0005-0000-0000-000046020000}"/>
    <cellStyle name="60% - Accent3 33" xfId="736" xr:uid="{00000000-0005-0000-0000-000047020000}"/>
    <cellStyle name="60% - Accent3 34" xfId="738" xr:uid="{00000000-0005-0000-0000-000048020000}"/>
    <cellStyle name="60% - Accent3 35" xfId="742" xr:uid="{00000000-0005-0000-0000-000049020000}"/>
    <cellStyle name="60% - Accent3 36" xfId="743" xr:uid="{00000000-0005-0000-0000-00004A020000}"/>
    <cellStyle name="60% - Accent3 37" xfId="744" xr:uid="{00000000-0005-0000-0000-00004B020000}"/>
    <cellStyle name="60% - Accent3 38" xfId="745" xr:uid="{00000000-0005-0000-0000-00004C020000}"/>
    <cellStyle name="60% - Accent3 39" xfId="746" xr:uid="{00000000-0005-0000-0000-00004D020000}"/>
    <cellStyle name="60% - Accent3 4" xfId="748" xr:uid="{00000000-0005-0000-0000-00004E020000}"/>
    <cellStyle name="60% - Accent3 40" xfId="741" xr:uid="{00000000-0005-0000-0000-00004F020000}"/>
    <cellStyle name="60% - Accent3 5" xfId="750" xr:uid="{00000000-0005-0000-0000-000050020000}"/>
    <cellStyle name="60% - Accent3 6" xfId="752" xr:uid="{00000000-0005-0000-0000-000051020000}"/>
    <cellStyle name="60% - Accent3 7" xfId="753" xr:uid="{00000000-0005-0000-0000-000052020000}"/>
    <cellStyle name="60% - Accent3 8" xfId="754" xr:uid="{00000000-0005-0000-0000-000053020000}"/>
    <cellStyle name="60% - Accent3 9" xfId="755" xr:uid="{00000000-0005-0000-0000-000054020000}"/>
    <cellStyle name="60% - Accent4 10" xfId="756" xr:uid="{00000000-0005-0000-0000-000055020000}"/>
    <cellStyle name="60% - Accent4 11" xfId="757" xr:uid="{00000000-0005-0000-0000-000056020000}"/>
    <cellStyle name="60% - Accent4 12" xfId="758" xr:uid="{00000000-0005-0000-0000-000057020000}"/>
    <cellStyle name="60% - Accent4 13" xfId="759" xr:uid="{00000000-0005-0000-0000-000058020000}"/>
    <cellStyle name="60% - Accent4 14" xfId="760" xr:uid="{00000000-0005-0000-0000-000059020000}"/>
    <cellStyle name="60% - Accent4 15" xfId="763" xr:uid="{00000000-0005-0000-0000-00005A020000}"/>
    <cellStyle name="60% - Accent4 16" xfId="766" xr:uid="{00000000-0005-0000-0000-00005B020000}"/>
    <cellStyle name="60% - Accent4 17" xfId="769" xr:uid="{00000000-0005-0000-0000-00005C020000}"/>
    <cellStyle name="60% - Accent4 18" xfId="772" xr:uid="{00000000-0005-0000-0000-00005D020000}"/>
    <cellStyle name="60% - Accent4 19" xfId="775" xr:uid="{00000000-0005-0000-0000-00005E020000}"/>
    <cellStyle name="60% - Accent4 2" xfId="762" xr:uid="{00000000-0005-0000-0000-00005F020000}"/>
    <cellStyle name="60% - Accent4 20" xfId="761" xr:uid="{00000000-0005-0000-0000-000060020000}"/>
    <cellStyle name="60% - Accent4 21" xfId="765" xr:uid="{00000000-0005-0000-0000-000061020000}"/>
    <cellStyle name="60% - Accent4 22" xfId="768" xr:uid="{00000000-0005-0000-0000-000062020000}"/>
    <cellStyle name="60% - Accent4 23" xfId="771" xr:uid="{00000000-0005-0000-0000-000063020000}"/>
    <cellStyle name="60% - Accent4 24" xfId="774" xr:uid="{00000000-0005-0000-0000-000064020000}"/>
    <cellStyle name="60% - Accent4 25" xfId="778" xr:uid="{00000000-0005-0000-0000-000065020000}"/>
    <cellStyle name="60% - Accent4 26" xfId="781" xr:uid="{00000000-0005-0000-0000-000066020000}"/>
    <cellStyle name="60% - Accent4 27" xfId="784" xr:uid="{00000000-0005-0000-0000-000067020000}"/>
    <cellStyle name="60% - Accent4 28" xfId="786" xr:uid="{00000000-0005-0000-0000-000068020000}"/>
    <cellStyle name="60% - Accent4 29" xfId="788" xr:uid="{00000000-0005-0000-0000-000069020000}"/>
    <cellStyle name="60% - Accent4 3" xfId="764" xr:uid="{00000000-0005-0000-0000-00006A020000}"/>
    <cellStyle name="60% - Accent4 30" xfId="777" xr:uid="{00000000-0005-0000-0000-00006B020000}"/>
    <cellStyle name="60% - Accent4 31" xfId="780" xr:uid="{00000000-0005-0000-0000-00006C020000}"/>
    <cellStyle name="60% - Accent4 32" xfId="783" xr:uid="{00000000-0005-0000-0000-00006D020000}"/>
    <cellStyle name="60% - Accent4 33" xfId="785" xr:uid="{00000000-0005-0000-0000-00006E020000}"/>
    <cellStyle name="60% - Accent4 34" xfId="787" xr:uid="{00000000-0005-0000-0000-00006F020000}"/>
    <cellStyle name="60% - Accent4 35" xfId="790" xr:uid="{00000000-0005-0000-0000-000070020000}"/>
    <cellStyle name="60% - Accent4 36" xfId="791" xr:uid="{00000000-0005-0000-0000-000071020000}"/>
    <cellStyle name="60% - Accent4 37" xfId="793" xr:uid="{00000000-0005-0000-0000-000072020000}"/>
    <cellStyle name="60% - Accent4 38" xfId="794" xr:uid="{00000000-0005-0000-0000-000073020000}"/>
    <cellStyle name="60% - Accent4 39" xfId="795" xr:uid="{00000000-0005-0000-0000-000074020000}"/>
    <cellStyle name="60% - Accent4 4" xfId="767" xr:uid="{00000000-0005-0000-0000-000075020000}"/>
    <cellStyle name="60% - Accent4 40" xfId="789" xr:uid="{00000000-0005-0000-0000-000076020000}"/>
    <cellStyle name="60% - Accent4 5" xfId="770" xr:uid="{00000000-0005-0000-0000-000077020000}"/>
    <cellStyle name="60% - Accent4 6" xfId="773" xr:uid="{00000000-0005-0000-0000-000078020000}"/>
    <cellStyle name="60% - Accent4 7" xfId="776" xr:uid="{00000000-0005-0000-0000-000079020000}"/>
    <cellStyle name="60% - Accent4 8" xfId="779" xr:uid="{00000000-0005-0000-0000-00007A020000}"/>
    <cellStyle name="60% - Accent4 9" xfId="782" xr:uid="{00000000-0005-0000-0000-00007B020000}"/>
    <cellStyle name="60% - Accent5 10" xfId="797" xr:uid="{00000000-0005-0000-0000-00007C020000}"/>
    <cellStyle name="60% - Accent5 11" xfId="798" xr:uid="{00000000-0005-0000-0000-00007D020000}"/>
    <cellStyle name="60% - Accent5 12" xfId="799" xr:uid="{00000000-0005-0000-0000-00007E020000}"/>
    <cellStyle name="60% - Accent5 13" xfId="800" xr:uid="{00000000-0005-0000-0000-00007F020000}"/>
    <cellStyle name="60% - Accent5 14" xfId="802" xr:uid="{00000000-0005-0000-0000-000080020000}"/>
    <cellStyle name="60% - Accent5 15" xfId="805" xr:uid="{00000000-0005-0000-0000-000081020000}"/>
    <cellStyle name="60% - Accent5 16" xfId="808" xr:uid="{00000000-0005-0000-0000-000082020000}"/>
    <cellStyle name="60% - Accent5 17" xfId="811" xr:uid="{00000000-0005-0000-0000-000083020000}"/>
    <cellStyle name="60% - Accent5 18" xfId="814" xr:uid="{00000000-0005-0000-0000-000084020000}"/>
    <cellStyle name="60% - Accent5 19" xfId="817" xr:uid="{00000000-0005-0000-0000-000085020000}"/>
    <cellStyle name="60% - Accent5 2" xfId="818" xr:uid="{00000000-0005-0000-0000-000086020000}"/>
    <cellStyle name="60% - Accent5 20" xfId="804" xr:uid="{00000000-0005-0000-0000-000087020000}"/>
    <cellStyle name="60% - Accent5 21" xfId="807" xr:uid="{00000000-0005-0000-0000-000088020000}"/>
    <cellStyle name="60% - Accent5 22" xfId="810" xr:uid="{00000000-0005-0000-0000-000089020000}"/>
    <cellStyle name="60% - Accent5 23" xfId="813" xr:uid="{00000000-0005-0000-0000-00008A020000}"/>
    <cellStyle name="60% - Accent5 24" xfId="816" xr:uid="{00000000-0005-0000-0000-00008B020000}"/>
    <cellStyle name="60% - Accent5 25" xfId="821" xr:uid="{00000000-0005-0000-0000-00008C020000}"/>
    <cellStyle name="60% - Accent5 26" xfId="824" xr:uid="{00000000-0005-0000-0000-00008D020000}"/>
    <cellStyle name="60% - Accent5 27" xfId="826" xr:uid="{00000000-0005-0000-0000-00008E020000}"/>
    <cellStyle name="60% - Accent5 28" xfId="828" xr:uid="{00000000-0005-0000-0000-00008F020000}"/>
    <cellStyle name="60% - Accent5 29" xfId="830" xr:uid="{00000000-0005-0000-0000-000090020000}"/>
    <cellStyle name="60% - Accent5 3" xfId="831" xr:uid="{00000000-0005-0000-0000-000091020000}"/>
    <cellStyle name="60% - Accent5 30" xfId="820" xr:uid="{00000000-0005-0000-0000-000092020000}"/>
    <cellStyle name="60% - Accent5 31" xfId="823" xr:uid="{00000000-0005-0000-0000-000093020000}"/>
    <cellStyle name="60% - Accent5 32" xfId="825" xr:uid="{00000000-0005-0000-0000-000094020000}"/>
    <cellStyle name="60% - Accent5 33" xfId="827" xr:uid="{00000000-0005-0000-0000-000095020000}"/>
    <cellStyle name="60% - Accent5 34" xfId="829" xr:uid="{00000000-0005-0000-0000-000096020000}"/>
    <cellStyle name="60% - Accent5 35" xfId="833" xr:uid="{00000000-0005-0000-0000-000097020000}"/>
    <cellStyle name="60% - Accent5 36" xfId="834" xr:uid="{00000000-0005-0000-0000-000098020000}"/>
    <cellStyle name="60% - Accent5 37" xfId="835" xr:uid="{00000000-0005-0000-0000-000099020000}"/>
    <cellStyle name="60% - Accent5 38" xfId="836" xr:uid="{00000000-0005-0000-0000-00009A020000}"/>
    <cellStyle name="60% - Accent5 39" xfId="837" xr:uid="{00000000-0005-0000-0000-00009B020000}"/>
    <cellStyle name="60% - Accent5 4" xfId="838" xr:uid="{00000000-0005-0000-0000-00009C020000}"/>
    <cellStyle name="60% - Accent5 40" xfId="832" xr:uid="{00000000-0005-0000-0000-00009D020000}"/>
    <cellStyle name="60% - Accent5 5" xfId="839" xr:uid="{00000000-0005-0000-0000-00009E020000}"/>
    <cellStyle name="60% - Accent5 6" xfId="840" xr:uid="{00000000-0005-0000-0000-00009F020000}"/>
    <cellStyle name="60% - Accent5 7" xfId="841" xr:uid="{00000000-0005-0000-0000-0000A0020000}"/>
    <cellStyle name="60% - Accent5 8" xfId="842" xr:uid="{00000000-0005-0000-0000-0000A1020000}"/>
    <cellStyle name="60% - Accent5 9" xfId="843" xr:uid="{00000000-0005-0000-0000-0000A2020000}"/>
    <cellStyle name="60% - Accent6 10" xfId="844" xr:uid="{00000000-0005-0000-0000-0000A3020000}"/>
    <cellStyle name="60% - Accent6 11" xfId="845" xr:uid="{00000000-0005-0000-0000-0000A4020000}"/>
    <cellStyle name="60% - Accent6 12" xfId="846" xr:uid="{00000000-0005-0000-0000-0000A5020000}"/>
    <cellStyle name="60% - Accent6 13" xfId="847" xr:uid="{00000000-0005-0000-0000-0000A6020000}"/>
    <cellStyle name="60% - Accent6 14" xfId="848" xr:uid="{00000000-0005-0000-0000-0000A7020000}"/>
    <cellStyle name="60% - Accent6 15" xfId="850" xr:uid="{00000000-0005-0000-0000-0000A8020000}"/>
    <cellStyle name="60% - Accent6 16" xfId="852" xr:uid="{00000000-0005-0000-0000-0000A9020000}"/>
    <cellStyle name="60% - Accent6 17" xfId="854" xr:uid="{00000000-0005-0000-0000-0000AA020000}"/>
    <cellStyle name="60% - Accent6 18" xfId="856" xr:uid="{00000000-0005-0000-0000-0000AB020000}"/>
    <cellStyle name="60% - Accent6 19" xfId="859" xr:uid="{00000000-0005-0000-0000-0000AC020000}"/>
    <cellStyle name="60% - Accent6 2" xfId="860" xr:uid="{00000000-0005-0000-0000-0000AD020000}"/>
    <cellStyle name="60% - Accent6 20" xfId="849" xr:uid="{00000000-0005-0000-0000-0000AE020000}"/>
    <cellStyle name="60% - Accent6 21" xfId="851" xr:uid="{00000000-0005-0000-0000-0000AF020000}"/>
    <cellStyle name="60% - Accent6 22" xfId="853" xr:uid="{00000000-0005-0000-0000-0000B0020000}"/>
    <cellStyle name="60% - Accent6 23" xfId="855" xr:uid="{00000000-0005-0000-0000-0000B1020000}"/>
    <cellStyle name="60% - Accent6 24" xfId="858" xr:uid="{00000000-0005-0000-0000-0000B2020000}"/>
    <cellStyle name="60% - Accent6 25" xfId="863" xr:uid="{00000000-0005-0000-0000-0000B3020000}"/>
    <cellStyle name="60% - Accent6 26" xfId="866" xr:uid="{00000000-0005-0000-0000-0000B4020000}"/>
    <cellStyle name="60% - Accent6 27" xfId="869" xr:uid="{00000000-0005-0000-0000-0000B5020000}"/>
    <cellStyle name="60% - Accent6 28" xfId="872" xr:uid="{00000000-0005-0000-0000-0000B6020000}"/>
    <cellStyle name="60% - Accent6 29" xfId="875" xr:uid="{00000000-0005-0000-0000-0000B7020000}"/>
    <cellStyle name="60% - Accent6 3" xfId="876" xr:uid="{00000000-0005-0000-0000-0000B8020000}"/>
    <cellStyle name="60% - Accent6 30" xfId="862" xr:uid="{00000000-0005-0000-0000-0000B9020000}"/>
    <cellStyle name="60% - Accent6 31" xfId="865" xr:uid="{00000000-0005-0000-0000-0000BA020000}"/>
    <cellStyle name="60% - Accent6 32" xfId="868" xr:uid="{00000000-0005-0000-0000-0000BB020000}"/>
    <cellStyle name="60% - Accent6 33" xfId="871" xr:uid="{00000000-0005-0000-0000-0000BC020000}"/>
    <cellStyle name="60% - Accent6 34" xfId="874" xr:uid="{00000000-0005-0000-0000-0000BD020000}"/>
    <cellStyle name="60% - Accent6 35" xfId="879" xr:uid="{00000000-0005-0000-0000-0000BE020000}"/>
    <cellStyle name="60% - Accent6 36" xfId="881" xr:uid="{00000000-0005-0000-0000-0000BF020000}"/>
    <cellStyle name="60% - Accent6 37" xfId="882" xr:uid="{00000000-0005-0000-0000-0000C0020000}"/>
    <cellStyle name="60% - Accent6 38" xfId="883" xr:uid="{00000000-0005-0000-0000-0000C1020000}"/>
    <cellStyle name="60% - Accent6 39" xfId="884" xr:uid="{00000000-0005-0000-0000-0000C2020000}"/>
    <cellStyle name="60% - Accent6 4" xfId="885" xr:uid="{00000000-0005-0000-0000-0000C3020000}"/>
    <cellStyle name="60% - Accent6 40" xfId="878" xr:uid="{00000000-0005-0000-0000-0000C4020000}"/>
    <cellStyle name="60% - Accent6 5" xfId="886" xr:uid="{00000000-0005-0000-0000-0000C5020000}"/>
    <cellStyle name="60% - Accent6 6" xfId="887" xr:uid="{00000000-0005-0000-0000-0000C6020000}"/>
    <cellStyle name="60% - Accent6 7" xfId="888" xr:uid="{00000000-0005-0000-0000-0000C7020000}"/>
    <cellStyle name="60% - Accent6 8" xfId="889" xr:uid="{00000000-0005-0000-0000-0000C8020000}"/>
    <cellStyle name="60% - Accent6 9" xfId="890" xr:uid="{00000000-0005-0000-0000-0000C9020000}"/>
    <cellStyle name="60% - ส่วนที่ถูกเน้น1 2" xfId="891" xr:uid="{00000000-0005-0000-0000-0000CA020000}"/>
    <cellStyle name="60% - ส่วนที่ถูกเน้น2 2" xfId="892" xr:uid="{00000000-0005-0000-0000-0000CB020000}"/>
    <cellStyle name="60% - ส่วนที่ถูกเน้น3 2" xfId="893" xr:uid="{00000000-0005-0000-0000-0000CC020000}"/>
    <cellStyle name="60% - ส่วนที่ถูกเน้น4 2" xfId="894" xr:uid="{00000000-0005-0000-0000-0000CD020000}"/>
    <cellStyle name="60% - ส่วนที่ถูกเน้น5 2" xfId="895" xr:uid="{00000000-0005-0000-0000-0000CE020000}"/>
    <cellStyle name="60% - ส่วนที่ถูกเน้น6 2" xfId="896" xr:uid="{00000000-0005-0000-0000-0000CF020000}"/>
    <cellStyle name="Accent1 10" xfId="897" xr:uid="{00000000-0005-0000-0000-0000D0020000}"/>
    <cellStyle name="Accent1 11" xfId="898" xr:uid="{00000000-0005-0000-0000-0000D1020000}"/>
    <cellStyle name="Accent1 12" xfId="899" xr:uid="{00000000-0005-0000-0000-0000D2020000}"/>
    <cellStyle name="Accent1 13" xfId="900" xr:uid="{00000000-0005-0000-0000-0000D3020000}"/>
    <cellStyle name="Accent1 14" xfId="903" xr:uid="{00000000-0005-0000-0000-0000D4020000}"/>
    <cellStyle name="Accent1 15" xfId="906" xr:uid="{00000000-0005-0000-0000-0000D5020000}"/>
    <cellStyle name="Accent1 16" xfId="908" xr:uid="{00000000-0005-0000-0000-0000D6020000}"/>
    <cellStyle name="Accent1 17" xfId="75" xr:uid="{00000000-0005-0000-0000-0000D7020000}"/>
    <cellStyle name="Accent1 18" xfId="82" xr:uid="{00000000-0005-0000-0000-0000D8020000}"/>
    <cellStyle name="Accent1 19" xfId="54" xr:uid="{00000000-0005-0000-0000-0000D9020000}"/>
    <cellStyle name="Accent1 2" xfId="909" xr:uid="{00000000-0005-0000-0000-0000DA020000}"/>
    <cellStyle name="Accent1 20" xfId="905" xr:uid="{00000000-0005-0000-0000-0000DB020000}"/>
    <cellStyle name="Accent1 21" xfId="907" xr:uid="{00000000-0005-0000-0000-0000DC020000}"/>
    <cellStyle name="Accent1 22" xfId="74" xr:uid="{00000000-0005-0000-0000-0000DD020000}"/>
    <cellStyle name="Accent1 23" xfId="81" xr:uid="{00000000-0005-0000-0000-0000DE020000}"/>
    <cellStyle name="Accent1 24" xfId="53" xr:uid="{00000000-0005-0000-0000-0000DF020000}"/>
    <cellStyle name="Accent1 25" xfId="33" xr:uid="{00000000-0005-0000-0000-0000E0020000}"/>
    <cellStyle name="Accent1 26" xfId="93" xr:uid="{00000000-0005-0000-0000-0000E1020000}"/>
    <cellStyle name="Accent1 27" xfId="96" xr:uid="{00000000-0005-0000-0000-0000E2020000}"/>
    <cellStyle name="Accent1 28" xfId="911" xr:uid="{00000000-0005-0000-0000-0000E3020000}"/>
    <cellStyle name="Accent1 29" xfId="913" xr:uid="{00000000-0005-0000-0000-0000E4020000}"/>
    <cellStyle name="Accent1 3" xfId="914" xr:uid="{00000000-0005-0000-0000-0000E5020000}"/>
    <cellStyle name="Accent1 30" xfId="32" xr:uid="{00000000-0005-0000-0000-0000E6020000}"/>
    <cellStyle name="Accent1 31" xfId="92" xr:uid="{00000000-0005-0000-0000-0000E7020000}"/>
    <cellStyle name="Accent1 32" xfId="95" xr:uid="{00000000-0005-0000-0000-0000E8020000}"/>
    <cellStyle name="Accent1 33" xfId="910" xr:uid="{00000000-0005-0000-0000-0000E9020000}"/>
    <cellStyle name="Accent1 34" xfId="912" xr:uid="{00000000-0005-0000-0000-0000EA020000}"/>
    <cellStyle name="Accent1 35" xfId="916" xr:uid="{00000000-0005-0000-0000-0000EB020000}"/>
    <cellStyle name="Accent1 36" xfId="917" xr:uid="{00000000-0005-0000-0000-0000EC020000}"/>
    <cellStyle name="Accent1 37" xfId="918" xr:uid="{00000000-0005-0000-0000-0000ED020000}"/>
    <cellStyle name="Accent1 38" xfId="919" xr:uid="{00000000-0005-0000-0000-0000EE020000}"/>
    <cellStyle name="Accent1 39" xfId="920" xr:uid="{00000000-0005-0000-0000-0000EF020000}"/>
    <cellStyle name="Accent1 4" xfId="921" xr:uid="{00000000-0005-0000-0000-0000F0020000}"/>
    <cellStyle name="Accent1 40" xfId="915" xr:uid="{00000000-0005-0000-0000-0000F1020000}"/>
    <cellStyle name="Accent1 5" xfId="922" xr:uid="{00000000-0005-0000-0000-0000F2020000}"/>
    <cellStyle name="Accent1 6" xfId="923" xr:uid="{00000000-0005-0000-0000-0000F3020000}"/>
    <cellStyle name="Accent1 7" xfId="924" xr:uid="{00000000-0005-0000-0000-0000F4020000}"/>
    <cellStyle name="Accent1 8" xfId="925" xr:uid="{00000000-0005-0000-0000-0000F5020000}"/>
    <cellStyle name="Accent1 9" xfId="926" xr:uid="{00000000-0005-0000-0000-0000F6020000}"/>
    <cellStyle name="Accent2 10" xfId="927" xr:uid="{00000000-0005-0000-0000-0000F7020000}"/>
    <cellStyle name="Accent2 11" xfId="928" xr:uid="{00000000-0005-0000-0000-0000F8020000}"/>
    <cellStyle name="Accent2 12" xfId="929" xr:uid="{00000000-0005-0000-0000-0000F9020000}"/>
    <cellStyle name="Accent2 13" xfId="930" xr:uid="{00000000-0005-0000-0000-0000FA020000}"/>
    <cellStyle name="Accent2 14" xfId="931" xr:uid="{00000000-0005-0000-0000-0000FB020000}"/>
    <cellStyle name="Accent2 15" xfId="933" xr:uid="{00000000-0005-0000-0000-0000FC020000}"/>
    <cellStyle name="Accent2 16" xfId="935" xr:uid="{00000000-0005-0000-0000-0000FD020000}"/>
    <cellStyle name="Accent2 17" xfId="937" xr:uid="{00000000-0005-0000-0000-0000FE020000}"/>
    <cellStyle name="Accent2 18" xfId="939" xr:uid="{00000000-0005-0000-0000-0000FF020000}"/>
    <cellStyle name="Accent2 19" xfId="941" xr:uid="{00000000-0005-0000-0000-000000030000}"/>
    <cellStyle name="Accent2 2" xfId="857" xr:uid="{00000000-0005-0000-0000-000001030000}"/>
    <cellStyle name="Accent2 20" xfId="932" xr:uid="{00000000-0005-0000-0000-000002030000}"/>
    <cellStyle name="Accent2 21" xfId="934" xr:uid="{00000000-0005-0000-0000-000003030000}"/>
    <cellStyle name="Accent2 22" xfId="936" xr:uid="{00000000-0005-0000-0000-000004030000}"/>
    <cellStyle name="Accent2 23" xfId="938" xr:uid="{00000000-0005-0000-0000-000005030000}"/>
    <cellStyle name="Accent2 24" xfId="940" xr:uid="{00000000-0005-0000-0000-000006030000}"/>
    <cellStyle name="Accent2 25" xfId="943" xr:uid="{00000000-0005-0000-0000-000007030000}"/>
    <cellStyle name="Accent2 26" xfId="945" xr:uid="{00000000-0005-0000-0000-000008030000}"/>
    <cellStyle name="Accent2 27" xfId="947" xr:uid="{00000000-0005-0000-0000-000009030000}"/>
    <cellStyle name="Accent2 28" xfId="949" xr:uid="{00000000-0005-0000-0000-00000A030000}"/>
    <cellStyle name="Accent2 29" xfId="951" xr:uid="{00000000-0005-0000-0000-00000B030000}"/>
    <cellStyle name="Accent2 3" xfId="861" xr:uid="{00000000-0005-0000-0000-00000C030000}"/>
    <cellStyle name="Accent2 30" xfId="942" xr:uid="{00000000-0005-0000-0000-00000D030000}"/>
    <cellStyle name="Accent2 31" xfId="944" xr:uid="{00000000-0005-0000-0000-00000E030000}"/>
    <cellStyle name="Accent2 32" xfId="946" xr:uid="{00000000-0005-0000-0000-00000F030000}"/>
    <cellStyle name="Accent2 33" xfId="948" xr:uid="{00000000-0005-0000-0000-000010030000}"/>
    <cellStyle name="Accent2 34" xfId="950" xr:uid="{00000000-0005-0000-0000-000011030000}"/>
    <cellStyle name="Accent2 35" xfId="953" xr:uid="{00000000-0005-0000-0000-000012030000}"/>
    <cellStyle name="Accent2 36" xfId="954" xr:uid="{00000000-0005-0000-0000-000013030000}"/>
    <cellStyle name="Accent2 37" xfId="955" xr:uid="{00000000-0005-0000-0000-000014030000}"/>
    <cellStyle name="Accent2 38" xfId="956" xr:uid="{00000000-0005-0000-0000-000015030000}"/>
    <cellStyle name="Accent2 39" xfId="957" xr:uid="{00000000-0005-0000-0000-000016030000}"/>
    <cellStyle name="Accent2 4" xfId="864" xr:uid="{00000000-0005-0000-0000-000017030000}"/>
    <cellStyle name="Accent2 40" xfId="952" xr:uid="{00000000-0005-0000-0000-000018030000}"/>
    <cellStyle name="Accent2 5" xfId="867" xr:uid="{00000000-0005-0000-0000-000019030000}"/>
    <cellStyle name="Accent2 6" xfId="870" xr:uid="{00000000-0005-0000-0000-00001A030000}"/>
    <cellStyle name="Accent2 7" xfId="873" xr:uid="{00000000-0005-0000-0000-00001B030000}"/>
    <cellStyle name="Accent2 8" xfId="877" xr:uid="{00000000-0005-0000-0000-00001C030000}"/>
    <cellStyle name="Accent2 9" xfId="880" xr:uid="{00000000-0005-0000-0000-00001D030000}"/>
    <cellStyle name="Accent3 10" xfId="958" xr:uid="{00000000-0005-0000-0000-00001E030000}"/>
    <cellStyle name="Accent3 11" xfId="959" xr:uid="{00000000-0005-0000-0000-00001F030000}"/>
    <cellStyle name="Accent3 12" xfId="960" xr:uid="{00000000-0005-0000-0000-000020030000}"/>
    <cellStyle name="Accent3 13" xfId="961" xr:uid="{00000000-0005-0000-0000-000021030000}"/>
    <cellStyle name="Accent3 14" xfId="962" xr:uid="{00000000-0005-0000-0000-000022030000}"/>
    <cellStyle name="Accent3 15" xfId="964" xr:uid="{00000000-0005-0000-0000-000023030000}"/>
    <cellStyle name="Accent3 16" xfId="966" xr:uid="{00000000-0005-0000-0000-000024030000}"/>
    <cellStyle name="Accent3 17" xfId="969" xr:uid="{00000000-0005-0000-0000-000025030000}"/>
    <cellStyle name="Accent3 18" xfId="972" xr:uid="{00000000-0005-0000-0000-000026030000}"/>
    <cellStyle name="Accent3 19" xfId="975" xr:uid="{00000000-0005-0000-0000-000027030000}"/>
    <cellStyle name="Accent3 2" xfId="976" xr:uid="{00000000-0005-0000-0000-000028030000}"/>
    <cellStyle name="Accent3 20" xfId="963" xr:uid="{00000000-0005-0000-0000-000029030000}"/>
    <cellStyle name="Accent3 21" xfId="965" xr:uid="{00000000-0005-0000-0000-00002A030000}"/>
    <cellStyle name="Accent3 22" xfId="968" xr:uid="{00000000-0005-0000-0000-00002B030000}"/>
    <cellStyle name="Accent3 23" xfId="971" xr:uid="{00000000-0005-0000-0000-00002C030000}"/>
    <cellStyle name="Accent3 24" xfId="974" xr:uid="{00000000-0005-0000-0000-00002D030000}"/>
    <cellStyle name="Accent3 25" xfId="979" xr:uid="{00000000-0005-0000-0000-00002E030000}"/>
    <cellStyle name="Accent3 26" xfId="982" xr:uid="{00000000-0005-0000-0000-00002F030000}"/>
    <cellStyle name="Accent3 27" xfId="984" xr:uid="{00000000-0005-0000-0000-000030030000}"/>
    <cellStyle name="Accent3 28" xfId="986" xr:uid="{00000000-0005-0000-0000-000031030000}"/>
    <cellStyle name="Accent3 29" xfId="988" xr:uid="{00000000-0005-0000-0000-000032030000}"/>
    <cellStyle name="Accent3 3" xfId="989" xr:uid="{00000000-0005-0000-0000-000033030000}"/>
    <cellStyle name="Accent3 30" xfId="978" xr:uid="{00000000-0005-0000-0000-000034030000}"/>
    <cellStyle name="Accent3 31" xfId="981" xr:uid="{00000000-0005-0000-0000-000035030000}"/>
    <cellStyle name="Accent3 32" xfId="983" xr:uid="{00000000-0005-0000-0000-000036030000}"/>
    <cellStyle name="Accent3 33" xfId="985" xr:uid="{00000000-0005-0000-0000-000037030000}"/>
    <cellStyle name="Accent3 34" xfId="987" xr:uid="{00000000-0005-0000-0000-000038030000}"/>
    <cellStyle name="Accent3 35" xfId="991" xr:uid="{00000000-0005-0000-0000-000039030000}"/>
    <cellStyle name="Accent3 36" xfId="992" xr:uid="{00000000-0005-0000-0000-00003A030000}"/>
    <cellStyle name="Accent3 37" xfId="993" xr:uid="{00000000-0005-0000-0000-00003B030000}"/>
    <cellStyle name="Accent3 38" xfId="994" xr:uid="{00000000-0005-0000-0000-00003C030000}"/>
    <cellStyle name="Accent3 39" xfId="995" xr:uid="{00000000-0005-0000-0000-00003D030000}"/>
    <cellStyle name="Accent3 4" xfId="15" xr:uid="{00000000-0005-0000-0000-00003E030000}"/>
    <cellStyle name="Accent3 40" xfId="990" xr:uid="{00000000-0005-0000-0000-00003F030000}"/>
    <cellStyle name="Accent3 5" xfId="996" xr:uid="{00000000-0005-0000-0000-000040030000}"/>
    <cellStyle name="Accent3 6" xfId="997" xr:uid="{00000000-0005-0000-0000-000041030000}"/>
    <cellStyle name="Accent3 7" xfId="998" xr:uid="{00000000-0005-0000-0000-000042030000}"/>
    <cellStyle name="Accent3 8" xfId="999" xr:uid="{00000000-0005-0000-0000-000043030000}"/>
    <cellStyle name="Accent3 9" xfId="1000" xr:uid="{00000000-0005-0000-0000-000044030000}"/>
    <cellStyle name="Accent4 10" xfId="1001" xr:uid="{00000000-0005-0000-0000-000045030000}"/>
    <cellStyle name="Accent4 11" xfId="1002" xr:uid="{00000000-0005-0000-0000-000046030000}"/>
    <cellStyle name="Accent4 12" xfId="1003" xr:uid="{00000000-0005-0000-0000-000047030000}"/>
    <cellStyle name="Accent4 13" xfId="1004" xr:uid="{00000000-0005-0000-0000-000048030000}"/>
    <cellStyle name="Accent4 14" xfId="1005" xr:uid="{00000000-0005-0000-0000-000049030000}"/>
    <cellStyle name="Accent4 15" xfId="1007" xr:uid="{00000000-0005-0000-0000-00004A030000}"/>
    <cellStyle name="Accent4 16" xfId="1009" xr:uid="{00000000-0005-0000-0000-00004B030000}"/>
    <cellStyle name="Accent4 17" xfId="1011" xr:uid="{00000000-0005-0000-0000-00004C030000}"/>
    <cellStyle name="Accent4 18" xfId="1013" xr:uid="{00000000-0005-0000-0000-00004D030000}"/>
    <cellStyle name="Accent4 19" xfId="1015" xr:uid="{00000000-0005-0000-0000-00004E030000}"/>
    <cellStyle name="Accent4 2" xfId="1016" xr:uid="{00000000-0005-0000-0000-00004F030000}"/>
    <cellStyle name="Accent4 20" xfId="1006" xr:uid="{00000000-0005-0000-0000-000050030000}"/>
    <cellStyle name="Accent4 21" xfId="1008" xr:uid="{00000000-0005-0000-0000-000051030000}"/>
    <cellStyle name="Accent4 22" xfId="1010" xr:uid="{00000000-0005-0000-0000-000052030000}"/>
    <cellStyle name="Accent4 23" xfId="1012" xr:uid="{00000000-0005-0000-0000-000053030000}"/>
    <cellStyle name="Accent4 24" xfId="1014" xr:uid="{00000000-0005-0000-0000-000054030000}"/>
    <cellStyle name="Accent4 25" xfId="1018" xr:uid="{00000000-0005-0000-0000-000055030000}"/>
    <cellStyle name="Accent4 26" xfId="1020" xr:uid="{00000000-0005-0000-0000-000056030000}"/>
    <cellStyle name="Accent4 27" xfId="1022" xr:uid="{00000000-0005-0000-0000-000057030000}"/>
    <cellStyle name="Accent4 28" xfId="1024" xr:uid="{00000000-0005-0000-0000-000058030000}"/>
    <cellStyle name="Accent4 29" xfId="1026" xr:uid="{00000000-0005-0000-0000-000059030000}"/>
    <cellStyle name="Accent4 3" xfId="1027" xr:uid="{00000000-0005-0000-0000-00005A030000}"/>
    <cellStyle name="Accent4 30" xfId="1017" xr:uid="{00000000-0005-0000-0000-00005B030000}"/>
    <cellStyle name="Accent4 31" xfId="1019" xr:uid="{00000000-0005-0000-0000-00005C030000}"/>
    <cellStyle name="Accent4 32" xfId="1021" xr:uid="{00000000-0005-0000-0000-00005D030000}"/>
    <cellStyle name="Accent4 33" xfId="1023" xr:uid="{00000000-0005-0000-0000-00005E030000}"/>
    <cellStyle name="Accent4 34" xfId="1025" xr:uid="{00000000-0005-0000-0000-00005F030000}"/>
    <cellStyle name="Accent4 35" xfId="1029" xr:uid="{00000000-0005-0000-0000-000060030000}"/>
    <cellStyle name="Accent4 36" xfId="1030" xr:uid="{00000000-0005-0000-0000-000061030000}"/>
    <cellStyle name="Accent4 37" xfId="1031" xr:uid="{00000000-0005-0000-0000-000062030000}"/>
    <cellStyle name="Accent4 38" xfId="1032" xr:uid="{00000000-0005-0000-0000-000063030000}"/>
    <cellStyle name="Accent4 39" xfId="1033" xr:uid="{00000000-0005-0000-0000-000064030000}"/>
    <cellStyle name="Accent4 4" xfId="1034" xr:uid="{00000000-0005-0000-0000-000065030000}"/>
    <cellStyle name="Accent4 40" xfId="1028" xr:uid="{00000000-0005-0000-0000-000066030000}"/>
    <cellStyle name="Accent4 5" xfId="1035" xr:uid="{00000000-0005-0000-0000-000067030000}"/>
    <cellStyle name="Accent4 6" xfId="1036" xr:uid="{00000000-0005-0000-0000-000068030000}"/>
    <cellStyle name="Accent4 7" xfId="1037" xr:uid="{00000000-0005-0000-0000-000069030000}"/>
    <cellStyle name="Accent4 8" xfId="1038" xr:uid="{00000000-0005-0000-0000-00006A030000}"/>
    <cellStyle name="Accent4 9" xfId="1039" xr:uid="{00000000-0005-0000-0000-00006B030000}"/>
    <cellStyle name="Accent5 10" xfId="1041" xr:uid="{00000000-0005-0000-0000-00006C030000}"/>
    <cellStyle name="Accent5 11" xfId="1043" xr:uid="{00000000-0005-0000-0000-00006D030000}"/>
    <cellStyle name="Accent5 12" xfId="1045" xr:uid="{00000000-0005-0000-0000-00006E030000}"/>
    <cellStyle name="Accent5 13" xfId="1047" xr:uid="{00000000-0005-0000-0000-00006F030000}"/>
    <cellStyle name="Accent5 14" xfId="1048" xr:uid="{00000000-0005-0000-0000-000070030000}"/>
    <cellStyle name="Accent5 15" xfId="1050" xr:uid="{00000000-0005-0000-0000-000071030000}"/>
    <cellStyle name="Accent5 16" xfId="1052" xr:uid="{00000000-0005-0000-0000-000072030000}"/>
    <cellStyle name="Accent5 17" xfId="1054" xr:uid="{00000000-0005-0000-0000-000073030000}"/>
    <cellStyle name="Accent5 18" xfId="1056" xr:uid="{00000000-0005-0000-0000-000074030000}"/>
    <cellStyle name="Accent5 19" xfId="1058" xr:uid="{00000000-0005-0000-0000-000075030000}"/>
    <cellStyle name="Accent5 2" xfId="1059" xr:uid="{00000000-0005-0000-0000-000076030000}"/>
    <cellStyle name="Accent5 20" xfId="1049" xr:uid="{00000000-0005-0000-0000-000077030000}"/>
    <cellStyle name="Accent5 21" xfId="1051" xr:uid="{00000000-0005-0000-0000-000078030000}"/>
    <cellStyle name="Accent5 22" xfId="1053" xr:uid="{00000000-0005-0000-0000-000079030000}"/>
    <cellStyle name="Accent5 23" xfId="1055" xr:uid="{00000000-0005-0000-0000-00007A030000}"/>
    <cellStyle name="Accent5 24" xfId="1057" xr:uid="{00000000-0005-0000-0000-00007B030000}"/>
    <cellStyle name="Accent5 25" xfId="1061" xr:uid="{00000000-0005-0000-0000-00007C030000}"/>
    <cellStyle name="Accent5 26" xfId="1063" xr:uid="{00000000-0005-0000-0000-00007D030000}"/>
    <cellStyle name="Accent5 27" xfId="1065" xr:uid="{00000000-0005-0000-0000-00007E030000}"/>
    <cellStyle name="Accent5 28" xfId="1067" xr:uid="{00000000-0005-0000-0000-00007F030000}"/>
    <cellStyle name="Accent5 29" xfId="1069" xr:uid="{00000000-0005-0000-0000-000080030000}"/>
    <cellStyle name="Accent5 3" xfId="1070" xr:uid="{00000000-0005-0000-0000-000081030000}"/>
    <cellStyle name="Accent5 30" xfId="1060" xr:uid="{00000000-0005-0000-0000-000082030000}"/>
    <cellStyle name="Accent5 31" xfId="1062" xr:uid="{00000000-0005-0000-0000-000083030000}"/>
    <cellStyle name="Accent5 32" xfId="1064" xr:uid="{00000000-0005-0000-0000-000084030000}"/>
    <cellStyle name="Accent5 33" xfId="1066" xr:uid="{00000000-0005-0000-0000-000085030000}"/>
    <cellStyle name="Accent5 34" xfId="1068" xr:uid="{00000000-0005-0000-0000-000086030000}"/>
    <cellStyle name="Accent5 35" xfId="1072" xr:uid="{00000000-0005-0000-0000-000087030000}"/>
    <cellStyle name="Accent5 36" xfId="1073" xr:uid="{00000000-0005-0000-0000-000088030000}"/>
    <cellStyle name="Accent5 37" xfId="1074" xr:uid="{00000000-0005-0000-0000-000089030000}"/>
    <cellStyle name="Accent5 38" xfId="1075" xr:uid="{00000000-0005-0000-0000-00008A030000}"/>
    <cellStyle name="Accent5 39" xfId="1076" xr:uid="{00000000-0005-0000-0000-00008B030000}"/>
    <cellStyle name="Accent5 4" xfId="1077" xr:uid="{00000000-0005-0000-0000-00008C030000}"/>
    <cellStyle name="Accent5 40" xfId="1071" xr:uid="{00000000-0005-0000-0000-00008D030000}"/>
    <cellStyle name="Accent5 5" xfId="1078" xr:uid="{00000000-0005-0000-0000-00008E030000}"/>
    <cellStyle name="Accent5 6" xfId="1079" xr:uid="{00000000-0005-0000-0000-00008F030000}"/>
    <cellStyle name="Accent5 7" xfId="1080" xr:uid="{00000000-0005-0000-0000-000090030000}"/>
    <cellStyle name="Accent5 8" xfId="1081" xr:uid="{00000000-0005-0000-0000-000091030000}"/>
    <cellStyle name="Accent5 9" xfId="1082" xr:uid="{00000000-0005-0000-0000-000092030000}"/>
    <cellStyle name="Accent6 10" xfId="1083" xr:uid="{00000000-0005-0000-0000-000093030000}"/>
    <cellStyle name="Accent6 11" xfId="1084" xr:uid="{00000000-0005-0000-0000-000094030000}"/>
    <cellStyle name="Accent6 12" xfId="1085" xr:uid="{00000000-0005-0000-0000-000095030000}"/>
    <cellStyle name="Accent6 13" xfId="1086" xr:uid="{00000000-0005-0000-0000-000096030000}"/>
    <cellStyle name="Accent6 14" xfId="1087" xr:uid="{00000000-0005-0000-0000-000097030000}"/>
    <cellStyle name="Accent6 15" xfId="1089" xr:uid="{00000000-0005-0000-0000-000098030000}"/>
    <cellStyle name="Accent6 16" xfId="1091" xr:uid="{00000000-0005-0000-0000-000099030000}"/>
    <cellStyle name="Accent6 17" xfId="1093" xr:uid="{00000000-0005-0000-0000-00009A030000}"/>
    <cellStyle name="Accent6 18" xfId="1095" xr:uid="{00000000-0005-0000-0000-00009B030000}"/>
    <cellStyle name="Accent6 19" xfId="1098" xr:uid="{00000000-0005-0000-0000-00009C030000}"/>
    <cellStyle name="Accent6 2" xfId="1099" xr:uid="{00000000-0005-0000-0000-00009D030000}"/>
    <cellStyle name="Accent6 20" xfId="1088" xr:uid="{00000000-0005-0000-0000-00009E030000}"/>
    <cellStyle name="Accent6 21" xfId="1090" xr:uid="{00000000-0005-0000-0000-00009F030000}"/>
    <cellStyle name="Accent6 22" xfId="1092" xr:uid="{00000000-0005-0000-0000-0000A0030000}"/>
    <cellStyle name="Accent6 23" xfId="1094" xr:uid="{00000000-0005-0000-0000-0000A1030000}"/>
    <cellStyle name="Accent6 24" xfId="1097" xr:uid="{00000000-0005-0000-0000-0000A2030000}"/>
    <cellStyle name="Accent6 25" xfId="1102" xr:uid="{00000000-0005-0000-0000-0000A3030000}"/>
    <cellStyle name="Accent6 26" xfId="1104" xr:uid="{00000000-0005-0000-0000-0000A4030000}"/>
    <cellStyle name="Accent6 27" xfId="1106" xr:uid="{00000000-0005-0000-0000-0000A5030000}"/>
    <cellStyle name="Accent6 28" xfId="1108" xr:uid="{00000000-0005-0000-0000-0000A6030000}"/>
    <cellStyle name="Accent6 29" xfId="1110" xr:uid="{00000000-0005-0000-0000-0000A7030000}"/>
    <cellStyle name="Accent6 3" xfId="1111" xr:uid="{00000000-0005-0000-0000-0000A8030000}"/>
    <cellStyle name="Accent6 30" xfId="1101" xr:uid="{00000000-0005-0000-0000-0000A9030000}"/>
    <cellStyle name="Accent6 31" xfId="1103" xr:uid="{00000000-0005-0000-0000-0000AA030000}"/>
    <cellStyle name="Accent6 32" xfId="1105" xr:uid="{00000000-0005-0000-0000-0000AB030000}"/>
    <cellStyle name="Accent6 33" xfId="1107" xr:uid="{00000000-0005-0000-0000-0000AC030000}"/>
    <cellStyle name="Accent6 34" xfId="1109" xr:uid="{00000000-0005-0000-0000-0000AD030000}"/>
    <cellStyle name="Accent6 35" xfId="1113" xr:uid="{00000000-0005-0000-0000-0000AE030000}"/>
    <cellStyle name="Accent6 36" xfId="1114" xr:uid="{00000000-0005-0000-0000-0000AF030000}"/>
    <cellStyle name="Accent6 37" xfId="1115" xr:uid="{00000000-0005-0000-0000-0000B0030000}"/>
    <cellStyle name="Accent6 38" xfId="1116" xr:uid="{00000000-0005-0000-0000-0000B1030000}"/>
    <cellStyle name="Accent6 39" xfId="1117" xr:uid="{00000000-0005-0000-0000-0000B2030000}"/>
    <cellStyle name="Accent6 4" xfId="1118" xr:uid="{00000000-0005-0000-0000-0000B3030000}"/>
    <cellStyle name="Accent6 40" xfId="1112" xr:uid="{00000000-0005-0000-0000-0000B4030000}"/>
    <cellStyle name="Accent6 5" xfId="1119" xr:uid="{00000000-0005-0000-0000-0000B5030000}"/>
    <cellStyle name="Accent6 6" xfId="1120" xr:uid="{00000000-0005-0000-0000-0000B6030000}"/>
    <cellStyle name="Accent6 7" xfId="1121" xr:uid="{00000000-0005-0000-0000-0000B7030000}"/>
    <cellStyle name="Accent6 8" xfId="1122" xr:uid="{00000000-0005-0000-0000-0000B8030000}"/>
    <cellStyle name="Accent6 9" xfId="1123" xr:uid="{00000000-0005-0000-0000-0000B9030000}"/>
    <cellStyle name="Bad 10" xfId="1128" xr:uid="{00000000-0005-0000-0000-0000BA030000}"/>
    <cellStyle name="Bad 11" xfId="1132" xr:uid="{00000000-0005-0000-0000-0000BB030000}"/>
    <cellStyle name="Bad 12" xfId="1134" xr:uid="{00000000-0005-0000-0000-0000BC030000}"/>
    <cellStyle name="Bad 13" xfId="1136" xr:uid="{00000000-0005-0000-0000-0000BD030000}"/>
    <cellStyle name="Bad 14" xfId="47" xr:uid="{00000000-0005-0000-0000-0000BE030000}"/>
    <cellStyle name="Bad 15" xfId="241" xr:uid="{00000000-0005-0000-0000-0000BF030000}"/>
    <cellStyle name="Bad 16" xfId="245" xr:uid="{00000000-0005-0000-0000-0000C0030000}"/>
    <cellStyle name="Bad 17" xfId="250" xr:uid="{00000000-0005-0000-0000-0000C1030000}"/>
    <cellStyle name="Bad 18" xfId="255" xr:uid="{00000000-0005-0000-0000-0000C2030000}"/>
    <cellStyle name="Bad 19" xfId="260" xr:uid="{00000000-0005-0000-0000-0000C3030000}"/>
    <cellStyle name="Bad 2" xfId="1137" xr:uid="{00000000-0005-0000-0000-0000C4030000}"/>
    <cellStyle name="Bad 20" xfId="240" xr:uid="{00000000-0005-0000-0000-0000C5030000}"/>
    <cellStyle name="Bad 21" xfId="244" xr:uid="{00000000-0005-0000-0000-0000C6030000}"/>
    <cellStyle name="Bad 22" xfId="249" xr:uid="{00000000-0005-0000-0000-0000C7030000}"/>
    <cellStyle name="Bad 23" xfId="254" xr:uid="{00000000-0005-0000-0000-0000C8030000}"/>
    <cellStyle name="Bad 24" xfId="259" xr:uid="{00000000-0005-0000-0000-0000C9030000}"/>
    <cellStyle name="Bad 25" xfId="267" xr:uid="{00000000-0005-0000-0000-0000CA030000}"/>
    <cellStyle name="Bad 26" xfId="317" xr:uid="{00000000-0005-0000-0000-0000CB030000}"/>
    <cellStyle name="Bad 27" xfId="322" xr:uid="{00000000-0005-0000-0000-0000CC030000}"/>
    <cellStyle name="Bad 28" xfId="327" xr:uid="{00000000-0005-0000-0000-0000CD030000}"/>
    <cellStyle name="Bad 29" xfId="334" xr:uid="{00000000-0005-0000-0000-0000CE030000}"/>
    <cellStyle name="Bad 3" xfId="1138" xr:uid="{00000000-0005-0000-0000-0000CF030000}"/>
    <cellStyle name="Bad 30" xfId="266" xr:uid="{00000000-0005-0000-0000-0000D0030000}"/>
    <cellStyle name="Bad 31" xfId="316" xr:uid="{00000000-0005-0000-0000-0000D1030000}"/>
    <cellStyle name="Bad 32" xfId="321" xr:uid="{00000000-0005-0000-0000-0000D2030000}"/>
    <cellStyle name="Bad 33" xfId="326" xr:uid="{00000000-0005-0000-0000-0000D3030000}"/>
    <cellStyle name="Bad 34" xfId="333" xr:uid="{00000000-0005-0000-0000-0000D4030000}"/>
    <cellStyle name="Bad 35" xfId="338" xr:uid="{00000000-0005-0000-0000-0000D5030000}"/>
    <cellStyle name="Bad 36" xfId="97" xr:uid="{00000000-0005-0000-0000-0000D6030000}"/>
    <cellStyle name="Bad 37" xfId="102" xr:uid="{00000000-0005-0000-0000-0000D7030000}"/>
    <cellStyle name="Bad 38" xfId="106" xr:uid="{00000000-0005-0000-0000-0000D8030000}"/>
    <cellStyle name="Bad 39" xfId="19" xr:uid="{00000000-0005-0000-0000-0000D9030000}"/>
    <cellStyle name="Bad 4" xfId="1139" xr:uid="{00000000-0005-0000-0000-0000DA030000}"/>
    <cellStyle name="Bad 40" xfId="337" xr:uid="{00000000-0005-0000-0000-0000DB030000}"/>
    <cellStyle name="Bad 5" xfId="1140" xr:uid="{00000000-0005-0000-0000-0000DC030000}"/>
    <cellStyle name="Bad 6" xfId="1141" xr:uid="{00000000-0005-0000-0000-0000DD030000}"/>
    <cellStyle name="Bad 7" xfId="1142" xr:uid="{00000000-0005-0000-0000-0000DE030000}"/>
    <cellStyle name="Bad 8" xfId="1143" xr:uid="{00000000-0005-0000-0000-0000DF030000}"/>
    <cellStyle name="Bad 9" xfId="1144" xr:uid="{00000000-0005-0000-0000-0000E0030000}"/>
    <cellStyle name="Calculation 10" xfId="1145" xr:uid="{00000000-0005-0000-0000-0000E1030000}"/>
    <cellStyle name="Calculation 11" xfId="1146" xr:uid="{00000000-0005-0000-0000-0000E2030000}"/>
    <cellStyle name="Calculation 12" xfId="1147" xr:uid="{00000000-0005-0000-0000-0000E3030000}"/>
    <cellStyle name="Calculation 13" xfId="1148" xr:uid="{00000000-0005-0000-0000-0000E4030000}"/>
    <cellStyle name="Calculation 14" xfId="1149" xr:uid="{00000000-0005-0000-0000-0000E5030000}"/>
    <cellStyle name="Calculation 15" xfId="1151" xr:uid="{00000000-0005-0000-0000-0000E6030000}"/>
    <cellStyle name="Calculation 16" xfId="1153" xr:uid="{00000000-0005-0000-0000-0000E7030000}"/>
    <cellStyle name="Calculation 17" xfId="1155" xr:uid="{00000000-0005-0000-0000-0000E8030000}"/>
    <cellStyle name="Calculation 18" xfId="1157" xr:uid="{00000000-0005-0000-0000-0000E9030000}"/>
    <cellStyle name="Calculation 19" xfId="1159" xr:uid="{00000000-0005-0000-0000-0000EA030000}"/>
    <cellStyle name="Calculation 2" xfId="1160" xr:uid="{00000000-0005-0000-0000-0000EB030000}"/>
    <cellStyle name="Calculation 20" xfId="1150" xr:uid="{00000000-0005-0000-0000-0000EC030000}"/>
    <cellStyle name="Calculation 21" xfId="1152" xr:uid="{00000000-0005-0000-0000-0000ED030000}"/>
    <cellStyle name="Calculation 22" xfId="1154" xr:uid="{00000000-0005-0000-0000-0000EE030000}"/>
    <cellStyle name="Calculation 23" xfId="1156" xr:uid="{00000000-0005-0000-0000-0000EF030000}"/>
    <cellStyle name="Calculation 24" xfId="1158" xr:uid="{00000000-0005-0000-0000-0000F0030000}"/>
    <cellStyle name="Calculation 25" xfId="1162" xr:uid="{00000000-0005-0000-0000-0000F1030000}"/>
    <cellStyle name="Calculation 26" xfId="1164" xr:uid="{00000000-0005-0000-0000-0000F2030000}"/>
    <cellStyle name="Calculation 27" xfId="1166" xr:uid="{00000000-0005-0000-0000-0000F3030000}"/>
    <cellStyle name="Calculation 28" xfId="1168" xr:uid="{00000000-0005-0000-0000-0000F4030000}"/>
    <cellStyle name="Calculation 29" xfId="1170" xr:uid="{00000000-0005-0000-0000-0000F5030000}"/>
    <cellStyle name="Calculation 3" xfId="1171" xr:uid="{00000000-0005-0000-0000-0000F6030000}"/>
    <cellStyle name="Calculation 30" xfId="1161" xr:uid="{00000000-0005-0000-0000-0000F7030000}"/>
    <cellStyle name="Calculation 31" xfId="1163" xr:uid="{00000000-0005-0000-0000-0000F8030000}"/>
    <cellStyle name="Calculation 32" xfId="1165" xr:uid="{00000000-0005-0000-0000-0000F9030000}"/>
    <cellStyle name="Calculation 33" xfId="1167" xr:uid="{00000000-0005-0000-0000-0000FA030000}"/>
    <cellStyle name="Calculation 34" xfId="1169" xr:uid="{00000000-0005-0000-0000-0000FB030000}"/>
    <cellStyle name="Calculation 35" xfId="1173" xr:uid="{00000000-0005-0000-0000-0000FC030000}"/>
    <cellStyle name="Calculation 36" xfId="1174" xr:uid="{00000000-0005-0000-0000-0000FD030000}"/>
    <cellStyle name="Calculation 37" xfId="1175" xr:uid="{00000000-0005-0000-0000-0000FE030000}"/>
    <cellStyle name="Calculation 38" xfId="1176" xr:uid="{00000000-0005-0000-0000-0000FF030000}"/>
    <cellStyle name="Calculation 39" xfId="1177" xr:uid="{00000000-0005-0000-0000-000000040000}"/>
    <cellStyle name="Calculation 4" xfId="1178" xr:uid="{00000000-0005-0000-0000-000001040000}"/>
    <cellStyle name="Calculation 40" xfId="1172" xr:uid="{00000000-0005-0000-0000-000002040000}"/>
    <cellStyle name="Calculation 5" xfId="1179" xr:uid="{00000000-0005-0000-0000-000003040000}"/>
    <cellStyle name="Calculation 6" xfId="1180" xr:uid="{00000000-0005-0000-0000-000004040000}"/>
    <cellStyle name="Calculation 7" xfId="1181" xr:uid="{00000000-0005-0000-0000-000005040000}"/>
    <cellStyle name="Calculation 8" xfId="1182" xr:uid="{00000000-0005-0000-0000-000006040000}"/>
    <cellStyle name="Calculation 9" xfId="1183" xr:uid="{00000000-0005-0000-0000-000007040000}"/>
    <cellStyle name="Check Cell 10" xfId="1185" xr:uid="{00000000-0005-0000-0000-000008040000}"/>
    <cellStyle name="Check Cell 11" xfId="1187" xr:uid="{00000000-0005-0000-0000-000009040000}"/>
    <cellStyle name="Check Cell 12" xfId="1189" xr:uid="{00000000-0005-0000-0000-00000A040000}"/>
    <cellStyle name="Check Cell 13" xfId="1191" xr:uid="{00000000-0005-0000-0000-00000B040000}"/>
    <cellStyle name="Check Cell 14" xfId="1193" xr:uid="{00000000-0005-0000-0000-00000C040000}"/>
    <cellStyle name="Check Cell 15" xfId="1196" xr:uid="{00000000-0005-0000-0000-00000D040000}"/>
    <cellStyle name="Check Cell 16" xfId="1199" xr:uid="{00000000-0005-0000-0000-00000E040000}"/>
    <cellStyle name="Check Cell 17" xfId="1202" xr:uid="{00000000-0005-0000-0000-00000F040000}"/>
    <cellStyle name="Check Cell 18" xfId="1204" xr:uid="{00000000-0005-0000-0000-000010040000}"/>
    <cellStyle name="Check Cell 19" xfId="1206" xr:uid="{00000000-0005-0000-0000-000011040000}"/>
    <cellStyle name="Check Cell 2" xfId="1207" xr:uid="{00000000-0005-0000-0000-000012040000}"/>
    <cellStyle name="Check Cell 20" xfId="1195" xr:uid="{00000000-0005-0000-0000-000013040000}"/>
    <cellStyle name="Check Cell 21" xfId="1198" xr:uid="{00000000-0005-0000-0000-000014040000}"/>
    <cellStyle name="Check Cell 22" xfId="1201" xr:uid="{00000000-0005-0000-0000-000015040000}"/>
    <cellStyle name="Check Cell 23" xfId="1203" xr:uid="{00000000-0005-0000-0000-000016040000}"/>
    <cellStyle name="Check Cell 24" xfId="1205" xr:uid="{00000000-0005-0000-0000-000017040000}"/>
    <cellStyle name="Check Cell 25" xfId="1209" xr:uid="{00000000-0005-0000-0000-000018040000}"/>
    <cellStyle name="Check Cell 26" xfId="1211" xr:uid="{00000000-0005-0000-0000-000019040000}"/>
    <cellStyle name="Check Cell 27" xfId="1213" xr:uid="{00000000-0005-0000-0000-00001A040000}"/>
    <cellStyle name="Check Cell 28" xfId="1215" xr:uid="{00000000-0005-0000-0000-00001B040000}"/>
    <cellStyle name="Check Cell 29" xfId="1217" xr:uid="{00000000-0005-0000-0000-00001C040000}"/>
    <cellStyle name="Check Cell 3" xfId="1218" xr:uid="{00000000-0005-0000-0000-00001D040000}"/>
    <cellStyle name="Check Cell 30" xfId="1208" xr:uid="{00000000-0005-0000-0000-00001E040000}"/>
    <cellStyle name="Check Cell 31" xfId="1210" xr:uid="{00000000-0005-0000-0000-00001F040000}"/>
    <cellStyle name="Check Cell 32" xfId="1212" xr:uid="{00000000-0005-0000-0000-000020040000}"/>
    <cellStyle name="Check Cell 33" xfId="1214" xr:uid="{00000000-0005-0000-0000-000021040000}"/>
    <cellStyle name="Check Cell 34" xfId="1216" xr:uid="{00000000-0005-0000-0000-000022040000}"/>
    <cellStyle name="Check Cell 35" xfId="1220" xr:uid="{00000000-0005-0000-0000-000023040000}"/>
    <cellStyle name="Check Cell 36" xfId="1221" xr:uid="{00000000-0005-0000-0000-000024040000}"/>
    <cellStyle name="Check Cell 37" xfId="1222" xr:uid="{00000000-0005-0000-0000-000025040000}"/>
    <cellStyle name="Check Cell 38" xfId="1223" xr:uid="{00000000-0005-0000-0000-000026040000}"/>
    <cellStyle name="Check Cell 39" xfId="1224" xr:uid="{00000000-0005-0000-0000-000027040000}"/>
    <cellStyle name="Check Cell 4" xfId="1225" xr:uid="{00000000-0005-0000-0000-000028040000}"/>
    <cellStyle name="Check Cell 40" xfId="1219" xr:uid="{00000000-0005-0000-0000-000029040000}"/>
    <cellStyle name="Check Cell 5" xfId="1226" xr:uid="{00000000-0005-0000-0000-00002A040000}"/>
    <cellStyle name="Check Cell 6" xfId="1227" xr:uid="{00000000-0005-0000-0000-00002B040000}"/>
    <cellStyle name="Check Cell 7" xfId="1228" xr:uid="{00000000-0005-0000-0000-00002C040000}"/>
    <cellStyle name="Check Cell 8" xfId="1229" xr:uid="{00000000-0005-0000-0000-00002D040000}"/>
    <cellStyle name="Check Cell 9" xfId="1230" xr:uid="{00000000-0005-0000-0000-00002E040000}"/>
    <cellStyle name="Comma" xfId="1" builtinId="3"/>
    <cellStyle name="Comma 10" xfId="1232" xr:uid="{00000000-0005-0000-0000-000030040000}"/>
    <cellStyle name="Comma 10 2" xfId="1233" xr:uid="{00000000-0005-0000-0000-000031040000}"/>
    <cellStyle name="Comma 11" xfId="1235" xr:uid="{00000000-0005-0000-0000-000032040000}"/>
    <cellStyle name="Comma 12" xfId="1237" xr:uid="{00000000-0005-0000-0000-000033040000}"/>
    <cellStyle name="Comma 12 2" xfId="713" xr:uid="{00000000-0005-0000-0000-000034040000}"/>
    <cellStyle name="Comma 12_Lead -  NU 31-3-54" xfId="1238" xr:uid="{00000000-0005-0000-0000-000035040000}"/>
    <cellStyle name="Comma 13" xfId="1240" xr:uid="{00000000-0005-0000-0000-000036040000}"/>
    <cellStyle name="Comma 14" xfId="1242" xr:uid="{00000000-0005-0000-0000-000037040000}"/>
    <cellStyle name="Comma 15" xfId="1245" xr:uid="{00000000-0005-0000-0000-000038040000}"/>
    <cellStyle name="Comma 16" xfId="1248" xr:uid="{00000000-0005-0000-0000-000039040000}"/>
    <cellStyle name="Comma 17" xfId="1250" xr:uid="{00000000-0005-0000-0000-00003A040000}"/>
    <cellStyle name="Comma 18" xfId="1252" xr:uid="{00000000-0005-0000-0000-00003B040000}"/>
    <cellStyle name="Comma 19" xfId="1254" xr:uid="{00000000-0005-0000-0000-00003C040000}"/>
    <cellStyle name="Comma 2" xfId="7" xr:uid="{00000000-0005-0000-0000-00003D040000}"/>
    <cellStyle name="Comma 2 2" xfId="6" xr:uid="{00000000-0005-0000-0000-00003E040000}"/>
    <cellStyle name="Comma 2 2 2" xfId="1257" xr:uid="{00000000-0005-0000-0000-00003F040000}"/>
    <cellStyle name="Comma 2 2 2 2" xfId="1258" xr:uid="{00000000-0005-0000-0000-000040040000}"/>
    <cellStyle name="Comma 2 2 2 3" xfId="1259" xr:uid="{00000000-0005-0000-0000-000041040000}"/>
    <cellStyle name="Comma 2 2 3" xfId="1260" xr:uid="{00000000-0005-0000-0000-000042040000}"/>
    <cellStyle name="Comma 2 2 4" xfId="1261" xr:uid="{00000000-0005-0000-0000-000043040000}"/>
    <cellStyle name="Comma 2 2 5" xfId="1262" xr:uid="{00000000-0005-0000-0000-000044040000}"/>
    <cellStyle name="Comma 2 2 6" xfId="1256" xr:uid="{00000000-0005-0000-0000-000045040000}"/>
    <cellStyle name="Comma 2 2_ทะเบียนที่ดิน" xfId="1264" xr:uid="{00000000-0005-0000-0000-000046040000}"/>
    <cellStyle name="Comma 2 3" xfId="1265" xr:uid="{00000000-0005-0000-0000-000047040000}"/>
    <cellStyle name="Comma 2 3 2" xfId="1267" xr:uid="{00000000-0005-0000-0000-000048040000}"/>
    <cellStyle name="Comma 2 3 3" xfId="1269" xr:uid="{00000000-0005-0000-0000-000049040000}"/>
    <cellStyle name="Comma 2 3 4" xfId="1271" xr:uid="{00000000-0005-0000-0000-00004A040000}"/>
    <cellStyle name="Comma 2 4" xfId="1272" xr:uid="{00000000-0005-0000-0000-00004B040000}"/>
    <cellStyle name="Comma 2 5" xfId="1273" xr:uid="{00000000-0005-0000-0000-00004C040000}"/>
    <cellStyle name="Comma 2 5 2" xfId="172" xr:uid="{00000000-0005-0000-0000-00004D040000}"/>
    <cellStyle name="Comma 2 5 2 2" xfId="577" xr:uid="{00000000-0005-0000-0000-00004E040000}"/>
    <cellStyle name="Comma 2 6" xfId="1274" xr:uid="{00000000-0005-0000-0000-00004F040000}"/>
    <cellStyle name="Comma 2 7" xfId="1255" xr:uid="{00000000-0005-0000-0000-000050040000}"/>
    <cellStyle name="Comma 2 9" xfId="1276" xr:uid="{00000000-0005-0000-0000-000051040000}"/>
    <cellStyle name="Comma 2_ประหน้าecl-19-4-54(แพน)" xfId="1277" xr:uid="{00000000-0005-0000-0000-000052040000}"/>
    <cellStyle name="Comma 20" xfId="1244" xr:uid="{00000000-0005-0000-0000-000053040000}"/>
    <cellStyle name="Comma 21" xfId="1247" xr:uid="{00000000-0005-0000-0000-000054040000}"/>
    <cellStyle name="Comma 22" xfId="1249" xr:uid="{00000000-0005-0000-0000-000055040000}"/>
    <cellStyle name="Comma 23" xfId="1251" xr:uid="{00000000-0005-0000-0000-000056040000}"/>
    <cellStyle name="Comma 24" xfId="1253" xr:uid="{00000000-0005-0000-0000-000057040000}"/>
    <cellStyle name="Comma 25" xfId="1279" xr:uid="{00000000-0005-0000-0000-000058040000}"/>
    <cellStyle name="Comma 26" xfId="1281" xr:uid="{00000000-0005-0000-0000-000059040000}"/>
    <cellStyle name="Comma 27" xfId="1283" xr:uid="{00000000-0005-0000-0000-00005A040000}"/>
    <cellStyle name="Comma 28" xfId="1285" xr:uid="{00000000-0005-0000-0000-00005B040000}"/>
    <cellStyle name="Comma 29" xfId="1287" xr:uid="{00000000-0005-0000-0000-00005C040000}"/>
    <cellStyle name="Comma 3" xfId="1288" xr:uid="{00000000-0005-0000-0000-00005D040000}"/>
    <cellStyle name="Comma 3 2" xfId="1289" xr:uid="{00000000-0005-0000-0000-00005E040000}"/>
    <cellStyle name="Comma 3 2 2" xfId="1290" xr:uid="{00000000-0005-0000-0000-00005F040000}"/>
    <cellStyle name="Comma 3 2 2 2" xfId="1291" xr:uid="{00000000-0005-0000-0000-000060040000}"/>
    <cellStyle name="Comma 3 2 3" xfId="1292" xr:uid="{00000000-0005-0000-0000-000061040000}"/>
    <cellStyle name="Comma 3 3" xfId="1293" xr:uid="{00000000-0005-0000-0000-000062040000}"/>
    <cellStyle name="Comma 3 3 2" xfId="1294" xr:uid="{00000000-0005-0000-0000-000063040000}"/>
    <cellStyle name="Comma 3 4" xfId="1295" xr:uid="{00000000-0005-0000-0000-000064040000}"/>
    <cellStyle name="Comma 3_ประหน้าecl-19-4-54(แพน)" xfId="1296" xr:uid="{00000000-0005-0000-0000-000065040000}"/>
    <cellStyle name="Comma 30" xfId="1278" xr:uid="{00000000-0005-0000-0000-000066040000}"/>
    <cellStyle name="Comma 30 2" xfId="1297" xr:uid="{00000000-0005-0000-0000-000067040000}"/>
    <cellStyle name="Comma 31" xfId="1280" xr:uid="{00000000-0005-0000-0000-000068040000}"/>
    <cellStyle name="Comma 31 2" xfId="1298" xr:uid="{00000000-0005-0000-0000-000069040000}"/>
    <cellStyle name="Comma 32" xfId="1282" xr:uid="{00000000-0005-0000-0000-00006A040000}"/>
    <cellStyle name="Comma 32 2" xfId="796" xr:uid="{00000000-0005-0000-0000-00006B040000}"/>
    <cellStyle name="Comma 33" xfId="1284" xr:uid="{00000000-0005-0000-0000-00006C040000}"/>
    <cellStyle name="Comma 34" xfId="1286" xr:uid="{00000000-0005-0000-0000-00006D040000}"/>
    <cellStyle name="Comma 34 2" xfId="1299" xr:uid="{00000000-0005-0000-0000-00006E040000}"/>
    <cellStyle name="Comma 34 2 2" xfId="1300" xr:uid="{00000000-0005-0000-0000-00006F040000}"/>
    <cellStyle name="Comma 35" xfId="1302" xr:uid="{00000000-0005-0000-0000-000070040000}"/>
    <cellStyle name="Comma 35 2" xfId="1303" xr:uid="{00000000-0005-0000-0000-000071040000}"/>
    <cellStyle name="Comma 36" xfId="1305" xr:uid="{00000000-0005-0000-0000-000072040000}"/>
    <cellStyle name="Comma 36 2" xfId="1306" xr:uid="{00000000-0005-0000-0000-000073040000}"/>
    <cellStyle name="Comma 37" xfId="1307" xr:uid="{00000000-0005-0000-0000-000074040000}"/>
    <cellStyle name="Comma 38" xfId="1308" xr:uid="{00000000-0005-0000-0000-000075040000}"/>
    <cellStyle name="Comma 39" xfId="1309" xr:uid="{00000000-0005-0000-0000-000076040000}"/>
    <cellStyle name="Comma 4" xfId="1310" xr:uid="{00000000-0005-0000-0000-000077040000}"/>
    <cellStyle name="Comma 4 2" xfId="1313" xr:uid="{00000000-0005-0000-0000-000078040000}"/>
    <cellStyle name="Comma 4 3" xfId="1316" xr:uid="{00000000-0005-0000-0000-000079040000}"/>
    <cellStyle name="Comma 4 4" xfId="1319" xr:uid="{00000000-0005-0000-0000-00007A040000}"/>
    <cellStyle name="Comma 4 5" xfId="1322" xr:uid="{00000000-0005-0000-0000-00007B040000}"/>
    <cellStyle name="Comma 40" xfId="1301" xr:uid="{00000000-0005-0000-0000-00007C040000}"/>
    <cellStyle name="Comma 41" xfId="1304" xr:uid="{00000000-0005-0000-0000-00007D040000}"/>
    <cellStyle name="Comma 46" xfId="1323" xr:uid="{00000000-0005-0000-0000-00007E040000}"/>
    <cellStyle name="Comma 5" xfId="1324" xr:uid="{00000000-0005-0000-0000-00007F040000}"/>
    <cellStyle name="Comma 5 2" xfId="1040" xr:uid="{00000000-0005-0000-0000-000080040000}"/>
    <cellStyle name="Comma 5 3" xfId="1042" xr:uid="{00000000-0005-0000-0000-000081040000}"/>
    <cellStyle name="Comma 5 4" xfId="1044" xr:uid="{00000000-0005-0000-0000-000082040000}"/>
    <cellStyle name="Comma 5 5" xfId="1046" xr:uid="{00000000-0005-0000-0000-000083040000}"/>
    <cellStyle name="Comma 53" xfId="1325" xr:uid="{00000000-0005-0000-0000-000084040000}"/>
    <cellStyle name="Comma 6" xfId="1326" xr:uid="{00000000-0005-0000-0000-000085040000}"/>
    <cellStyle name="Comma 6 2" xfId="1327" xr:uid="{00000000-0005-0000-0000-000086040000}"/>
    <cellStyle name="Comma 6 3" xfId="1328" xr:uid="{00000000-0005-0000-0000-000087040000}"/>
    <cellStyle name="Comma 6 4" xfId="1329" xr:uid="{00000000-0005-0000-0000-000088040000}"/>
    <cellStyle name="Comma 7" xfId="1330" xr:uid="{00000000-0005-0000-0000-000089040000}"/>
    <cellStyle name="Comma 7 2" xfId="1331" xr:uid="{00000000-0005-0000-0000-00008A040000}"/>
    <cellStyle name="Comma 7 2 2" xfId="1332" xr:uid="{00000000-0005-0000-0000-00008B040000}"/>
    <cellStyle name="Comma 7 2_Lead -  NU 31-3-54" xfId="1334" xr:uid="{00000000-0005-0000-0000-00008C040000}"/>
    <cellStyle name="Comma 7 3" xfId="1335" xr:uid="{00000000-0005-0000-0000-00008D040000}"/>
    <cellStyle name="Comma 7 4" xfId="1336" xr:uid="{00000000-0005-0000-0000-00008E040000}"/>
    <cellStyle name="Comma 7 5" xfId="1337" xr:uid="{00000000-0005-0000-0000-00008F040000}"/>
    <cellStyle name="Comma 7 6" xfId="1338" xr:uid="{00000000-0005-0000-0000-000090040000}"/>
    <cellStyle name="Comma 7_PRE-BUILTQ1-54" xfId="1339" xr:uid="{00000000-0005-0000-0000-000091040000}"/>
    <cellStyle name="Comma 8" xfId="1340" xr:uid="{00000000-0005-0000-0000-000092040000}"/>
    <cellStyle name="Comma 8 2" xfId="1341" xr:uid="{00000000-0005-0000-0000-000093040000}"/>
    <cellStyle name="Comma 8 3" xfId="1342" xr:uid="{00000000-0005-0000-0000-000094040000}"/>
    <cellStyle name="Comma 8 4" xfId="1343" xr:uid="{00000000-0005-0000-0000-000095040000}"/>
    <cellStyle name="Comma 9" xfId="1344" xr:uid="{00000000-0005-0000-0000-000096040000}"/>
    <cellStyle name="Comma 9 2" xfId="1345" xr:uid="{00000000-0005-0000-0000-000097040000}"/>
    <cellStyle name="Comma 9 3" xfId="1346" xr:uid="{00000000-0005-0000-0000-000098040000}"/>
    <cellStyle name="Comma 9_Q2-54+บิล แลนด์-นุ่น(1)" xfId="1347" xr:uid="{00000000-0005-0000-0000-000099040000}"/>
    <cellStyle name="comma zerodec" xfId="1348" xr:uid="{00000000-0005-0000-0000-00009A040000}"/>
    <cellStyle name="comma zerodec 2" xfId="1351" xr:uid="{00000000-0005-0000-0000-00009B040000}"/>
    <cellStyle name="comma zerodec 3" xfId="1354" xr:uid="{00000000-0005-0000-0000-00009C040000}"/>
    <cellStyle name="comma zerodec 4" xfId="1356" xr:uid="{00000000-0005-0000-0000-00009D040000}"/>
    <cellStyle name="comma zerodec_Lead -  NU 31-3-54" xfId="1357" xr:uid="{00000000-0005-0000-0000-00009E040000}"/>
    <cellStyle name="Currency 2" xfId="1358" xr:uid="{00000000-0005-0000-0000-00009F040000}"/>
    <cellStyle name="Currency1" xfId="1360" xr:uid="{00000000-0005-0000-0000-0000A0040000}"/>
    <cellStyle name="Currency1 2" xfId="421" xr:uid="{00000000-0005-0000-0000-0000A1040000}"/>
    <cellStyle name="Currency1 28" xfId="1361" xr:uid="{00000000-0005-0000-0000-0000A2040000}"/>
    <cellStyle name="Currency1 28 2" xfId="1362" xr:uid="{00000000-0005-0000-0000-0000A3040000}"/>
    <cellStyle name="Currency1 3" xfId="424" xr:uid="{00000000-0005-0000-0000-0000A4040000}"/>
    <cellStyle name="Currency1 4" xfId="430" xr:uid="{00000000-0005-0000-0000-0000A5040000}"/>
    <cellStyle name="Currency1_FA" xfId="1363" xr:uid="{00000000-0005-0000-0000-0000A6040000}"/>
    <cellStyle name="Dollar (zero dec)" xfId="1364" xr:uid="{00000000-0005-0000-0000-0000A7040000}"/>
    <cellStyle name="Dollar (zero dec) 2" xfId="1365" xr:uid="{00000000-0005-0000-0000-0000A8040000}"/>
    <cellStyle name="Dollar (zero dec) 3" xfId="1366" xr:uid="{00000000-0005-0000-0000-0000A9040000}"/>
    <cellStyle name="Dollar (zero dec) 4" xfId="1367" xr:uid="{00000000-0005-0000-0000-0000AA040000}"/>
    <cellStyle name="Dollar (zero dec)_FA" xfId="1368" xr:uid="{00000000-0005-0000-0000-0000AB040000}"/>
    <cellStyle name="Explanatory Text 10" xfId="1369" xr:uid="{00000000-0005-0000-0000-0000AC040000}"/>
    <cellStyle name="Explanatory Text 11" xfId="1263" xr:uid="{00000000-0005-0000-0000-0000AD040000}"/>
    <cellStyle name="Explanatory Text 12" xfId="1370" xr:uid="{00000000-0005-0000-0000-0000AE040000}"/>
    <cellStyle name="Explanatory Text 13" xfId="1371" xr:uid="{00000000-0005-0000-0000-0000AF040000}"/>
    <cellStyle name="Explanatory Text 14" xfId="1372" xr:uid="{00000000-0005-0000-0000-0000B0040000}"/>
    <cellStyle name="Explanatory Text 15" xfId="1374" xr:uid="{00000000-0005-0000-0000-0000B1040000}"/>
    <cellStyle name="Explanatory Text 16" xfId="1376" xr:uid="{00000000-0005-0000-0000-0000B2040000}"/>
    <cellStyle name="Explanatory Text 17" xfId="1378" xr:uid="{00000000-0005-0000-0000-0000B3040000}"/>
    <cellStyle name="Explanatory Text 18" xfId="1380" xr:uid="{00000000-0005-0000-0000-0000B4040000}"/>
    <cellStyle name="Explanatory Text 19" xfId="1382" xr:uid="{00000000-0005-0000-0000-0000B5040000}"/>
    <cellStyle name="Explanatory Text 2" xfId="1383" xr:uid="{00000000-0005-0000-0000-0000B6040000}"/>
    <cellStyle name="Explanatory Text 20" xfId="1373" xr:uid="{00000000-0005-0000-0000-0000B7040000}"/>
    <cellStyle name="Explanatory Text 21" xfId="1375" xr:uid="{00000000-0005-0000-0000-0000B8040000}"/>
    <cellStyle name="Explanatory Text 22" xfId="1377" xr:uid="{00000000-0005-0000-0000-0000B9040000}"/>
    <cellStyle name="Explanatory Text 23" xfId="1379" xr:uid="{00000000-0005-0000-0000-0000BA040000}"/>
    <cellStyle name="Explanatory Text 24" xfId="1381" xr:uid="{00000000-0005-0000-0000-0000BB040000}"/>
    <cellStyle name="Explanatory Text 25" xfId="1385" xr:uid="{00000000-0005-0000-0000-0000BC040000}"/>
    <cellStyle name="Explanatory Text 26" xfId="1387" xr:uid="{00000000-0005-0000-0000-0000BD040000}"/>
    <cellStyle name="Explanatory Text 27" xfId="1389" xr:uid="{00000000-0005-0000-0000-0000BE040000}"/>
    <cellStyle name="Explanatory Text 28" xfId="1391" xr:uid="{00000000-0005-0000-0000-0000BF040000}"/>
    <cellStyle name="Explanatory Text 29" xfId="66" xr:uid="{00000000-0005-0000-0000-0000C0040000}"/>
    <cellStyle name="Explanatory Text 3" xfId="1392" xr:uid="{00000000-0005-0000-0000-0000C1040000}"/>
    <cellStyle name="Explanatory Text 30" xfId="1384" xr:uid="{00000000-0005-0000-0000-0000C2040000}"/>
    <cellStyle name="Explanatory Text 31" xfId="1386" xr:uid="{00000000-0005-0000-0000-0000C3040000}"/>
    <cellStyle name="Explanatory Text 32" xfId="1388" xr:uid="{00000000-0005-0000-0000-0000C4040000}"/>
    <cellStyle name="Explanatory Text 33" xfId="1390" xr:uid="{00000000-0005-0000-0000-0000C5040000}"/>
    <cellStyle name="Explanatory Text 34" xfId="65" xr:uid="{00000000-0005-0000-0000-0000C6040000}"/>
    <cellStyle name="Explanatory Text 35" xfId="1394" xr:uid="{00000000-0005-0000-0000-0000C7040000}"/>
    <cellStyle name="Explanatory Text 36" xfId="1395" xr:uid="{00000000-0005-0000-0000-0000C8040000}"/>
    <cellStyle name="Explanatory Text 37" xfId="1396" xr:uid="{00000000-0005-0000-0000-0000C9040000}"/>
    <cellStyle name="Explanatory Text 38" xfId="1397" xr:uid="{00000000-0005-0000-0000-0000CA040000}"/>
    <cellStyle name="Explanatory Text 39" xfId="1398" xr:uid="{00000000-0005-0000-0000-0000CB040000}"/>
    <cellStyle name="Explanatory Text 4" xfId="1399" xr:uid="{00000000-0005-0000-0000-0000CC040000}"/>
    <cellStyle name="Explanatory Text 40" xfId="1393" xr:uid="{00000000-0005-0000-0000-0000CD040000}"/>
    <cellStyle name="Explanatory Text 5" xfId="1400" xr:uid="{00000000-0005-0000-0000-0000CE040000}"/>
    <cellStyle name="Explanatory Text 6" xfId="1401" xr:uid="{00000000-0005-0000-0000-0000CF040000}"/>
    <cellStyle name="Explanatory Text 7" xfId="1402" xr:uid="{00000000-0005-0000-0000-0000D0040000}"/>
    <cellStyle name="Explanatory Text 8" xfId="1403" xr:uid="{00000000-0005-0000-0000-0000D1040000}"/>
    <cellStyle name="Explanatory Text 9" xfId="1404" xr:uid="{00000000-0005-0000-0000-0000D2040000}"/>
    <cellStyle name="Good 10" xfId="1405" xr:uid="{00000000-0005-0000-0000-0000D3040000}"/>
    <cellStyle name="Good 11" xfId="1406" xr:uid="{00000000-0005-0000-0000-0000D4040000}"/>
    <cellStyle name="Good 12" xfId="1407" xr:uid="{00000000-0005-0000-0000-0000D5040000}"/>
    <cellStyle name="Good 13" xfId="1408" xr:uid="{00000000-0005-0000-0000-0000D6040000}"/>
    <cellStyle name="Good 14" xfId="1409" xr:uid="{00000000-0005-0000-0000-0000D7040000}"/>
    <cellStyle name="Good 15" xfId="1411" xr:uid="{00000000-0005-0000-0000-0000D8040000}"/>
    <cellStyle name="Good 16" xfId="1413" xr:uid="{00000000-0005-0000-0000-0000D9040000}"/>
    <cellStyle name="Good 17" xfId="1415" xr:uid="{00000000-0005-0000-0000-0000DA040000}"/>
    <cellStyle name="Good 18" xfId="1417" xr:uid="{00000000-0005-0000-0000-0000DB040000}"/>
    <cellStyle name="Good 19" xfId="273" xr:uid="{00000000-0005-0000-0000-0000DC040000}"/>
    <cellStyle name="Good 2" xfId="1418" xr:uid="{00000000-0005-0000-0000-0000DD040000}"/>
    <cellStyle name="Good 20" xfId="1410" xr:uid="{00000000-0005-0000-0000-0000DE040000}"/>
    <cellStyle name="Good 21" xfId="1412" xr:uid="{00000000-0005-0000-0000-0000DF040000}"/>
    <cellStyle name="Good 22" xfId="1414" xr:uid="{00000000-0005-0000-0000-0000E0040000}"/>
    <cellStyle name="Good 23" xfId="1416" xr:uid="{00000000-0005-0000-0000-0000E1040000}"/>
    <cellStyle name="Good 24" xfId="272" xr:uid="{00000000-0005-0000-0000-0000E2040000}"/>
    <cellStyle name="Good 25" xfId="51" xr:uid="{00000000-0005-0000-0000-0000E3040000}"/>
    <cellStyle name="Good 26" xfId="276" xr:uid="{00000000-0005-0000-0000-0000E4040000}"/>
    <cellStyle name="Good 27" xfId="279" xr:uid="{00000000-0005-0000-0000-0000E5040000}"/>
    <cellStyle name="Good 28" xfId="282" xr:uid="{00000000-0005-0000-0000-0000E6040000}"/>
    <cellStyle name="Good 29" xfId="285" xr:uid="{00000000-0005-0000-0000-0000E7040000}"/>
    <cellStyle name="Good 3" xfId="1419" xr:uid="{00000000-0005-0000-0000-0000E8040000}"/>
    <cellStyle name="Good 30" xfId="50" xr:uid="{00000000-0005-0000-0000-0000E9040000}"/>
    <cellStyle name="Good 31" xfId="275" xr:uid="{00000000-0005-0000-0000-0000EA040000}"/>
    <cellStyle name="Good 32" xfId="278" xr:uid="{00000000-0005-0000-0000-0000EB040000}"/>
    <cellStyle name="Good 33" xfId="281" xr:uid="{00000000-0005-0000-0000-0000EC040000}"/>
    <cellStyle name="Good 34" xfId="284" xr:uid="{00000000-0005-0000-0000-0000ED040000}"/>
    <cellStyle name="Good 35" xfId="289" xr:uid="{00000000-0005-0000-0000-0000EE040000}"/>
    <cellStyle name="Good 36" xfId="292" xr:uid="{00000000-0005-0000-0000-0000EF040000}"/>
    <cellStyle name="Good 37" xfId="295" xr:uid="{00000000-0005-0000-0000-0000F0040000}"/>
    <cellStyle name="Good 38" xfId="298" xr:uid="{00000000-0005-0000-0000-0000F1040000}"/>
    <cellStyle name="Good 39" xfId="301" xr:uid="{00000000-0005-0000-0000-0000F2040000}"/>
    <cellStyle name="Good 4" xfId="1420" xr:uid="{00000000-0005-0000-0000-0000F3040000}"/>
    <cellStyle name="Good 40" xfId="288" xr:uid="{00000000-0005-0000-0000-0000F4040000}"/>
    <cellStyle name="Good 5" xfId="1421" xr:uid="{00000000-0005-0000-0000-0000F5040000}"/>
    <cellStyle name="Good 6" xfId="68" xr:uid="{00000000-0005-0000-0000-0000F6040000}"/>
    <cellStyle name="Good 7" xfId="76" xr:uid="{00000000-0005-0000-0000-0000F7040000}"/>
    <cellStyle name="Good 8" xfId="83" xr:uid="{00000000-0005-0000-0000-0000F8040000}"/>
    <cellStyle name="Good 9" xfId="86" xr:uid="{00000000-0005-0000-0000-0000F9040000}"/>
    <cellStyle name="Grey" xfId="469" xr:uid="{00000000-0005-0000-0000-0000FA040000}"/>
    <cellStyle name="Heading" xfId="1422" xr:uid="{00000000-0005-0000-0000-0000FB040000}"/>
    <cellStyle name="Heading 1 10" xfId="1423" xr:uid="{00000000-0005-0000-0000-0000FC040000}"/>
    <cellStyle name="Heading 1 11" xfId="1424" xr:uid="{00000000-0005-0000-0000-0000FD040000}"/>
    <cellStyle name="Heading 1 12" xfId="1425" xr:uid="{00000000-0005-0000-0000-0000FE040000}"/>
    <cellStyle name="Heading 1 13" xfId="1426" xr:uid="{00000000-0005-0000-0000-0000FF040000}"/>
    <cellStyle name="Heading 1 14" xfId="1427" xr:uid="{00000000-0005-0000-0000-000000050000}"/>
    <cellStyle name="Heading 1 15" xfId="1429" xr:uid="{00000000-0005-0000-0000-000001050000}"/>
    <cellStyle name="Heading 1 16" xfId="1431" xr:uid="{00000000-0005-0000-0000-000002050000}"/>
    <cellStyle name="Heading 1 17" xfId="1434" xr:uid="{00000000-0005-0000-0000-000003050000}"/>
    <cellStyle name="Heading 1 18" xfId="1437" xr:uid="{00000000-0005-0000-0000-000004050000}"/>
    <cellStyle name="Heading 1 19" xfId="1440" xr:uid="{00000000-0005-0000-0000-000005050000}"/>
    <cellStyle name="Heading 1 2" xfId="1441" xr:uid="{00000000-0005-0000-0000-000006050000}"/>
    <cellStyle name="Heading 1 20" xfId="1428" xr:uid="{00000000-0005-0000-0000-000007050000}"/>
    <cellStyle name="Heading 1 21" xfId="1430" xr:uid="{00000000-0005-0000-0000-000008050000}"/>
    <cellStyle name="Heading 1 22" xfId="1433" xr:uid="{00000000-0005-0000-0000-000009050000}"/>
    <cellStyle name="Heading 1 23" xfId="1436" xr:uid="{00000000-0005-0000-0000-00000A050000}"/>
    <cellStyle name="Heading 1 24" xfId="1439" xr:uid="{00000000-0005-0000-0000-00000B050000}"/>
    <cellStyle name="Heading 1 25" xfId="1444" xr:uid="{00000000-0005-0000-0000-00000C050000}"/>
    <cellStyle name="Heading 1 26" xfId="1447" xr:uid="{00000000-0005-0000-0000-00000D050000}"/>
    <cellStyle name="Heading 1 27" xfId="1450" xr:uid="{00000000-0005-0000-0000-00000E050000}"/>
    <cellStyle name="Heading 1 28" xfId="1453" xr:uid="{00000000-0005-0000-0000-00000F050000}"/>
    <cellStyle name="Heading 1 29" xfId="1127" xr:uid="{00000000-0005-0000-0000-000010050000}"/>
    <cellStyle name="Heading 1 3" xfId="1454" xr:uid="{00000000-0005-0000-0000-000011050000}"/>
    <cellStyle name="Heading 1 30" xfId="1443" xr:uid="{00000000-0005-0000-0000-000012050000}"/>
    <cellStyle name="Heading 1 31" xfId="1446" xr:uid="{00000000-0005-0000-0000-000013050000}"/>
    <cellStyle name="Heading 1 32" xfId="1449" xr:uid="{00000000-0005-0000-0000-000014050000}"/>
    <cellStyle name="Heading 1 33" xfId="1452" xr:uid="{00000000-0005-0000-0000-000015050000}"/>
    <cellStyle name="Heading 1 34" xfId="1126" xr:uid="{00000000-0005-0000-0000-000016050000}"/>
    <cellStyle name="Heading 1 35" xfId="1131" xr:uid="{00000000-0005-0000-0000-000017050000}"/>
    <cellStyle name="Heading 1 36" xfId="1133" xr:uid="{00000000-0005-0000-0000-000018050000}"/>
    <cellStyle name="Heading 1 37" xfId="1135" xr:uid="{00000000-0005-0000-0000-000019050000}"/>
    <cellStyle name="Heading 1 38" xfId="46" xr:uid="{00000000-0005-0000-0000-00001A050000}"/>
    <cellStyle name="Heading 1 39" xfId="239" xr:uid="{00000000-0005-0000-0000-00001B050000}"/>
    <cellStyle name="Heading 1 4" xfId="1455" xr:uid="{00000000-0005-0000-0000-00001C050000}"/>
    <cellStyle name="Heading 1 40" xfId="1130" xr:uid="{00000000-0005-0000-0000-00001D050000}"/>
    <cellStyle name="Heading 1 5" xfId="1456" xr:uid="{00000000-0005-0000-0000-00001E050000}"/>
    <cellStyle name="Heading 1 6" xfId="1457" xr:uid="{00000000-0005-0000-0000-00001F050000}"/>
    <cellStyle name="Heading 1 7" xfId="1458" xr:uid="{00000000-0005-0000-0000-000020050000}"/>
    <cellStyle name="Heading 1 8" xfId="1459" xr:uid="{00000000-0005-0000-0000-000021050000}"/>
    <cellStyle name="Heading 1 9" xfId="1460" xr:uid="{00000000-0005-0000-0000-000022050000}"/>
    <cellStyle name="Heading 2 10" xfId="1461" xr:uid="{00000000-0005-0000-0000-000023050000}"/>
    <cellStyle name="Heading 2 11" xfId="1462" xr:uid="{00000000-0005-0000-0000-000024050000}"/>
    <cellStyle name="Heading 2 12" xfId="1463" xr:uid="{00000000-0005-0000-0000-000025050000}"/>
    <cellStyle name="Heading 2 13" xfId="1464" xr:uid="{00000000-0005-0000-0000-000026050000}"/>
    <cellStyle name="Heading 2 14" xfId="1465" xr:uid="{00000000-0005-0000-0000-000027050000}"/>
    <cellStyle name="Heading 2 15" xfId="1467" xr:uid="{00000000-0005-0000-0000-000028050000}"/>
    <cellStyle name="Heading 2 16" xfId="1469" xr:uid="{00000000-0005-0000-0000-000029050000}"/>
    <cellStyle name="Heading 2 17" xfId="1471" xr:uid="{00000000-0005-0000-0000-00002A050000}"/>
    <cellStyle name="Heading 2 18" xfId="1473" xr:uid="{00000000-0005-0000-0000-00002B050000}"/>
    <cellStyle name="Heading 2 19" xfId="1475" xr:uid="{00000000-0005-0000-0000-00002C050000}"/>
    <cellStyle name="Heading 2 2" xfId="1476" xr:uid="{00000000-0005-0000-0000-00002D050000}"/>
    <cellStyle name="Heading 2 20" xfId="1466" xr:uid="{00000000-0005-0000-0000-00002E050000}"/>
    <cellStyle name="Heading 2 21" xfId="1468" xr:uid="{00000000-0005-0000-0000-00002F050000}"/>
    <cellStyle name="Heading 2 22" xfId="1470" xr:uid="{00000000-0005-0000-0000-000030050000}"/>
    <cellStyle name="Heading 2 23" xfId="1472" xr:uid="{00000000-0005-0000-0000-000031050000}"/>
    <cellStyle name="Heading 2 24" xfId="1474" xr:uid="{00000000-0005-0000-0000-000032050000}"/>
    <cellStyle name="Heading 2 25" xfId="1478" xr:uid="{00000000-0005-0000-0000-000033050000}"/>
    <cellStyle name="Heading 2 26" xfId="1480" xr:uid="{00000000-0005-0000-0000-000034050000}"/>
    <cellStyle name="Heading 2 27" xfId="1482" xr:uid="{00000000-0005-0000-0000-000035050000}"/>
    <cellStyle name="Heading 2 28" xfId="1484" xr:uid="{00000000-0005-0000-0000-000036050000}"/>
    <cellStyle name="Heading 2 29" xfId="1486" xr:uid="{00000000-0005-0000-0000-000037050000}"/>
    <cellStyle name="Heading 2 3" xfId="1487" xr:uid="{00000000-0005-0000-0000-000038050000}"/>
    <cellStyle name="Heading 2 30" xfId="1477" xr:uid="{00000000-0005-0000-0000-000039050000}"/>
    <cellStyle name="Heading 2 31" xfId="1479" xr:uid="{00000000-0005-0000-0000-00003A050000}"/>
    <cellStyle name="Heading 2 32" xfId="1481" xr:uid="{00000000-0005-0000-0000-00003B050000}"/>
    <cellStyle name="Heading 2 33" xfId="1483" xr:uid="{00000000-0005-0000-0000-00003C050000}"/>
    <cellStyle name="Heading 2 34" xfId="1485" xr:uid="{00000000-0005-0000-0000-00003D050000}"/>
    <cellStyle name="Heading 2 35" xfId="1489" xr:uid="{00000000-0005-0000-0000-00003E050000}"/>
    <cellStyle name="Heading 2 36" xfId="1490" xr:uid="{00000000-0005-0000-0000-00003F050000}"/>
    <cellStyle name="Heading 2 37" xfId="1491" xr:uid="{00000000-0005-0000-0000-000040050000}"/>
    <cellStyle name="Heading 2 38" xfId="348" xr:uid="{00000000-0005-0000-0000-000041050000}"/>
    <cellStyle name="Heading 2 39" xfId="350" xr:uid="{00000000-0005-0000-0000-000042050000}"/>
    <cellStyle name="Heading 2 4" xfId="1492" xr:uid="{00000000-0005-0000-0000-000043050000}"/>
    <cellStyle name="Heading 2 40" xfId="1488" xr:uid="{00000000-0005-0000-0000-000044050000}"/>
    <cellStyle name="Heading 2 5" xfId="1493" xr:uid="{00000000-0005-0000-0000-000045050000}"/>
    <cellStyle name="Heading 2 6" xfId="1494" xr:uid="{00000000-0005-0000-0000-000046050000}"/>
    <cellStyle name="Heading 2 7" xfId="1495" xr:uid="{00000000-0005-0000-0000-000047050000}"/>
    <cellStyle name="Heading 2 8" xfId="1496" xr:uid="{00000000-0005-0000-0000-000048050000}"/>
    <cellStyle name="Heading 2 9" xfId="1497" xr:uid="{00000000-0005-0000-0000-000049050000}"/>
    <cellStyle name="Heading 3 10" xfId="1498" xr:uid="{00000000-0005-0000-0000-00004A050000}"/>
    <cellStyle name="Heading 3 11" xfId="1499" xr:uid="{00000000-0005-0000-0000-00004B050000}"/>
    <cellStyle name="Heading 3 12" xfId="1500" xr:uid="{00000000-0005-0000-0000-00004C050000}"/>
    <cellStyle name="Heading 3 13" xfId="1501" xr:uid="{00000000-0005-0000-0000-00004D050000}"/>
    <cellStyle name="Heading 3 14" xfId="1502" xr:uid="{00000000-0005-0000-0000-00004E050000}"/>
    <cellStyle name="Heading 3 15" xfId="1504" xr:uid="{00000000-0005-0000-0000-00004F050000}"/>
    <cellStyle name="Heading 3 16" xfId="1506" xr:uid="{00000000-0005-0000-0000-000050050000}"/>
    <cellStyle name="Heading 3 17" xfId="1508" xr:uid="{00000000-0005-0000-0000-000051050000}"/>
    <cellStyle name="Heading 3 18" xfId="1510" xr:uid="{00000000-0005-0000-0000-000052050000}"/>
    <cellStyle name="Heading 3 19" xfId="1512" xr:uid="{00000000-0005-0000-0000-000053050000}"/>
    <cellStyle name="Heading 3 2" xfId="1513" xr:uid="{00000000-0005-0000-0000-000054050000}"/>
    <cellStyle name="Heading 3 20" xfId="1503" xr:uid="{00000000-0005-0000-0000-000055050000}"/>
    <cellStyle name="Heading 3 21" xfId="1505" xr:uid="{00000000-0005-0000-0000-000056050000}"/>
    <cellStyle name="Heading 3 22" xfId="1507" xr:uid="{00000000-0005-0000-0000-000057050000}"/>
    <cellStyle name="Heading 3 23" xfId="1509" xr:uid="{00000000-0005-0000-0000-000058050000}"/>
    <cellStyle name="Heading 3 24" xfId="1511" xr:uid="{00000000-0005-0000-0000-000059050000}"/>
    <cellStyle name="Heading 3 25" xfId="1515" xr:uid="{00000000-0005-0000-0000-00005A050000}"/>
    <cellStyle name="Heading 3 26" xfId="57" xr:uid="{00000000-0005-0000-0000-00005B050000}"/>
    <cellStyle name="Heading 3 27" xfId="78" xr:uid="{00000000-0005-0000-0000-00005C050000}"/>
    <cellStyle name="Heading 3 28" xfId="85" xr:uid="{00000000-0005-0000-0000-00005D050000}"/>
    <cellStyle name="Heading 3 29" xfId="88" xr:uid="{00000000-0005-0000-0000-00005E050000}"/>
    <cellStyle name="Heading 3 3" xfId="1516" xr:uid="{00000000-0005-0000-0000-00005F050000}"/>
    <cellStyle name="Heading 3 30" xfId="1514" xr:uid="{00000000-0005-0000-0000-000060050000}"/>
    <cellStyle name="Heading 3 31" xfId="56" xr:uid="{00000000-0005-0000-0000-000061050000}"/>
    <cellStyle name="Heading 3 32" xfId="77" xr:uid="{00000000-0005-0000-0000-000062050000}"/>
    <cellStyle name="Heading 3 33" xfId="84" xr:uid="{00000000-0005-0000-0000-000063050000}"/>
    <cellStyle name="Heading 3 34" xfId="87" xr:uid="{00000000-0005-0000-0000-000064050000}"/>
    <cellStyle name="Heading 3 35" xfId="70" xr:uid="{00000000-0005-0000-0000-000065050000}"/>
    <cellStyle name="Heading 3 36" xfId="79" xr:uid="{00000000-0005-0000-0000-000066050000}"/>
    <cellStyle name="Heading 3 37" xfId="1517" xr:uid="{00000000-0005-0000-0000-000067050000}"/>
    <cellStyle name="Heading 3 38" xfId="1518" xr:uid="{00000000-0005-0000-0000-000068050000}"/>
    <cellStyle name="Heading 3 39" xfId="1519" xr:uid="{00000000-0005-0000-0000-000069050000}"/>
    <cellStyle name="Heading 3 4" xfId="1520" xr:uid="{00000000-0005-0000-0000-00006A050000}"/>
    <cellStyle name="Heading 3 40" xfId="69" xr:uid="{00000000-0005-0000-0000-00006B050000}"/>
    <cellStyle name="Heading 3 5" xfId="1521" xr:uid="{00000000-0005-0000-0000-00006C050000}"/>
    <cellStyle name="Heading 3 6" xfId="1522" xr:uid="{00000000-0005-0000-0000-00006D050000}"/>
    <cellStyle name="Heading 3 7" xfId="1523" xr:uid="{00000000-0005-0000-0000-00006E050000}"/>
    <cellStyle name="Heading 3 8" xfId="1524" xr:uid="{00000000-0005-0000-0000-00006F050000}"/>
    <cellStyle name="Heading 3 9" xfId="1525" xr:uid="{00000000-0005-0000-0000-000070050000}"/>
    <cellStyle name="Heading 4 10" xfId="1528" xr:uid="{00000000-0005-0000-0000-000071050000}"/>
    <cellStyle name="Heading 4 11" xfId="1531" xr:uid="{00000000-0005-0000-0000-000072050000}"/>
    <cellStyle name="Heading 4 12" xfId="1534" xr:uid="{00000000-0005-0000-0000-000073050000}"/>
    <cellStyle name="Heading 4 13" xfId="1537" xr:uid="{00000000-0005-0000-0000-000074050000}"/>
    <cellStyle name="Heading 4 14" xfId="1540" xr:uid="{00000000-0005-0000-0000-000075050000}"/>
    <cellStyle name="Heading 4 15" xfId="1544" xr:uid="{00000000-0005-0000-0000-000076050000}"/>
    <cellStyle name="Heading 4 16" xfId="1548" xr:uid="{00000000-0005-0000-0000-000077050000}"/>
    <cellStyle name="Heading 4 17" xfId="1552" xr:uid="{00000000-0005-0000-0000-000078050000}"/>
    <cellStyle name="Heading 4 18" xfId="1556" xr:uid="{00000000-0005-0000-0000-000079050000}"/>
    <cellStyle name="Heading 4 19" xfId="1560" xr:uid="{00000000-0005-0000-0000-00007A050000}"/>
    <cellStyle name="Heading 4 2" xfId="1561" xr:uid="{00000000-0005-0000-0000-00007B050000}"/>
    <cellStyle name="Heading 4 20" xfId="1543" xr:uid="{00000000-0005-0000-0000-00007C050000}"/>
    <cellStyle name="Heading 4 21" xfId="1547" xr:uid="{00000000-0005-0000-0000-00007D050000}"/>
    <cellStyle name="Heading 4 22" xfId="1551" xr:uid="{00000000-0005-0000-0000-00007E050000}"/>
    <cellStyle name="Heading 4 23" xfId="1555" xr:uid="{00000000-0005-0000-0000-00007F050000}"/>
    <cellStyle name="Heading 4 24" xfId="1559" xr:uid="{00000000-0005-0000-0000-000080050000}"/>
    <cellStyle name="Heading 4 25" xfId="1565" xr:uid="{00000000-0005-0000-0000-000081050000}"/>
    <cellStyle name="Heading 4 26" xfId="1569" xr:uid="{00000000-0005-0000-0000-000082050000}"/>
    <cellStyle name="Heading 4 27" xfId="1573" xr:uid="{00000000-0005-0000-0000-000083050000}"/>
    <cellStyle name="Heading 4 28" xfId="1577" xr:uid="{00000000-0005-0000-0000-000084050000}"/>
    <cellStyle name="Heading 4 29" xfId="1581" xr:uid="{00000000-0005-0000-0000-000085050000}"/>
    <cellStyle name="Heading 4 3" xfId="1582" xr:uid="{00000000-0005-0000-0000-000086050000}"/>
    <cellStyle name="Heading 4 30" xfId="1564" xr:uid="{00000000-0005-0000-0000-000087050000}"/>
    <cellStyle name="Heading 4 31" xfId="1568" xr:uid="{00000000-0005-0000-0000-000088050000}"/>
    <cellStyle name="Heading 4 32" xfId="1572" xr:uid="{00000000-0005-0000-0000-000089050000}"/>
    <cellStyle name="Heading 4 33" xfId="1576" xr:uid="{00000000-0005-0000-0000-00008A050000}"/>
    <cellStyle name="Heading 4 34" xfId="1580" xr:uid="{00000000-0005-0000-0000-00008B050000}"/>
    <cellStyle name="Heading 4 35" xfId="1586" xr:uid="{00000000-0005-0000-0000-00008C050000}"/>
    <cellStyle name="Heading 4 36" xfId="1589" xr:uid="{00000000-0005-0000-0000-00008D050000}"/>
    <cellStyle name="Heading 4 37" xfId="1592" xr:uid="{00000000-0005-0000-0000-00008E050000}"/>
    <cellStyle name="Heading 4 38" xfId="1595" xr:uid="{00000000-0005-0000-0000-00008F050000}"/>
    <cellStyle name="Heading 4 39" xfId="1597" xr:uid="{00000000-0005-0000-0000-000090050000}"/>
    <cellStyle name="Heading 4 4" xfId="1598" xr:uid="{00000000-0005-0000-0000-000091050000}"/>
    <cellStyle name="Heading 4 40" xfId="1585" xr:uid="{00000000-0005-0000-0000-000092050000}"/>
    <cellStyle name="Heading 4 5" xfId="1599" xr:uid="{00000000-0005-0000-0000-000093050000}"/>
    <cellStyle name="Heading 4 6" xfId="1600" xr:uid="{00000000-0005-0000-0000-000094050000}"/>
    <cellStyle name="Heading 4 7" xfId="1601" xr:uid="{00000000-0005-0000-0000-000095050000}"/>
    <cellStyle name="Heading 4 8" xfId="1602" xr:uid="{00000000-0005-0000-0000-000096050000}"/>
    <cellStyle name="Heading 4 9" xfId="1603" xr:uid="{00000000-0005-0000-0000-000097050000}"/>
    <cellStyle name="Heading1" xfId="1604" xr:uid="{00000000-0005-0000-0000-000098050000}"/>
    <cellStyle name="Hyperlink 2" xfId="1605" xr:uid="{00000000-0005-0000-0000-000099050000}"/>
    <cellStyle name="Input [yellow]" xfId="533" xr:uid="{00000000-0005-0000-0000-00009A050000}"/>
    <cellStyle name="Input 10" xfId="1606" xr:uid="{00000000-0005-0000-0000-00009B050000}"/>
    <cellStyle name="Input 11" xfId="1607" xr:uid="{00000000-0005-0000-0000-00009C050000}"/>
    <cellStyle name="Input 12" xfId="1608" xr:uid="{00000000-0005-0000-0000-00009D050000}"/>
    <cellStyle name="Input 13" xfId="1609" xr:uid="{00000000-0005-0000-0000-00009E050000}"/>
    <cellStyle name="Input 14" xfId="1610" xr:uid="{00000000-0005-0000-0000-00009F050000}"/>
    <cellStyle name="Input 15" xfId="1612" xr:uid="{00000000-0005-0000-0000-0000A0050000}"/>
    <cellStyle name="Input 16" xfId="1614" xr:uid="{00000000-0005-0000-0000-0000A1050000}"/>
    <cellStyle name="Input 17" xfId="1616" xr:uid="{00000000-0005-0000-0000-0000A2050000}"/>
    <cellStyle name="Input 18" xfId="1618" xr:uid="{00000000-0005-0000-0000-0000A3050000}"/>
    <cellStyle name="Input 19" xfId="1620" xr:uid="{00000000-0005-0000-0000-0000A4050000}"/>
    <cellStyle name="Input 2" xfId="1435" xr:uid="{00000000-0005-0000-0000-0000A5050000}"/>
    <cellStyle name="Input 20" xfId="1611" xr:uid="{00000000-0005-0000-0000-0000A6050000}"/>
    <cellStyle name="Input 21" xfId="1613" xr:uid="{00000000-0005-0000-0000-0000A7050000}"/>
    <cellStyle name="Input 22" xfId="1615" xr:uid="{00000000-0005-0000-0000-0000A8050000}"/>
    <cellStyle name="Input 23" xfId="1617" xr:uid="{00000000-0005-0000-0000-0000A9050000}"/>
    <cellStyle name="Input 24" xfId="1619" xr:uid="{00000000-0005-0000-0000-0000AA050000}"/>
    <cellStyle name="Input 25" xfId="1622" xr:uid="{00000000-0005-0000-0000-0000AB050000}"/>
    <cellStyle name="Input 26" xfId="1624" xr:uid="{00000000-0005-0000-0000-0000AC050000}"/>
    <cellStyle name="Input 27" xfId="1626" xr:uid="{00000000-0005-0000-0000-0000AD050000}"/>
    <cellStyle name="Input 28" xfId="1628" xr:uid="{00000000-0005-0000-0000-0000AE050000}"/>
    <cellStyle name="Input 29" xfId="1630" xr:uid="{00000000-0005-0000-0000-0000AF050000}"/>
    <cellStyle name="Input 3" xfId="1438" xr:uid="{00000000-0005-0000-0000-0000B0050000}"/>
    <cellStyle name="Input 30" xfId="1621" xr:uid="{00000000-0005-0000-0000-0000B1050000}"/>
    <cellStyle name="Input 31" xfId="1623" xr:uid="{00000000-0005-0000-0000-0000B2050000}"/>
    <cellStyle name="Input 32" xfId="1625" xr:uid="{00000000-0005-0000-0000-0000B3050000}"/>
    <cellStyle name="Input 33" xfId="1627" xr:uid="{00000000-0005-0000-0000-0000B4050000}"/>
    <cellStyle name="Input 34" xfId="1629" xr:uid="{00000000-0005-0000-0000-0000B5050000}"/>
    <cellStyle name="Input 35" xfId="1632" xr:uid="{00000000-0005-0000-0000-0000B6050000}"/>
    <cellStyle name="Input 36" xfId="1633" xr:uid="{00000000-0005-0000-0000-0000B7050000}"/>
    <cellStyle name="Input 37" xfId="1634" xr:uid="{00000000-0005-0000-0000-0000B8050000}"/>
    <cellStyle name="Input 38" xfId="1637" xr:uid="{00000000-0005-0000-0000-0000B9050000}"/>
    <cellStyle name="Input 39" xfId="1638" xr:uid="{00000000-0005-0000-0000-0000BA050000}"/>
    <cellStyle name="Input 4" xfId="1442" xr:uid="{00000000-0005-0000-0000-0000BB050000}"/>
    <cellStyle name="Input 40" xfId="1631" xr:uid="{00000000-0005-0000-0000-0000BC050000}"/>
    <cellStyle name="Input 5" xfId="1445" xr:uid="{00000000-0005-0000-0000-0000BD050000}"/>
    <cellStyle name="Input 6" xfId="1448" xr:uid="{00000000-0005-0000-0000-0000BE050000}"/>
    <cellStyle name="Input 7" xfId="1451" xr:uid="{00000000-0005-0000-0000-0000BF050000}"/>
    <cellStyle name="Input 8" xfId="1125" xr:uid="{00000000-0005-0000-0000-0000C0050000}"/>
    <cellStyle name="Input 9" xfId="1129" xr:uid="{00000000-0005-0000-0000-0000C1050000}"/>
    <cellStyle name="Linked Cell 10" xfId="1639" xr:uid="{00000000-0005-0000-0000-0000C2050000}"/>
    <cellStyle name="Linked Cell 11" xfId="1640" xr:uid="{00000000-0005-0000-0000-0000C3050000}"/>
    <cellStyle name="Linked Cell 12" xfId="1641" xr:uid="{00000000-0005-0000-0000-0000C4050000}"/>
    <cellStyle name="Linked Cell 13" xfId="1642" xr:uid="{00000000-0005-0000-0000-0000C5050000}"/>
    <cellStyle name="Linked Cell 14" xfId="1643" xr:uid="{00000000-0005-0000-0000-0000C6050000}"/>
    <cellStyle name="Linked Cell 15" xfId="1645" xr:uid="{00000000-0005-0000-0000-0000C7050000}"/>
    <cellStyle name="Linked Cell 16" xfId="1647" xr:uid="{00000000-0005-0000-0000-0000C8050000}"/>
    <cellStyle name="Linked Cell 17" xfId="1649" xr:uid="{00000000-0005-0000-0000-0000C9050000}"/>
    <cellStyle name="Linked Cell 18" xfId="1651" xr:uid="{00000000-0005-0000-0000-0000CA050000}"/>
    <cellStyle name="Linked Cell 19" xfId="1653" xr:uid="{00000000-0005-0000-0000-0000CB050000}"/>
    <cellStyle name="Linked Cell 2" xfId="1654" xr:uid="{00000000-0005-0000-0000-0000CC050000}"/>
    <cellStyle name="Linked Cell 20" xfId="1644" xr:uid="{00000000-0005-0000-0000-0000CD050000}"/>
    <cellStyle name="Linked Cell 21" xfId="1646" xr:uid="{00000000-0005-0000-0000-0000CE050000}"/>
    <cellStyle name="Linked Cell 22" xfId="1648" xr:uid="{00000000-0005-0000-0000-0000CF050000}"/>
    <cellStyle name="Linked Cell 23" xfId="1650" xr:uid="{00000000-0005-0000-0000-0000D0050000}"/>
    <cellStyle name="Linked Cell 24" xfId="1652" xr:uid="{00000000-0005-0000-0000-0000D1050000}"/>
    <cellStyle name="Linked Cell 25" xfId="1656" xr:uid="{00000000-0005-0000-0000-0000D2050000}"/>
    <cellStyle name="Linked Cell 26" xfId="1658" xr:uid="{00000000-0005-0000-0000-0000D3050000}"/>
    <cellStyle name="Linked Cell 27" xfId="1660" xr:uid="{00000000-0005-0000-0000-0000D4050000}"/>
    <cellStyle name="Linked Cell 28" xfId="1662" xr:uid="{00000000-0005-0000-0000-0000D5050000}"/>
    <cellStyle name="Linked Cell 29" xfId="1664" xr:uid="{00000000-0005-0000-0000-0000D6050000}"/>
    <cellStyle name="Linked Cell 3" xfId="1665" xr:uid="{00000000-0005-0000-0000-0000D7050000}"/>
    <cellStyle name="Linked Cell 30" xfId="1655" xr:uid="{00000000-0005-0000-0000-0000D8050000}"/>
    <cellStyle name="Linked Cell 31" xfId="1657" xr:uid="{00000000-0005-0000-0000-0000D9050000}"/>
    <cellStyle name="Linked Cell 32" xfId="1659" xr:uid="{00000000-0005-0000-0000-0000DA050000}"/>
    <cellStyle name="Linked Cell 33" xfId="1661" xr:uid="{00000000-0005-0000-0000-0000DB050000}"/>
    <cellStyle name="Linked Cell 34" xfId="1663" xr:uid="{00000000-0005-0000-0000-0000DC050000}"/>
    <cellStyle name="Linked Cell 35" xfId="1667" xr:uid="{00000000-0005-0000-0000-0000DD050000}"/>
    <cellStyle name="Linked Cell 36" xfId="1668" xr:uid="{00000000-0005-0000-0000-0000DE050000}"/>
    <cellStyle name="Linked Cell 37" xfId="1669" xr:uid="{00000000-0005-0000-0000-0000DF050000}"/>
    <cellStyle name="Linked Cell 38" xfId="1670" xr:uid="{00000000-0005-0000-0000-0000E0050000}"/>
    <cellStyle name="Linked Cell 39" xfId="1671" xr:uid="{00000000-0005-0000-0000-0000E1050000}"/>
    <cellStyle name="Linked Cell 4" xfId="1672" xr:uid="{00000000-0005-0000-0000-0000E2050000}"/>
    <cellStyle name="Linked Cell 40" xfId="1666" xr:uid="{00000000-0005-0000-0000-0000E3050000}"/>
    <cellStyle name="Linked Cell 5" xfId="1673" xr:uid="{00000000-0005-0000-0000-0000E4050000}"/>
    <cellStyle name="Linked Cell 6" xfId="1674" xr:uid="{00000000-0005-0000-0000-0000E5050000}"/>
    <cellStyle name="Linked Cell 7" xfId="1675" xr:uid="{00000000-0005-0000-0000-0000E6050000}"/>
    <cellStyle name="Linked Cell 8" xfId="1676" xr:uid="{00000000-0005-0000-0000-0000E7050000}"/>
    <cellStyle name="Linked Cell 9" xfId="1677" xr:uid="{00000000-0005-0000-0000-0000E8050000}"/>
    <cellStyle name="Neutral 10" xfId="1678" xr:uid="{00000000-0005-0000-0000-0000E9050000}"/>
    <cellStyle name="Neutral 11" xfId="1679" xr:uid="{00000000-0005-0000-0000-0000EA050000}"/>
    <cellStyle name="Neutral 12" xfId="1680" xr:uid="{00000000-0005-0000-0000-0000EB050000}"/>
    <cellStyle name="Neutral 13" xfId="1681" xr:uid="{00000000-0005-0000-0000-0000EC050000}"/>
    <cellStyle name="Neutral 14" xfId="1682" xr:uid="{00000000-0005-0000-0000-0000ED050000}"/>
    <cellStyle name="Neutral 15" xfId="1684" xr:uid="{00000000-0005-0000-0000-0000EE050000}"/>
    <cellStyle name="Neutral 16" xfId="1686" xr:uid="{00000000-0005-0000-0000-0000EF050000}"/>
    <cellStyle name="Neutral 17" xfId="1312" xr:uid="{00000000-0005-0000-0000-0000F0050000}"/>
    <cellStyle name="Neutral 18" xfId="1315" xr:uid="{00000000-0005-0000-0000-0000F1050000}"/>
    <cellStyle name="Neutral 19" xfId="1318" xr:uid="{00000000-0005-0000-0000-0000F2050000}"/>
    <cellStyle name="Neutral 2" xfId="1687" xr:uid="{00000000-0005-0000-0000-0000F3050000}"/>
    <cellStyle name="Neutral 20" xfId="1683" xr:uid="{00000000-0005-0000-0000-0000F4050000}"/>
    <cellStyle name="Neutral 21" xfId="1685" xr:uid="{00000000-0005-0000-0000-0000F5050000}"/>
    <cellStyle name="Neutral 22" xfId="1311" xr:uid="{00000000-0005-0000-0000-0000F6050000}"/>
    <cellStyle name="Neutral 23" xfId="1314" xr:uid="{00000000-0005-0000-0000-0000F7050000}"/>
    <cellStyle name="Neutral 24" xfId="1317" xr:uid="{00000000-0005-0000-0000-0000F8050000}"/>
    <cellStyle name="Neutral 25" xfId="1321" xr:uid="{00000000-0005-0000-0000-0000F9050000}"/>
    <cellStyle name="Neutral 26" xfId="1689" xr:uid="{00000000-0005-0000-0000-0000FA050000}"/>
    <cellStyle name="Neutral 27" xfId="1691" xr:uid="{00000000-0005-0000-0000-0000FB050000}"/>
    <cellStyle name="Neutral 28" xfId="1693" xr:uid="{00000000-0005-0000-0000-0000FC050000}"/>
    <cellStyle name="Neutral 29" xfId="1695" xr:uid="{00000000-0005-0000-0000-0000FD050000}"/>
    <cellStyle name="Neutral 3" xfId="1231" xr:uid="{00000000-0005-0000-0000-0000FE050000}"/>
    <cellStyle name="Neutral 30" xfId="1320" xr:uid="{00000000-0005-0000-0000-0000FF050000}"/>
    <cellStyle name="Neutral 31" xfId="1688" xr:uid="{00000000-0005-0000-0000-000000060000}"/>
    <cellStyle name="Neutral 32" xfId="1690" xr:uid="{00000000-0005-0000-0000-000001060000}"/>
    <cellStyle name="Neutral 33" xfId="1692" xr:uid="{00000000-0005-0000-0000-000002060000}"/>
    <cellStyle name="Neutral 34" xfId="1694" xr:uid="{00000000-0005-0000-0000-000003060000}"/>
    <cellStyle name="Neutral 35" xfId="1698" xr:uid="{00000000-0005-0000-0000-000004060000}"/>
    <cellStyle name="Neutral 36" xfId="1700" xr:uid="{00000000-0005-0000-0000-000005060000}"/>
    <cellStyle name="Neutral 37" xfId="1701" xr:uid="{00000000-0005-0000-0000-000006060000}"/>
    <cellStyle name="Neutral 38" xfId="1702" xr:uid="{00000000-0005-0000-0000-000007060000}"/>
    <cellStyle name="Neutral 39" xfId="1703" xr:uid="{00000000-0005-0000-0000-000008060000}"/>
    <cellStyle name="Neutral 4" xfId="1234" xr:uid="{00000000-0005-0000-0000-000009060000}"/>
    <cellStyle name="Neutral 40" xfId="1697" xr:uid="{00000000-0005-0000-0000-00000A060000}"/>
    <cellStyle name="Neutral 5" xfId="1236" xr:uid="{00000000-0005-0000-0000-00000B060000}"/>
    <cellStyle name="Neutral 6" xfId="1239" xr:uid="{00000000-0005-0000-0000-00000C060000}"/>
    <cellStyle name="Neutral 7" xfId="1241" xr:uid="{00000000-0005-0000-0000-00000D060000}"/>
    <cellStyle name="Neutral 8" xfId="1243" xr:uid="{00000000-0005-0000-0000-00000E060000}"/>
    <cellStyle name="Neutral 9" xfId="1246" xr:uid="{00000000-0005-0000-0000-00000F060000}"/>
    <cellStyle name="no dec" xfId="1704" xr:uid="{00000000-0005-0000-0000-000010060000}"/>
    <cellStyle name="Normal" xfId="0" builtinId="0"/>
    <cellStyle name="Normal - Style1" xfId="90" xr:uid="{00000000-0005-0000-0000-000012060000}"/>
    <cellStyle name="Normal 10" xfId="1705" xr:uid="{00000000-0005-0000-0000-000013060000}"/>
    <cellStyle name="Normal 10 2" xfId="1706" xr:uid="{00000000-0005-0000-0000-000014060000}"/>
    <cellStyle name="Normal 10 2 2" xfId="655" xr:uid="{00000000-0005-0000-0000-000015060000}"/>
    <cellStyle name="Normal 10 3" xfId="1707" xr:uid="{00000000-0005-0000-0000-000016060000}"/>
    <cellStyle name="Normal 10_Lead -  NU 31-3-54" xfId="707" xr:uid="{00000000-0005-0000-0000-000017060000}"/>
    <cellStyle name="Normal 11" xfId="1708" xr:uid="{00000000-0005-0000-0000-000018060000}"/>
    <cellStyle name="Normal 11 2" xfId="1709" xr:uid="{00000000-0005-0000-0000-000019060000}"/>
    <cellStyle name="Normal 11 3" xfId="1710" xr:uid="{00000000-0005-0000-0000-00001A060000}"/>
    <cellStyle name="Normal 12" xfId="1711" xr:uid="{00000000-0005-0000-0000-00001B060000}"/>
    <cellStyle name="Normal 12 2" xfId="1712" xr:uid="{00000000-0005-0000-0000-00001C060000}"/>
    <cellStyle name="Normal 12 3" xfId="58" xr:uid="{00000000-0005-0000-0000-00001D060000}"/>
    <cellStyle name="Normal 13" xfId="1713" xr:uid="{00000000-0005-0000-0000-00001E060000}"/>
    <cellStyle name="Normal 13 2" xfId="1714" xr:uid="{00000000-0005-0000-0000-00001F060000}"/>
    <cellStyle name="Normal 13 3" xfId="1715" xr:uid="{00000000-0005-0000-0000-000020060000}"/>
    <cellStyle name="Normal 14" xfId="1716" xr:uid="{00000000-0005-0000-0000-000021060000}"/>
    <cellStyle name="Normal 14 2" xfId="1717" xr:uid="{00000000-0005-0000-0000-000022060000}"/>
    <cellStyle name="Normal 14 3" xfId="1718" xr:uid="{00000000-0005-0000-0000-000023060000}"/>
    <cellStyle name="Normal 14_Q2-54+บิล แลนด์-นุ่น(1)" xfId="1719" xr:uid="{00000000-0005-0000-0000-000024060000}"/>
    <cellStyle name="Normal 15" xfId="1721" xr:uid="{00000000-0005-0000-0000-000025060000}"/>
    <cellStyle name="Normal 15 2" xfId="1723" xr:uid="{00000000-0005-0000-0000-000026060000}"/>
    <cellStyle name="Normal 15 3" xfId="1725" xr:uid="{00000000-0005-0000-0000-000027060000}"/>
    <cellStyle name="Normal 15_Q2-54+บิล แลนด์-นุ่น(1)" xfId="1333" xr:uid="{00000000-0005-0000-0000-000028060000}"/>
    <cellStyle name="Normal 16" xfId="1727" xr:uid="{00000000-0005-0000-0000-000029060000}"/>
    <cellStyle name="Normal 17" xfId="1527" xr:uid="{00000000-0005-0000-0000-00002A060000}"/>
    <cellStyle name="Normal 18" xfId="1530" xr:uid="{00000000-0005-0000-0000-00002B060000}"/>
    <cellStyle name="Normal 18 2" xfId="1728" xr:uid="{00000000-0005-0000-0000-00002C060000}"/>
    <cellStyle name="Normal 18 3" xfId="1729" xr:uid="{00000000-0005-0000-0000-00002D060000}"/>
    <cellStyle name="Normal 18_Lead - N Praram 9 31-3-54" xfId="1732" xr:uid="{00000000-0005-0000-0000-00002E060000}"/>
    <cellStyle name="Normal 19" xfId="1533" xr:uid="{00000000-0005-0000-0000-00002F060000}"/>
    <cellStyle name="Normal 2" xfId="5" xr:uid="{00000000-0005-0000-0000-000030060000}"/>
    <cellStyle name="Normal 2 10" xfId="1733" xr:uid="{00000000-0005-0000-0000-000031060000}"/>
    <cellStyle name="Normal 2 2" xfId="8" xr:uid="{00000000-0005-0000-0000-000032060000}"/>
    <cellStyle name="Normal 2 2 2" xfId="1735" xr:uid="{00000000-0005-0000-0000-000033060000}"/>
    <cellStyle name="Normal 2 3" xfId="1736" xr:uid="{00000000-0005-0000-0000-000034060000}"/>
    <cellStyle name="Normal 2 3 2" xfId="1737" xr:uid="{00000000-0005-0000-0000-000035060000}"/>
    <cellStyle name="Normal 2 4" xfId="1738" xr:uid="{00000000-0005-0000-0000-000036060000}"/>
    <cellStyle name="Normal 2 4 2" xfId="169" xr:uid="{00000000-0005-0000-0000-000037060000}"/>
    <cellStyle name="Normal 2_40-1 บิลแลนด์" xfId="1739" xr:uid="{00000000-0005-0000-0000-000038060000}"/>
    <cellStyle name="Normal 20" xfId="1720" xr:uid="{00000000-0005-0000-0000-000039060000}"/>
    <cellStyle name="Normal 20 2" xfId="1722" xr:uid="{00000000-0005-0000-0000-00003A060000}"/>
    <cellStyle name="Normal 20 3" xfId="1724" xr:uid="{00000000-0005-0000-0000-00003B060000}"/>
    <cellStyle name="Normal 21" xfId="1726" xr:uid="{00000000-0005-0000-0000-00003C060000}"/>
    <cellStyle name="Normal 21 3" xfId="1740" xr:uid="{00000000-0005-0000-0000-00003D060000}"/>
    <cellStyle name="Normal 22" xfId="1526" xr:uid="{00000000-0005-0000-0000-00003E060000}"/>
    <cellStyle name="Normal 23" xfId="1529" xr:uid="{00000000-0005-0000-0000-00003F060000}"/>
    <cellStyle name="Normal 24" xfId="1532" xr:uid="{00000000-0005-0000-0000-000040060000}"/>
    <cellStyle name="Normal 25" xfId="1536" xr:uid="{00000000-0005-0000-0000-000041060000}"/>
    <cellStyle name="Normal 26" xfId="1539" xr:uid="{00000000-0005-0000-0000-000042060000}"/>
    <cellStyle name="Normal 27" xfId="1542" xr:uid="{00000000-0005-0000-0000-000043060000}"/>
    <cellStyle name="Normal 28" xfId="1546" xr:uid="{00000000-0005-0000-0000-000044060000}"/>
    <cellStyle name="Normal 29" xfId="1550" xr:uid="{00000000-0005-0000-0000-000045060000}"/>
    <cellStyle name="Normal 3" xfId="1741" xr:uid="{00000000-0005-0000-0000-000046060000}"/>
    <cellStyle name="Normal 3 2" xfId="1742" xr:uid="{00000000-0005-0000-0000-000047060000}"/>
    <cellStyle name="Normal 3 2 2" xfId="1743" xr:uid="{00000000-0005-0000-0000-000048060000}"/>
    <cellStyle name="Normal 3 2_FA" xfId="1744" xr:uid="{00000000-0005-0000-0000-000049060000}"/>
    <cellStyle name="Normal 3 3" xfId="1745" xr:uid="{00000000-0005-0000-0000-00004A060000}"/>
    <cellStyle name="Normal 3 4" xfId="1746" xr:uid="{00000000-0005-0000-0000-00004B060000}"/>
    <cellStyle name="Normal 3 5" xfId="1747" xr:uid="{00000000-0005-0000-0000-00004C060000}"/>
    <cellStyle name="Normal 3 6" xfId="1748" xr:uid="{00000000-0005-0000-0000-00004D060000}"/>
    <cellStyle name="Normal 3_Book1" xfId="72" xr:uid="{00000000-0005-0000-0000-00004E060000}"/>
    <cellStyle name="Normal 30" xfId="1535" xr:uid="{00000000-0005-0000-0000-00004F060000}"/>
    <cellStyle name="Normal 31" xfId="1538" xr:uid="{00000000-0005-0000-0000-000050060000}"/>
    <cellStyle name="Normal 32" xfId="1541" xr:uid="{00000000-0005-0000-0000-000051060000}"/>
    <cellStyle name="Normal 33" xfId="1545" xr:uid="{00000000-0005-0000-0000-000052060000}"/>
    <cellStyle name="Normal 34" xfId="1549" xr:uid="{00000000-0005-0000-0000-000053060000}"/>
    <cellStyle name="Normal 35" xfId="1554" xr:uid="{00000000-0005-0000-0000-000054060000}"/>
    <cellStyle name="Normal 36" xfId="1558" xr:uid="{00000000-0005-0000-0000-000055060000}"/>
    <cellStyle name="Normal 37" xfId="1563" xr:uid="{00000000-0005-0000-0000-000056060000}"/>
    <cellStyle name="Normal 38" xfId="1567" xr:uid="{00000000-0005-0000-0000-000057060000}"/>
    <cellStyle name="Normal 39" xfId="1571" xr:uid="{00000000-0005-0000-0000-000058060000}"/>
    <cellStyle name="Normal 4" xfId="1749" xr:uid="{00000000-0005-0000-0000-000059060000}"/>
    <cellStyle name="Normal 4 2" xfId="1750" xr:uid="{00000000-0005-0000-0000-00005A060000}"/>
    <cellStyle name="Normal 4 3" xfId="1751" xr:uid="{00000000-0005-0000-0000-00005B060000}"/>
    <cellStyle name="Normal 4 3 2" xfId="1752" xr:uid="{00000000-0005-0000-0000-00005C060000}"/>
    <cellStyle name="Normal 4 4" xfId="1753" xr:uid="{00000000-0005-0000-0000-00005D060000}"/>
    <cellStyle name="Normal 4 5" xfId="1754" xr:uid="{00000000-0005-0000-0000-00005E060000}"/>
    <cellStyle name="Normal 4_J136_JSW_Lead_Q1'52_090710" xfId="1755" xr:uid="{00000000-0005-0000-0000-00005F060000}"/>
    <cellStyle name="Normal 40" xfId="1553" xr:uid="{00000000-0005-0000-0000-000060060000}"/>
    <cellStyle name="Normal 41" xfId="1557" xr:uid="{00000000-0005-0000-0000-000061060000}"/>
    <cellStyle name="Normal 42" xfId="1562" xr:uid="{00000000-0005-0000-0000-000062060000}"/>
    <cellStyle name="Normal 43" xfId="1566" xr:uid="{00000000-0005-0000-0000-000063060000}"/>
    <cellStyle name="Normal 43 2 2" xfId="1756" xr:uid="{00000000-0005-0000-0000-000064060000}"/>
    <cellStyle name="Normal 44" xfId="1570" xr:uid="{00000000-0005-0000-0000-000065060000}"/>
    <cellStyle name="Normal 45" xfId="1575" xr:uid="{00000000-0005-0000-0000-000066060000}"/>
    <cellStyle name="Normal 45 2" xfId="902" xr:uid="{00000000-0005-0000-0000-000067060000}"/>
    <cellStyle name="Normal 45 3" xfId="904" xr:uid="{00000000-0005-0000-0000-000068060000}"/>
    <cellStyle name="Normal 46" xfId="1579" xr:uid="{00000000-0005-0000-0000-000069060000}"/>
    <cellStyle name="Normal 47" xfId="1584" xr:uid="{00000000-0005-0000-0000-00006A060000}"/>
    <cellStyle name="Normal 48" xfId="1588" xr:uid="{00000000-0005-0000-0000-00006B060000}"/>
    <cellStyle name="Normal 48 2" xfId="1757" xr:uid="{00000000-0005-0000-0000-00006C060000}"/>
    <cellStyle name="Normal 49" xfId="1591" xr:uid="{00000000-0005-0000-0000-00006D060000}"/>
    <cellStyle name="Normal 5" xfId="1758" xr:uid="{00000000-0005-0000-0000-00006E060000}"/>
    <cellStyle name="Normal 5 2" xfId="1124" xr:uid="{00000000-0005-0000-0000-00006F060000}"/>
    <cellStyle name="Normal 5_Q2-54+บิล แลนด์-นุ่น(1)" xfId="1759" xr:uid="{00000000-0005-0000-0000-000070060000}"/>
    <cellStyle name="Normal 50" xfId="1574" xr:uid="{00000000-0005-0000-0000-000071060000}"/>
    <cellStyle name="Normal 50 2" xfId="901" xr:uid="{00000000-0005-0000-0000-000072060000}"/>
    <cellStyle name="Normal 51" xfId="1578" xr:uid="{00000000-0005-0000-0000-000073060000}"/>
    <cellStyle name="Normal 52" xfId="1583" xr:uid="{00000000-0005-0000-0000-000074060000}"/>
    <cellStyle name="Normal 53" xfId="1587" xr:uid="{00000000-0005-0000-0000-000075060000}"/>
    <cellStyle name="Normal 54" xfId="1590" xr:uid="{00000000-0005-0000-0000-000076060000}"/>
    <cellStyle name="Normal 55" xfId="1594" xr:uid="{00000000-0005-0000-0000-000077060000}"/>
    <cellStyle name="Normal 56" xfId="1596" xr:uid="{00000000-0005-0000-0000-000078060000}"/>
    <cellStyle name="Normal 57" xfId="55" xr:uid="{00000000-0005-0000-0000-000079060000}"/>
    <cellStyle name="Normal 58" xfId="1760" xr:uid="{00000000-0005-0000-0000-00007A060000}"/>
    <cellStyle name="Normal 59" xfId="1762" xr:uid="{00000000-0005-0000-0000-00007B060000}"/>
    <cellStyle name="Normal 6" xfId="1763" xr:uid="{00000000-0005-0000-0000-00007C060000}"/>
    <cellStyle name="Normal 6 2" xfId="1764" xr:uid="{00000000-0005-0000-0000-00007D060000}"/>
    <cellStyle name="Normal 6 2 2" xfId="1765" xr:uid="{00000000-0005-0000-0000-00007E060000}"/>
    <cellStyle name="Normal 6 2 3" xfId="1766" xr:uid="{00000000-0005-0000-0000-00007F060000}"/>
    <cellStyle name="Normal 6 2 4" xfId="1767" xr:uid="{00000000-0005-0000-0000-000080060000}"/>
    <cellStyle name="Normal 6 3" xfId="1768" xr:uid="{00000000-0005-0000-0000-000081060000}"/>
    <cellStyle name="Normal 6 4" xfId="1769" xr:uid="{00000000-0005-0000-0000-000082060000}"/>
    <cellStyle name="Normal 6 5" xfId="1770" xr:uid="{00000000-0005-0000-0000-000083060000}"/>
    <cellStyle name="Normal 6_FA BL" xfId="1771" xr:uid="{00000000-0005-0000-0000-000084060000}"/>
    <cellStyle name="Normal 60" xfId="1593" xr:uid="{00000000-0005-0000-0000-000085060000}"/>
    <cellStyle name="Normal 64" xfId="1761" xr:uid="{00000000-0005-0000-0000-000086060000}"/>
    <cellStyle name="Normal 7" xfId="1772" xr:uid="{00000000-0005-0000-0000-000087060000}"/>
    <cellStyle name="Normal 7 2" xfId="31" xr:uid="{00000000-0005-0000-0000-000088060000}"/>
    <cellStyle name="Normal 7 3" xfId="1773" xr:uid="{00000000-0005-0000-0000-000089060000}"/>
    <cellStyle name="Normal 7_FA" xfId="1774" xr:uid="{00000000-0005-0000-0000-00008A060000}"/>
    <cellStyle name="Normal 8" xfId="1775" xr:uid="{00000000-0005-0000-0000-00008B060000}"/>
    <cellStyle name="Normal 8 2" xfId="1776" xr:uid="{00000000-0005-0000-0000-00008C060000}"/>
    <cellStyle name="Normal 8 2 2" xfId="1777" xr:uid="{00000000-0005-0000-0000-00008D060000}"/>
    <cellStyle name="Normal 8 3" xfId="1778" xr:uid="{00000000-0005-0000-0000-00008E060000}"/>
    <cellStyle name="Normal 9" xfId="1779" xr:uid="{00000000-0005-0000-0000-00008F060000}"/>
    <cellStyle name="Normal 9 2" xfId="1780" xr:uid="{00000000-0005-0000-0000-000090060000}"/>
    <cellStyle name="Normal 9 3" xfId="1781" xr:uid="{00000000-0005-0000-0000-000091060000}"/>
    <cellStyle name="Normal_Sheet1_งบการเงิน MP-RK รวม Y'49" xfId="2" xr:uid="{00000000-0005-0000-0000-000092060000}"/>
    <cellStyle name="Note 10" xfId="1782" xr:uid="{00000000-0005-0000-0000-000093060000}"/>
    <cellStyle name="Note 11" xfId="1783" xr:uid="{00000000-0005-0000-0000-000094060000}"/>
    <cellStyle name="Note 12" xfId="1784" xr:uid="{00000000-0005-0000-0000-000095060000}"/>
    <cellStyle name="Note 13" xfId="1785" xr:uid="{00000000-0005-0000-0000-000096060000}"/>
    <cellStyle name="Note 14" xfId="1786" xr:uid="{00000000-0005-0000-0000-000097060000}"/>
    <cellStyle name="Note 15" xfId="1788" xr:uid="{00000000-0005-0000-0000-000098060000}"/>
    <cellStyle name="Note 16" xfId="1790" xr:uid="{00000000-0005-0000-0000-000099060000}"/>
    <cellStyle name="Note 17" xfId="1792" xr:uid="{00000000-0005-0000-0000-00009A060000}"/>
    <cellStyle name="Note 18" xfId="1794" xr:uid="{00000000-0005-0000-0000-00009B060000}"/>
    <cellStyle name="Note 19" xfId="1796" xr:uid="{00000000-0005-0000-0000-00009C060000}"/>
    <cellStyle name="Note 2" xfId="1797" xr:uid="{00000000-0005-0000-0000-00009D060000}"/>
    <cellStyle name="Note 20" xfId="1787" xr:uid="{00000000-0005-0000-0000-00009E060000}"/>
    <cellStyle name="Note 21" xfId="1789" xr:uid="{00000000-0005-0000-0000-00009F060000}"/>
    <cellStyle name="Note 22" xfId="1791" xr:uid="{00000000-0005-0000-0000-0000A0060000}"/>
    <cellStyle name="Note 23" xfId="1793" xr:uid="{00000000-0005-0000-0000-0000A1060000}"/>
    <cellStyle name="Note 24" xfId="1795" xr:uid="{00000000-0005-0000-0000-0000A2060000}"/>
    <cellStyle name="Note 25" xfId="1799" xr:uid="{00000000-0005-0000-0000-0000A3060000}"/>
    <cellStyle name="Note 26" xfId="1801" xr:uid="{00000000-0005-0000-0000-0000A4060000}"/>
    <cellStyle name="Note 27" xfId="1803" xr:uid="{00000000-0005-0000-0000-0000A5060000}"/>
    <cellStyle name="Note 28" xfId="1805" xr:uid="{00000000-0005-0000-0000-0000A6060000}"/>
    <cellStyle name="Note 29" xfId="1807" xr:uid="{00000000-0005-0000-0000-0000A7060000}"/>
    <cellStyle name="Note 3" xfId="1808" xr:uid="{00000000-0005-0000-0000-0000A8060000}"/>
    <cellStyle name="Note 30" xfId="1798" xr:uid="{00000000-0005-0000-0000-0000A9060000}"/>
    <cellStyle name="Note 31" xfId="1800" xr:uid="{00000000-0005-0000-0000-0000AA060000}"/>
    <cellStyle name="Note 32" xfId="1802" xr:uid="{00000000-0005-0000-0000-0000AB060000}"/>
    <cellStyle name="Note 33" xfId="1804" xr:uid="{00000000-0005-0000-0000-0000AC060000}"/>
    <cellStyle name="Note 34" xfId="1806" xr:uid="{00000000-0005-0000-0000-0000AD060000}"/>
    <cellStyle name="Note 35" xfId="1810" xr:uid="{00000000-0005-0000-0000-0000AE060000}"/>
    <cellStyle name="Note 36" xfId="1811" xr:uid="{00000000-0005-0000-0000-0000AF060000}"/>
    <cellStyle name="Note 37" xfId="1359" xr:uid="{00000000-0005-0000-0000-0000B0060000}"/>
    <cellStyle name="Note 38" xfId="1812" xr:uid="{00000000-0005-0000-0000-0000B1060000}"/>
    <cellStyle name="Note 39" xfId="1813" xr:uid="{00000000-0005-0000-0000-0000B2060000}"/>
    <cellStyle name="Note 4" xfId="1814" xr:uid="{00000000-0005-0000-0000-0000B3060000}"/>
    <cellStyle name="Note 40" xfId="1809" xr:uid="{00000000-0005-0000-0000-0000B4060000}"/>
    <cellStyle name="Note 5" xfId="1815" xr:uid="{00000000-0005-0000-0000-0000B5060000}"/>
    <cellStyle name="Note 6" xfId="1816" xr:uid="{00000000-0005-0000-0000-0000B6060000}"/>
    <cellStyle name="Note 7" xfId="1817" xr:uid="{00000000-0005-0000-0000-0000B7060000}"/>
    <cellStyle name="Note 8" xfId="1818" xr:uid="{00000000-0005-0000-0000-0000B8060000}"/>
    <cellStyle name="Note 9" xfId="1819" xr:uid="{00000000-0005-0000-0000-0000B9060000}"/>
    <cellStyle name="Output 10" xfId="497" xr:uid="{00000000-0005-0000-0000-0000BA060000}"/>
    <cellStyle name="Output 11" xfId="499" xr:uid="{00000000-0005-0000-0000-0000BB060000}"/>
    <cellStyle name="Output 12" xfId="501" xr:uid="{00000000-0005-0000-0000-0000BC060000}"/>
    <cellStyle name="Output 13" xfId="503" xr:uid="{00000000-0005-0000-0000-0000BD060000}"/>
    <cellStyle name="Output 14" xfId="505" xr:uid="{00000000-0005-0000-0000-0000BE060000}"/>
    <cellStyle name="Output 15" xfId="508" xr:uid="{00000000-0005-0000-0000-0000BF060000}"/>
    <cellStyle name="Output 16" xfId="1822" xr:uid="{00000000-0005-0000-0000-0000C0060000}"/>
    <cellStyle name="Output 17" xfId="1824" xr:uid="{00000000-0005-0000-0000-0000C1060000}"/>
    <cellStyle name="Output 18" xfId="1826" xr:uid="{00000000-0005-0000-0000-0000C2060000}"/>
    <cellStyle name="Output 19" xfId="1828" xr:uid="{00000000-0005-0000-0000-0000C3060000}"/>
    <cellStyle name="Output 2" xfId="1830" xr:uid="{00000000-0005-0000-0000-0000C4060000}"/>
    <cellStyle name="Output 20" xfId="507" xr:uid="{00000000-0005-0000-0000-0000C5060000}"/>
    <cellStyle name="Output 21" xfId="1821" xr:uid="{00000000-0005-0000-0000-0000C6060000}"/>
    <cellStyle name="Output 22" xfId="1823" xr:uid="{00000000-0005-0000-0000-0000C7060000}"/>
    <cellStyle name="Output 23" xfId="1825" xr:uid="{00000000-0005-0000-0000-0000C8060000}"/>
    <cellStyle name="Output 24" xfId="1827" xr:uid="{00000000-0005-0000-0000-0000C9060000}"/>
    <cellStyle name="Output 25" xfId="1832" xr:uid="{00000000-0005-0000-0000-0000CA060000}"/>
    <cellStyle name="Output 26" xfId="1834" xr:uid="{00000000-0005-0000-0000-0000CB060000}"/>
    <cellStyle name="Output 27" xfId="1836" xr:uid="{00000000-0005-0000-0000-0000CC060000}"/>
    <cellStyle name="Output 28" xfId="1838" xr:uid="{00000000-0005-0000-0000-0000CD060000}"/>
    <cellStyle name="Output 29" xfId="1840" xr:uid="{00000000-0005-0000-0000-0000CE060000}"/>
    <cellStyle name="Output 3" xfId="1731" xr:uid="{00000000-0005-0000-0000-0000CF060000}"/>
    <cellStyle name="Output 30" xfId="1831" xr:uid="{00000000-0005-0000-0000-0000D0060000}"/>
    <cellStyle name="Output 31" xfId="1833" xr:uid="{00000000-0005-0000-0000-0000D1060000}"/>
    <cellStyle name="Output 32" xfId="1835" xr:uid="{00000000-0005-0000-0000-0000D2060000}"/>
    <cellStyle name="Output 33" xfId="1837" xr:uid="{00000000-0005-0000-0000-0000D3060000}"/>
    <cellStyle name="Output 34" xfId="1839" xr:uid="{00000000-0005-0000-0000-0000D4060000}"/>
    <cellStyle name="Output 35" xfId="1842" xr:uid="{00000000-0005-0000-0000-0000D5060000}"/>
    <cellStyle name="Output 36" xfId="1843" xr:uid="{00000000-0005-0000-0000-0000D6060000}"/>
    <cellStyle name="Output 37" xfId="1844" xr:uid="{00000000-0005-0000-0000-0000D7060000}"/>
    <cellStyle name="Output 38" xfId="1845" xr:uid="{00000000-0005-0000-0000-0000D8060000}"/>
    <cellStyle name="Output 39" xfId="1846" xr:uid="{00000000-0005-0000-0000-0000D9060000}"/>
    <cellStyle name="Output 4" xfId="1848" xr:uid="{00000000-0005-0000-0000-0000DA060000}"/>
    <cellStyle name="Output 40" xfId="1841" xr:uid="{00000000-0005-0000-0000-0000DB060000}"/>
    <cellStyle name="Output 5" xfId="1850" xr:uid="{00000000-0005-0000-0000-0000DC060000}"/>
    <cellStyle name="Output 6" xfId="1852" xr:uid="{00000000-0005-0000-0000-0000DD060000}"/>
    <cellStyle name="Output 7" xfId="1855" xr:uid="{00000000-0005-0000-0000-0000DE060000}"/>
    <cellStyle name="Output 8" xfId="1858" xr:uid="{00000000-0005-0000-0000-0000DF060000}"/>
    <cellStyle name="Output 9" xfId="1861" xr:uid="{00000000-0005-0000-0000-0000E0060000}"/>
    <cellStyle name="Percent" xfId="9" builtinId="5"/>
    <cellStyle name="Percent (0)" xfId="1862" xr:uid="{00000000-0005-0000-0000-0000E2060000}"/>
    <cellStyle name="Percent [2]" xfId="1863" xr:uid="{00000000-0005-0000-0000-0000E3060000}"/>
    <cellStyle name="Percent [2] 2" xfId="747" xr:uid="{00000000-0005-0000-0000-0000E4060000}"/>
    <cellStyle name="Percent [2] 3" xfId="749" xr:uid="{00000000-0005-0000-0000-0000E5060000}"/>
    <cellStyle name="Percent [2] 4" xfId="751" xr:uid="{00000000-0005-0000-0000-0000E6060000}"/>
    <cellStyle name="Percent 10" xfId="1864" xr:uid="{00000000-0005-0000-0000-0000E7060000}"/>
    <cellStyle name="Percent 2" xfId="1184" xr:uid="{00000000-0005-0000-0000-0000E8060000}"/>
    <cellStyle name="Percent 2 2" xfId="263" xr:uid="{00000000-0005-0000-0000-0000E9060000}"/>
    <cellStyle name="Percent 2 3" xfId="270" xr:uid="{00000000-0005-0000-0000-0000EA060000}"/>
    <cellStyle name="Percent 2 4" xfId="1866" xr:uid="{00000000-0005-0000-0000-0000EB060000}"/>
    <cellStyle name="Percent 2 5" xfId="1867" xr:uid="{00000000-0005-0000-0000-0000EC060000}"/>
    <cellStyle name="Percent 2 6" xfId="1868" xr:uid="{00000000-0005-0000-0000-0000ED060000}"/>
    <cellStyle name="Percent 2_Q1-54 บิลท์ แลนด์" xfId="1869" xr:uid="{00000000-0005-0000-0000-0000EE060000}"/>
    <cellStyle name="Percent 3" xfId="1186" xr:uid="{00000000-0005-0000-0000-0000EF060000}"/>
    <cellStyle name="Percent 3 2" xfId="140" xr:uid="{00000000-0005-0000-0000-0000F0060000}"/>
    <cellStyle name="Percent 3 3" xfId="143" xr:uid="{00000000-0005-0000-0000-0000F1060000}"/>
    <cellStyle name="Percent 4" xfId="1188" xr:uid="{00000000-0005-0000-0000-0000F2060000}"/>
    <cellStyle name="Percent 4 2" xfId="71" xr:uid="{00000000-0005-0000-0000-0000F3060000}"/>
    <cellStyle name="Percent 5" xfId="1190" xr:uid="{00000000-0005-0000-0000-0000F4060000}"/>
    <cellStyle name="Percent 6" xfId="1192" xr:uid="{00000000-0005-0000-0000-0000F5060000}"/>
    <cellStyle name="Percent 7" xfId="1194" xr:uid="{00000000-0005-0000-0000-0000F6060000}"/>
    <cellStyle name="Percent 8" xfId="1197" xr:uid="{00000000-0005-0000-0000-0000F7060000}"/>
    <cellStyle name="Percent 9" xfId="1200" xr:uid="{00000000-0005-0000-0000-0000F8060000}"/>
    <cellStyle name="Quantity" xfId="1865" xr:uid="{00000000-0005-0000-0000-0000F9060000}"/>
    <cellStyle name="Quantity 2" xfId="672" xr:uid="{00000000-0005-0000-0000-0000FA060000}"/>
    <cellStyle name="Quantity 3" xfId="675" xr:uid="{00000000-0005-0000-0000-0000FB060000}"/>
    <cellStyle name="Quantity 4" xfId="679" xr:uid="{00000000-0005-0000-0000-0000FC060000}"/>
    <cellStyle name="Quantity_FA BL" xfId="1870" xr:uid="{00000000-0005-0000-0000-0000FD060000}"/>
    <cellStyle name="Result" xfId="130" xr:uid="{00000000-0005-0000-0000-0000FE060000}"/>
    <cellStyle name="Result2" xfId="1872" xr:uid="{00000000-0005-0000-0000-0000FF060000}"/>
    <cellStyle name="Tickmark" xfId="574" xr:uid="{00000000-0005-0000-0000-000000070000}"/>
    <cellStyle name="Title 10" xfId="1829" xr:uid="{00000000-0005-0000-0000-000001070000}"/>
    <cellStyle name="Title 11" xfId="1730" xr:uid="{00000000-0005-0000-0000-000002070000}"/>
    <cellStyle name="Title 12" xfId="1847" xr:uid="{00000000-0005-0000-0000-000003070000}"/>
    <cellStyle name="Title 13" xfId="1849" xr:uid="{00000000-0005-0000-0000-000004070000}"/>
    <cellStyle name="Title 14" xfId="1851" xr:uid="{00000000-0005-0000-0000-000005070000}"/>
    <cellStyle name="Title 15" xfId="1854" xr:uid="{00000000-0005-0000-0000-000006070000}"/>
    <cellStyle name="Title 16" xfId="1857" xr:uid="{00000000-0005-0000-0000-000007070000}"/>
    <cellStyle name="Title 17" xfId="1860" xr:uid="{00000000-0005-0000-0000-000008070000}"/>
    <cellStyle name="Title 18" xfId="1874" xr:uid="{00000000-0005-0000-0000-000009070000}"/>
    <cellStyle name="Title 19" xfId="1876" xr:uid="{00000000-0005-0000-0000-00000A070000}"/>
    <cellStyle name="Title 2" xfId="801" xr:uid="{00000000-0005-0000-0000-00000B070000}"/>
    <cellStyle name="Title 20" xfId="1853" xr:uid="{00000000-0005-0000-0000-00000C070000}"/>
    <cellStyle name="Title 21" xfId="1856" xr:uid="{00000000-0005-0000-0000-00000D070000}"/>
    <cellStyle name="Title 22" xfId="1859" xr:uid="{00000000-0005-0000-0000-00000E070000}"/>
    <cellStyle name="Title 23" xfId="1873" xr:uid="{00000000-0005-0000-0000-00000F070000}"/>
    <cellStyle name="Title 24" xfId="1875" xr:uid="{00000000-0005-0000-0000-000010070000}"/>
    <cellStyle name="Title 25" xfId="1878" xr:uid="{00000000-0005-0000-0000-000011070000}"/>
    <cellStyle name="Title 26" xfId="1880" xr:uid="{00000000-0005-0000-0000-000012070000}"/>
    <cellStyle name="Title 27" xfId="1882" xr:uid="{00000000-0005-0000-0000-000013070000}"/>
    <cellStyle name="Title 28" xfId="1884" xr:uid="{00000000-0005-0000-0000-000014070000}"/>
    <cellStyle name="Title 29" xfId="1886" xr:uid="{00000000-0005-0000-0000-000015070000}"/>
    <cellStyle name="Title 3" xfId="803" xr:uid="{00000000-0005-0000-0000-000016070000}"/>
    <cellStyle name="Title 30" xfId="1877" xr:uid="{00000000-0005-0000-0000-000017070000}"/>
    <cellStyle name="Title 31" xfId="1879" xr:uid="{00000000-0005-0000-0000-000018070000}"/>
    <cellStyle name="Title 32" xfId="1881" xr:uid="{00000000-0005-0000-0000-000019070000}"/>
    <cellStyle name="Title 33" xfId="1883" xr:uid="{00000000-0005-0000-0000-00001A070000}"/>
    <cellStyle name="Title 34" xfId="1885" xr:uid="{00000000-0005-0000-0000-00001B070000}"/>
    <cellStyle name="Title 35" xfId="1888" xr:uid="{00000000-0005-0000-0000-00001C070000}"/>
    <cellStyle name="Title 36" xfId="1889" xr:uid="{00000000-0005-0000-0000-00001D070000}"/>
    <cellStyle name="Title 37" xfId="1890" xr:uid="{00000000-0005-0000-0000-00001E070000}"/>
    <cellStyle name="Title 38" xfId="1891" xr:uid="{00000000-0005-0000-0000-00001F070000}"/>
    <cellStyle name="Title 39" xfId="1892" xr:uid="{00000000-0005-0000-0000-000020070000}"/>
    <cellStyle name="Title 4" xfId="806" xr:uid="{00000000-0005-0000-0000-000021070000}"/>
    <cellStyle name="Title 40" xfId="1887" xr:uid="{00000000-0005-0000-0000-000022070000}"/>
    <cellStyle name="Title 5" xfId="809" xr:uid="{00000000-0005-0000-0000-000023070000}"/>
    <cellStyle name="Title 6" xfId="812" xr:uid="{00000000-0005-0000-0000-000024070000}"/>
    <cellStyle name="Title 7" xfId="815" xr:uid="{00000000-0005-0000-0000-000025070000}"/>
    <cellStyle name="Title 8" xfId="819" xr:uid="{00000000-0005-0000-0000-000026070000}"/>
    <cellStyle name="Title 9" xfId="822" xr:uid="{00000000-0005-0000-0000-000027070000}"/>
    <cellStyle name="Total 10" xfId="1893" xr:uid="{00000000-0005-0000-0000-000028070000}"/>
    <cellStyle name="Total 11" xfId="1894" xr:uid="{00000000-0005-0000-0000-000029070000}"/>
    <cellStyle name="Total 12" xfId="1895" xr:uid="{00000000-0005-0000-0000-00002A070000}"/>
    <cellStyle name="Total 13" xfId="1896" xr:uid="{00000000-0005-0000-0000-00002B070000}"/>
    <cellStyle name="Total 14" xfId="1897" xr:uid="{00000000-0005-0000-0000-00002C070000}"/>
    <cellStyle name="Total 15" xfId="1899" xr:uid="{00000000-0005-0000-0000-00002D070000}"/>
    <cellStyle name="Total 16" xfId="1901" xr:uid="{00000000-0005-0000-0000-00002E070000}"/>
    <cellStyle name="Total 17" xfId="1903" xr:uid="{00000000-0005-0000-0000-00002F070000}"/>
    <cellStyle name="Total 18" xfId="1905" xr:uid="{00000000-0005-0000-0000-000030070000}"/>
    <cellStyle name="Total 19" xfId="1907" xr:uid="{00000000-0005-0000-0000-000031070000}"/>
    <cellStyle name="Total 2" xfId="1908" xr:uid="{00000000-0005-0000-0000-000032070000}"/>
    <cellStyle name="Total 20" xfId="1898" xr:uid="{00000000-0005-0000-0000-000033070000}"/>
    <cellStyle name="Total 21" xfId="1900" xr:uid="{00000000-0005-0000-0000-000034070000}"/>
    <cellStyle name="Total 22" xfId="1902" xr:uid="{00000000-0005-0000-0000-000035070000}"/>
    <cellStyle name="Total 23" xfId="1904" xr:uid="{00000000-0005-0000-0000-000036070000}"/>
    <cellStyle name="Total 24" xfId="1906" xr:uid="{00000000-0005-0000-0000-000037070000}"/>
    <cellStyle name="Total 25" xfId="1910" xr:uid="{00000000-0005-0000-0000-000038070000}"/>
    <cellStyle name="Total 26" xfId="1912" xr:uid="{00000000-0005-0000-0000-000039070000}"/>
    <cellStyle name="Total 27" xfId="1914" xr:uid="{00000000-0005-0000-0000-00003A070000}"/>
    <cellStyle name="Total 28" xfId="1916" xr:uid="{00000000-0005-0000-0000-00003B070000}"/>
    <cellStyle name="Total 29" xfId="1350" xr:uid="{00000000-0005-0000-0000-00003C070000}"/>
    <cellStyle name="Total 3" xfId="1917" xr:uid="{00000000-0005-0000-0000-00003D070000}"/>
    <cellStyle name="Total 30" xfId="1909" xr:uid="{00000000-0005-0000-0000-00003E070000}"/>
    <cellStyle name="Total 31" xfId="1911" xr:uid="{00000000-0005-0000-0000-00003F070000}"/>
    <cellStyle name="Total 32" xfId="1913" xr:uid="{00000000-0005-0000-0000-000040070000}"/>
    <cellStyle name="Total 33" xfId="1915" xr:uid="{00000000-0005-0000-0000-000041070000}"/>
    <cellStyle name="Total 34" xfId="1349" xr:uid="{00000000-0005-0000-0000-000042070000}"/>
    <cellStyle name="Total 35" xfId="1353" xr:uid="{00000000-0005-0000-0000-000043070000}"/>
    <cellStyle name="Total 36" xfId="1355" xr:uid="{00000000-0005-0000-0000-000044070000}"/>
    <cellStyle name="Total 37" xfId="1918" xr:uid="{00000000-0005-0000-0000-000045070000}"/>
    <cellStyle name="Total 38" xfId="1919" xr:uid="{00000000-0005-0000-0000-000046070000}"/>
    <cellStyle name="Total 39" xfId="1920" xr:uid="{00000000-0005-0000-0000-000047070000}"/>
    <cellStyle name="Total 4" xfId="1921" xr:uid="{00000000-0005-0000-0000-000048070000}"/>
    <cellStyle name="Total 40" xfId="1352" xr:uid="{00000000-0005-0000-0000-000049070000}"/>
    <cellStyle name="Total 5" xfId="1922" xr:uid="{00000000-0005-0000-0000-00004A070000}"/>
    <cellStyle name="Total 6" xfId="1923" xr:uid="{00000000-0005-0000-0000-00004B070000}"/>
    <cellStyle name="Total 7" xfId="1924" xr:uid="{00000000-0005-0000-0000-00004C070000}"/>
    <cellStyle name="Total 8" xfId="1925" xr:uid="{00000000-0005-0000-0000-00004D070000}"/>
    <cellStyle name="Total 9" xfId="1926" xr:uid="{00000000-0005-0000-0000-00004E070000}"/>
    <cellStyle name="Warning Text 10" xfId="587" xr:uid="{00000000-0005-0000-0000-00004F070000}"/>
    <cellStyle name="Warning Text 11" xfId="590" xr:uid="{00000000-0005-0000-0000-000050070000}"/>
    <cellStyle name="Warning Text 12" xfId="593" xr:uid="{00000000-0005-0000-0000-000051070000}"/>
    <cellStyle name="Warning Text 13" xfId="596" xr:uid="{00000000-0005-0000-0000-000052070000}"/>
    <cellStyle name="Warning Text 14" xfId="599" xr:uid="{00000000-0005-0000-0000-000053070000}"/>
    <cellStyle name="Warning Text 15" xfId="603" xr:uid="{00000000-0005-0000-0000-000054070000}"/>
    <cellStyle name="Warning Text 16" xfId="383" xr:uid="{00000000-0005-0000-0000-000055070000}"/>
    <cellStyle name="Warning Text 17" xfId="388" xr:uid="{00000000-0005-0000-0000-000056070000}"/>
    <cellStyle name="Warning Text 18" xfId="393" xr:uid="{00000000-0005-0000-0000-000057070000}"/>
    <cellStyle name="Warning Text 19" xfId="398" xr:uid="{00000000-0005-0000-0000-000058070000}"/>
    <cellStyle name="Warning Text 2" xfId="1927" xr:uid="{00000000-0005-0000-0000-000059070000}"/>
    <cellStyle name="Warning Text 20" xfId="602" xr:uid="{00000000-0005-0000-0000-00005A070000}"/>
    <cellStyle name="Warning Text 21" xfId="382" xr:uid="{00000000-0005-0000-0000-00005B070000}"/>
    <cellStyle name="Warning Text 22" xfId="387" xr:uid="{00000000-0005-0000-0000-00005C070000}"/>
    <cellStyle name="Warning Text 23" xfId="392" xr:uid="{00000000-0005-0000-0000-00005D070000}"/>
    <cellStyle name="Warning Text 24" xfId="397" xr:uid="{00000000-0005-0000-0000-00005E070000}"/>
    <cellStyle name="Warning Text 25" xfId="403" xr:uid="{00000000-0005-0000-0000-00005F070000}"/>
    <cellStyle name="Warning Text 26" xfId="407" xr:uid="{00000000-0005-0000-0000-000060070000}"/>
    <cellStyle name="Warning Text 27" xfId="412" xr:uid="{00000000-0005-0000-0000-000061070000}"/>
    <cellStyle name="Warning Text 28" xfId="417" xr:uid="{00000000-0005-0000-0000-000062070000}"/>
    <cellStyle name="Warning Text 29" xfId="1929" xr:uid="{00000000-0005-0000-0000-000063070000}"/>
    <cellStyle name="Warning Text 3" xfId="1930" xr:uid="{00000000-0005-0000-0000-000064070000}"/>
    <cellStyle name="Warning Text 30" xfId="402" xr:uid="{00000000-0005-0000-0000-000065070000}"/>
    <cellStyle name="Warning Text 31" xfId="406" xr:uid="{00000000-0005-0000-0000-000066070000}"/>
    <cellStyle name="Warning Text 32" xfId="411" xr:uid="{00000000-0005-0000-0000-000067070000}"/>
    <cellStyle name="Warning Text 33" xfId="416" xr:uid="{00000000-0005-0000-0000-000068070000}"/>
    <cellStyle name="Warning Text 34" xfId="1928" xr:uid="{00000000-0005-0000-0000-000069070000}"/>
    <cellStyle name="Warning Text 35" xfId="1932" xr:uid="{00000000-0005-0000-0000-00006A070000}"/>
    <cellStyle name="Warning Text 36" xfId="1933" xr:uid="{00000000-0005-0000-0000-00006B070000}"/>
    <cellStyle name="Warning Text 37" xfId="1934" xr:uid="{00000000-0005-0000-0000-00006C070000}"/>
    <cellStyle name="Warning Text 38" xfId="1935" xr:uid="{00000000-0005-0000-0000-00006D070000}"/>
    <cellStyle name="Warning Text 39" xfId="1936" xr:uid="{00000000-0005-0000-0000-00006E070000}"/>
    <cellStyle name="Warning Text 4" xfId="1937" xr:uid="{00000000-0005-0000-0000-00006F070000}"/>
    <cellStyle name="Warning Text 40" xfId="1931" xr:uid="{00000000-0005-0000-0000-000070070000}"/>
    <cellStyle name="Warning Text 5" xfId="1938" xr:uid="{00000000-0005-0000-0000-000071070000}"/>
    <cellStyle name="Warning Text 6" xfId="1939" xr:uid="{00000000-0005-0000-0000-000072070000}"/>
    <cellStyle name="Warning Text 7" xfId="1940" xr:uid="{00000000-0005-0000-0000-000073070000}"/>
    <cellStyle name="Warning Text 8" xfId="1941" xr:uid="{00000000-0005-0000-0000-000074070000}"/>
    <cellStyle name="Warning Text 9" xfId="1942" xr:uid="{00000000-0005-0000-0000-000075070000}"/>
    <cellStyle name="เครื่องหมายจุลภาค 10" xfId="1943" xr:uid="{00000000-0005-0000-0000-000079070000}"/>
    <cellStyle name="เครื่องหมายจุลภาค 10 2" xfId="1944" xr:uid="{00000000-0005-0000-0000-00007A070000}"/>
    <cellStyle name="เครื่องหมายจุลภาค 10 3" xfId="1945" xr:uid="{00000000-0005-0000-0000-00007B070000}"/>
    <cellStyle name="เครื่องหมายจุลภาค 10_Q2-54+บิล แลนด์-นุ่น(1)" xfId="1946" xr:uid="{00000000-0005-0000-0000-00007C070000}"/>
    <cellStyle name="เครื่องหมายจุลภาค 11" xfId="1947" xr:uid="{00000000-0005-0000-0000-00007D070000}"/>
    <cellStyle name="เครื่องหมายจุลภาค 11 2" xfId="1948" xr:uid="{00000000-0005-0000-0000-00007E070000}"/>
    <cellStyle name="เครื่องหมายจุลภาค 11 3" xfId="1949" xr:uid="{00000000-0005-0000-0000-00007F070000}"/>
    <cellStyle name="เครื่องหมายจุลภาค 12" xfId="1950" xr:uid="{00000000-0005-0000-0000-000080070000}"/>
    <cellStyle name="เครื่องหมายจุลภาค 12 2" xfId="1951" xr:uid="{00000000-0005-0000-0000-000081070000}"/>
    <cellStyle name="เครื่องหมายจุลภาค 13" xfId="1952" xr:uid="{00000000-0005-0000-0000-000082070000}"/>
    <cellStyle name="เครื่องหมายจุลภาค 13 2" xfId="1636" xr:uid="{00000000-0005-0000-0000-000083070000}"/>
    <cellStyle name="เครื่องหมายจุลภาค 14" xfId="1953" xr:uid="{00000000-0005-0000-0000-000084070000}"/>
    <cellStyle name="เครื่องหมายจุลภาค 14 2" xfId="1954" xr:uid="{00000000-0005-0000-0000-000085070000}"/>
    <cellStyle name="เครื่องหมายจุลภาค 15" xfId="1956" xr:uid="{00000000-0005-0000-0000-000086070000}"/>
    <cellStyle name="เครื่องหมายจุลภาค 16" xfId="1957" xr:uid="{00000000-0005-0000-0000-000087070000}"/>
    <cellStyle name="เครื่องหมายจุลภาค 17" xfId="1958" xr:uid="{00000000-0005-0000-0000-000088070000}"/>
    <cellStyle name="เครื่องหมายจุลภาค 18" xfId="1959" xr:uid="{00000000-0005-0000-0000-000089070000}"/>
    <cellStyle name="เครื่องหมายจุลภาค 19" xfId="1960" xr:uid="{00000000-0005-0000-0000-00008A070000}"/>
    <cellStyle name="เครื่องหมายจุลภาค 19 2" xfId="1961" xr:uid="{00000000-0005-0000-0000-00008B070000}"/>
    <cellStyle name="เครื่องหมายจุลภาค 2" xfId="1962" xr:uid="{00000000-0005-0000-0000-00008C070000}"/>
    <cellStyle name="เครื่องหมายจุลภาค 2 2" xfId="1963" xr:uid="{00000000-0005-0000-0000-00008D070000}"/>
    <cellStyle name="เครื่องหมายจุลภาค 2 2 2" xfId="1964" xr:uid="{00000000-0005-0000-0000-00008E070000}"/>
    <cellStyle name="เครื่องหมายจุลภาค 2 3" xfId="1965" xr:uid="{00000000-0005-0000-0000-00008F070000}"/>
    <cellStyle name="เครื่องหมายจุลภาค 2 4" xfId="1966" xr:uid="{00000000-0005-0000-0000-000090070000}"/>
    <cellStyle name="เครื่องหมายจุลภาค 2 5" xfId="1967" xr:uid="{00000000-0005-0000-0000-000091070000}"/>
    <cellStyle name="เครื่องหมายจุลภาค 2 6" xfId="1968" xr:uid="{00000000-0005-0000-0000-000092070000}"/>
    <cellStyle name="เครื่องหมายจุลภาค 2_AJE_Preb" xfId="1969" xr:uid="{00000000-0005-0000-0000-000093070000}"/>
    <cellStyle name="เครื่องหมายจุลภาค 20" xfId="1955" xr:uid="{00000000-0005-0000-0000-000094070000}"/>
    <cellStyle name="เครื่องหมายจุลภาค 20 2" xfId="1970" xr:uid="{00000000-0005-0000-0000-000095070000}"/>
    <cellStyle name="เครื่องหมายจุลภาค 3" xfId="1971" xr:uid="{00000000-0005-0000-0000-000096070000}"/>
    <cellStyle name="เครื่องหมายจุลภาค 3 2" xfId="1096" xr:uid="{00000000-0005-0000-0000-000097070000}"/>
    <cellStyle name="เครื่องหมายจุลภาค 3 3" xfId="1100" xr:uid="{00000000-0005-0000-0000-000098070000}"/>
    <cellStyle name="เครื่องหมายจุลภาค 3_Q1-54 บิลท์ แลนด์" xfId="1972" xr:uid="{00000000-0005-0000-0000-000099070000}"/>
    <cellStyle name="เครื่องหมายจุลภาค 4" xfId="1973" xr:uid="{00000000-0005-0000-0000-00009A070000}"/>
    <cellStyle name="เครื่องหมายจุลภาค 4 2" xfId="1974" xr:uid="{00000000-0005-0000-0000-00009B070000}"/>
    <cellStyle name="เครื่องหมายจุลภาค 5" xfId="1975" xr:uid="{00000000-0005-0000-0000-00009C070000}"/>
    <cellStyle name="เครื่องหมายจุลภาค 6" xfId="1734" xr:uid="{00000000-0005-0000-0000-00009D070000}"/>
    <cellStyle name="เครื่องหมายจุลภาค 7" xfId="1266" xr:uid="{00000000-0005-0000-0000-00009E070000}"/>
    <cellStyle name="เครื่องหมายจุลภาค 7 2" xfId="1976" xr:uid="{00000000-0005-0000-0000-00009F070000}"/>
    <cellStyle name="เครื่องหมายจุลภาค 7_Lead -  NU 31-3-54" xfId="1696" xr:uid="{00000000-0005-0000-0000-0000A0070000}"/>
    <cellStyle name="เครื่องหมายจุลภาค 8" xfId="1268" xr:uid="{00000000-0005-0000-0000-0000A1070000}"/>
    <cellStyle name="เครื่องหมายจุลภาค 9" xfId="1270" xr:uid="{00000000-0005-0000-0000-0000A2070000}"/>
    <cellStyle name="เซลล์ตรวจสอบ 2" xfId="1977" xr:uid="{00000000-0005-0000-0000-0000A5070000}"/>
    <cellStyle name="เซลล์ที่มีการเชื่อมโยง" xfId="1978" xr:uid="{00000000-0005-0000-0000-0000A6070000}"/>
    <cellStyle name="เปอร์เซ็นต์ 2" xfId="13" xr:uid="{00000000-0005-0000-0000-0000D9070000}"/>
    <cellStyle name="เปอร์เซ็นต์ 2 2" xfId="1979" xr:uid="{00000000-0005-0000-0000-0000DA070000}"/>
    <cellStyle name="เปอร์เซ็นต์ 2 3" xfId="1980" xr:uid="{00000000-0005-0000-0000-0000DB070000}"/>
    <cellStyle name="เปอร์เซ็นต์ 2 4" xfId="1981" xr:uid="{00000000-0005-0000-0000-0000DC070000}"/>
    <cellStyle name="เปอร์เซ็นต์ 3" xfId="37" xr:uid="{00000000-0005-0000-0000-0000DD070000}"/>
    <cellStyle name="เปอร์เซ็นต์ 4" xfId="1982" xr:uid="{00000000-0005-0000-0000-0000DE070000}"/>
    <cellStyle name="เปอร์เซ็นต์ 5" xfId="1983" xr:uid="{00000000-0005-0000-0000-0000DF070000}"/>
    <cellStyle name="เปอร์เซ็นต์ 5 2" xfId="1984" xr:uid="{00000000-0005-0000-0000-0000E0070000}"/>
    <cellStyle name="เปอร์เซ็นต์ 6" xfId="1871" xr:uid="{00000000-0005-0000-0000-0000E1070000}"/>
    <cellStyle name="เปอร์เซ็นต์ 7" xfId="28" xr:uid="{00000000-0005-0000-0000-0000E2070000}"/>
    <cellStyle name="เส้นขอบขวา" xfId="792" xr:uid="{00000000-0005-0000-0000-0000EB070000}"/>
    <cellStyle name="เส้นขอบขวา 2" xfId="1985" xr:uid="{00000000-0005-0000-0000-0000EC070000}"/>
    <cellStyle name="เส้นขอบขวา 3" xfId="1986" xr:uid="{00000000-0005-0000-0000-0000ED070000}"/>
    <cellStyle name="เส้นขอบขวา 4" xfId="1987" xr:uid="{00000000-0005-0000-0000-0000EE070000}"/>
    <cellStyle name="เส้นขอบขวา_FA BL" xfId="1989" xr:uid="{00000000-0005-0000-0000-0000EF070000}"/>
    <cellStyle name="แย่ 2" xfId="1990" xr:uid="{00000000-0005-0000-0000-0000E4070000}"/>
    <cellStyle name="แสดงผล 2" xfId="1635" xr:uid="{00000000-0005-0000-0000-0000F0070000}"/>
    <cellStyle name="การคำนวณ 2" xfId="1991" xr:uid="{00000000-0005-0000-0000-000076070000}"/>
    <cellStyle name="ข้อความเตือน 2" xfId="1699" xr:uid="{00000000-0005-0000-0000-000077070000}"/>
    <cellStyle name="ข้อความอธิบาย 2" xfId="1432" xr:uid="{00000000-0005-0000-0000-000078070000}"/>
    <cellStyle name="จุลภาค 2" xfId="16" xr:uid="{00000000-0005-0000-0000-0000A3070000}"/>
    <cellStyle name="ชื่อเรื่อง 2" xfId="1992" xr:uid="{00000000-0005-0000-0000-0000A4070000}"/>
    <cellStyle name="ดี 2" xfId="1993" xr:uid="{00000000-0005-0000-0000-0000A7070000}"/>
    <cellStyle name="ปกติ 10" xfId="1994" xr:uid="{00000000-0005-0000-0000-0000A8070000}"/>
    <cellStyle name="ปกติ 10 2" xfId="1820" xr:uid="{00000000-0005-0000-0000-0000A9070000}"/>
    <cellStyle name="ปกติ 11" xfId="1995" xr:uid="{00000000-0005-0000-0000-0000AA070000}"/>
    <cellStyle name="ปกติ 11 2" xfId="1996" xr:uid="{00000000-0005-0000-0000-0000AB070000}"/>
    <cellStyle name="ปกติ 12" xfId="1997" xr:uid="{00000000-0005-0000-0000-0000AC070000}"/>
    <cellStyle name="ปกติ 13" xfId="1998" xr:uid="{00000000-0005-0000-0000-0000AD070000}"/>
    <cellStyle name="ปกติ 14" xfId="1999" xr:uid="{00000000-0005-0000-0000-0000AE070000}"/>
    <cellStyle name="ปกติ 15" xfId="2000" xr:uid="{00000000-0005-0000-0000-0000AF070000}"/>
    <cellStyle name="ปกติ 15 2" xfId="2001" xr:uid="{00000000-0005-0000-0000-0000B0070000}"/>
    <cellStyle name="ปกติ 16" xfId="2002" xr:uid="{00000000-0005-0000-0000-0000B1070000}"/>
    <cellStyle name="ปกติ 16 2" xfId="2003" xr:uid="{00000000-0005-0000-0000-0000B2070000}"/>
    <cellStyle name="ปกติ 17" xfId="10" xr:uid="{00000000-0005-0000-0000-0000B3070000}"/>
    <cellStyle name="ปกติ 2" xfId="4" xr:uid="{00000000-0005-0000-0000-0000B4070000}"/>
    <cellStyle name="ปกติ 2 2" xfId="967" xr:uid="{00000000-0005-0000-0000-0000B5070000}"/>
    <cellStyle name="ปกติ 2 2 2" xfId="2005" xr:uid="{00000000-0005-0000-0000-0000B6070000}"/>
    <cellStyle name="ปกติ 2 2 3" xfId="2006" xr:uid="{00000000-0005-0000-0000-0000B7070000}"/>
    <cellStyle name="ปกติ 2 3" xfId="970" xr:uid="{00000000-0005-0000-0000-0000B8070000}"/>
    <cellStyle name="ปกติ 2 4" xfId="973" xr:uid="{00000000-0005-0000-0000-0000B9070000}"/>
    <cellStyle name="ปกติ 2 5" xfId="977" xr:uid="{00000000-0005-0000-0000-0000BA070000}"/>
    <cellStyle name="ปกติ 2 6" xfId="980" xr:uid="{00000000-0005-0000-0000-0000BB070000}"/>
    <cellStyle name="ปกติ 2 7" xfId="2004" xr:uid="{00000000-0005-0000-0000-0000BC070000}"/>
    <cellStyle name="ปกติ 2_40-1 บิลแลนด์" xfId="2007" xr:uid="{00000000-0005-0000-0000-0000BD070000}"/>
    <cellStyle name="ปกติ 3" xfId="2008" xr:uid="{00000000-0005-0000-0000-0000BE070000}"/>
    <cellStyle name="ปกติ 3 2" xfId="2009" xr:uid="{00000000-0005-0000-0000-0000BF070000}"/>
    <cellStyle name="ปกติ 3 2 2" xfId="2010" xr:uid="{00000000-0005-0000-0000-0000C0070000}"/>
    <cellStyle name="ปกติ 3 2 2 2" xfId="2011" xr:uid="{00000000-0005-0000-0000-0000C1070000}"/>
    <cellStyle name="ปกติ 3 2 3" xfId="2012" xr:uid="{00000000-0005-0000-0000-0000C2070000}"/>
    <cellStyle name="ปกติ 3 3" xfId="2013" xr:uid="{00000000-0005-0000-0000-0000C3070000}"/>
    <cellStyle name="ปกติ 3 3 2" xfId="2014" xr:uid="{00000000-0005-0000-0000-0000C4070000}"/>
    <cellStyle name="ปกติ 3 3 3" xfId="2015" xr:uid="{00000000-0005-0000-0000-0000C5070000}"/>
    <cellStyle name="ปกติ 3 4" xfId="1988" xr:uid="{00000000-0005-0000-0000-0000C6070000}"/>
    <cellStyle name="ปกติ 3_Index Prebuilt" xfId="2016" xr:uid="{00000000-0005-0000-0000-0000C7070000}"/>
    <cellStyle name="ปกติ 4" xfId="2017" xr:uid="{00000000-0005-0000-0000-0000C8070000}"/>
    <cellStyle name="ปกติ 4 2" xfId="2018" xr:uid="{00000000-0005-0000-0000-0000C9070000}"/>
    <cellStyle name="ปกติ 4 2 2" xfId="2019" xr:uid="{00000000-0005-0000-0000-0000CA070000}"/>
    <cellStyle name="ปกติ 4_Book2" xfId="2020" xr:uid="{00000000-0005-0000-0000-0000CB070000}"/>
    <cellStyle name="ปกติ 5" xfId="2021" xr:uid="{00000000-0005-0000-0000-0000CC070000}"/>
    <cellStyle name="ปกติ 6" xfId="2022" xr:uid="{00000000-0005-0000-0000-0000CD070000}"/>
    <cellStyle name="ปกติ 6 2" xfId="2023" xr:uid="{00000000-0005-0000-0000-0000CE070000}"/>
    <cellStyle name="ปกติ 6_PRE-BUILTQ1-54" xfId="2024" xr:uid="{00000000-0005-0000-0000-0000CF070000}"/>
    <cellStyle name="ปกติ 7" xfId="2025" xr:uid="{00000000-0005-0000-0000-0000D0070000}"/>
    <cellStyle name="ปกติ 8" xfId="2026" xr:uid="{00000000-0005-0000-0000-0000D1070000}"/>
    <cellStyle name="ปกติ 9" xfId="2027" xr:uid="{00000000-0005-0000-0000-0000D2070000}"/>
    <cellStyle name="ปกติ 9 2" xfId="1275" xr:uid="{00000000-0005-0000-0000-0000D3070000}"/>
    <cellStyle name="ปกติ 9_Lead -  NU 31-3-54" xfId="2028" xr:uid="{00000000-0005-0000-0000-0000D4070000}"/>
    <cellStyle name="ปกติ_Sheet1" xfId="3" xr:uid="{00000000-0005-0000-0000-0000D5070000}"/>
    <cellStyle name="ป้อนค่า 2" xfId="2029" xr:uid="{00000000-0005-0000-0000-0000D6070000}"/>
    <cellStyle name="ปานกลาง 2" xfId="2031" xr:uid="{00000000-0005-0000-0000-0000D7070000}"/>
    <cellStyle name="ปานกลาง 3" xfId="2030" xr:uid="{00000000-0005-0000-0000-0000D8070000}"/>
    <cellStyle name="ผลรวม 2" xfId="2032" xr:uid="{00000000-0005-0000-0000-0000E3070000}"/>
    <cellStyle name="ส่วนที่ถูกเน้น1 2" xfId="665" xr:uid="{00000000-0005-0000-0000-0000E5070000}"/>
    <cellStyle name="ส่วนที่ถูกเน้น2 2" xfId="667" xr:uid="{00000000-0005-0000-0000-0000E6070000}"/>
    <cellStyle name="ส่วนที่ถูกเน้น3 2" xfId="669" xr:uid="{00000000-0005-0000-0000-0000E7070000}"/>
    <cellStyle name="ส่วนที่ถูกเน้น4 2" xfId="671" xr:uid="{00000000-0005-0000-0000-0000E8070000}"/>
    <cellStyle name="ส่วนที่ถูกเน้น5 2" xfId="674" xr:uid="{00000000-0005-0000-0000-0000E9070000}"/>
    <cellStyle name="ส่วนที่ถูกเน้น6 2" xfId="678" xr:uid="{00000000-0005-0000-0000-0000EA070000}"/>
    <cellStyle name="หมายเหตุ 2" xfId="2033" xr:uid="{00000000-0005-0000-0000-0000F1070000}"/>
    <cellStyle name="หัวเรื่อง 1 2" xfId="2034" xr:uid="{00000000-0005-0000-0000-0000F2070000}"/>
    <cellStyle name="หัวเรื่อง 2 2" xfId="2035" xr:uid="{00000000-0005-0000-0000-0000F3070000}"/>
    <cellStyle name="หัวเรื่อง 3 2" xfId="2036" xr:uid="{00000000-0005-0000-0000-0000F4070000}"/>
    <cellStyle name="หัวเรื่อง 4 2" xfId="2037" xr:uid="{00000000-0005-0000-0000-0000F5070000}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opLeftCell="A139" zoomScaleNormal="100" zoomScaleSheetLayoutView="70" workbookViewId="0">
      <selection activeCell="K59" sqref="K59"/>
    </sheetView>
  </sheetViews>
  <sheetFormatPr defaultColWidth="9.09765625" defaultRowHeight="24" customHeight="1"/>
  <cols>
    <col min="1" max="1" width="1.69921875" style="25" customWidth="1"/>
    <col min="2" max="4" width="9.09765625" style="25" customWidth="1"/>
    <col min="5" max="5" width="12.3984375" style="25" customWidth="1"/>
    <col min="6" max="6" width="8.19921875" style="25" bestFit="1" customWidth="1"/>
    <col min="7" max="7" width="15.69921875" style="25" customWidth="1"/>
    <col min="8" max="8" width="0.8984375" style="25" customWidth="1"/>
    <col min="9" max="9" width="15.69921875" style="25" customWidth="1"/>
    <col min="10" max="10" width="0.8984375" style="25" customWidth="1"/>
    <col min="11" max="11" width="15.69921875" style="25" customWidth="1"/>
    <col min="12" max="12" width="0.8984375" style="25" customWidth="1"/>
    <col min="13" max="13" width="15.69921875" style="25" customWidth="1"/>
    <col min="14" max="14" width="0.8984375" style="25" customWidth="1"/>
    <col min="15" max="16384" width="9.09765625" style="25"/>
  </cols>
  <sheetData>
    <row r="1" spans="1:13" ht="21.95" customHeight="1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1.95" customHeight="1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1.95" customHeight="1"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1.6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1.6">
      <c r="A5" s="1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3" t="s">
        <v>3</v>
      </c>
    </row>
    <row r="6" spans="1:13" ht="21.95" customHeight="1">
      <c r="A6" s="1"/>
      <c r="G6" s="79"/>
      <c r="H6" s="79" t="s">
        <v>4</v>
      </c>
      <c r="I6" s="79"/>
      <c r="J6" s="28"/>
      <c r="K6" s="87" t="s">
        <v>5</v>
      </c>
      <c r="L6" s="87"/>
      <c r="M6" s="87"/>
    </row>
    <row r="7" spans="1:13" ht="21.95" customHeight="1">
      <c r="A7" s="1"/>
      <c r="B7" s="29"/>
      <c r="C7" s="29"/>
      <c r="D7" s="29"/>
      <c r="E7" s="69"/>
      <c r="F7" s="28" t="s">
        <v>6</v>
      </c>
      <c r="G7" s="80" t="s">
        <v>7</v>
      </c>
      <c r="H7" s="21"/>
      <c r="I7" s="21" t="s">
        <v>8</v>
      </c>
      <c r="J7" s="22"/>
      <c r="K7" s="80" t="str">
        <f>+G7</f>
        <v>30 มิถุนายน 2564</v>
      </c>
      <c r="L7" s="21"/>
      <c r="M7" s="21" t="str">
        <f>+I7</f>
        <v>31 ธันวาคม 2563</v>
      </c>
    </row>
    <row r="8" spans="1:13" ht="22.5" customHeight="1">
      <c r="A8" s="1"/>
      <c r="B8" s="29"/>
      <c r="C8" s="29"/>
      <c r="D8" s="29"/>
      <c r="E8" s="69"/>
      <c r="F8" s="28"/>
      <c r="G8" s="81" t="s">
        <v>9</v>
      </c>
      <c r="H8" s="22"/>
      <c r="I8" s="22"/>
      <c r="J8" s="22"/>
      <c r="K8" s="22" t="s">
        <v>9</v>
      </c>
      <c r="L8" s="22"/>
      <c r="M8" s="22"/>
    </row>
    <row r="9" spans="1:13" ht="22.5" customHeight="1">
      <c r="A9" s="1"/>
      <c r="B9" s="86" t="s">
        <v>10</v>
      </c>
      <c r="C9" s="86"/>
      <c r="D9" s="86"/>
      <c r="E9" s="86"/>
      <c r="F9" s="28"/>
      <c r="G9" s="22" t="s">
        <v>11</v>
      </c>
      <c r="H9" s="81"/>
      <c r="I9" s="27" t="s">
        <v>12</v>
      </c>
      <c r="J9" s="22"/>
      <c r="K9" s="22" t="s">
        <v>11</v>
      </c>
      <c r="L9" s="81"/>
      <c r="M9" s="22" t="s">
        <v>12</v>
      </c>
    </row>
    <row r="10" spans="1:13" ht="21.95" customHeight="1">
      <c r="A10" s="1"/>
      <c r="B10" s="30" t="s">
        <v>13</v>
      </c>
      <c r="C10" s="1"/>
      <c r="D10" s="1"/>
      <c r="E10" s="1"/>
      <c r="F10" s="1"/>
      <c r="G10" s="1"/>
      <c r="J10" s="1"/>
      <c r="K10" s="1"/>
      <c r="L10" s="1"/>
      <c r="M10" s="1"/>
    </row>
    <row r="11" spans="1:13" ht="21.95" customHeight="1">
      <c r="A11" s="1"/>
      <c r="B11" s="31" t="s">
        <v>14</v>
      </c>
      <c r="C11" s="1"/>
      <c r="D11" s="1"/>
      <c r="E11" s="1"/>
      <c r="F11" s="32">
        <v>6</v>
      </c>
      <c r="G11" s="4">
        <v>867133982.00999999</v>
      </c>
      <c r="I11" s="4">
        <v>759866897.38000011</v>
      </c>
      <c r="K11" s="4">
        <f>716069619.92-105239329.35</f>
        <v>610830290.56999993</v>
      </c>
      <c r="L11" s="1"/>
      <c r="M11" s="4">
        <v>556046074.72000015</v>
      </c>
    </row>
    <row r="12" spans="1:13" ht="21.95" customHeight="1">
      <c r="A12" s="1"/>
      <c r="B12" s="31" t="s">
        <v>15</v>
      </c>
      <c r="C12" s="1"/>
      <c r="D12" s="1"/>
      <c r="E12" s="1"/>
      <c r="F12" s="32">
        <v>7</v>
      </c>
      <c r="G12" s="4">
        <v>202004300.62</v>
      </c>
      <c r="I12" s="4">
        <v>549724967.08000004</v>
      </c>
      <c r="K12" s="4">
        <v>195615681.44999999</v>
      </c>
      <c r="L12" s="1"/>
      <c r="M12" s="4">
        <v>543362970.19000006</v>
      </c>
    </row>
    <row r="13" spans="1:13" ht="21.95" customHeight="1">
      <c r="A13" s="1"/>
      <c r="B13" s="31" t="s">
        <v>16</v>
      </c>
      <c r="C13" s="1"/>
      <c r="D13" s="1"/>
      <c r="E13" s="1"/>
      <c r="F13" s="32">
        <v>8</v>
      </c>
      <c r="G13" s="4">
        <v>657268052.60000002</v>
      </c>
      <c r="I13" s="4">
        <f>350623981.62+829339.25+70581686.64+395763.88+2236643.85+3548090.99+59592.32+9825858.78</f>
        <v>438100957.32999998</v>
      </c>
      <c r="K13" s="4">
        <f>659629282.22+105239329.35</f>
        <v>764868611.57000005</v>
      </c>
      <c r="L13" s="1"/>
      <c r="M13" s="4">
        <f>320558965.33+713514.41+67661190.32+392478.93+63285588.98+2236643.85+9825858.78</f>
        <v>464674240.60000002</v>
      </c>
    </row>
    <row r="14" spans="1:13" ht="21.95" customHeight="1">
      <c r="A14" s="1"/>
      <c r="B14" s="31" t="s">
        <v>17</v>
      </c>
      <c r="D14" s="1"/>
      <c r="E14" s="1"/>
      <c r="F14" s="32">
        <v>9</v>
      </c>
      <c r="G14" s="4">
        <v>51845286.5</v>
      </c>
      <c r="I14" s="4">
        <v>53013168.359999999</v>
      </c>
      <c r="K14" s="4">
        <v>51845286.5</v>
      </c>
      <c r="L14" s="1"/>
      <c r="M14" s="4">
        <v>53013168.359999999</v>
      </c>
    </row>
    <row r="15" spans="1:13" ht="21.95" customHeight="1">
      <c r="A15" s="1"/>
      <c r="B15" s="31" t="s">
        <v>18</v>
      </c>
      <c r="C15" s="1"/>
      <c r="D15" s="1"/>
      <c r="E15" s="1"/>
      <c r="F15" s="32">
        <v>10</v>
      </c>
      <c r="G15" s="4">
        <v>73193271</v>
      </c>
      <c r="I15" s="4">
        <f>50000000+41193271+3600000</f>
        <v>94793271</v>
      </c>
      <c r="K15" s="4">
        <v>1161000000</v>
      </c>
      <c r="L15" s="1"/>
      <c r="M15" s="4">
        <f>50000000+1015000000</f>
        <v>1065000000</v>
      </c>
    </row>
    <row r="16" spans="1:13" ht="21.95" customHeight="1">
      <c r="A16" s="1"/>
      <c r="B16" s="31" t="s">
        <v>19</v>
      </c>
      <c r="D16" s="1"/>
      <c r="E16" s="1"/>
      <c r="F16" s="32">
        <v>11</v>
      </c>
      <c r="G16" s="4">
        <v>136418755.36000001</v>
      </c>
      <c r="H16" s="4"/>
      <c r="I16" s="4">
        <v>116393430.18000001</v>
      </c>
      <c r="J16" s="4"/>
      <c r="K16" s="4">
        <v>68260233.409999996</v>
      </c>
      <c r="L16" s="2"/>
      <c r="M16" s="4">
        <v>63869666</v>
      </c>
    </row>
    <row r="17" spans="1:13" ht="21.95" customHeight="1">
      <c r="A17" s="1"/>
      <c r="B17" s="31" t="s">
        <v>20</v>
      </c>
      <c r="D17" s="1"/>
      <c r="E17" s="1"/>
      <c r="F17" s="32">
        <v>12</v>
      </c>
      <c r="G17" s="4">
        <v>771002633.62</v>
      </c>
      <c r="I17" s="4">
        <v>743771090.65999997</v>
      </c>
      <c r="K17" s="4">
        <v>0</v>
      </c>
      <c r="L17" s="1"/>
      <c r="M17" s="4">
        <v>0</v>
      </c>
    </row>
    <row r="18" spans="1:13" ht="21.95" customHeight="1">
      <c r="A18" s="1"/>
      <c r="B18" s="31" t="s">
        <v>21</v>
      </c>
      <c r="D18" s="1"/>
      <c r="E18" s="1"/>
      <c r="F18" s="32"/>
      <c r="G18" s="4"/>
      <c r="I18" s="4"/>
      <c r="K18" s="4"/>
      <c r="L18" s="1"/>
      <c r="M18" s="4"/>
    </row>
    <row r="19" spans="1:13" ht="21.95" customHeight="1">
      <c r="A19" s="1"/>
      <c r="B19" s="31" t="s">
        <v>22</v>
      </c>
      <c r="D19" s="1"/>
      <c r="E19" s="1"/>
      <c r="F19" s="32">
        <v>9</v>
      </c>
      <c r="G19" s="4">
        <v>459510013.29000002</v>
      </c>
      <c r="H19" s="4"/>
      <c r="I19" s="4">
        <v>431811378.51999998</v>
      </c>
      <c r="J19" s="4"/>
      <c r="K19" s="4">
        <v>459104932.98000002</v>
      </c>
      <c r="L19" s="2"/>
      <c r="M19" s="4">
        <v>420663963.26999998</v>
      </c>
    </row>
    <row r="20" spans="1:13" ht="21.95" customHeight="1">
      <c r="A20" s="1"/>
      <c r="B20" s="31" t="s">
        <v>23</v>
      </c>
      <c r="D20" s="1"/>
      <c r="E20" s="1"/>
      <c r="F20" s="31"/>
      <c r="G20" s="4">
        <v>25049316.25</v>
      </c>
      <c r="H20" s="4"/>
      <c r="I20" s="4">
        <v>63446783.089999996</v>
      </c>
      <c r="J20" s="4"/>
      <c r="K20" s="4">
        <v>23997384.129999999</v>
      </c>
      <c r="L20" s="2"/>
      <c r="M20" s="4">
        <v>62068437.799999997</v>
      </c>
    </row>
    <row r="21" spans="1:13" ht="21.95" customHeight="1">
      <c r="A21" s="1"/>
      <c r="B21" s="1"/>
      <c r="C21" s="30" t="s">
        <v>24</v>
      </c>
      <c r="F21" s="26"/>
      <c r="G21" s="33">
        <f>SUM(G11:G20)</f>
        <v>3243425611.25</v>
      </c>
      <c r="H21" s="4"/>
      <c r="I21" s="33">
        <f>SUM(I11:I20)</f>
        <v>3250921943.5999999</v>
      </c>
      <c r="J21" s="2"/>
      <c r="K21" s="33">
        <f>SUM(K11:K20)</f>
        <v>3335522420.6100001</v>
      </c>
      <c r="L21" s="2"/>
      <c r="M21" s="33">
        <f>SUM(M11:M20)</f>
        <v>3228698520.9400001</v>
      </c>
    </row>
    <row r="22" spans="1:13" ht="21.95" customHeight="1">
      <c r="A22" s="1"/>
      <c r="B22" s="30" t="s">
        <v>25</v>
      </c>
      <c r="D22" s="31"/>
      <c r="E22" s="31"/>
      <c r="F22" s="31"/>
      <c r="G22" s="2"/>
      <c r="H22" s="4"/>
      <c r="I22" s="2"/>
      <c r="J22" s="2"/>
      <c r="K22" s="2"/>
      <c r="L22" s="2"/>
      <c r="M22" s="2"/>
    </row>
    <row r="23" spans="1:13" ht="21.95" customHeight="1">
      <c r="A23" s="1"/>
      <c r="B23" s="31" t="s">
        <v>26</v>
      </c>
      <c r="D23" s="31"/>
      <c r="E23" s="31"/>
      <c r="F23" s="32">
        <v>13</v>
      </c>
      <c r="G23" s="2">
        <v>0</v>
      </c>
      <c r="H23" s="4"/>
      <c r="I23" s="2">
        <v>0</v>
      </c>
      <c r="J23" s="4"/>
      <c r="K23" s="2">
        <v>786554633.75</v>
      </c>
      <c r="L23" s="2"/>
      <c r="M23" s="2">
        <v>786554633.75</v>
      </c>
    </row>
    <row r="24" spans="1:13" ht="21.95" customHeight="1">
      <c r="A24" s="1"/>
      <c r="B24" s="31" t="s">
        <v>27</v>
      </c>
      <c r="D24" s="31"/>
      <c r="E24" s="31"/>
      <c r="F24" s="32">
        <v>14</v>
      </c>
      <c r="G24" s="2">
        <v>506207893.69999999</v>
      </c>
      <c r="H24" s="4"/>
      <c r="I24" s="2">
        <f>89169907.77+112277708.83+61752117.68+242647334.31</f>
        <v>505847068.59000003</v>
      </c>
      <c r="J24" s="4"/>
      <c r="K24" s="2">
        <v>0</v>
      </c>
      <c r="L24" s="2"/>
      <c r="M24" s="2">
        <v>0</v>
      </c>
    </row>
    <row r="25" spans="1:13" ht="21.95" customHeight="1">
      <c r="A25" s="1"/>
      <c r="B25" s="31" t="s">
        <v>28</v>
      </c>
      <c r="D25" s="31"/>
      <c r="E25" s="31"/>
      <c r="F25" s="32">
        <v>15</v>
      </c>
      <c r="G25" s="2">
        <v>255348203.58000001</v>
      </c>
      <c r="H25" s="4"/>
      <c r="I25" s="2">
        <v>166156284.38999999</v>
      </c>
      <c r="J25" s="4"/>
      <c r="K25" s="2">
        <v>108835077.75</v>
      </c>
      <c r="L25" s="2"/>
      <c r="M25" s="2">
        <v>108835077.75</v>
      </c>
    </row>
    <row r="26" spans="1:13" ht="21.95" customHeight="1">
      <c r="A26" s="1"/>
      <c r="B26" s="31" t="s">
        <v>29</v>
      </c>
      <c r="D26" s="1"/>
      <c r="E26" s="1"/>
      <c r="F26" s="32">
        <v>16</v>
      </c>
      <c r="G26" s="2">
        <v>95857699.700000003</v>
      </c>
      <c r="H26" s="4"/>
      <c r="I26" s="2">
        <v>84807699.459999993</v>
      </c>
      <c r="J26" s="4"/>
      <c r="K26" s="2">
        <v>95857699.700000003</v>
      </c>
      <c r="L26" s="2"/>
      <c r="M26" s="2">
        <v>84807699.459999993</v>
      </c>
    </row>
    <row r="27" spans="1:13" ht="21.95" customHeight="1">
      <c r="A27" s="1"/>
      <c r="B27" s="31" t="s">
        <v>30</v>
      </c>
      <c r="D27" s="1"/>
      <c r="E27" s="1"/>
      <c r="F27" s="32">
        <v>17</v>
      </c>
      <c r="G27" s="2">
        <v>1170754484.02</v>
      </c>
      <c r="H27" s="4"/>
      <c r="I27" s="2">
        <f>1110316815.98+19827476.9+40435704.36+30036.78</f>
        <v>1170610034.02</v>
      </c>
      <c r="J27" s="4"/>
      <c r="K27" s="2">
        <v>0</v>
      </c>
      <c r="L27" s="2"/>
      <c r="M27" s="2">
        <v>0</v>
      </c>
    </row>
    <row r="28" spans="1:13" ht="21.95" customHeight="1">
      <c r="A28" s="1"/>
      <c r="B28" s="31" t="s">
        <v>31</v>
      </c>
      <c r="D28" s="1"/>
      <c r="E28" s="1"/>
      <c r="F28" s="32">
        <v>18</v>
      </c>
      <c r="G28" s="2">
        <v>307303069.61000001</v>
      </c>
      <c r="H28" s="4"/>
      <c r="I28" s="2">
        <v>315597633.76999998</v>
      </c>
      <c r="J28" s="4"/>
      <c r="K28" s="2">
        <v>59863182.939999998</v>
      </c>
      <c r="L28" s="2"/>
      <c r="M28" s="2">
        <v>61504314.379999965</v>
      </c>
    </row>
    <row r="29" spans="1:13" ht="21.95" customHeight="1">
      <c r="A29" s="1"/>
      <c r="B29" s="31" t="s">
        <v>32</v>
      </c>
      <c r="D29" s="1"/>
      <c r="E29" s="1"/>
      <c r="F29" s="32">
        <v>19</v>
      </c>
      <c r="G29" s="2">
        <v>56155466.520000003</v>
      </c>
      <c r="H29" s="4"/>
      <c r="I29" s="2">
        <v>63033254.369999997</v>
      </c>
      <c r="J29" s="4"/>
      <c r="K29" s="2">
        <v>36583380.369999997</v>
      </c>
      <c r="L29" s="2"/>
      <c r="M29" s="2">
        <v>55079219.180000007</v>
      </c>
    </row>
    <row r="30" spans="1:13" ht="21.95" customHeight="1">
      <c r="B30" s="25" t="s">
        <v>33</v>
      </c>
      <c r="D30" s="1"/>
      <c r="E30" s="1"/>
      <c r="F30" s="32">
        <v>20</v>
      </c>
      <c r="G30" s="2">
        <v>5755133.7400000002</v>
      </c>
      <c r="H30" s="4"/>
      <c r="I30" s="2">
        <v>6051827.75</v>
      </c>
      <c r="J30" s="4"/>
      <c r="K30" s="2">
        <v>2403856.88</v>
      </c>
      <c r="L30" s="2"/>
      <c r="M30" s="2">
        <v>2387813.9000000004</v>
      </c>
    </row>
    <row r="31" spans="1:13" ht="21.95" customHeight="1">
      <c r="B31" s="25" t="s">
        <v>34</v>
      </c>
      <c r="D31" s="1"/>
      <c r="E31" s="1"/>
      <c r="F31" s="32">
        <v>21</v>
      </c>
      <c r="G31" s="2">
        <v>49129001.979999997</v>
      </c>
      <c r="H31" s="4"/>
      <c r="I31" s="2">
        <v>47632386.950000003</v>
      </c>
      <c r="J31" s="4"/>
      <c r="K31" s="2">
        <v>23517734.899999999</v>
      </c>
      <c r="L31" s="2"/>
      <c r="M31" s="2">
        <v>22754185.510000002</v>
      </c>
    </row>
    <row r="32" spans="1:13" ht="21.95" customHeight="1">
      <c r="B32" s="25" t="s">
        <v>35</v>
      </c>
      <c r="D32" s="1"/>
      <c r="E32" s="1"/>
      <c r="F32" s="22"/>
      <c r="G32" s="2">
        <v>94265805.929999992</v>
      </c>
      <c r="H32" s="4"/>
      <c r="I32" s="2">
        <v>158205943.25</v>
      </c>
      <c r="J32" s="4"/>
      <c r="K32" s="2">
        <v>90925627.239999995</v>
      </c>
      <c r="L32" s="2"/>
      <c r="M32" s="2">
        <v>156819484.86000001</v>
      </c>
    </row>
    <row r="33" spans="1:13" ht="21.95" customHeight="1">
      <c r="B33" s="25" t="s">
        <v>36</v>
      </c>
      <c r="D33" s="1"/>
      <c r="E33" s="1"/>
      <c r="F33" s="32">
        <v>22</v>
      </c>
      <c r="G33" s="2">
        <v>180812885</v>
      </c>
      <c r="H33" s="4"/>
      <c r="I33" s="2">
        <v>159777125</v>
      </c>
      <c r="J33" s="4"/>
      <c r="K33" s="2">
        <v>180812885</v>
      </c>
      <c r="L33" s="2"/>
      <c r="M33" s="2">
        <v>159777125</v>
      </c>
    </row>
    <row r="34" spans="1:13" ht="21.95" customHeight="1">
      <c r="B34" s="25" t="s">
        <v>37</v>
      </c>
      <c r="D34" s="1"/>
      <c r="E34" s="1"/>
      <c r="F34" s="32"/>
      <c r="G34" s="2"/>
      <c r="H34" s="4"/>
      <c r="I34" s="2"/>
      <c r="J34" s="4"/>
      <c r="K34" s="2"/>
      <c r="L34" s="2"/>
      <c r="M34" s="2"/>
    </row>
    <row r="35" spans="1:13" ht="21.95" customHeight="1">
      <c r="B35" s="25" t="s">
        <v>38</v>
      </c>
      <c r="D35" s="1"/>
      <c r="E35" s="1"/>
      <c r="F35" s="32"/>
      <c r="G35" s="2">
        <v>200000</v>
      </c>
      <c r="H35" s="4"/>
      <c r="I35" s="2">
        <v>200000</v>
      </c>
      <c r="J35" s="4"/>
      <c r="K35" s="2">
        <v>0</v>
      </c>
      <c r="L35" s="2"/>
      <c r="M35" s="2">
        <v>0</v>
      </c>
    </row>
    <row r="36" spans="1:13" ht="21.95" customHeight="1">
      <c r="A36" s="1"/>
      <c r="B36" s="25" t="s">
        <v>39</v>
      </c>
      <c r="D36" s="1"/>
      <c r="E36" s="1"/>
      <c r="F36" s="31"/>
      <c r="G36" s="2">
        <v>6106373</v>
      </c>
      <c r="I36" s="2">
        <v>6665773</v>
      </c>
      <c r="K36" s="2">
        <v>5684773</v>
      </c>
      <c r="L36" s="1"/>
      <c r="M36" s="2">
        <v>6184173</v>
      </c>
    </row>
    <row r="37" spans="1:13" ht="21.95" customHeight="1">
      <c r="A37" s="1"/>
      <c r="B37" s="1"/>
      <c r="C37" s="30" t="s">
        <v>40</v>
      </c>
      <c r="F37" s="26"/>
      <c r="G37" s="33">
        <f>SUM(G23:G36)</f>
        <v>2727896016.7799997</v>
      </c>
      <c r="I37" s="33">
        <f>SUM(I23:I36)</f>
        <v>2684585030.5499997</v>
      </c>
      <c r="J37" s="1"/>
      <c r="K37" s="33">
        <f>SUM(K23:K36)</f>
        <v>1391038851.5300002</v>
      </c>
      <c r="L37" s="1"/>
      <c r="M37" s="33">
        <f>SUM(M23:M36)</f>
        <v>1444703726.79</v>
      </c>
    </row>
    <row r="38" spans="1:13" ht="21.95" customHeight="1" thickBot="1">
      <c r="A38" s="1"/>
      <c r="B38" s="30" t="s">
        <v>41</v>
      </c>
      <c r="C38" s="1"/>
      <c r="D38" s="1"/>
      <c r="E38" s="1"/>
      <c r="F38" s="31"/>
      <c r="G38" s="18">
        <f>+G37+G21</f>
        <v>5971321628.0299997</v>
      </c>
      <c r="I38" s="18">
        <f>+I37+I21</f>
        <v>5935506974.1499996</v>
      </c>
      <c r="J38" s="1"/>
      <c r="K38" s="18">
        <f>+K37+K21</f>
        <v>4726561272.1400003</v>
      </c>
      <c r="L38" s="1"/>
      <c r="M38" s="18">
        <f>+M37+M21</f>
        <v>4673402247.7299995</v>
      </c>
    </row>
    <row r="39" spans="1:13" ht="22.15" thickTop="1">
      <c r="A39" s="1"/>
      <c r="B39" s="1"/>
      <c r="C39" s="31"/>
      <c r="G39" s="1"/>
      <c r="H39" s="1"/>
      <c r="I39" s="1"/>
      <c r="J39" s="1"/>
      <c r="K39" s="1"/>
      <c r="L39" s="1"/>
      <c r="M39" s="1"/>
    </row>
    <row r="40" spans="1:13" ht="21.95" customHeight="1">
      <c r="A40" s="1"/>
      <c r="B40" s="31" t="s">
        <v>42</v>
      </c>
      <c r="C40" s="31"/>
      <c r="D40" s="1"/>
      <c r="E40" s="1"/>
      <c r="F40" s="31"/>
      <c r="G40" s="1"/>
      <c r="H40" s="1"/>
      <c r="I40" s="1"/>
      <c r="J40" s="1"/>
      <c r="K40" s="1"/>
      <c r="L40" s="1"/>
      <c r="M40" s="1"/>
    </row>
    <row r="41" spans="1:13" s="84" customFormat="1" ht="21.6">
      <c r="A41" s="82"/>
      <c r="B41" s="83"/>
      <c r="D41" s="83"/>
      <c r="E41" s="82"/>
      <c r="F41" s="83"/>
      <c r="G41" s="82"/>
      <c r="H41" s="82"/>
      <c r="I41" s="82"/>
      <c r="J41" s="82"/>
      <c r="K41" s="82"/>
      <c r="L41" s="82"/>
      <c r="M41" s="82"/>
    </row>
    <row r="42" spans="1:13" s="35" customFormat="1" ht="21.6">
      <c r="A42" s="34"/>
      <c r="D42" s="34"/>
      <c r="E42" s="34"/>
      <c r="F42" s="34"/>
      <c r="G42" s="34"/>
      <c r="H42" s="34"/>
      <c r="I42" s="34"/>
      <c r="J42" s="34"/>
      <c r="K42" s="34"/>
      <c r="L42" s="34"/>
    </row>
    <row r="43" spans="1:13" ht="21.95" customHeight="1">
      <c r="A43" s="1"/>
      <c r="B43" s="1"/>
      <c r="C43" s="31"/>
      <c r="D43" s="26" t="s">
        <v>43</v>
      </c>
      <c r="F43" s="26"/>
      <c r="G43" s="27"/>
      <c r="I43" s="27"/>
      <c r="J43" s="27"/>
      <c r="K43" s="27"/>
      <c r="L43" s="27"/>
      <c r="M43" s="27"/>
    </row>
    <row r="44" spans="1:13" ht="21.95" customHeight="1">
      <c r="A44" s="1"/>
      <c r="B44" s="1"/>
      <c r="C44" s="31"/>
      <c r="D44" s="25" t="s">
        <v>44</v>
      </c>
      <c r="F44" s="26"/>
      <c r="G44" s="27"/>
      <c r="I44" s="27"/>
      <c r="J44" s="27"/>
      <c r="K44" s="27"/>
      <c r="L44" s="27"/>
      <c r="M44" s="27"/>
    </row>
    <row r="45" spans="1:13" ht="27" customHeight="1">
      <c r="A45" s="1"/>
      <c r="B45" s="88" t="s">
        <v>45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3" ht="27" customHeight="1">
      <c r="B46" s="9" t="s">
        <v>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7" customHeight="1">
      <c r="B47" s="9" t="s">
        <v>46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spans="1:13" ht="27" customHeight="1">
      <c r="B48" s="9" t="str">
        <f>+B3</f>
        <v>ณ วันที่ 30 มิถุนายน 2564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27" customHeight="1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7" customHeight="1">
      <c r="A50" s="1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3" t="s">
        <v>3</v>
      </c>
    </row>
    <row r="51" spans="1:13" ht="27" customHeight="1">
      <c r="A51" s="1"/>
      <c r="G51" s="79"/>
      <c r="H51" s="79" t="s">
        <v>4</v>
      </c>
      <c r="I51" s="79"/>
      <c r="J51" s="28"/>
      <c r="K51" s="87" t="s">
        <v>5</v>
      </c>
      <c r="L51" s="87"/>
      <c r="M51" s="87"/>
    </row>
    <row r="52" spans="1:13" ht="27" customHeight="1">
      <c r="A52" s="1"/>
      <c r="B52" s="29"/>
      <c r="C52" s="29"/>
      <c r="D52" s="29"/>
      <c r="E52" s="69"/>
      <c r="F52" s="28" t="s">
        <v>6</v>
      </c>
      <c r="G52" s="80" t="str">
        <f>+G7</f>
        <v>30 มิถุนายน 2564</v>
      </c>
      <c r="H52" s="85"/>
      <c r="I52" s="21" t="str">
        <f>+I7</f>
        <v>31 ธันวาคม 2563</v>
      </c>
      <c r="J52" s="32"/>
      <c r="K52" s="80" t="str">
        <f>+G52</f>
        <v>30 มิถุนายน 2564</v>
      </c>
      <c r="L52" s="21"/>
      <c r="M52" s="21" t="str">
        <f>+I52</f>
        <v>31 ธันวาคม 2563</v>
      </c>
    </row>
    <row r="53" spans="1:13" ht="25.5" customHeight="1">
      <c r="A53" s="1"/>
      <c r="B53" s="29"/>
      <c r="C53" s="29"/>
      <c r="D53" s="29"/>
      <c r="E53" s="69"/>
      <c r="F53" s="28"/>
      <c r="G53" s="22" t="s">
        <v>9</v>
      </c>
      <c r="H53" s="22"/>
      <c r="I53" s="22"/>
      <c r="J53" s="22"/>
      <c r="K53" s="22" t="s">
        <v>9</v>
      </c>
      <c r="L53" s="22"/>
      <c r="M53" s="22"/>
    </row>
    <row r="54" spans="1:13" ht="25.5" customHeight="1">
      <c r="A54" s="1"/>
      <c r="B54" s="86" t="s">
        <v>47</v>
      </c>
      <c r="C54" s="86"/>
      <c r="D54" s="86"/>
      <c r="E54" s="86"/>
      <c r="F54" s="28"/>
      <c r="G54" s="22" t="s">
        <v>11</v>
      </c>
      <c r="H54" s="81"/>
      <c r="I54" s="27" t="s">
        <v>12</v>
      </c>
      <c r="J54" s="22"/>
      <c r="K54" s="22" t="s">
        <v>11</v>
      </c>
      <c r="L54" s="81"/>
      <c r="M54" s="22" t="s">
        <v>12</v>
      </c>
    </row>
    <row r="55" spans="1:13" ht="27" customHeight="1">
      <c r="A55" s="1"/>
      <c r="B55" s="30" t="s">
        <v>48</v>
      </c>
      <c r="C55" s="1"/>
      <c r="D55" s="1"/>
      <c r="E55" s="1"/>
      <c r="F55" s="1"/>
      <c r="G55" s="2"/>
      <c r="H55" s="4"/>
      <c r="I55" s="2"/>
      <c r="J55" s="2"/>
      <c r="K55" s="2"/>
      <c r="L55" s="2"/>
      <c r="M55" s="36"/>
    </row>
    <row r="56" spans="1:13" ht="27" customHeight="1">
      <c r="A56" s="1"/>
      <c r="B56" s="31" t="s">
        <v>49</v>
      </c>
      <c r="C56" s="1"/>
      <c r="D56" s="1"/>
      <c r="E56" s="1"/>
      <c r="F56" s="32">
        <v>24</v>
      </c>
      <c r="G56" s="2">
        <v>768407500</v>
      </c>
      <c r="H56" s="4"/>
      <c r="I56" s="2">
        <f>630000000+138407500</f>
        <v>768407500</v>
      </c>
      <c r="J56" s="2"/>
      <c r="K56" s="2">
        <v>20000000</v>
      </c>
      <c r="L56" s="2"/>
      <c r="M56" s="2">
        <v>20000000</v>
      </c>
    </row>
    <row r="57" spans="1:13" ht="27" customHeight="1">
      <c r="A57" s="1"/>
      <c r="B57" s="31" t="s">
        <v>50</v>
      </c>
      <c r="C57" s="1"/>
      <c r="D57" s="1"/>
      <c r="E57" s="1"/>
      <c r="F57" s="32">
        <v>25</v>
      </c>
      <c r="G57" s="2">
        <v>674158164.38999999</v>
      </c>
      <c r="H57" s="4"/>
      <c r="I57" s="2">
        <v>707206741.13999999</v>
      </c>
      <c r="J57" s="4"/>
      <c r="K57" s="2">
        <v>602802272.63</v>
      </c>
      <c r="L57" s="2"/>
      <c r="M57" s="2">
        <f>408584432.56+10888779.69+146228629.85+88876470.85+22343713.28</f>
        <v>676922026.23000002</v>
      </c>
    </row>
    <row r="58" spans="1:13" ht="27" customHeight="1">
      <c r="A58" s="1"/>
      <c r="B58" s="25" t="s">
        <v>51</v>
      </c>
      <c r="C58" s="1"/>
      <c r="D58" s="1"/>
      <c r="E58" s="1"/>
      <c r="F58" s="32">
        <v>9</v>
      </c>
      <c r="G58" s="2">
        <v>1157085630.8099999</v>
      </c>
      <c r="H58" s="4"/>
      <c r="I58" s="2">
        <v>1000519549.21</v>
      </c>
      <c r="J58" s="4"/>
      <c r="K58" s="2">
        <v>1159298797.76</v>
      </c>
      <c r="L58" s="2"/>
      <c r="M58" s="2">
        <v>1001551675.4</v>
      </c>
    </row>
    <row r="59" spans="1:13" ht="27" customHeight="1">
      <c r="A59" s="1"/>
      <c r="B59" s="31" t="s">
        <v>52</v>
      </c>
      <c r="C59" s="1"/>
      <c r="D59" s="1"/>
      <c r="E59" s="1"/>
      <c r="F59" s="32"/>
      <c r="G59" s="2"/>
      <c r="H59" s="4"/>
      <c r="I59" s="2"/>
      <c r="J59" s="4"/>
      <c r="K59" s="2"/>
      <c r="L59" s="2"/>
      <c r="M59" s="2"/>
    </row>
    <row r="60" spans="1:13" ht="27" customHeight="1">
      <c r="A60" s="1"/>
      <c r="B60" s="31" t="s">
        <v>53</v>
      </c>
      <c r="C60" s="1"/>
      <c r="D60" s="1"/>
      <c r="E60" s="1"/>
      <c r="F60" s="32">
        <v>26</v>
      </c>
      <c r="G60" s="2">
        <v>37538942.810000002</v>
      </c>
      <c r="H60" s="4"/>
      <c r="I60" s="2">
        <v>50687885.350000001</v>
      </c>
      <c r="J60" s="4"/>
      <c r="K60" s="2">
        <v>31875101.07</v>
      </c>
      <c r="L60" s="2"/>
      <c r="M60" s="2">
        <v>44956052.479999997</v>
      </c>
    </row>
    <row r="61" spans="1:13" ht="27" customHeight="1">
      <c r="A61" s="1"/>
      <c r="B61" s="25" t="s">
        <v>54</v>
      </c>
      <c r="C61" s="1"/>
      <c r="D61" s="1"/>
      <c r="E61" s="1"/>
      <c r="F61" s="32"/>
      <c r="G61" s="2">
        <v>260526552.87</v>
      </c>
      <c r="H61" s="4"/>
      <c r="I61" s="2">
        <v>266602882.12</v>
      </c>
      <c r="J61" s="4"/>
      <c r="K61" s="2">
        <v>257284275.55000001</v>
      </c>
      <c r="L61" s="2"/>
      <c r="M61" s="2">
        <v>263076009.56999999</v>
      </c>
    </row>
    <row r="62" spans="1:13" ht="27" customHeight="1">
      <c r="B62" s="1" t="s">
        <v>55</v>
      </c>
      <c r="D62" s="1"/>
      <c r="E62" s="1"/>
      <c r="F62" s="28"/>
      <c r="G62" s="2">
        <v>33584998.18</v>
      </c>
      <c r="I62" s="2">
        <v>21962678.989999998</v>
      </c>
      <c r="J62" s="1"/>
      <c r="K62" s="2">
        <v>33584998.18</v>
      </c>
      <c r="L62" s="1"/>
      <c r="M62" s="2">
        <v>21962678.989999998</v>
      </c>
    </row>
    <row r="63" spans="1:13" ht="27" customHeight="1">
      <c r="A63" s="1"/>
      <c r="B63" s="1" t="s">
        <v>56</v>
      </c>
      <c r="D63" s="1"/>
      <c r="E63" s="1"/>
      <c r="F63" s="28"/>
      <c r="G63" s="2">
        <v>4311706.95</v>
      </c>
      <c r="I63" s="2">
        <v>5155703.25</v>
      </c>
      <c r="J63" s="1"/>
      <c r="K63" s="2">
        <v>0</v>
      </c>
      <c r="L63" s="1"/>
      <c r="M63" s="2">
        <v>0</v>
      </c>
    </row>
    <row r="64" spans="1:13" ht="27" customHeight="1">
      <c r="A64" s="1"/>
      <c r="C64" s="30" t="s">
        <v>57</v>
      </c>
      <c r="F64" s="27"/>
      <c r="G64" s="33">
        <f>SUM(G56:G63)</f>
        <v>2935613496.0099993</v>
      </c>
      <c r="I64" s="33">
        <f>SUM(I56:I63)</f>
        <v>2820542940.0599995</v>
      </c>
      <c r="J64" s="2"/>
      <c r="K64" s="33">
        <f>SUM(K56:K63)</f>
        <v>2104845445.1899998</v>
      </c>
      <c r="L64" s="2"/>
      <c r="M64" s="33">
        <f>SUM(M56:M63)</f>
        <v>2028468442.6700001</v>
      </c>
    </row>
    <row r="65" spans="1:13" ht="27" customHeight="1">
      <c r="A65" s="1"/>
      <c r="B65" s="37" t="s">
        <v>58</v>
      </c>
      <c r="C65" s="31"/>
      <c r="F65" s="27"/>
      <c r="G65" s="23"/>
      <c r="I65" s="23"/>
      <c r="J65" s="2"/>
      <c r="K65" s="2"/>
      <c r="L65" s="2"/>
      <c r="M65" s="2"/>
    </row>
    <row r="66" spans="1:13" ht="27" customHeight="1">
      <c r="A66" s="1"/>
      <c r="B66" s="25" t="s">
        <v>59</v>
      </c>
      <c r="C66" s="31"/>
      <c r="F66" s="32">
        <v>27</v>
      </c>
      <c r="G66" s="23">
        <v>729206906.78999996</v>
      </c>
      <c r="I66" s="23">
        <v>814297900</v>
      </c>
      <c r="J66" s="2"/>
      <c r="K66" s="2">
        <v>500000000</v>
      </c>
      <c r="L66" s="2"/>
      <c r="M66" s="2">
        <v>500000000</v>
      </c>
    </row>
    <row r="67" spans="1:13" ht="27" customHeight="1">
      <c r="A67" s="1"/>
      <c r="B67" s="25" t="s">
        <v>60</v>
      </c>
      <c r="C67" s="31"/>
      <c r="F67" s="32">
        <v>26</v>
      </c>
      <c r="G67" s="23">
        <v>22554361.079999998</v>
      </c>
      <c r="I67" s="23">
        <v>16744106.939999999</v>
      </c>
      <c r="J67" s="2"/>
      <c r="K67" s="2">
        <v>8398781.6199999992</v>
      </c>
      <c r="L67" s="2"/>
      <c r="M67" s="2">
        <v>14274564.82</v>
      </c>
    </row>
    <row r="68" spans="1:13" ht="27" customHeight="1">
      <c r="A68" s="1"/>
      <c r="B68" s="25" t="s">
        <v>61</v>
      </c>
      <c r="C68" s="1"/>
      <c r="D68" s="1"/>
      <c r="E68" s="1"/>
      <c r="F68" s="32"/>
      <c r="G68" s="4"/>
      <c r="I68" s="4"/>
      <c r="J68" s="4"/>
      <c r="K68" s="4"/>
      <c r="L68" s="2"/>
      <c r="M68" s="4"/>
    </row>
    <row r="69" spans="1:13" ht="27" customHeight="1">
      <c r="A69" s="1"/>
      <c r="B69" s="25" t="s">
        <v>62</v>
      </c>
      <c r="C69" s="1"/>
      <c r="D69" s="1"/>
      <c r="E69" s="1"/>
      <c r="F69" s="32">
        <v>28</v>
      </c>
      <c r="G69" s="2">
        <v>97303412.540000007</v>
      </c>
      <c r="I69" s="2">
        <v>92891888.040000007</v>
      </c>
      <c r="J69" s="4"/>
      <c r="K69" s="2">
        <v>70911681</v>
      </c>
      <c r="L69" s="2"/>
      <c r="M69" s="2">
        <v>67076807</v>
      </c>
    </row>
    <row r="70" spans="1:13" ht="27" customHeight="1">
      <c r="A70" s="1"/>
      <c r="C70" s="30" t="s">
        <v>63</v>
      </c>
      <c r="F70" s="38"/>
      <c r="G70" s="33">
        <f>SUM(G66:G69)</f>
        <v>849064680.40999997</v>
      </c>
      <c r="H70" s="1"/>
      <c r="I70" s="33">
        <f>SUM(I66:I69)</f>
        <v>923933894.98000002</v>
      </c>
      <c r="J70" s="1"/>
      <c r="K70" s="33">
        <f>SUM(K66:K69)</f>
        <v>579310462.62</v>
      </c>
      <c r="L70" s="1"/>
      <c r="M70" s="33">
        <f>SUM(M66:M69)</f>
        <v>581351371.81999993</v>
      </c>
    </row>
    <row r="71" spans="1:13" ht="27" customHeight="1">
      <c r="A71" s="1"/>
      <c r="B71" s="1"/>
      <c r="C71" s="30" t="s">
        <v>64</v>
      </c>
      <c r="D71" s="1"/>
      <c r="E71" s="1"/>
      <c r="F71" s="31"/>
      <c r="G71" s="33">
        <f>+G64+G70</f>
        <v>3784678176.4199991</v>
      </c>
      <c r="H71" s="1"/>
      <c r="I71" s="33">
        <f>+I64+I70</f>
        <v>3744476835.0399995</v>
      </c>
      <c r="J71" s="1"/>
      <c r="K71" s="33">
        <f>+K64+K70</f>
        <v>2684155907.8099999</v>
      </c>
      <c r="L71" s="1"/>
      <c r="M71" s="33">
        <f>+M64+M70</f>
        <v>2609819814.4899998</v>
      </c>
    </row>
    <row r="72" spans="1:13" ht="27" customHeight="1">
      <c r="A72" s="1"/>
      <c r="B72" s="1"/>
      <c r="C72" s="31"/>
      <c r="D72" s="1"/>
      <c r="E72" s="1"/>
      <c r="F72" s="31"/>
      <c r="G72" s="1"/>
      <c r="H72" s="1"/>
      <c r="I72" s="1"/>
      <c r="J72" s="1"/>
      <c r="K72" s="1"/>
      <c r="L72" s="1"/>
      <c r="M72" s="1"/>
    </row>
    <row r="73" spans="1:13" ht="27" customHeight="1">
      <c r="A73" s="1"/>
      <c r="B73" s="1"/>
      <c r="C73" s="31"/>
      <c r="D73" s="1"/>
      <c r="E73" s="1"/>
      <c r="F73" s="31"/>
      <c r="G73" s="1"/>
      <c r="H73" s="1"/>
      <c r="I73" s="1"/>
      <c r="J73" s="1"/>
      <c r="K73" s="1"/>
      <c r="L73" s="1"/>
      <c r="M73" s="1"/>
    </row>
    <row r="74" spans="1:13" ht="27" customHeight="1">
      <c r="A74" s="1"/>
      <c r="B74" s="1"/>
      <c r="C74" s="31"/>
      <c r="D74" s="1"/>
      <c r="E74" s="1"/>
      <c r="F74" s="31"/>
      <c r="G74" s="1"/>
      <c r="H74" s="1"/>
      <c r="I74" s="1"/>
      <c r="J74" s="1"/>
      <c r="K74" s="1"/>
      <c r="L74" s="1"/>
      <c r="M74" s="1"/>
    </row>
    <row r="75" spans="1:13" ht="27" customHeight="1">
      <c r="A75" s="1"/>
      <c r="B75" s="31" t="s">
        <v>42</v>
      </c>
      <c r="C75" s="31"/>
      <c r="D75" s="1"/>
      <c r="E75" s="1"/>
      <c r="F75" s="31"/>
      <c r="G75" s="1"/>
      <c r="H75" s="1"/>
      <c r="I75" s="1"/>
      <c r="J75" s="1"/>
      <c r="K75" s="1"/>
      <c r="L75" s="1"/>
      <c r="M75" s="1"/>
    </row>
    <row r="76" spans="1:13" ht="27" customHeight="1">
      <c r="A76" s="1"/>
      <c r="B76" s="31"/>
      <c r="C76" s="31"/>
      <c r="D76" s="1"/>
      <c r="E76" s="1"/>
      <c r="F76" s="31"/>
      <c r="G76" s="1"/>
      <c r="H76" s="1"/>
      <c r="I76" s="1"/>
      <c r="J76" s="1"/>
      <c r="K76" s="1"/>
      <c r="L76" s="1"/>
      <c r="M76" s="1"/>
    </row>
    <row r="77" spans="1:13" ht="27" customHeight="1">
      <c r="A77" s="1"/>
      <c r="B77" s="31"/>
      <c r="C77" s="31"/>
      <c r="D77" s="1"/>
      <c r="E77" s="1"/>
      <c r="F77" s="31"/>
      <c r="G77" s="1"/>
      <c r="H77" s="1"/>
      <c r="I77" s="1"/>
      <c r="J77" s="1"/>
      <c r="K77" s="1"/>
      <c r="L77" s="1"/>
      <c r="M77" s="1"/>
    </row>
    <row r="78" spans="1:13" ht="27" customHeight="1">
      <c r="A78" s="1"/>
      <c r="B78" s="31"/>
      <c r="C78" s="31"/>
      <c r="D78" s="26" t="s">
        <v>43</v>
      </c>
      <c r="E78" s="26"/>
      <c r="F78" s="31"/>
      <c r="G78" s="1"/>
      <c r="H78" s="1"/>
      <c r="I78" s="1"/>
      <c r="J78" s="1"/>
      <c r="K78" s="1"/>
      <c r="L78" s="1"/>
      <c r="M78" s="1"/>
    </row>
    <row r="79" spans="1:13" ht="27" customHeight="1">
      <c r="A79" s="1"/>
      <c r="B79" s="1"/>
      <c r="C79" s="31"/>
      <c r="D79" s="25" t="s">
        <v>44</v>
      </c>
      <c r="F79" s="26"/>
      <c r="G79" s="27"/>
      <c r="I79" s="27"/>
      <c r="J79" s="27"/>
      <c r="K79" s="27"/>
      <c r="L79" s="27"/>
      <c r="M79" s="27"/>
    </row>
    <row r="80" spans="1:13" ht="24" customHeight="1">
      <c r="A80" s="1"/>
      <c r="B80" s="39" t="s">
        <v>65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13" ht="24" customHeight="1">
      <c r="B81" s="9" t="s">
        <v>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13" ht="24" customHeight="1">
      <c r="B82" s="9" t="s">
        <v>46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13" ht="24" customHeight="1">
      <c r="B83" s="9" t="str">
        <f>+B3</f>
        <v>ณ วันที่ 30 มิถุนายน 2564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3" ht="24" customHeight="1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1:13" ht="24" customHeight="1">
      <c r="A85" s="1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3" t="s">
        <v>3</v>
      </c>
    </row>
    <row r="86" spans="1:13" ht="24" customHeight="1">
      <c r="A86" s="1"/>
      <c r="G86" s="79"/>
      <c r="H86" s="79" t="s">
        <v>4</v>
      </c>
      <c r="I86" s="79"/>
      <c r="J86" s="28"/>
      <c r="K86" s="87" t="s">
        <v>5</v>
      </c>
      <c r="L86" s="87"/>
      <c r="M86" s="87"/>
    </row>
    <row r="87" spans="1:13" ht="24" customHeight="1">
      <c r="A87" s="1"/>
      <c r="B87" s="29"/>
      <c r="C87" s="29"/>
      <c r="D87" s="29"/>
      <c r="E87" s="69"/>
      <c r="F87" s="28" t="s">
        <v>6</v>
      </c>
      <c r="G87" s="80" t="str">
        <f>+G52</f>
        <v>30 มิถุนายน 2564</v>
      </c>
      <c r="H87" s="85"/>
      <c r="I87" s="21" t="str">
        <f>+I52</f>
        <v>31 ธันวาคม 2563</v>
      </c>
      <c r="J87" s="32"/>
      <c r="K87" s="80" t="str">
        <f>+G87</f>
        <v>30 มิถุนายน 2564</v>
      </c>
      <c r="L87" s="21"/>
      <c r="M87" s="21" t="str">
        <f>+I87</f>
        <v>31 ธันวาคม 2563</v>
      </c>
    </row>
    <row r="88" spans="1:13" ht="25.5" customHeight="1">
      <c r="A88" s="1"/>
      <c r="B88" s="29"/>
      <c r="C88" s="29"/>
      <c r="D88" s="29"/>
      <c r="E88" s="69"/>
      <c r="F88" s="28"/>
      <c r="G88" s="22" t="s">
        <v>9</v>
      </c>
      <c r="H88" s="22"/>
      <c r="I88" s="22"/>
      <c r="J88" s="22"/>
      <c r="K88" s="22" t="s">
        <v>9</v>
      </c>
      <c r="L88" s="22"/>
      <c r="M88" s="22"/>
    </row>
    <row r="89" spans="1:13" ht="25.5" customHeight="1">
      <c r="A89" s="1"/>
      <c r="B89" s="86" t="s">
        <v>66</v>
      </c>
      <c r="C89" s="86"/>
      <c r="D89" s="86"/>
      <c r="E89" s="86"/>
      <c r="F89" s="28"/>
      <c r="G89" s="22" t="s">
        <v>11</v>
      </c>
      <c r="H89" s="81"/>
      <c r="I89" s="27" t="s">
        <v>12</v>
      </c>
      <c r="J89" s="22"/>
      <c r="K89" s="22" t="s">
        <v>11</v>
      </c>
      <c r="L89" s="81"/>
      <c r="M89" s="22" t="s">
        <v>12</v>
      </c>
    </row>
    <row r="90" spans="1:13" ht="24" customHeight="1">
      <c r="A90" s="1"/>
      <c r="B90" s="30" t="s">
        <v>67</v>
      </c>
      <c r="C90" s="1"/>
      <c r="D90" s="1"/>
      <c r="E90" s="1"/>
      <c r="F90" s="1"/>
      <c r="G90" s="1"/>
      <c r="H90" s="1"/>
      <c r="I90" s="1"/>
      <c r="J90" s="28"/>
      <c r="K90" s="31"/>
      <c r="L90" s="1"/>
    </row>
    <row r="91" spans="1:13" ht="24" customHeight="1">
      <c r="A91" s="1"/>
      <c r="B91" s="31" t="s">
        <v>68</v>
      </c>
      <c r="C91" s="1"/>
      <c r="G91" s="1"/>
      <c r="H91" s="1"/>
      <c r="I91" s="1"/>
      <c r="J91" s="1"/>
      <c r="K91" s="1"/>
      <c r="L91" s="1"/>
      <c r="M91" s="1"/>
    </row>
    <row r="92" spans="1:13" ht="24" customHeight="1">
      <c r="A92" s="1"/>
      <c r="B92" s="31" t="s">
        <v>69</v>
      </c>
      <c r="C92" s="1"/>
      <c r="G92" s="1"/>
      <c r="H92" s="1"/>
      <c r="I92" s="1"/>
      <c r="J92" s="1"/>
      <c r="K92" s="1"/>
      <c r="L92" s="1"/>
      <c r="M92" s="1"/>
    </row>
    <row r="93" spans="1:13" ht="24" customHeight="1">
      <c r="A93" s="1"/>
      <c r="B93" s="31" t="s">
        <v>70</v>
      </c>
      <c r="C93" s="1"/>
      <c r="G93" s="1"/>
      <c r="H93" s="1"/>
      <c r="I93" s="1"/>
      <c r="J93" s="1"/>
      <c r="K93" s="1"/>
      <c r="L93" s="1"/>
      <c r="M93" s="1"/>
    </row>
    <row r="94" spans="1:13" ht="24" customHeight="1" thickBot="1">
      <c r="A94" s="1"/>
      <c r="B94" s="31" t="s">
        <v>71</v>
      </c>
      <c r="C94" s="1"/>
      <c r="F94" s="32"/>
      <c r="G94" s="40">
        <v>308676462</v>
      </c>
      <c r="H94" s="2"/>
      <c r="I94" s="40">
        <v>308676462</v>
      </c>
      <c r="J94" s="2"/>
      <c r="K94" s="40">
        <v>308676462</v>
      </c>
      <c r="L94" s="2"/>
      <c r="M94" s="40">
        <v>308676462</v>
      </c>
    </row>
    <row r="95" spans="1:13" ht="24" customHeight="1" thickTop="1">
      <c r="A95" s="1"/>
      <c r="B95" s="31" t="s">
        <v>72</v>
      </c>
      <c r="C95" s="1"/>
      <c r="F95" s="27"/>
      <c r="G95" s="2"/>
      <c r="H95" s="2"/>
      <c r="I95" s="2"/>
      <c r="J95" s="2"/>
      <c r="K95" s="2"/>
      <c r="L95" s="2"/>
      <c r="M95" s="2"/>
    </row>
    <row r="96" spans="1:13" ht="24" customHeight="1">
      <c r="A96" s="1"/>
      <c r="B96" s="31" t="s">
        <v>70</v>
      </c>
      <c r="C96" s="1"/>
      <c r="F96" s="27"/>
      <c r="G96" s="41"/>
      <c r="H96" s="2"/>
      <c r="I96" s="41"/>
      <c r="J96" s="2"/>
      <c r="K96" s="41"/>
      <c r="L96" s="2"/>
      <c r="M96" s="41"/>
    </row>
    <row r="97" spans="1:13" ht="24" customHeight="1">
      <c r="A97" s="1"/>
      <c r="B97" s="31" t="s">
        <v>73</v>
      </c>
      <c r="C97" s="1"/>
      <c r="F97" s="22"/>
      <c r="G97" s="41">
        <v>308676462</v>
      </c>
      <c r="H97" s="2"/>
      <c r="I97" s="41">
        <v>308676462</v>
      </c>
      <c r="J97" s="2"/>
      <c r="K97" s="41">
        <v>308676462</v>
      </c>
      <c r="L97" s="2"/>
      <c r="M97" s="41">
        <v>308676462</v>
      </c>
    </row>
    <row r="98" spans="1:13" ht="24" customHeight="1">
      <c r="A98" s="1"/>
      <c r="B98" s="31" t="s">
        <v>74</v>
      </c>
      <c r="C98" s="1"/>
      <c r="F98" s="22"/>
      <c r="G98" s="41"/>
      <c r="H98" s="2"/>
      <c r="I98" s="41"/>
      <c r="J98" s="2"/>
      <c r="K98" s="41" t="s">
        <v>75</v>
      </c>
      <c r="L98" s="2"/>
      <c r="M98" s="41"/>
    </row>
    <row r="99" spans="1:13" ht="24" customHeight="1">
      <c r="B99" s="31" t="s">
        <v>76</v>
      </c>
      <c r="C99" s="1"/>
      <c r="F99" s="28"/>
      <c r="G99" s="41">
        <v>97844800</v>
      </c>
      <c r="H99" s="41"/>
      <c r="I99" s="41">
        <v>97844800</v>
      </c>
      <c r="J99" s="41"/>
      <c r="K99" s="41">
        <v>97844800</v>
      </c>
      <c r="L99" s="41"/>
      <c r="M99" s="41">
        <v>97844800</v>
      </c>
    </row>
    <row r="100" spans="1:13" ht="24" customHeight="1">
      <c r="B100" s="31" t="s">
        <v>77</v>
      </c>
      <c r="F100" s="27"/>
      <c r="G100" s="4"/>
      <c r="H100" s="2"/>
      <c r="I100" s="4"/>
      <c r="J100" s="2"/>
      <c r="K100" s="4"/>
      <c r="L100" s="2"/>
      <c r="M100" s="2"/>
    </row>
    <row r="101" spans="1:13" ht="24" customHeight="1">
      <c r="B101" s="25" t="s">
        <v>78</v>
      </c>
      <c r="F101" s="27"/>
      <c r="G101" s="41">
        <v>186541112.75</v>
      </c>
      <c r="H101" s="41"/>
      <c r="I101" s="41">
        <v>186541112.75</v>
      </c>
      <c r="J101" s="41"/>
      <c r="K101" s="41">
        <v>186541112.75</v>
      </c>
      <c r="L101" s="16"/>
      <c r="M101" s="42">
        <v>186541112.75</v>
      </c>
    </row>
    <row r="102" spans="1:13" ht="24" customHeight="1">
      <c r="B102" s="31" t="s">
        <v>79</v>
      </c>
      <c r="C102" s="1"/>
      <c r="F102" s="28"/>
      <c r="G102" s="4"/>
      <c r="H102" s="41"/>
      <c r="I102" s="4"/>
      <c r="J102" s="41"/>
      <c r="K102" s="4"/>
      <c r="L102" s="41"/>
      <c r="M102" s="4"/>
    </row>
    <row r="103" spans="1:13" ht="24" customHeight="1">
      <c r="B103" s="31" t="s">
        <v>80</v>
      </c>
      <c r="C103" s="1"/>
      <c r="F103" s="28"/>
      <c r="G103" s="4"/>
      <c r="H103" s="16"/>
      <c r="I103" s="4"/>
      <c r="J103" s="16"/>
      <c r="K103" s="4"/>
      <c r="L103" s="16"/>
      <c r="M103" s="4"/>
    </row>
    <row r="104" spans="1:13" ht="24" customHeight="1">
      <c r="B104" s="31" t="s">
        <v>81</v>
      </c>
      <c r="C104" s="1"/>
      <c r="F104" s="32">
        <v>30</v>
      </c>
      <c r="G104" s="16">
        <f>+งบแสดงการเปลี่ยนแปลงรวม!M24</f>
        <v>36867646.200000003</v>
      </c>
      <c r="H104" s="16"/>
      <c r="I104" s="16">
        <v>36867646.200000003</v>
      </c>
      <c r="J104" s="16"/>
      <c r="K104" s="16">
        <f>+งบแสดงการเปลี่ยนแปลงเฉพาะ!N23</f>
        <v>36867646.200000003</v>
      </c>
      <c r="L104" s="16"/>
      <c r="M104" s="16">
        <v>36867646.200000003</v>
      </c>
    </row>
    <row r="105" spans="1:13" ht="24" customHeight="1">
      <c r="B105" s="31" t="s">
        <v>82</v>
      </c>
      <c r="C105" s="1"/>
      <c r="F105" s="27"/>
      <c r="G105" s="3">
        <f>+งบแสดงการเปลี่ยนแปลงรวม!O24</f>
        <v>1556712936.3200002</v>
      </c>
      <c r="H105" s="4"/>
      <c r="I105" s="3">
        <f>+งบแสดงการเปลี่ยนแปลงรวม!O20</f>
        <v>1561099658.3099999</v>
      </c>
      <c r="J105" s="4"/>
      <c r="K105" s="3">
        <f>+งบแสดงการเปลี่ยนแปลงเฉพาะ!P23</f>
        <v>1412475343.3800004</v>
      </c>
      <c r="L105" s="4"/>
      <c r="M105" s="3">
        <f>+งบแสดงการเปลี่ยนแปลงเฉพาะ!P19</f>
        <v>1433652412.29</v>
      </c>
    </row>
    <row r="106" spans="1:13" ht="24" customHeight="1">
      <c r="B106" s="31" t="s">
        <v>83</v>
      </c>
      <c r="C106" s="1"/>
      <c r="F106" s="27"/>
      <c r="G106" s="16">
        <f>SUM(G97:G105)</f>
        <v>2186642957.2700005</v>
      </c>
      <c r="H106" s="41"/>
      <c r="I106" s="16">
        <f t="shared" ref="I106:M106" si="0">SUM(I96:I105)</f>
        <v>2191029679.2600002</v>
      </c>
      <c r="J106" s="41"/>
      <c r="K106" s="16">
        <f>SUM(K96:K105)</f>
        <v>2042405364.3300004</v>
      </c>
      <c r="L106" s="41"/>
      <c r="M106" s="16">
        <f t="shared" si="0"/>
        <v>2063582433.24</v>
      </c>
    </row>
    <row r="107" spans="1:13" ht="24" customHeight="1">
      <c r="A107" s="1"/>
      <c r="B107" s="31" t="s">
        <v>84</v>
      </c>
      <c r="C107" s="1"/>
      <c r="F107" s="26"/>
      <c r="G107" s="16">
        <f>งบแสดงการเปลี่ยนแปลงรวม!S24</f>
        <v>494.34000000024798</v>
      </c>
      <c r="H107" s="41"/>
      <c r="I107" s="16">
        <f>+งบแสดงการเปลี่ยนแปลงรวม!S20</f>
        <v>459.85000000024797</v>
      </c>
      <c r="J107" s="16"/>
      <c r="K107" s="4">
        <v>0</v>
      </c>
      <c r="L107" s="16"/>
      <c r="M107" s="4">
        <v>0</v>
      </c>
    </row>
    <row r="108" spans="1:13" ht="24" customHeight="1">
      <c r="A108" s="1"/>
      <c r="C108" s="31" t="s">
        <v>85</v>
      </c>
      <c r="D108" s="1"/>
      <c r="E108" s="1"/>
      <c r="F108" s="31"/>
      <c r="G108" s="43">
        <f>SUM(G106:G107)</f>
        <v>2186643451.6100006</v>
      </c>
      <c r="H108" s="41"/>
      <c r="I108" s="43">
        <f>SUM(I106:I107)</f>
        <v>2191030139.1100001</v>
      </c>
      <c r="J108" s="41"/>
      <c r="K108" s="43">
        <f>SUM(K106:K107)</f>
        <v>2042405364.3300004</v>
      </c>
      <c r="L108" s="41"/>
      <c r="M108" s="43">
        <f>SUM(M106:M107)</f>
        <v>2063582433.24</v>
      </c>
    </row>
    <row r="109" spans="1:13" ht="24" customHeight="1" thickBot="1">
      <c r="A109" s="1"/>
      <c r="B109" s="31" t="s">
        <v>86</v>
      </c>
      <c r="C109" s="1"/>
      <c r="D109" s="1"/>
      <c r="E109" s="1"/>
      <c r="F109" s="31"/>
      <c r="G109" s="20">
        <f>+G71+G108</f>
        <v>5971321628.0299997</v>
      </c>
      <c r="H109" s="41"/>
      <c r="I109" s="20">
        <f>+I71+I108</f>
        <v>5935506974.1499996</v>
      </c>
      <c r="J109" s="41"/>
      <c r="K109" s="20">
        <f>+K71+K108</f>
        <v>4726561272.1400003</v>
      </c>
      <c r="L109" s="41"/>
      <c r="M109" s="20">
        <f>+M71+M108</f>
        <v>4673402247.7299995</v>
      </c>
    </row>
    <row r="110" spans="1:13" s="78" customFormat="1" ht="24" customHeight="1" thickTop="1">
      <c r="A110" s="75"/>
      <c r="B110" s="76"/>
      <c r="C110" s="75"/>
      <c r="D110" s="75"/>
      <c r="E110" s="75"/>
      <c r="F110" s="76"/>
      <c r="G110" s="77"/>
      <c r="H110" s="77"/>
      <c r="I110" s="77"/>
      <c r="J110" s="77"/>
      <c r="K110" s="77"/>
      <c r="L110" s="77"/>
      <c r="M110" s="77"/>
    </row>
    <row r="111" spans="1:13" s="37" customFormat="1" ht="24" customHeight="1">
      <c r="A111" s="29"/>
      <c r="B111" s="30"/>
      <c r="C111" s="29"/>
      <c r="D111" s="29"/>
      <c r="E111" s="29"/>
      <c r="F111" s="30"/>
      <c r="G111" s="44"/>
      <c r="H111" s="44"/>
      <c r="I111" s="44"/>
      <c r="J111" s="44"/>
      <c r="K111" s="44"/>
      <c r="L111" s="44"/>
      <c r="M111" s="44"/>
    </row>
    <row r="112" spans="1:13" s="37" customFormat="1" ht="24" customHeight="1">
      <c r="A112" s="29"/>
      <c r="B112" s="31" t="s">
        <v>42</v>
      </c>
      <c r="C112" s="29"/>
      <c r="D112" s="29"/>
      <c r="E112" s="29"/>
      <c r="F112" s="30"/>
      <c r="G112" s="44"/>
      <c r="H112" s="44"/>
      <c r="I112" s="44"/>
      <c r="J112" s="44"/>
      <c r="K112" s="44"/>
      <c r="L112" s="44"/>
      <c r="M112" s="44"/>
    </row>
    <row r="113" spans="1:13" s="37" customFormat="1" ht="24" customHeight="1">
      <c r="A113" s="29"/>
      <c r="B113" s="31"/>
      <c r="C113" s="29"/>
      <c r="D113" s="29"/>
      <c r="E113" s="29"/>
      <c r="F113" s="30"/>
      <c r="G113" s="44"/>
      <c r="H113" s="44"/>
      <c r="I113" s="44"/>
      <c r="J113" s="44"/>
      <c r="K113" s="44"/>
      <c r="L113" s="44"/>
      <c r="M113" s="44"/>
    </row>
    <row r="114" spans="1:13" s="37" customFormat="1" ht="24" customHeight="1">
      <c r="A114" s="29"/>
      <c r="B114" s="31"/>
      <c r="C114" s="29"/>
      <c r="D114" s="29"/>
      <c r="E114" s="29"/>
      <c r="F114" s="30"/>
      <c r="G114" s="44"/>
      <c r="H114" s="44"/>
      <c r="I114" s="44"/>
      <c r="J114" s="44"/>
      <c r="K114" s="44"/>
      <c r="L114" s="44"/>
      <c r="M114" s="44"/>
    </row>
    <row r="115" spans="1:13" s="37" customFormat="1" ht="24" customHeight="1">
      <c r="A115" s="29"/>
      <c r="B115" s="31"/>
      <c r="C115" s="29"/>
      <c r="D115" s="29"/>
      <c r="E115" s="29"/>
      <c r="F115" s="30"/>
      <c r="G115" s="44"/>
      <c r="H115" s="44"/>
      <c r="I115" s="44"/>
      <c r="J115" s="44"/>
      <c r="K115" s="44"/>
      <c r="L115" s="44"/>
      <c r="M115" s="44"/>
    </row>
    <row r="116" spans="1:13" s="37" customFormat="1" ht="24" customHeight="1">
      <c r="A116" s="29"/>
      <c r="B116" s="31"/>
      <c r="C116" s="29"/>
      <c r="D116" s="29"/>
      <c r="E116" s="29"/>
      <c r="F116" s="30"/>
      <c r="G116" s="44"/>
      <c r="H116" s="44"/>
      <c r="I116" s="44"/>
      <c r="J116" s="44"/>
      <c r="K116" s="44"/>
      <c r="L116" s="44"/>
      <c r="M116" s="44"/>
    </row>
    <row r="117" spans="1:13" ht="24" customHeight="1">
      <c r="A117" s="1"/>
      <c r="B117" s="1"/>
      <c r="C117" s="31"/>
      <c r="D117" s="26" t="s">
        <v>43</v>
      </c>
      <c r="E117" s="26"/>
      <c r="F117" s="26"/>
      <c r="G117" s="27"/>
      <c r="I117" s="27"/>
      <c r="J117" s="27"/>
      <c r="K117" s="27"/>
      <c r="L117" s="27"/>
      <c r="M117" s="27"/>
    </row>
    <row r="118" spans="1:13" ht="24" customHeight="1">
      <c r="A118" s="1"/>
      <c r="B118" s="1"/>
      <c r="C118" s="31"/>
      <c r="D118" s="25" t="s">
        <v>44</v>
      </c>
      <c r="F118" s="26"/>
      <c r="G118" s="27"/>
      <c r="I118" s="27"/>
      <c r="J118" s="27"/>
      <c r="K118" s="27"/>
      <c r="L118" s="27"/>
      <c r="M118" s="27"/>
    </row>
  </sheetData>
  <mergeCells count="7">
    <mergeCell ref="B89:E89"/>
    <mergeCell ref="K86:M86"/>
    <mergeCell ref="K6:M6"/>
    <mergeCell ref="B45:M45"/>
    <mergeCell ref="K51:M51"/>
    <mergeCell ref="B9:E9"/>
    <mergeCell ref="B54:E54"/>
  </mergeCells>
  <pageMargins left="0.78740157480314965" right="0.33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0"/>
  <sheetViews>
    <sheetView topLeftCell="A72" zoomScaleNormal="100" zoomScaleSheetLayoutView="70" workbookViewId="0">
      <selection activeCell="H11" sqref="H11"/>
    </sheetView>
  </sheetViews>
  <sheetFormatPr defaultColWidth="9.09765625" defaultRowHeight="24.95" customHeight="1"/>
  <cols>
    <col min="1" max="1" width="2.69921875" style="25" customWidth="1"/>
    <col min="2" max="2" width="6.19921875" style="25" customWidth="1"/>
    <col min="3" max="5" width="9.09765625" style="25" customWidth="1"/>
    <col min="6" max="6" width="4.09765625" style="25" customWidth="1"/>
    <col min="7" max="7" width="8.19921875" style="25" customWidth="1"/>
    <col min="8" max="8" width="15.8984375" style="25" customWidth="1"/>
    <col min="9" max="9" width="0.8984375" style="25" customWidth="1"/>
    <col min="10" max="10" width="15.8984375" style="25" customWidth="1"/>
    <col min="11" max="11" width="0.8984375" style="25" customWidth="1"/>
    <col min="12" max="12" width="15.8984375" style="25" customWidth="1"/>
    <col min="13" max="13" width="0.8984375" style="25" customWidth="1"/>
    <col min="14" max="14" width="15.8984375" style="25" customWidth="1"/>
    <col min="15" max="15" width="0.8984375" style="25" customWidth="1"/>
    <col min="16" max="16384" width="9.09765625" style="25"/>
  </cols>
  <sheetData>
    <row r="1" spans="1:15" ht="24.75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"/>
    </row>
    <row r="2" spans="1:15" ht="24.75" customHeight="1">
      <c r="A2" s="1"/>
      <c r="B2" s="9" t="s">
        <v>87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</row>
    <row r="3" spans="1:15" ht="24.75" customHeight="1">
      <c r="A3" s="1"/>
      <c r="B3" s="39" t="s">
        <v>88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</row>
    <row r="4" spans="1:15" ht="27" customHeight="1">
      <c r="A4" s="1"/>
      <c r="B4" s="39" t="s">
        <v>89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ht="15.75" customHeight="1">
      <c r="A5" s="1"/>
      <c r="B5" s="3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ht="24.75" customHeight="1">
      <c r="A6" s="1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3" t="s">
        <v>3</v>
      </c>
      <c r="O6" s="1"/>
    </row>
    <row r="7" spans="1:15" ht="23.25" customHeight="1">
      <c r="A7" s="1"/>
      <c r="B7" s="28"/>
      <c r="C7" s="28"/>
      <c r="D7" s="28"/>
      <c r="E7" s="28"/>
      <c r="F7" s="28"/>
      <c r="G7" s="28"/>
      <c r="H7" s="79"/>
      <c r="I7" s="79" t="s">
        <v>4</v>
      </c>
      <c r="J7" s="79"/>
      <c r="K7" s="28"/>
      <c r="L7" s="87" t="s">
        <v>5</v>
      </c>
      <c r="M7" s="87"/>
      <c r="N7" s="87"/>
      <c r="O7" s="1"/>
    </row>
    <row r="8" spans="1:15" ht="22.5" customHeight="1">
      <c r="A8" s="1"/>
      <c r="B8" s="31"/>
      <c r="C8" s="1"/>
      <c r="D8" s="1"/>
      <c r="E8" s="1"/>
      <c r="F8" s="1"/>
      <c r="G8" s="28" t="s">
        <v>6</v>
      </c>
      <c r="H8" s="32">
        <v>2564</v>
      </c>
      <c r="I8" s="21"/>
      <c r="J8" s="32">
        <v>2563</v>
      </c>
      <c r="K8" s="22"/>
      <c r="L8" s="32">
        <f>+H8</f>
        <v>2564</v>
      </c>
      <c r="M8" s="21"/>
      <c r="N8" s="32">
        <f>+J8</f>
        <v>2563</v>
      </c>
      <c r="O8" s="1"/>
    </row>
    <row r="9" spans="1:15" ht="24.75" customHeight="1">
      <c r="A9" s="1"/>
      <c r="B9" s="31" t="s">
        <v>90</v>
      </c>
      <c r="C9" s="1"/>
      <c r="D9" s="1"/>
      <c r="E9" s="1"/>
      <c r="F9" s="1"/>
      <c r="G9" s="1"/>
      <c r="H9" s="1"/>
      <c r="I9" s="1"/>
      <c r="O9" s="1"/>
    </row>
    <row r="10" spans="1:15" ht="24.75" customHeight="1">
      <c r="A10" s="1"/>
      <c r="B10" s="31" t="s">
        <v>91</v>
      </c>
      <c r="C10" s="1"/>
      <c r="D10" s="1"/>
      <c r="E10" s="1"/>
      <c r="F10" s="1"/>
      <c r="G10" s="27"/>
      <c r="H10" s="2">
        <f>+'งบกำไรขาดทุน 6 เดือน'!H10-941532767.79</f>
        <v>900095230.82999992</v>
      </c>
      <c r="I10" s="2"/>
      <c r="J10" s="2">
        <v>978213786.51000011</v>
      </c>
      <c r="K10" s="2"/>
      <c r="L10" s="2">
        <f>+'งบกำไรขาดทุน 6 เดือน'!L10-982086736.47</f>
        <v>949575651.88999987</v>
      </c>
      <c r="M10" s="2"/>
      <c r="N10" s="2">
        <v>1015031065.1300001</v>
      </c>
      <c r="O10" s="1"/>
    </row>
    <row r="11" spans="1:15" ht="24.75" customHeight="1">
      <c r="A11" s="1"/>
      <c r="B11" s="31" t="s">
        <v>92</v>
      </c>
      <c r="C11" s="1"/>
      <c r="D11" s="1"/>
      <c r="E11" s="1"/>
      <c r="F11" s="1"/>
      <c r="G11" s="27"/>
      <c r="H11" s="2">
        <f>+'งบกำไรขาดทุน 6 เดือน'!H11-82751811.03</f>
        <v>85844306.689999998</v>
      </c>
      <c r="I11" s="2"/>
      <c r="J11" s="2">
        <v>90586947.000000015</v>
      </c>
      <c r="K11" s="2"/>
      <c r="L11" s="2">
        <v>0</v>
      </c>
      <c r="M11" s="2"/>
      <c r="N11" s="2">
        <v>0</v>
      </c>
      <c r="O11" s="1"/>
    </row>
    <row r="12" spans="1:15" ht="24.75" customHeight="1">
      <c r="A12" s="1"/>
      <c r="B12" s="31" t="s">
        <v>93</v>
      </c>
      <c r="C12" s="1"/>
      <c r="D12" s="1"/>
      <c r="E12" s="1"/>
      <c r="F12" s="1"/>
      <c r="G12" s="27"/>
      <c r="H12" s="2">
        <f>+'งบกำไรขาดทุน 6 เดือน'!H12-52041281.1</f>
        <v>142265976.14000002</v>
      </c>
      <c r="I12" s="2"/>
      <c r="J12" s="2">
        <v>0</v>
      </c>
      <c r="K12" s="2"/>
      <c r="L12" s="2">
        <v>0</v>
      </c>
      <c r="M12" s="2"/>
      <c r="N12" s="2">
        <v>0</v>
      </c>
      <c r="O12" s="1"/>
    </row>
    <row r="13" spans="1:15" ht="24.75" customHeight="1">
      <c r="A13" s="1"/>
      <c r="B13" s="1" t="s">
        <v>94</v>
      </c>
      <c r="C13" s="25" t="s">
        <v>95</v>
      </c>
      <c r="D13" s="1"/>
      <c r="E13" s="1"/>
      <c r="F13" s="1"/>
      <c r="H13" s="33">
        <f>SUM(H10:H12)</f>
        <v>1128205513.6600001</v>
      </c>
      <c r="I13" s="2"/>
      <c r="J13" s="33">
        <f>SUM(J10:J12)</f>
        <v>1068800733.5100001</v>
      </c>
      <c r="K13" s="2"/>
      <c r="L13" s="33">
        <f>SUM(L10:L12)</f>
        <v>949575651.88999987</v>
      </c>
      <c r="M13" s="2"/>
      <c r="N13" s="33">
        <f>SUM(N10:N12)</f>
        <v>1015031065.1300001</v>
      </c>
      <c r="O13" s="1"/>
    </row>
    <row r="14" spans="1:15" ht="24.75" customHeight="1">
      <c r="A14" s="1"/>
      <c r="B14" s="31" t="s">
        <v>96</v>
      </c>
      <c r="C14" s="1"/>
      <c r="D14" s="1"/>
      <c r="E14" s="1"/>
      <c r="F14" s="1"/>
      <c r="H14" s="2"/>
      <c r="I14" s="2"/>
      <c r="J14" s="2"/>
      <c r="K14" s="2"/>
      <c r="L14" s="2"/>
      <c r="M14" s="2"/>
      <c r="N14" s="2"/>
      <c r="O14" s="1"/>
    </row>
    <row r="15" spans="1:15" ht="24.75" customHeight="1">
      <c r="A15" s="1"/>
      <c r="B15" s="31" t="s">
        <v>97</v>
      </c>
      <c r="C15" s="1"/>
      <c r="D15" s="1"/>
      <c r="E15" s="1"/>
      <c r="F15" s="1"/>
      <c r="G15" s="27"/>
      <c r="H15" s="2">
        <f>+'งบกำไรขาดทุน 6 เดือน'!H15--845877758.83</f>
        <v>-816322796.18999946</v>
      </c>
      <c r="I15" s="2"/>
      <c r="J15" s="2">
        <v>-904287889.62000012</v>
      </c>
      <c r="K15" s="2"/>
      <c r="L15" s="2">
        <f>+'งบกำไรขาดทุน 6 เดือน'!L15--886418537.04</f>
        <v>-865771540.84999967</v>
      </c>
      <c r="M15" s="2"/>
      <c r="N15" s="2">
        <v>-941101396.51000011</v>
      </c>
      <c r="O15" s="1"/>
    </row>
    <row r="16" spans="1:15" ht="24.75" customHeight="1">
      <c r="A16" s="1"/>
      <c r="B16" s="31" t="s">
        <v>98</v>
      </c>
      <c r="C16" s="1"/>
      <c r="D16" s="1"/>
      <c r="E16" s="1"/>
      <c r="F16" s="1"/>
      <c r="G16" s="27"/>
      <c r="H16" s="2">
        <f>+'งบกำไรขาดทุน 6 เดือน'!H16--60963032.69</f>
        <v>-63689995.530000001</v>
      </c>
      <c r="I16" s="2"/>
      <c r="J16" s="2">
        <v>-68347051.320000023</v>
      </c>
      <c r="K16" s="2"/>
      <c r="L16" s="2">
        <v>0</v>
      </c>
      <c r="M16" s="2"/>
      <c r="N16" s="2">
        <v>0</v>
      </c>
      <c r="O16" s="1"/>
    </row>
    <row r="17" spans="1:15" ht="24.75" customHeight="1">
      <c r="A17" s="1"/>
      <c r="B17" s="31" t="s">
        <v>99</v>
      </c>
      <c r="C17" s="1"/>
      <c r="D17" s="1"/>
      <c r="E17" s="1"/>
      <c r="F17" s="1"/>
      <c r="G17" s="27"/>
      <c r="H17" s="2">
        <f>+'งบกำไรขาดทุน 6 เดือน'!H17--37538073.49</f>
        <v>-102602021.17999998</v>
      </c>
      <c r="I17" s="2"/>
      <c r="J17" s="2">
        <v>0</v>
      </c>
      <c r="K17" s="2"/>
      <c r="L17" s="2">
        <v>0</v>
      </c>
      <c r="M17" s="2"/>
      <c r="N17" s="2">
        <v>0</v>
      </c>
      <c r="O17" s="1"/>
    </row>
    <row r="18" spans="1:15" ht="24.75" customHeight="1">
      <c r="A18" s="1"/>
      <c r="B18" s="1" t="s">
        <v>94</v>
      </c>
      <c r="C18" s="1" t="s">
        <v>100</v>
      </c>
      <c r="D18" s="1"/>
      <c r="E18" s="1"/>
      <c r="F18" s="1"/>
      <c r="H18" s="33">
        <f>SUM(H15:H17)</f>
        <v>-982614812.89999938</v>
      </c>
      <c r="I18" s="2"/>
      <c r="J18" s="33">
        <f>SUM(J15:J17)</f>
        <v>-972634940.94000018</v>
      </c>
      <c r="K18" s="2"/>
      <c r="L18" s="33">
        <f>SUM(L15:L17)</f>
        <v>-865771540.84999967</v>
      </c>
      <c r="M18" s="2"/>
      <c r="N18" s="33">
        <f>SUM(N15:N17)</f>
        <v>-941101396.51000011</v>
      </c>
      <c r="O18" s="1"/>
    </row>
    <row r="19" spans="1:15" ht="24.75" customHeight="1">
      <c r="A19" s="1"/>
      <c r="B19" s="31" t="s">
        <v>101</v>
      </c>
      <c r="C19" s="1"/>
      <c r="D19" s="1"/>
      <c r="E19" s="1"/>
      <c r="F19" s="1"/>
      <c r="H19" s="2">
        <f t="shared" ref="H19:L19" si="0">+H13+H18</f>
        <v>145590700.76000071</v>
      </c>
      <c r="I19" s="2"/>
      <c r="J19" s="2">
        <f t="shared" ref="J19" si="1">+J13+J18</f>
        <v>96165792.569999933</v>
      </c>
      <c r="K19" s="2"/>
      <c r="L19" s="2">
        <f t="shared" si="0"/>
        <v>83804111.0400002</v>
      </c>
      <c r="M19" s="2"/>
      <c r="N19" s="2">
        <f t="shared" ref="N19" si="2">+N13+N18</f>
        <v>73929668.620000005</v>
      </c>
      <c r="O19" s="1"/>
    </row>
    <row r="20" spans="1:15" ht="24.75" customHeight="1">
      <c r="A20" s="1"/>
      <c r="B20" s="31" t="s">
        <v>102</v>
      </c>
      <c r="D20" s="31"/>
      <c r="E20" s="31"/>
      <c r="F20" s="31"/>
      <c r="G20" s="32">
        <v>29</v>
      </c>
      <c r="H20" s="2">
        <f>+'งบกำไรขาดทุน 6 เดือน'!H20-2032968.88</f>
        <v>4931828.2700000005</v>
      </c>
      <c r="I20" s="2"/>
      <c r="J20" s="2">
        <v>4526711.6199999992</v>
      </c>
      <c r="K20" s="2"/>
      <c r="L20" s="2">
        <f>+'งบกำไรขาดทุน 6 เดือน'!L20-1047187.45</f>
        <v>4557519.46</v>
      </c>
      <c r="M20" s="2"/>
      <c r="N20" s="2">
        <v>2253157.1799999997</v>
      </c>
      <c r="O20" s="1"/>
    </row>
    <row r="21" spans="1:15" ht="24.75" customHeight="1">
      <c r="A21" s="1"/>
      <c r="B21" s="1" t="s">
        <v>103</v>
      </c>
      <c r="D21" s="31"/>
      <c r="E21" s="31"/>
      <c r="F21" s="31"/>
      <c r="G21" s="32"/>
      <c r="H21" s="45">
        <f>SUM(H19:H20)</f>
        <v>150522529.03000072</v>
      </c>
      <c r="I21" s="2"/>
      <c r="J21" s="33">
        <f>SUM(J19:J20)</f>
        <v>100692504.18999994</v>
      </c>
      <c r="K21" s="2"/>
      <c r="L21" s="45">
        <f>SUM(L19:L20)</f>
        <v>88361630.500000194</v>
      </c>
      <c r="M21" s="2"/>
      <c r="N21" s="33">
        <f>SUM(N19:N20)</f>
        <v>76182825.800000012</v>
      </c>
      <c r="O21" s="1"/>
    </row>
    <row r="22" spans="1:15" ht="24.75" customHeight="1">
      <c r="A22" s="1"/>
      <c r="B22" s="1" t="s">
        <v>104</v>
      </c>
      <c r="D22" s="31"/>
      <c r="E22" s="31"/>
      <c r="F22" s="31"/>
      <c r="G22" s="32"/>
      <c r="H22" s="2"/>
      <c r="I22" s="2"/>
      <c r="J22" s="2"/>
      <c r="K22" s="2"/>
      <c r="L22" s="2"/>
      <c r="M22" s="2"/>
      <c r="N22" s="2"/>
      <c r="O22" s="1"/>
    </row>
    <row r="23" spans="1:15" ht="24.75" customHeight="1">
      <c r="A23" s="1"/>
      <c r="B23" s="51" t="s">
        <v>105</v>
      </c>
      <c r="C23" s="1"/>
      <c r="D23" s="1"/>
      <c r="E23" s="1"/>
      <c r="F23" s="1"/>
      <c r="H23" s="2">
        <f>+'งบกำไรขาดทุน 6 เดือน'!H23--9146205.22</f>
        <v>-13783764.529999999</v>
      </c>
      <c r="I23" s="2"/>
      <c r="J23" s="2">
        <v>-7371533.5300000003</v>
      </c>
      <c r="K23" s="2"/>
      <c r="L23" s="2">
        <v>0</v>
      </c>
      <c r="M23" s="2"/>
      <c r="N23" s="2">
        <v>0</v>
      </c>
      <c r="O23" s="1"/>
    </row>
    <row r="24" spans="1:15" ht="24.75" customHeight="1">
      <c r="A24" s="1"/>
      <c r="B24" s="51" t="s">
        <v>106</v>
      </c>
      <c r="C24" s="1"/>
      <c r="D24" s="1"/>
      <c r="E24" s="1"/>
      <c r="F24" s="1"/>
      <c r="H24" s="2">
        <f>+'งบกำไรขาดทุน 6 เดือน'!H24--40680099.1</f>
        <v>-45706603.57</v>
      </c>
      <c r="I24" s="2"/>
      <c r="J24" s="2">
        <v>-47498196.609999999</v>
      </c>
      <c r="K24" s="2"/>
      <c r="L24" s="2">
        <f>+'งบกำไรขาดทุน 6 เดือน'!L24--26220306.51</f>
        <v>-31314329.649999995</v>
      </c>
      <c r="M24" s="2"/>
      <c r="N24" s="2">
        <v>-34176418.870000005</v>
      </c>
      <c r="O24" s="1"/>
    </row>
    <row r="25" spans="1:15" ht="24.75" customHeight="1">
      <c r="A25" s="1"/>
      <c r="B25" s="51" t="s">
        <v>107</v>
      </c>
      <c r="C25" s="1"/>
      <c r="D25" s="1"/>
      <c r="E25" s="1"/>
      <c r="F25" s="1"/>
      <c r="H25" s="2">
        <f>+'งบกำไรขาดทุน 6 เดือน'!H25--6919466.72</f>
        <v>-6018091.4100000011</v>
      </c>
      <c r="I25" s="2"/>
      <c r="J25" s="2">
        <v>0</v>
      </c>
      <c r="K25" s="2"/>
      <c r="L25" s="2">
        <f>+'งบกำไรขาดทุน 6 เดือน'!L25--6919466.72</f>
        <v>-6018091.4100000011</v>
      </c>
      <c r="M25" s="2"/>
      <c r="N25" s="2">
        <v>0</v>
      </c>
      <c r="O25" s="1"/>
    </row>
    <row r="26" spans="1:15" ht="24.75" customHeight="1">
      <c r="A26" s="1"/>
      <c r="C26" s="31" t="s">
        <v>108</v>
      </c>
      <c r="D26" s="1"/>
      <c r="E26" s="1"/>
      <c r="F26" s="1"/>
      <c r="H26" s="33">
        <f>SUM(H23:H25)</f>
        <v>-65508459.510000005</v>
      </c>
      <c r="I26" s="2"/>
      <c r="J26" s="33">
        <f>SUM(J23:J25)</f>
        <v>-54869730.140000001</v>
      </c>
      <c r="K26" s="2"/>
      <c r="L26" s="33">
        <f>SUM(L23:L25)</f>
        <v>-37332421.059999995</v>
      </c>
      <c r="M26" s="2"/>
      <c r="N26" s="33">
        <f>SUM(N23:N25)</f>
        <v>-34176418.870000005</v>
      </c>
      <c r="O26" s="1"/>
    </row>
    <row r="27" spans="1:15" ht="24.75" customHeight="1">
      <c r="A27" s="1"/>
      <c r="B27" s="25" t="s">
        <v>109</v>
      </c>
      <c r="C27" s="31"/>
      <c r="D27" s="1"/>
      <c r="E27" s="1"/>
      <c r="F27" s="1"/>
      <c r="H27" s="2">
        <f>+H21+H26</f>
        <v>85014069.520000711</v>
      </c>
      <c r="I27" s="2"/>
      <c r="J27" s="2">
        <f>+J21+J26</f>
        <v>45822774.049999937</v>
      </c>
      <c r="K27" s="2"/>
      <c r="L27" s="2">
        <f>+L21+L26</f>
        <v>51029209.440000199</v>
      </c>
      <c r="M27" s="2"/>
      <c r="N27" s="2">
        <f>+N21+N26</f>
        <v>42006406.930000007</v>
      </c>
      <c r="O27" s="1"/>
    </row>
    <row r="28" spans="1:15" ht="24.75" customHeight="1">
      <c r="A28" s="1"/>
      <c r="B28" s="31" t="s">
        <v>110</v>
      </c>
      <c r="C28" s="31"/>
      <c r="D28" s="1"/>
      <c r="E28" s="1"/>
      <c r="F28" s="1"/>
      <c r="H28" s="2">
        <f>+'งบกำไรขาดทุน 6 เดือน'!H28-2772493.65</f>
        <v>2830553.98</v>
      </c>
      <c r="I28" s="2"/>
      <c r="J28" s="2">
        <v>4969126.1400000006</v>
      </c>
      <c r="K28" s="2"/>
      <c r="L28" s="2">
        <f>+'งบกำไรขาดทุน 6 เดือน'!L28-12613329.92</f>
        <v>13207531.340000002</v>
      </c>
      <c r="M28" s="2"/>
      <c r="N28" s="2">
        <v>13976450.409999998</v>
      </c>
      <c r="O28" s="1"/>
    </row>
    <row r="29" spans="1:15" ht="24.75" customHeight="1">
      <c r="A29" s="1"/>
      <c r="B29" s="31" t="s">
        <v>111</v>
      </c>
      <c r="C29" s="1"/>
      <c r="D29" s="1"/>
      <c r="E29" s="1"/>
      <c r="F29" s="1"/>
      <c r="H29" s="2">
        <f>+'งบกำไรขาดทุน 6 เดือน'!H29--12304753.41</f>
        <v>-12331379.030000001</v>
      </c>
      <c r="I29" s="2"/>
      <c r="J29" s="2">
        <v>-12354224.819999998</v>
      </c>
      <c r="K29" s="2"/>
      <c r="L29" s="2">
        <f>+'งบกำไรขาดทุน 6 เดือน'!L29--5581554.77</f>
        <v>-5535949.8300000001</v>
      </c>
      <c r="M29" s="2"/>
      <c r="N29" s="2">
        <v>-5715439.1399999997</v>
      </c>
      <c r="O29" s="1"/>
    </row>
    <row r="30" spans="1:15" ht="24.75" customHeight="1">
      <c r="A30" s="1"/>
      <c r="B30" s="31" t="s">
        <v>112</v>
      </c>
      <c r="C30" s="1"/>
      <c r="D30" s="1"/>
      <c r="E30" s="1"/>
      <c r="F30" s="1"/>
      <c r="H30" s="2">
        <f>+'งบกำไรขาดทุน 6 เดือน'!H30-3555349.32</f>
        <v>3189731.35</v>
      </c>
      <c r="I30" s="2"/>
      <c r="J30" s="2">
        <v>3216051.17</v>
      </c>
      <c r="K30" s="2"/>
      <c r="L30" s="2">
        <v>0</v>
      </c>
      <c r="M30" s="2"/>
      <c r="N30" s="2">
        <v>0</v>
      </c>
      <c r="O30" s="1"/>
    </row>
    <row r="31" spans="1:15" ht="24.75" customHeight="1">
      <c r="B31" s="1" t="s">
        <v>113</v>
      </c>
      <c r="C31" s="1"/>
      <c r="D31" s="1"/>
      <c r="E31" s="1"/>
      <c r="F31" s="1"/>
      <c r="H31" s="46">
        <f>SUM(H27:H30)</f>
        <v>78702975.820000708</v>
      </c>
      <c r="I31" s="2"/>
      <c r="J31" s="46">
        <f>SUM(J27:J30)</f>
        <v>41653726.53999994</v>
      </c>
      <c r="K31" s="2"/>
      <c r="L31" s="46">
        <f>SUM(L27:L30)</f>
        <v>58700790.950000204</v>
      </c>
      <c r="M31" s="2"/>
      <c r="N31" s="46">
        <f>SUM(N27:N30)</f>
        <v>50267418.200000003</v>
      </c>
      <c r="O31" s="1"/>
    </row>
    <row r="32" spans="1:15" ht="24.75" customHeight="1">
      <c r="B32" s="1" t="s">
        <v>114</v>
      </c>
      <c r="C32" s="1"/>
      <c r="D32" s="1"/>
      <c r="E32" s="1"/>
      <c r="F32" s="1"/>
      <c r="G32" s="32">
        <v>37</v>
      </c>
      <c r="H32" s="3">
        <f>+'งบกำไรขาดทุน 6 เดือน'!H32--13597959.82</f>
        <v>-17278401.009999998</v>
      </c>
      <c r="I32" s="4"/>
      <c r="J32" s="3">
        <v>-8547409.9099999983</v>
      </c>
      <c r="K32" s="4"/>
      <c r="L32" s="3">
        <f>+'งบกำไรขาดทุน 6 เดือน'!L32--13505031.62</f>
        <v>-13509632.24</v>
      </c>
      <c r="M32" s="4"/>
      <c r="N32" s="70">
        <v>-10534657.859999999</v>
      </c>
      <c r="O32" s="1"/>
    </row>
    <row r="33" spans="1:15" ht="24.75" customHeight="1">
      <c r="B33" s="1" t="s">
        <v>115</v>
      </c>
      <c r="C33" s="1"/>
      <c r="D33" s="1"/>
      <c r="E33" s="1"/>
      <c r="F33" s="1"/>
      <c r="G33" s="28"/>
      <c r="H33" s="72">
        <f>SUM(H31:H32)</f>
        <v>61424574.81000071</v>
      </c>
      <c r="I33" s="4"/>
      <c r="J33" s="72">
        <f>SUM(J31:J32)</f>
        <v>33106316.629999943</v>
      </c>
      <c r="K33" s="4"/>
      <c r="L33" s="72">
        <f>SUM(L31:L32)</f>
        <v>45191158.710000202</v>
      </c>
      <c r="M33" s="2"/>
      <c r="N33" s="72">
        <f>SUM(N31:N32)</f>
        <v>39732760.340000004</v>
      </c>
      <c r="O33" s="1"/>
    </row>
    <row r="34" spans="1:15" ht="24.75" customHeight="1">
      <c r="B34" s="64" t="s">
        <v>116</v>
      </c>
      <c r="C34" s="65"/>
      <c r="D34" s="65"/>
      <c r="E34" s="65"/>
      <c r="F34" s="1"/>
      <c r="H34" s="3">
        <v>0</v>
      </c>
      <c r="I34" s="4"/>
      <c r="J34" s="3">
        <v>0</v>
      </c>
      <c r="K34" s="4"/>
      <c r="L34" s="3">
        <v>0</v>
      </c>
      <c r="M34" s="4"/>
      <c r="N34" s="3">
        <v>0</v>
      </c>
      <c r="O34" s="4"/>
    </row>
    <row r="35" spans="1:15" ht="24.75" customHeight="1" thickBot="1">
      <c r="B35" s="31" t="s">
        <v>117</v>
      </c>
      <c r="C35" s="1"/>
      <c r="D35" s="1"/>
      <c r="E35" s="1"/>
      <c r="F35" s="1"/>
      <c r="H35" s="48">
        <f>SUM(H33:H34)</f>
        <v>61424574.81000071</v>
      </c>
      <c r="I35" s="4"/>
      <c r="J35" s="48">
        <f>SUM(J33:J34)</f>
        <v>33106316.629999943</v>
      </c>
      <c r="K35" s="4"/>
      <c r="L35" s="48">
        <f>SUM(L33:L34)</f>
        <v>45191158.710000202</v>
      </c>
      <c r="M35" s="4"/>
      <c r="N35" s="48">
        <f>SUM(N33:N34)</f>
        <v>39732760.340000004</v>
      </c>
    </row>
    <row r="36" spans="1:15" ht="15.75" customHeight="1" thickTop="1">
      <c r="B36" s="31"/>
      <c r="C36" s="1"/>
      <c r="D36" s="1"/>
      <c r="E36" s="1"/>
      <c r="F36" s="1"/>
      <c r="H36" s="4"/>
      <c r="I36" s="4"/>
      <c r="J36" s="4"/>
      <c r="K36" s="4"/>
      <c r="L36" s="4"/>
      <c r="M36" s="4"/>
      <c r="N36" s="4"/>
    </row>
    <row r="37" spans="1:15" ht="24.75" customHeight="1">
      <c r="A37" s="1"/>
      <c r="B37" s="31" t="s">
        <v>42</v>
      </c>
      <c r="C37" s="1"/>
      <c r="D37" s="1"/>
      <c r="E37" s="1"/>
      <c r="F37" s="1"/>
      <c r="G37" s="1"/>
      <c r="H37" s="1"/>
      <c r="I37" s="1"/>
      <c r="J37" s="1"/>
      <c r="K37" s="1"/>
      <c r="L37" s="49"/>
      <c r="M37" s="1"/>
      <c r="N37" s="1"/>
      <c r="O37" s="1"/>
    </row>
    <row r="38" spans="1:15" ht="15.75" customHeight="1">
      <c r="A38" s="1"/>
      <c r="B38" s="31"/>
      <c r="C38" s="1"/>
      <c r="D38" s="1"/>
      <c r="E38" s="1"/>
      <c r="F38" s="1"/>
      <c r="G38" s="1"/>
      <c r="H38" s="1"/>
      <c r="I38" s="1"/>
      <c r="J38" s="1"/>
      <c r="K38" s="1"/>
      <c r="L38" s="49"/>
      <c r="M38" s="1"/>
      <c r="N38" s="1"/>
      <c r="O38" s="1"/>
    </row>
    <row r="39" spans="1:15" ht="24.75" customHeight="1">
      <c r="A39" s="1"/>
      <c r="B39" s="31"/>
      <c r="C39" s="1"/>
      <c r="D39" s="26" t="s">
        <v>43</v>
      </c>
      <c r="E39" s="26"/>
      <c r="G39" s="27"/>
      <c r="I39" s="50"/>
      <c r="J39" s="50"/>
      <c r="K39" s="50"/>
      <c r="L39" s="50"/>
      <c r="M39" s="50"/>
      <c r="N39" s="50"/>
      <c r="O39" s="1"/>
    </row>
    <row r="40" spans="1:15" ht="24.75" customHeight="1">
      <c r="A40" s="1"/>
      <c r="C40" s="31"/>
      <c r="D40" s="25" t="s">
        <v>44</v>
      </c>
      <c r="E40" s="26"/>
      <c r="G40" s="27"/>
      <c r="I40" s="1"/>
      <c r="J40" s="1"/>
      <c r="K40" s="1"/>
      <c r="L40" s="1"/>
      <c r="M40" s="1"/>
      <c r="N40" s="1"/>
      <c r="O40" s="1"/>
    </row>
    <row r="41" spans="1:15" ht="24.75" customHeight="1">
      <c r="A41" s="1"/>
      <c r="B41" s="39" t="s">
        <v>45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ht="24.75" customHeight="1">
      <c r="A42" s="1"/>
      <c r="B42" s="9" t="s">
        <v>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ht="24.75" customHeight="1">
      <c r="A43" s="1"/>
      <c r="B43" s="9" t="s">
        <v>118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ht="24.75" customHeight="1">
      <c r="A44" s="1"/>
      <c r="B44" s="39" t="str">
        <f>B3</f>
        <v>สำหรับงวด 3 เดือน สิ้นสุดวันที่ 30 มิถุนายน 2564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27" customHeight="1">
      <c r="A45" s="1"/>
      <c r="B45" s="39" t="s">
        <v>89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ht="24.75" customHeight="1">
      <c r="A46" s="1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"/>
    </row>
    <row r="47" spans="1:15" ht="24.75" customHeight="1">
      <c r="A47" s="1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3" t="s">
        <v>3</v>
      </c>
      <c r="O47" s="1"/>
    </row>
    <row r="48" spans="1:15" ht="24.75" customHeight="1">
      <c r="A48" s="1"/>
      <c r="B48" s="28"/>
      <c r="C48" s="28"/>
      <c r="D48" s="28"/>
      <c r="E48" s="28"/>
      <c r="F48" s="28"/>
      <c r="G48" s="28"/>
      <c r="H48" s="79"/>
      <c r="I48" s="79" t="s">
        <v>4</v>
      </c>
      <c r="J48" s="79"/>
      <c r="K48" s="28"/>
      <c r="L48" s="87" t="s">
        <v>5</v>
      </c>
      <c r="M48" s="87"/>
      <c r="N48" s="87"/>
      <c r="O48" s="1"/>
    </row>
    <row r="49" spans="1:15" ht="24.75" customHeight="1">
      <c r="A49" s="1"/>
      <c r="B49" s="31"/>
      <c r="C49" s="1"/>
      <c r="D49" s="1"/>
      <c r="E49" s="1"/>
      <c r="F49" s="1"/>
      <c r="G49" s="28"/>
      <c r="H49" s="32">
        <f>H8</f>
        <v>2564</v>
      </c>
      <c r="I49" s="21"/>
      <c r="J49" s="32">
        <f>J8</f>
        <v>2563</v>
      </c>
      <c r="K49" s="22"/>
      <c r="L49" s="32">
        <f>L8</f>
        <v>2564</v>
      </c>
      <c r="M49" s="21"/>
      <c r="N49" s="32">
        <f>N8</f>
        <v>2563</v>
      </c>
      <c r="O49" s="1"/>
    </row>
    <row r="50" spans="1:15" ht="24.75" customHeight="1">
      <c r="B50" s="1" t="s">
        <v>119</v>
      </c>
      <c r="D50" s="1"/>
      <c r="E50" s="1"/>
      <c r="F50" s="1"/>
      <c r="H50" s="4"/>
      <c r="I50" s="4"/>
      <c r="J50" s="4"/>
      <c r="K50" s="4"/>
      <c r="L50" s="4"/>
      <c r="M50" s="2"/>
      <c r="N50" s="4"/>
      <c r="O50" s="1"/>
    </row>
    <row r="51" spans="1:15" ht="24.75" customHeight="1">
      <c r="B51" s="51" t="s">
        <v>120</v>
      </c>
      <c r="D51" s="1"/>
      <c r="E51" s="1"/>
      <c r="F51" s="1"/>
      <c r="H51" s="4">
        <f>H33-H52</f>
        <v>61424556.270000711</v>
      </c>
      <c r="I51" s="4"/>
      <c r="J51" s="4">
        <f>J33-J52</f>
        <v>33106301.859999944</v>
      </c>
      <c r="K51" s="4"/>
      <c r="L51" s="4">
        <f>L33-L52</f>
        <v>45191158.710000202</v>
      </c>
      <c r="M51" s="4"/>
      <c r="N51" s="4">
        <f>N33-N52</f>
        <v>39732760.340000004</v>
      </c>
    </row>
    <row r="52" spans="1:15" ht="24.75" customHeight="1">
      <c r="B52" s="51" t="s">
        <v>121</v>
      </c>
      <c r="D52" s="1"/>
      <c r="E52" s="1"/>
      <c r="F52" s="1"/>
      <c r="H52" s="4">
        <f>+'งบกำไรขาดทุน 6 เดือน'!H52-15.95</f>
        <v>18.540000000000003</v>
      </c>
      <c r="I52" s="4"/>
      <c r="J52" s="4">
        <v>14.77</v>
      </c>
      <c r="K52" s="4"/>
      <c r="L52" s="4">
        <v>0</v>
      </c>
      <c r="M52" s="4"/>
      <c r="N52" s="4">
        <v>0</v>
      </c>
    </row>
    <row r="53" spans="1:15" ht="24.75" customHeight="1" thickBot="1">
      <c r="A53" s="1"/>
      <c r="B53" s="31"/>
      <c r="C53" s="1"/>
      <c r="D53" s="1"/>
      <c r="E53" s="1"/>
      <c r="F53" s="1"/>
      <c r="H53" s="48">
        <f>SUM(H51:H52)</f>
        <v>61424574.81000071</v>
      </c>
      <c r="I53" s="4"/>
      <c r="J53" s="48">
        <f>SUM(J51:J52)</f>
        <v>33106316.629999943</v>
      </c>
      <c r="K53" s="4"/>
      <c r="L53" s="48">
        <f>SUM(L51:L52)</f>
        <v>45191158.710000202</v>
      </c>
      <c r="M53" s="4"/>
      <c r="N53" s="48">
        <f>SUM(N51:N52)</f>
        <v>39732760.340000004</v>
      </c>
    </row>
    <row r="54" spans="1:15" ht="24.75" customHeight="1" thickTop="1">
      <c r="A54" s="1"/>
      <c r="B54" s="1" t="s">
        <v>122</v>
      </c>
      <c r="C54" s="1"/>
      <c r="D54" s="1"/>
      <c r="E54" s="1"/>
      <c r="F54" s="1"/>
      <c r="G54" s="28"/>
      <c r="H54" s="52"/>
      <c r="I54" s="53"/>
      <c r="J54" s="52"/>
      <c r="K54" s="52"/>
      <c r="L54" s="52"/>
      <c r="M54" s="53"/>
      <c r="N54" s="52"/>
      <c r="O54" s="1"/>
    </row>
    <row r="55" spans="1:15" ht="24.75" customHeight="1">
      <c r="A55" s="1"/>
      <c r="B55" s="51" t="s">
        <v>120</v>
      </c>
      <c r="C55" s="1"/>
      <c r="D55" s="1"/>
      <c r="E55" s="1"/>
      <c r="F55" s="1"/>
      <c r="G55" s="28"/>
      <c r="H55" s="54">
        <f>+H35-H56</f>
        <v>61424556.270000711</v>
      </c>
      <c r="I55" s="47"/>
      <c r="J55" s="54">
        <f>+J35-J56</f>
        <v>33106301.859999944</v>
      </c>
      <c r="K55" s="54"/>
      <c r="L55" s="54">
        <f>+L35-L56</f>
        <v>45191158.710000202</v>
      </c>
      <c r="M55" s="47"/>
      <c r="N55" s="54">
        <f>+N35-N56</f>
        <v>39732760.340000004</v>
      </c>
      <c r="O55" s="1"/>
    </row>
    <row r="56" spans="1:15" ht="24.75" customHeight="1">
      <c r="A56" s="1"/>
      <c r="B56" s="51" t="s">
        <v>123</v>
      </c>
      <c r="C56" s="1"/>
      <c r="D56" s="1"/>
      <c r="E56" s="1"/>
      <c r="F56" s="1"/>
      <c r="G56" s="28"/>
      <c r="H56" s="54">
        <f>+'งบกำไรขาดทุน 6 เดือน'!H56-15.95</f>
        <v>18.540000000000003</v>
      </c>
      <c r="I56" s="55"/>
      <c r="J56" s="4">
        <v>14.77</v>
      </c>
      <c r="K56" s="56"/>
      <c r="L56" s="54">
        <v>0</v>
      </c>
      <c r="M56" s="55"/>
      <c r="N56" s="3">
        <v>0</v>
      </c>
      <c r="O56" s="1"/>
    </row>
    <row r="57" spans="1:15" ht="24.75" customHeight="1" thickBot="1">
      <c r="A57" s="1"/>
      <c r="B57" s="31"/>
      <c r="C57" s="1"/>
      <c r="D57" s="1"/>
      <c r="E57" s="1"/>
      <c r="F57" s="1"/>
      <c r="G57" s="28"/>
      <c r="H57" s="57">
        <f>SUM(H55:H56)</f>
        <v>61424574.81000071</v>
      </c>
      <c r="I57" s="55"/>
      <c r="J57" s="57">
        <f>SUM(J55:J56)</f>
        <v>33106316.629999943</v>
      </c>
      <c r="K57" s="56"/>
      <c r="L57" s="57">
        <f t="shared" ref="L57" si="3">SUM(L55:L56)</f>
        <v>45191158.710000202</v>
      </c>
      <c r="M57" s="55"/>
      <c r="N57" s="57">
        <f>SUM(N55:N56)</f>
        <v>39732760.340000004</v>
      </c>
      <c r="O57" s="1"/>
    </row>
    <row r="58" spans="1:15" ht="24.75" customHeight="1" thickTop="1">
      <c r="A58" s="1"/>
      <c r="B58" s="25" t="s">
        <v>124</v>
      </c>
      <c r="C58" s="1"/>
      <c r="D58" s="1"/>
      <c r="E58" s="1"/>
      <c r="F58" s="1"/>
      <c r="G58" s="28"/>
      <c r="L58" s="1"/>
      <c r="M58" s="1"/>
      <c r="N58" s="1"/>
      <c r="O58" s="1"/>
    </row>
    <row r="59" spans="1:15" ht="24.75" customHeight="1">
      <c r="B59" s="58" t="s">
        <v>125</v>
      </c>
      <c r="C59" s="1"/>
      <c r="D59" s="1"/>
      <c r="E59" s="1"/>
      <c r="F59" s="1"/>
      <c r="G59" s="28"/>
      <c r="H59" s="1"/>
      <c r="I59" s="1"/>
      <c r="J59" s="1"/>
      <c r="K59" s="1"/>
      <c r="L59" s="1"/>
      <c r="M59" s="1"/>
      <c r="N59" s="1"/>
      <c r="O59" s="1"/>
    </row>
    <row r="60" spans="1:15" ht="24.75" customHeight="1">
      <c r="B60" s="51" t="s">
        <v>120</v>
      </c>
      <c r="D60" s="1"/>
      <c r="E60" s="1"/>
      <c r="F60" s="1"/>
      <c r="G60" s="28"/>
      <c r="H60" s="59">
        <f>+H51/H61</f>
        <v>0.19899332742125544</v>
      </c>
      <c r="I60" s="60"/>
      <c r="J60" s="59">
        <f>+J51/J61</f>
        <v>0.10725243397405515</v>
      </c>
      <c r="K60" s="59"/>
      <c r="L60" s="59">
        <f>+L51/L61</f>
        <v>0.14640299560644893</v>
      </c>
      <c r="M60" s="60"/>
      <c r="N60" s="59">
        <f>+N51/N61</f>
        <v>0.12871976075713867</v>
      </c>
      <c r="O60" s="1"/>
    </row>
    <row r="61" spans="1:15" ht="24.75" customHeight="1">
      <c r="B61" s="31" t="s">
        <v>126</v>
      </c>
      <c r="D61" s="1"/>
      <c r="E61" s="1"/>
      <c r="F61" s="1"/>
      <c r="G61" s="1"/>
      <c r="H61" s="62">
        <v>308676462</v>
      </c>
      <c r="I61" s="61"/>
      <c r="J61" s="62">
        <v>308676462</v>
      </c>
      <c r="K61" s="61"/>
      <c r="L61" s="62">
        <v>308676462</v>
      </c>
      <c r="M61" s="61"/>
      <c r="N61" s="62">
        <v>308676462</v>
      </c>
      <c r="O61" s="1"/>
    </row>
    <row r="62" spans="1:15" ht="24.75" customHeight="1">
      <c r="A62" s="1"/>
      <c r="B62" s="31"/>
      <c r="C62" s="1"/>
      <c r="D62" s="1"/>
      <c r="E62" s="1"/>
      <c r="F62" s="1"/>
    </row>
    <row r="63" spans="1:15" ht="24.75" customHeight="1">
      <c r="A63" s="1"/>
      <c r="B63" s="31"/>
      <c r="C63" s="1"/>
      <c r="D63" s="1"/>
      <c r="E63" s="1"/>
      <c r="F63" s="1"/>
    </row>
    <row r="64" spans="1:15" ht="24.75" customHeight="1">
      <c r="A64" s="1"/>
      <c r="C64" s="1"/>
      <c r="D64" s="1"/>
      <c r="E64" s="1"/>
      <c r="F64" s="1"/>
    </row>
    <row r="65" spans="1:15" ht="24.75" customHeight="1">
      <c r="A65" s="1"/>
      <c r="B65" s="31" t="s">
        <v>42</v>
      </c>
      <c r="C65" s="1"/>
      <c r="D65" s="1"/>
      <c r="E65" s="1"/>
      <c r="F65" s="1"/>
    </row>
    <row r="66" spans="1:15" ht="24.75" customHeight="1">
      <c r="A66" s="1"/>
      <c r="B66" s="31"/>
      <c r="C66" s="1"/>
      <c r="D66" s="1"/>
      <c r="E66" s="1"/>
      <c r="F66" s="1"/>
    </row>
    <row r="67" spans="1:15" ht="24.75" customHeight="1">
      <c r="A67" s="1"/>
      <c r="B67" s="31"/>
      <c r="C67" s="1"/>
      <c r="D67" s="1"/>
      <c r="E67" s="1"/>
      <c r="F67" s="1"/>
    </row>
    <row r="68" spans="1:15" ht="24.75" customHeight="1">
      <c r="A68" s="1"/>
      <c r="B68" s="31"/>
      <c r="C68" s="1"/>
      <c r="D68" s="1"/>
      <c r="E68" s="1"/>
      <c r="F68" s="1"/>
    </row>
    <row r="69" spans="1:15" ht="24.75" customHeight="1">
      <c r="A69" s="1"/>
      <c r="B69" s="31"/>
      <c r="C69" s="1"/>
      <c r="D69" s="1"/>
      <c r="E69" s="1"/>
      <c r="F69" s="1"/>
    </row>
    <row r="70" spans="1:15" ht="24.75" customHeight="1">
      <c r="A70" s="1"/>
      <c r="B70" s="31"/>
      <c r="C70" s="1"/>
      <c r="D70" s="1"/>
      <c r="E70" s="1"/>
      <c r="F70" s="1"/>
    </row>
    <row r="71" spans="1:15" ht="24.75" customHeight="1">
      <c r="A71" s="1"/>
      <c r="B71" s="31"/>
      <c r="C71" s="1"/>
      <c r="D71" s="1"/>
      <c r="E71" s="1"/>
      <c r="F71" s="1"/>
    </row>
    <row r="72" spans="1:15" ht="24.75" customHeight="1">
      <c r="A72" s="1"/>
      <c r="B72" s="31"/>
      <c r="C72" s="1"/>
      <c r="D72" s="1"/>
      <c r="E72" s="1"/>
      <c r="F72" s="1"/>
    </row>
    <row r="73" spans="1:15" ht="24.75" customHeight="1">
      <c r="A73" s="1"/>
      <c r="B73" s="31"/>
      <c r="C73" s="1"/>
      <c r="D73" s="1"/>
      <c r="E73" s="1"/>
      <c r="F73" s="1"/>
    </row>
    <row r="74" spans="1:15" ht="24.75" customHeight="1">
      <c r="A74" s="1"/>
      <c r="B74" s="31"/>
      <c r="C74" s="1"/>
      <c r="D74" s="1"/>
      <c r="E74" s="1"/>
      <c r="F74" s="1"/>
    </row>
    <row r="75" spans="1:15" ht="24.75" customHeight="1">
      <c r="A75" s="1"/>
      <c r="B75" s="31"/>
      <c r="C75" s="1"/>
      <c r="D75" s="1"/>
      <c r="E75" s="1"/>
      <c r="F75" s="1"/>
    </row>
    <row r="76" spans="1:15" ht="24.75" customHeight="1">
      <c r="A76" s="1"/>
      <c r="B76" s="31"/>
      <c r="C76" s="1"/>
      <c r="D76" s="26" t="s">
        <v>43</v>
      </c>
      <c r="F76" s="26"/>
      <c r="G76" s="27"/>
      <c r="I76" s="50"/>
      <c r="J76" s="50"/>
      <c r="K76" s="50"/>
      <c r="L76" s="50"/>
      <c r="M76" s="50"/>
      <c r="N76" s="50"/>
      <c r="O76" s="1"/>
    </row>
    <row r="77" spans="1:15" ht="24.75" customHeight="1">
      <c r="A77" s="1"/>
      <c r="C77" s="31"/>
      <c r="D77" s="25" t="s">
        <v>44</v>
      </c>
      <c r="F77" s="26"/>
      <c r="G77" s="27"/>
      <c r="I77" s="1"/>
      <c r="J77" s="1"/>
      <c r="K77" s="1"/>
      <c r="L77" s="1"/>
      <c r="M77" s="1"/>
      <c r="N77" s="1"/>
      <c r="O77" s="1"/>
    </row>
    <row r="78" spans="1:15" ht="24.75" customHeight="1">
      <c r="A78" s="1"/>
      <c r="C78" s="31"/>
      <c r="F78" s="26"/>
      <c r="G78" s="27"/>
      <c r="I78" s="1"/>
      <c r="J78" s="1"/>
      <c r="K78" s="1"/>
      <c r="L78" s="1"/>
      <c r="M78" s="1"/>
      <c r="N78" s="1"/>
      <c r="O78" s="1"/>
    </row>
    <row r="79" spans="1:15" ht="24.75" customHeight="1"/>
    <row r="80" spans="1:15" ht="24.75" customHeight="1"/>
  </sheetData>
  <mergeCells count="2">
    <mergeCell ref="L7:N7"/>
    <mergeCell ref="L48:N48"/>
  </mergeCells>
  <pageMargins left="0.78740157480314965" right="0.33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0"/>
  <sheetViews>
    <sheetView topLeftCell="A78" zoomScaleNormal="100" zoomScaleSheetLayoutView="80" workbookViewId="0">
      <selection activeCell="J9" sqref="J9"/>
    </sheetView>
  </sheetViews>
  <sheetFormatPr defaultColWidth="9.09765625" defaultRowHeight="24.95" customHeight="1"/>
  <cols>
    <col min="1" max="1" width="2.69921875" style="25" customWidth="1"/>
    <col min="2" max="2" width="6.19921875" style="25" customWidth="1"/>
    <col min="3" max="5" width="9.09765625" style="25" customWidth="1"/>
    <col min="6" max="6" width="4.09765625" style="25" customWidth="1"/>
    <col min="7" max="7" width="8.19921875" style="25" customWidth="1"/>
    <col min="8" max="8" width="17.3984375" style="25" customWidth="1"/>
    <col min="9" max="9" width="0.8984375" style="25" customWidth="1"/>
    <col min="10" max="10" width="16.8984375" style="25" customWidth="1"/>
    <col min="11" max="11" width="0.8984375" style="25" customWidth="1"/>
    <col min="12" max="12" width="17.3984375" style="25" customWidth="1"/>
    <col min="13" max="13" width="0.8984375" style="25" customWidth="1"/>
    <col min="14" max="14" width="15.8984375" style="25" customWidth="1"/>
    <col min="15" max="15" width="0.8984375" style="25" customWidth="1"/>
    <col min="16" max="16384" width="9.09765625" style="25"/>
  </cols>
  <sheetData>
    <row r="1" spans="1:15" ht="24.75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"/>
    </row>
    <row r="2" spans="1:15" ht="24.75" customHeight="1">
      <c r="A2" s="1"/>
      <c r="B2" s="9" t="s">
        <v>87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</row>
    <row r="3" spans="1:15" ht="24.75" customHeight="1">
      <c r="A3" s="1"/>
      <c r="B3" s="39" t="s">
        <v>127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/>
    </row>
    <row r="4" spans="1:15" ht="27" customHeight="1">
      <c r="A4" s="1"/>
      <c r="B4" s="39" t="s">
        <v>89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"/>
    </row>
    <row r="5" spans="1:15" ht="15.75" customHeight="1">
      <c r="A5" s="1"/>
      <c r="B5" s="3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"/>
    </row>
    <row r="6" spans="1:15" ht="24.75" customHeight="1">
      <c r="A6" s="1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3" t="s">
        <v>3</v>
      </c>
      <c r="O6" s="1"/>
    </row>
    <row r="7" spans="1:15" ht="24.75" customHeight="1">
      <c r="A7" s="1"/>
      <c r="B7" s="28"/>
      <c r="C7" s="28"/>
      <c r="D7" s="28"/>
      <c r="E7" s="28"/>
      <c r="F7" s="28"/>
      <c r="G7" s="28"/>
      <c r="H7" s="79"/>
      <c r="I7" s="79" t="s">
        <v>4</v>
      </c>
      <c r="J7" s="79"/>
      <c r="K7" s="28"/>
      <c r="L7" s="87" t="s">
        <v>5</v>
      </c>
      <c r="M7" s="87"/>
      <c r="N7" s="87"/>
      <c r="O7" s="1"/>
    </row>
    <row r="8" spans="1:15" ht="24.75" customHeight="1">
      <c r="A8" s="1"/>
      <c r="B8" s="31"/>
      <c r="C8" s="1"/>
      <c r="D8" s="1"/>
      <c r="E8" s="1"/>
      <c r="F8" s="1"/>
      <c r="G8" s="28" t="s">
        <v>6</v>
      </c>
      <c r="H8" s="32">
        <v>2564</v>
      </c>
      <c r="I8" s="21"/>
      <c r="J8" s="32">
        <v>2563</v>
      </c>
      <c r="K8" s="22"/>
      <c r="L8" s="32">
        <f>+H8</f>
        <v>2564</v>
      </c>
      <c r="M8" s="21"/>
      <c r="N8" s="32">
        <f>+J8</f>
        <v>2563</v>
      </c>
      <c r="O8" s="1"/>
    </row>
    <row r="9" spans="1:15" ht="24.75" customHeight="1">
      <c r="A9" s="1"/>
      <c r="B9" s="31" t="s">
        <v>90</v>
      </c>
      <c r="C9" s="1"/>
      <c r="D9" s="1"/>
      <c r="E9" s="1"/>
      <c r="F9" s="1"/>
      <c r="G9" s="1"/>
      <c r="H9" s="1"/>
      <c r="I9" s="1"/>
      <c r="O9" s="1"/>
    </row>
    <row r="10" spans="1:15" ht="24.75" customHeight="1">
      <c r="A10" s="1"/>
      <c r="B10" s="31" t="s">
        <v>91</v>
      </c>
      <c r="C10" s="1"/>
      <c r="D10" s="1"/>
      <c r="E10" s="1"/>
      <c r="F10" s="1"/>
      <c r="G10" s="27"/>
      <c r="H10" s="2">
        <v>1841627998.6199999</v>
      </c>
      <c r="I10" s="2"/>
      <c r="J10" s="2">
        <v>1880929777.0900002</v>
      </c>
      <c r="K10" s="2"/>
      <c r="L10" s="2">
        <v>1931662388.3599999</v>
      </c>
      <c r="M10" s="2"/>
      <c r="N10" s="2">
        <v>1941699443.6500001</v>
      </c>
      <c r="O10" s="1"/>
    </row>
    <row r="11" spans="1:15" ht="24.75" customHeight="1">
      <c r="A11" s="1"/>
      <c r="B11" s="31" t="s">
        <v>92</v>
      </c>
      <c r="C11" s="1"/>
      <c r="D11" s="1"/>
      <c r="E11" s="1"/>
      <c r="F11" s="1"/>
      <c r="G11" s="27"/>
      <c r="H11" s="2">
        <v>168596117.72</v>
      </c>
      <c r="I11" s="2"/>
      <c r="J11" s="2">
        <v>181145062.49000001</v>
      </c>
      <c r="K11" s="2"/>
      <c r="L11" s="2">
        <v>0</v>
      </c>
      <c r="M11" s="2"/>
      <c r="N11" s="2">
        <v>0</v>
      </c>
      <c r="O11" s="1"/>
    </row>
    <row r="12" spans="1:15" ht="24.75" customHeight="1">
      <c r="A12" s="1"/>
      <c r="B12" s="31" t="s">
        <v>93</v>
      </c>
      <c r="C12" s="1"/>
      <c r="D12" s="1"/>
      <c r="E12" s="1"/>
      <c r="F12" s="1"/>
      <c r="G12" s="27"/>
      <c r="H12" s="2">
        <v>194307257.24000001</v>
      </c>
      <c r="I12" s="2"/>
      <c r="J12" s="2">
        <v>0</v>
      </c>
      <c r="K12" s="2"/>
      <c r="L12" s="2">
        <v>0</v>
      </c>
      <c r="M12" s="2"/>
      <c r="N12" s="2">
        <v>0</v>
      </c>
      <c r="O12" s="1"/>
    </row>
    <row r="13" spans="1:15" ht="24.75" customHeight="1">
      <c r="A13" s="1"/>
      <c r="B13" s="1" t="s">
        <v>94</v>
      </c>
      <c r="C13" s="25" t="s">
        <v>95</v>
      </c>
      <c r="D13" s="1"/>
      <c r="E13" s="1"/>
      <c r="F13" s="1"/>
      <c r="H13" s="33">
        <f>SUM(H10:H12)</f>
        <v>2204531373.5799999</v>
      </c>
      <c r="I13" s="2"/>
      <c r="J13" s="33">
        <f>SUM(J10:J12)</f>
        <v>2062074839.5800002</v>
      </c>
      <c r="K13" s="2"/>
      <c r="L13" s="33">
        <f>SUM(L10:L12)</f>
        <v>1931662388.3599999</v>
      </c>
      <c r="M13" s="2"/>
      <c r="N13" s="33">
        <f>SUM(N10:N12)</f>
        <v>1941699443.6500001</v>
      </c>
      <c r="O13" s="1"/>
    </row>
    <row r="14" spans="1:15" ht="24.75" customHeight="1">
      <c r="A14" s="1"/>
      <c r="B14" s="31" t="s">
        <v>96</v>
      </c>
      <c r="C14" s="1"/>
      <c r="D14" s="1"/>
      <c r="E14" s="1"/>
      <c r="F14" s="1"/>
      <c r="H14" s="2"/>
      <c r="I14" s="2"/>
      <c r="J14" s="2"/>
      <c r="K14" s="2"/>
      <c r="L14" s="2"/>
      <c r="M14" s="2"/>
      <c r="N14" s="2"/>
      <c r="O14" s="1"/>
    </row>
    <row r="15" spans="1:15" ht="24.75" customHeight="1">
      <c r="A15" s="1"/>
      <c r="B15" s="31" t="s">
        <v>97</v>
      </c>
      <c r="C15" s="1"/>
      <c r="D15" s="1"/>
      <c r="E15" s="1"/>
      <c r="F15" s="1"/>
      <c r="G15" s="27"/>
      <c r="H15" s="2">
        <v>-1662200555.0199995</v>
      </c>
      <c r="I15" s="2"/>
      <c r="J15" s="2">
        <v>-1728734980.6400001</v>
      </c>
      <c r="K15" s="2"/>
      <c r="L15" s="2">
        <v>-1752190077.8899996</v>
      </c>
      <c r="M15" s="2"/>
      <c r="N15" s="2">
        <v>-1789498641.6000001</v>
      </c>
      <c r="O15" s="1"/>
    </row>
    <row r="16" spans="1:15" ht="24.75" customHeight="1">
      <c r="A16" s="1"/>
      <c r="B16" s="31" t="s">
        <v>98</v>
      </c>
      <c r="C16" s="1"/>
      <c r="D16" s="1"/>
      <c r="E16" s="1"/>
      <c r="F16" s="1"/>
      <c r="G16" s="27"/>
      <c r="H16" s="2">
        <v>-124653028.22</v>
      </c>
      <c r="I16" s="2"/>
      <c r="J16" s="2">
        <v>-147341092.17000002</v>
      </c>
      <c r="K16" s="2"/>
      <c r="L16" s="2">
        <v>0</v>
      </c>
      <c r="M16" s="2"/>
      <c r="N16" s="2">
        <v>0</v>
      </c>
      <c r="O16" s="1"/>
    </row>
    <row r="17" spans="1:15" ht="24.75" customHeight="1">
      <c r="A17" s="1"/>
      <c r="B17" s="31" t="s">
        <v>99</v>
      </c>
      <c r="C17" s="1"/>
      <c r="D17" s="1"/>
      <c r="E17" s="1"/>
      <c r="F17" s="1"/>
      <c r="G17" s="27"/>
      <c r="H17" s="2">
        <v>-140140094.66999999</v>
      </c>
      <c r="I17" s="2"/>
      <c r="J17" s="2">
        <v>0</v>
      </c>
      <c r="K17" s="2"/>
      <c r="L17" s="2">
        <v>0</v>
      </c>
      <c r="M17" s="2"/>
      <c r="N17" s="2">
        <v>0</v>
      </c>
      <c r="O17" s="1"/>
    </row>
    <row r="18" spans="1:15" ht="24.75" customHeight="1">
      <c r="A18" s="1"/>
      <c r="B18" s="1" t="s">
        <v>94</v>
      </c>
      <c r="C18" s="1" t="s">
        <v>100</v>
      </c>
      <c r="D18" s="1"/>
      <c r="E18" s="1"/>
      <c r="F18" s="1"/>
      <c r="H18" s="33">
        <f>SUM(H15:H17)</f>
        <v>-1926993677.9099996</v>
      </c>
      <c r="I18" s="2"/>
      <c r="J18" s="33">
        <f>SUM(J15:J17)</f>
        <v>-1876076072.8100002</v>
      </c>
      <c r="K18" s="2"/>
      <c r="L18" s="33">
        <f>SUM(L15:L17)</f>
        <v>-1752190077.8899996</v>
      </c>
      <c r="M18" s="2"/>
      <c r="N18" s="33">
        <f>SUM(N15:N17)</f>
        <v>-1789498641.6000001</v>
      </c>
      <c r="O18" s="1"/>
    </row>
    <row r="19" spans="1:15" ht="24.75" customHeight="1">
      <c r="A19" s="1"/>
      <c r="B19" s="31" t="s">
        <v>101</v>
      </c>
      <c r="C19" s="1"/>
      <c r="D19" s="1"/>
      <c r="E19" s="1"/>
      <c r="F19" s="1"/>
      <c r="H19" s="2">
        <f t="shared" ref="H19:L19" si="0">+H13+H18</f>
        <v>277537695.67000031</v>
      </c>
      <c r="I19" s="2"/>
      <c r="J19" s="2">
        <f t="shared" ref="J19" si="1">+J13+J18</f>
        <v>185998766.76999998</v>
      </c>
      <c r="K19" s="2"/>
      <c r="L19" s="2">
        <f t="shared" si="0"/>
        <v>179472310.47000027</v>
      </c>
      <c r="M19" s="2"/>
      <c r="N19" s="2">
        <f t="shared" ref="N19" si="2">+N13+N18</f>
        <v>152200802.04999995</v>
      </c>
      <c r="O19" s="1"/>
    </row>
    <row r="20" spans="1:15" ht="24.75" customHeight="1">
      <c r="A20" s="1"/>
      <c r="B20" s="31" t="s">
        <v>102</v>
      </c>
      <c r="D20" s="31"/>
      <c r="E20" s="31"/>
      <c r="F20" s="31"/>
      <c r="G20" s="32">
        <v>29</v>
      </c>
      <c r="H20" s="2">
        <v>6964797.1500000004</v>
      </c>
      <c r="I20" s="2"/>
      <c r="J20" s="2">
        <f>21504.85+2129930.06+7209015.56+7094901.96</f>
        <v>16455352.43</v>
      </c>
      <c r="K20" s="2"/>
      <c r="L20" s="2">
        <v>5604706.9100000001</v>
      </c>
      <c r="M20" s="2"/>
      <c r="N20" s="2">
        <f>21504.85+2082134.52+6071228.94+2672467.42</f>
        <v>10847335.73</v>
      </c>
      <c r="O20" s="1"/>
    </row>
    <row r="21" spans="1:15" ht="24.75" customHeight="1">
      <c r="A21" s="1"/>
      <c r="B21" s="1" t="s">
        <v>103</v>
      </c>
      <c r="D21" s="31"/>
      <c r="E21" s="31"/>
      <c r="F21" s="31"/>
      <c r="G21" s="32"/>
      <c r="H21" s="45">
        <f>SUM(H19:H20)</f>
        <v>284502492.82000029</v>
      </c>
      <c r="I21" s="2"/>
      <c r="J21" s="33">
        <f>SUM(J19:J20)</f>
        <v>202454119.19999999</v>
      </c>
      <c r="K21" s="2"/>
      <c r="L21" s="45">
        <f>SUM(L19:L20)</f>
        <v>185077017.38000026</v>
      </c>
      <c r="M21" s="2"/>
      <c r="N21" s="33">
        <f>SUM(N19:N20)</f>
        <v>163048137.77999994</v>
      </c>
      <c r="O21" s="1"/>
    </row>
    <row r="22" spans="1:15" ht="24.75" customHeight="1">
      <c r="A22" s="1"/>
      <c r="B22" s="1" t="s">
        <v>104</v>
      </c>
      <c r="D22" s="31"/>
      <c r="E22" s="31"/>
      <c r="F22" s="31"/>
      <c r="G22" s="32"/>
      <c r="H22" s="2"/>
      <c r="I22" s="2"/>
      <c r="J22" s="2"/>
      <c r="K22" s="2"/>
      <c r="L22" s="2"/>
      <c r="M22" s="2"/>
      <c r="N22" s="2"/>
      <c r="O22" s="1"/>
    </row>
    <row r="23" spans="1:15" ht="24.75" customHeight="1">
      <c r="A23" s="1"/>
      <c r="B23" s="51" t="s">
        <v>105</v>
      </c>
      <c r="C23" s="1"/>
      <c r="D23" s="1"/>
      <c r="E23" s="1"/>
      <c r="F23" s="1"/>
      <c r="H23" s="2">
        <f>-22914082.75-15887</f>
        <v>-22929969.75</v>
      </c>
      <c r="I23" s="2"/>
      <c r="J23" s="2">
        <f>-15287981.48-14077</f>
        <v>-15302058.48</v>
      </c>
      <c r="K23" s="2"/>
      <c r="L23" s="2">
        <v>0</v>
      </c>
      <c r="M23" s="2"/>
      <c r="N23" s="2">
        <v>0</v>
      </c>
      <c r="O23" s="1"/>
    </row>
    <row r="24" spans="1:15" ht="24.75" customHeight="1">
      <c r="A24" s="1"/>
      <c r="B24" s="51" t="s">
        <v>106</v>
      </c>
      <c r="C24" s="1"/>
      <c r="D24" s="1"/>
      <c r="E24" s="1"/>
      <c r="F24" s="1"/>
      <c r="H24" s="2">
        <v>-86386702.670000002</v>
      </c>
      <c r="I24" s="2"/>
      <c r="J24" s="2">
        <f>-93499460.56-2366565.02-1122000</f>
        <v>-96988025.579999998</v>
      </c>
      <c r="K24" s="2"/>
      <c r="L24" s="2">
        <v>-57534636.159999996</v>
      </c>
      <c r="M24" s="2"/>
      <c r="N24" s="2">
        <f>-66312928.81-1001213.5-1122000</f>
        <v>-68436142.310000002</v>
      </c>
      <c r="O24" s="1"/>
    </row>
    <row r="25" spans="1:15" ht="24.75" customHeight="1">
      <c r="A25" s="1"/>
      <c r="B25" s="51" t="s">
        <v>107</v>
      </c>
      <c r="C25" s="1"/>
      <c r="D25" s="1"/>
      <c r="E25" s="1"/>
      <c r="F25" s="1"/>
      <c r="H25" s="2">
        <v>-12937558.130000001</v>
      </c>
      <c r="I25" s="2"/>
      <c r="J25" s="2">
        <v>0</v>
      </c>
      <c r="K25" s="2"/>
      <c r="L25" s="2">
        <v>-12937558.130000001</v>
      </c>
      <c r="M25" s="2"/>
      <c r="N25" s="2">
        <v>0</v>
      </c>
      <c r="O25" s="1"/>
    </row>
    <row r="26" spans="1:15" ht="24.75" customHeight="1">
      <c r="A26" s="1"/>
      <c r="C26" s="31" t="s">
        <v>108</v>
      </c>
      <c r="D26" s="1"/>
      <c r="E26" s="1"/>
      <c r="F26" s="1"/>
      <c r="H26" s="33">
        <f>SUM(H23:H25)</f>
        <v>-122254230.55</v>
      </c>
      <c r="I26" s="2"/>
      <c r="J26" s="33">
        <f>SUM(J23:J25)</f>
        <v>-112290084.06</v>
      </c>
      <c r="K26" s="2"/>
      <c r="L26" s="33">
        <f>SUM(L23:L25)</f>
        <v>-70472194.289999992</v>
      </c>
      <c r="M26" s="2"/>
      <c r="N26" s="33">
        <f>SUM(N23:N25)</f>
        <v>-68436142.310000002</v>
      </c>
      <c r="O26" s="1"/>
    </row>
    <row r="27" spans="1:15" ht="24.75" customHeight="1">
      <c r="A27" s="1"/>
      <c r="B27" s="25" t="s">
        <v>109</v>
      </c>
      <c r="C27" s="31"/>
      <c r="D27" s="1"/>
      <c r="E27" s="1"/>
      <c r="F27" s="1"/>
      <c r="H27" s="2">
        <f>+H21+H26</f>
        <v>162248262.27000028</v>
      </c>
      <c r="I27" s="2"/>
      <c r="J27" s="2">
        <f>+J21+J26</f>
        <v>90164035.139999986</v>
      </c>
      <c r="K27" s="2"/>
      <c r="L27" s="2">
        <f>+L21+L26</f>
        <v>114604823.09000027</v>
      </c>
      <c r="M27" s="2"/>
      <c r="N27" s="2">
        <f>+N21+N26</f>
        <v>94611995.469999939</v>
      </c>
      <c r="O27" s="1"/>
    </row>
    <row r="28" spans="1:15" ht="24.75" customHeight="1">
      <c r="A28" s="1"/>
      <c r="B28" s="31" t="s">
        <v>110</v>
      </c>
      <c r="C28" s="31"/>
      <c r="D28" s="1"/>
      <c r="E28" s="1"/>
      <c r="F28" s="1"/>
      <c r="H28" s="2">
        <v>5603047.6299999999</v>
      </c>
      <c r="I28" s="2"/>
      <c r="J28" s="2">
        <f>2600733.08+2801369.88+1789478.68+3204.49+2435539.93</f>
        <v>9630326.0600000005</v>
      </c>
      <c r="K28" s="2"/>
      <c r="L28" s="2">
        <v>25820861.260000002</v>
      </c>
      <c r="M28" s="2"/>
      <c r="N28" s="2">
        <f>2467433.75+15284657.52+2801369.88+2435539.93</f>
        <v>22989001.079999998</v>
      </c>
      <c r="O28" s="1"/>
    </row>
    <row r="29" spans="1:15" ht="24.75" customHeight="1">
      <c r="A29" s="1"/>
      <c r="B29" s="31" t="s">
        <v>111</v>
      </c>
      <c r="C29" s="1"/>
      <c r="D29" s="1"/>
      <c r="E29" s="1"/>
      <c r="F29" s="1"/>
      <c r="H29" s="2">
        <v>-24636132.440000001</v>
      </c>
      <c r="I29" s="2"/>
      <c r="J29" s="2">
        <f>-1441031.84-18123955.24</f>
        <v>-19564987.079999998</v>
      </c>
      <c r="K29" s="2"/>
      <c r="L29" s="2">
        <v>-11117504.6</v>
      </c>
      <c r="M29" s="2"/>
      <c r="N29" s="2">
        <f>-1360989.3-10071232.87</f>
        <v>-11432222.17</v>
      </c>
      <c r="O29" s="1"/>
    </row>
    <row r="30" spans="1:15" ht="24.75" customHeight="1">
      <c r="A30" s="1"/>
      <c r="B30" s="31" t="s">
        <v>112</v>
      </c>
      <c r="C30" s="1"/>
      <c r="D30" s="1"/>
      <c r="E30" s="1"/>
      <c r="F30" s="1"/>
      <c r="H30" s="2">
        <v>6745080.6699999999</v>
      </c>
      <c r="I30" s="2"/>
      <c r="J30" s="2">
        <f>-1695263.39+16649376.73-262099.94-3933426.48</f>
        <v>10758586.92</v>
      </c>
      <c r="K30" s="2"/>
      <c r="L30" s="2">
        <v>0</v>
      </c>
      <c r="M30" s="2"/>
      <c r="N30" s="2">
        <v>0</v>
      </c>
      <c r="O30" s="1"/>
    </row>
    <row r="31" spans="1:15" ht="24.75" customHeight="1">
      <c r="B31" s="1" t="s">
        <v>113</v>
      </c>
      <c r="C31" s="1"/>
      <c r="D31" s="1"/>
      <c r="E31" s="1"/>
      <c r="F31" s="1"/>
      <c r="H31" s="46">
        <f>SUM(H27:H30)</f>
        <v>149960258.13000026</v>
      </c>
      <c r="I31" s="2"/>
      <c r="J31" s="46">
        <f>SUM(J27:J30)</f>
        <v>90987961.039999992</v>
      </c>
      <c r="K31" s="2"/>
      <c r="L31" s="46">
        <f>SUM(L27:L30)</f>
        <v>129308179.75000027</v>
      </c>
      <c r="M31" s="2"/>
      <c r="N31" s="46">
        <f>SUM(N27:N30)</f>
        <v>106168774.37999994</v>
      </c>
      <c r="O31" s="1"/>
    </row>
    <row r="32" spans="1:15" ht="24.75" customHeight="1">
      <c r="B32" s="1" t="s">
        <v>114</v>
      </c>
      <c r="C32" s="1"/>
      <c r="D32" s="1"/>
      <c r="E32" s="1"/>
      <c r="F32" s="1"/>
      <c r="G32" s="32">
        <v>37</v>
      </c>
      <c r="H32" s="3">
        <v>-30876360.829999998</v>
      </c>
      <c r="I32" s="4"/>
      <c r="J32" s="3">
        <f>-20349429.31+3108639.37</f>
        <v>-17240789.939999998</v>
      </c>
      <c r="K32" s="4"/>
      <c r="L32" s="3">
        <v>-27014663.859999999</v>
      </c>
      <c r="M32" s="4"/>
      <c r="N32" s="70">
        <f>-18561857.83-2114121.48</f>
        <v>-20675979.309999999</v>
      </c>
      <c r="O32" s="1"/>
    </row>
    <row r="33" spans="1:15" ht="24.75" customHeight="1">
      <c r="B33" s="1" t="s">
        <v>115</v>
      </c>
      <c r="C33" s="1"/>
      <c r="D33" s="1"/>
      <c r="E33" s="1"/>
      <c r="F33" s="1"/>
      <c r="G33" s="28"/>
      <c r="H33" s="72">
        <f>SUM(H31:H32)</f>
        <v>119083897.30000027</v>
      </c>
      <c r="I33" s="4"/>
      <c r="J33" s="72">
        <f>SUM(J31:J32)</f>
        <v>73747171.099999994</v>
      </c>
      <c r="K33" s="4"/>
      <c r="L33" s="72">
        <f>SUM(L31:L32)</f>
        <v>102293515.89000027</v>
      </c>
      <c r="M33" s="2"/>
      <c r="N33" s="72">
        <f>SUM(N31:N32)</f>
        <v>85492795.069999933</v>
      </c>
      <c r="O33" s="1"/>
    </row>
    <row r="34" spans="1:15" ht="24.75" customHeight="1">
      <c r="B34" s="64" t="s">
        <v>116</v>
      </c>
      <c r="C34" s="65"/>
      <c r="D34" s="65"/>
      <c r="E34" s="65"/>
      <c r="F34" s="1"/>
      <c r="H34" s="3">
        <v>0</v>
      </c>
      <c r="I34" s="4"/>
      <c r="J34" s="3">
        <v>0</v>
      </c>
      <c r="K34" s="4"/>
      <c r="L34" s="3">
        <v>0</v>
      </c>
      <c r="M34" s="4"/>
      <c r="N34" s="3">
        <v>0</v>
      </c>
      <c r="O34" s="4"/>
    </row>
    <row r="35" spans="1:15" ht="24.75" customHeight="1" thickBot="1">
      <c r="B35" s="31" t="s">
        <v>117</v>
      </c>
      <c r="C35" s="1"/>
      <c r="D35" s="1"/>
      <c r="E35" s="1"/>
      <c r="F35" s="1"/>
      <c r="H35" s="48">
        <f>SUM(H33:H34)</f>
        <v>119083897.30000027</v>
      </c>
      <c r="I35" s="4"/>
      <c r="J35" s="48">
        <f>SUM(J33:J34)</f>
        <v>73747171.099999994</v>
      </c>
      <c r="K35" s="4"/>
      <c r="L35" s="48">
        <f>SUM(L33:L34)</f>
        <v>102293515.89000027</v>
      </c>
      <c r="M35" s="4"/>
      <c r="N35" s="48">
        <f>SUM(N33:N34)</f>
        <v>85492795.069999933</v>
      </c>
    </row>
    <row r="36" spans="1:15" ht="15.75" customHeight="1" thickTop="1">
      <c r="B36" s="31"/>
      <c r="C36" s="1"/>
      <c r="D36" s="1"/>
      <c r="E36" s="1"/>
      <c r="F36" s="1"/>
      <c r="H36" s="4"/>
      <c r="I36" s="4"/>
      <c r="J36" s="4"/>
      <c r="K36" s="4"/>
      <c r="L36" s="4"/>
      <c r="M36" s="4"/>
      <c r="N36" s="4"/>
    </row>
    <row r="37" spans="1:15" ht="24.75" customHeight="1">
      <c r="A37" s="1"/>
      <c r="B37" s="31" t="s">
        <v>42</v>
      </c>
      <c r="C37" s="1"/>
      <c r="D37" s="1"/>
      <c r="E37" s="1"/>
      <c r="F37" s="1"/>
      <c r="G37" s="1"/>
      <c r="H37" s="1"/>
      <c r="I37" s="1"/>
      <c r="J37" s="1"/>
      <c r="K37" s="1"/>
      <c r="L37" s="49"/>
      <c r="M37" s="1"/>
      <c r="N37" s="1"/>
      <c r="O37" s="1"/>
    </row>
    <row r="38" spans="1:15" ht="15.75" customHeight="1">
      <c r="A38" s="1"/>
      <c r="B38" s="31"/>
      <c r="C38" s="1"/>
      <c r="D38" s="1"/>
      <c r="E38" s="1"/>
      <c r="F38" s="1"/>
      <c r="G38" s="1"/>
      <c r="H38" s="1"/>
      <c r="I38" s="1"/>
      <c r="J38" s="1"/>
      <c r="K38" s="1"/>
      <c r="L38" s="49"/>
      <c r="M38" s="1"/>
      <c r="N38" s="1"/>
      <c r="O38" s="1"/>
    </row>
    <row r="39" spans="1:15" ht="24.75" customHeight="1">
      <c r="A39" s="1"/>
      <c r="B39" s="31"/>
      <c r="C39" s="1"/>
      <c r="D39" s="26" t="s">
        <v>43</v>
      </c>
      <c r="E39" s="26"/>
      <c r="G39" s="27"/>
      <c r="I39" s="50"/>
      <c r="J39" s="50"/>
      <c r="K39" s="50"/>
      <c r="L39" s="50"/>
      <c r="M39" s="50"/>
      <c r="N39" s="50"/>
      <c r="O39" s="1"/>
    </row>
    <row r="40" spans="1:15" ht="24.75" customHeight="1">
      <c r="A40" s="1"/>
      <c r="C40" s="31"/>
      <c r="D40" s="25" t="s">
        <v>44</v>
      </c>
      <c r="E40" s="26"/>
      <c r="G40" s="27"/>
      <c r="I40" s="1"/>
      <c r="J40" s="1"/>
      <c r="K40" s="1"/>
      <c r="L40" s="1"/>
      <c r="M40" s="1"/>
      <c r="N40" s="1"/>
      <c r="O40" s="1"/>
    </row>
    <row r="41" spans="1:15" ht="21.6">
      <c r="A41" s="1"/>
      <c r="B41" s="39" t="s">
        <v>45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"/>
    </row>
    <row r="42" spans="1:15" ht="24.75" customHeight="1">
      <c r="A42" s="1"/>
      <c r="B42" s="9" t="s">
        <v>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"/>
    </row>
    <row r="43" spans="1:15" ht="24.75" customHeight="1">
      <c r="A43" s="1"/>
      <c r="B43" s="9" t="s">
        <v>118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"/>
    </row>
    <row r="44" spans="1:15" ht="24.75" customHeight="1">
      <c r="A44" s="1"/>
      <c r="B44" s="39" t="str">
        <f>B3</f>
        <v>สำหรับงวด 6 เดือน สิ้นสุดวันที่ 30 มิถุนายน 2564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27" customHeight="1">
      <c r="A45" s="1"/>
      <c r="B45" s="39" t="s">
        <v>89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"/>
    </row>
    <row r="46" spans="1:15" ht="21.6">
      <c r="A46" s="1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1"/>
    </row>
    <row r="47" spans="1:15" ht="21.6">
      <c r="A47" s="1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3" t="s">
        <v>3</v>
      </c>
      <c r="O47" s="1"/>
    </row>
    <row r="48" spans="1:15" ht="24.75" customHeight="1">
      <c r="A48" s="1"/>
      <c r="B48" s="28"/>
      <c r="C48" s="28"/>
      <c r="D48" s="28"/>
      <c r="E48" s="28"/>
      <c r="F48" s="28"/>
      <c r="G48" s="28"/>
      <c r="H48" s="79"/>
      <c r="I48" s="79" t="s">
        <v>4</v>
      </c>
      <c r="J48" s="79"/>
      <c r="K48" s="28"/>
      <c r="L48" s="87" t="s">
        <v>5</v>
      </c>
      <c r="M48" s="87"/>
      <c r="N48" s="87"/>
      <c r="O48" s="1"/>
    </row>
    <row r="49" spans="1:15" ht="24.75" customHeight="1">
      <c r="A49" s="1"/>
      <c r="B49" s="31"/>
      <c r="C49" s="1"/>
      <c r="D49" s="1"/>
      <c r="E49" s="1"/>
      <c r="F49" s="1"/>
      <c r="G49" s="28"/>
      <c r="H49" s="32">
        <f>H8</f>
        <v>2564</v>
      </c>
      <c r="I49" s="21"/>
      <c r="J49" s="32">
        <f>J8</f>
        <v>2563</v>
      </c>
      <c r="K49" s="22"/>
      <c r="L49" s="32">
        <f>L8</f>
        <v>2564</v>
      </c>
      <c r="M49" s="21"/>
      <c r="N49" s="32">
        <f>N8</f>
        <v>2563</v>
      </c>
      <c r="O49" s="1"/>
    </row>
    <row r="50" spans="1:15" ht="24.75" customHeight="1">
      <c r="B50" s="1" t="s">
        <v>119</v>
      </c>
      <c r="D50" s="1"/>
      <c r="E50" s="1"/>
      <c r="F50" s="1"/>
      <c r="H50" s="4"/>
      <c r="I50" s="4"/>
      <c r="J50" s="4"/>
      <c r="K50" s="4"/>
      <c r="L50" s="4"/>
      <c r="M50" s="2"/>
      <c r="N50" s="4"/>
      <c r="O50" s="1"/>
    </row>
    <row r="51" spans="1:15" ht="24.75" customHeight="1">
      <c r="B51" s="51" t="s">
        <v>120</v>
      </c>
      <c r="D51" s="1"/>
      <c r="E51" s="1"/>
      <c r="F51" s="1"/>
      <c r="H51" s="4">
        <f>H33-H52</f>
        <v>119083862.81000027</v>
      </c>
      <c r="I51" s="4"/>
      <c r="J51" s="4">
        <f>J33-J52</f>
        <v>73747155.479999989</v>
      </c>
      <c r="K51" s="4"/>
      <c r="L51" s="4">
        <f>L33-L52</f>
        <v>102293515.89000027</v>
      </c>
      <c r="M51" s="4"/>
      <c r="N51" s="4">
        <f>N33-N52</f>
        <v>85492795.069999933</v>
      </c>
    </row>
    <row r="52" spans="1:15" ht="24.75" customHeight="1">
      <c r="B52" s="51" t="s">
        <v>121</v>
      </c>
      <c r="D52" s="1"/>
      <c r="E52" s="1"/>
      <c r="F52" s="1"/>
      <c r="H52" s="4">
        <v>34.49</v>
      </c>
      <c r="I52" s="4"/>
      <c r="J52" s="4">
        <v>15.62</v>
      </c>
      <c r="K52" s="4"/>
      <c r="L52" s="4">
        <v>0</v>
      </c>
      <c r="M52" s="4"/>
      <c r="N52" s="4">
        <v>0</v>
      </c>
    </row>
    <row r="53" spans="1:15" ht="24.75" customHeight="1" thickBot="1">
      <c r="A53" s="1"/>
      <c r="B53" s="31"/>
      <c r="C53" s="1"/>
      <c r="D53" s="1"/>
      <c r="E53" s="1"/>
      <c r="F53" s="1"/>
      <c r="H53" s="48">
        <f>SUM(H51:H52)</f>
        <v>119083897.30000027</v>
      </c>
      <c r="I53" s="4"/>
      <c r="J53" s="48">
        <f>SUM(J51:J52)</f>
        <v>73747171.099999994</v>
      </c>
      <c r="K53" s="4"/>
      <c r="L53" s="48">
        <f>SUM(L51:L52)</f>
        <v>102293515.89000027</v>
      </c>
      <c r="M53" s="4"/>
      <c r="N53" s="48">
        <f>SUM(N51:N52)</f>
        <v>85492795.069999933</v>
      </c>
    </row>
    <row r="54" spans="1:15" ht="24.75" customHeight="1" thickTop="1">
      <c r="A54" s="1"/>
      <c r="B54" s="1" t="s">
        <v>122</v>
      </c>
      <c r="C54" s="1"/>
      <c r="D54" s="1"/>
      <c r="E54" s="1"/>
      <c r="F54" s="1"/>
      <c r="G54" s="28"/>
      <c r="H54" s="52"/>
      <c r="I54" s="53"/>
      <c r="J54" s="52"/>
      <c r="K54" s="52"/>
      <c r="L54" s="52"/>
      <c r="M54" s="53"/>
      <c r="N54" s="52"/>
      <c r="O54" s="1"/>
    </row>
    <row r="55" spans="1:15" ht="24.75" customHeight="1">
      <c r="A55" s="1"/>
      <c r="B55" s="51" t="s">
        <v>120</v>
      </c>
      <c r="C55" s="1"/>
      <c r="D55" s="1"/>
      <c r="E55" s="1"/>
      <c r="F55" s="1"/>
      <c r="G55" s="28"/>
      <c r="H55" s="54">
        <f>+H35-H56</f>
        <v>119083862.81000027</v>
      </c>
      <c r="I55" s="47"/>
      <c r="J55" s="54">
        <f>+J35-J56</f>
        <v>73747155.479999989</v>
      </c>
      <c r="K55" s="54"/>
      <c r="L55" s="54">
        <f>+L35-L56</f>
        <v>102293515.89000027</v>
      </c>
      <c r="M55" s="47"/>
      <c r="N55" s="54">
        <f>+N35-N56</f>
        <v>85492795.069999933</v>
      </c>
      <c r="O55" s="1"/>
    </row>
    <row r="56" spans="1:15" ht="24.75" customHeight="1">
      <c r="A56" s="1"/>
      <c r="B56" s="51" t="s">
        <v>123</v>
      </c>
      <c r="C56" s="1"/>
      <c r="D56" s="1"/>
      <c r="E56" s="1"/>
      <c r="F56" s="1"/>
      <c r="G56" s="28"/>
      <c r="H56" s="54">
        <v>34.49</v>
      </c>
      <c r="I56" s="55"/>
      <c r="J56" s="4">
        <v>15.62</v>
      </c>
      <c r="K56" s="56"/>
      <c r="L56" s="54">
        <v>0</v>
      </c>
      <c r="M56" s="55"/>
      <c r="N56" s="3">
        <v>0</v>
      </c>
      <c r="O56" s="1"/>
    </row>
    <row r="57" spans="1:15" ht="24.75" customHeight="1" thickBot="1">
      <c r="A57" s="1"/>
      <c r="B57" s="31"/>
      <c r="C57" s="1"/>
      <c r="D57" s="1"/>
      <c r="E57" s="1"/>
      <c r="F57" s="1"/>
      <c r="G57" s="28"/>
      <c r="H57" s="57">
        <f>SUM(H55:H56)</f>
        <v>119083897.30000027</v>
      </c>
      <c r="I57" s="55"/>
      <c r="J57" s="57">
        <f>SUM(J55:J56)</f>
        <v>73747171.099999994</v>
      </c>
      <c r="K57" s="56"/>
      <c r="L57" s="57">
        <f t="shared" ref="L57" si="3">SUM(L55:L56)</f>
        <v>102293515.89000027</v>
      </c>
      <c r="M57" s="55"/>
      <c r="N57" s="57">
        <f>SUM(N55:N56)</f>
        <v>85492795.069999933</v>
      </c>
      <c r="O57" s="1"/>
    </row>
    <row r="58" spans="1:15" ht="24.75" customHeight="1" thickTop="1">
      <c r="A58" s="1"/>
      <c r="B58" s="25" t="s">
        <v>124</v>
      </c>
      <c r="C58" s="1"/>
      <c r="D58" s="1"/>
      <c r="E58" s="1"/>
      <c r="F58" s="1"/>
      <c r="G58" s="28"/>
      <c r="L58" s="1"/>
      <c r="M58" s="1"/>
      <c r="N58" s="1"/>
      <c r="O58" s="1"/>
    </row>
    <row r="59" spans="1:15" ht="24.75" customHeight="1">
      <c r="B59" s="58" t="s">
        <v>125</v>
      </c>
      <c r="C59" s="1"/>
      <c r="D59" s="1"/>
      <c r="E59" s="1"/>
      <c r="F59" s="1"/>
      <c r="G59" s="28"/>
      <c r="H59" s="1"/>
      <c r="I59" s="1"/>
      <c r="J59" s="1"/>
      <c r="K59" s="1"/>
      <c r="L59" s="1"/>
      <c r="M59" s="1"/>
      <c r="N59" s="1"/>
      <c r="O59" s="1"/>
    </row>
    <row r="60" spans="1:15" ht="24.75" customHeight="1">
      <c r="B60" s="51" t="s">
        <v>120</v>
      </c>
      <c r="D60" s="1"/>
      <c r="E60" s="1"/>
      <c r="F60" s="1"/>
      <c r="G60" s="28"/>
      <c r="H60" s="59">
        <f>+H51/H61</f>
        <v>0.38578860868892645</v>
      </c>
      <c r="I60" s="60"/>
      <c r="J60" s="59">
        <f>+J51/J61</f>
        <v>0.23891408824039195</v>
      </c>
      <c r="K60" s="59"/>
      <c r="L60" s="59">
        <f>+L51/L61</f>
        <v>0.33139396255617398</v>
      </c>
      <c r="M60" s="60"/>
      <c r="N60" s="59">
        <f>+N51/N61</f>
        <v>0.27696570874263787</v>
      </c>
      <c r="O60" s="1"/>
    </row>
    <row r="61" spans="1:15" ht="24.75" customHeight="1">
      <c r="B61" s="31" t="s">
        <v>126</v>
      </c>
      <c r="D61" s="1"/>
      <c r="E61" s="1"/>
      <c r="F61" s="1"/>
      <c r="G61" s="1"/>
      <c r="H61" s="62">
        <v>308676462</v>
      </c>
      <c r="I61" s="61"/>
      <c r="J61" s="62">
        <v>308676462</v>
      </c>
      <c r="K61" s="61"/>
      <c r="L61" s="62">
        <v>308676462</v>
      </c>
      <c r="M61" s="61"/>
      <c r="N61" s="62">
        <v>308676462</v>
      </c>
      <c r="O61" s="1"/>
    </row>
    <row r="62" spans="1:15" ht="24.75" customHeight="1">
      <c r="A62" s="1"/>
      <c r="B62" s="31"/>
      <c r="C62" s="1"/>
      <c r="D62" s="1"/>
      <c r="E62" s="1"/>
      <c r="F62" s="1"/>
    </row>
    <row r="63" spans="1:15" ht="24.75" customHeight="1">
      <c r="A63" s="1"/>
      <c r="B63" s="31"/>
      <c r="C63" s="1"/>
      <c r="D63" s="1"/>
      <c r="E63" s="1"/>
      <c r="F63" s="1"/>
    </row>
    <row r="64" spans="1:15" ht="24.75" customHeight="1">
      <c r="A64" s="1"/>
      <c r="C64" s="1"/>
      <c r="D64" s="1"/>
      <c r="E64" s="1"/>
      <c r="F64" s="1"/>
    </row>
    <row r="65" spans="1:15" ht="24.75" customHeight="1">
      <c r="A65" s="1"/>
      <c r="B65" s="31" t="s">
        <v>42</v>
      </c>
      <c r="C65" s="1"/>
      <c r="D65" s="1"/>
      <c r="E65" s="1"/>
      <c r="F65" s="1"/>
    </row>
    <row r="66" spans="1:15" ht="24.75" customHeight="1">
      <c r="A66" s="1"/>
      <c r="B66" s="31"/>
      <c r="C66" s="1"/>
      <c r="D66" s="1"/>
      <c r="E66" s="1"/>
      <c r="F66" s="1"/>
    </row>
    <row r="67" spans="1:15" ht="24.75" customHeight="1">
      <c r="A67" s="1"/>
      <c r="B67" s="31"/>
      <c r="C67" s="1"/>
      <c r="D67" s="1"/>
      <c r="E67" s="1"/>
      <c r="F67" s="1"/>
    </row>
    <row r="68" spans="1:15" ht="24.75" customHeight="1">
      <c r="A68" s="1"/>
      <c r="B68" s="31"/>
      <c r="C68" s="1"/>
      <c r="D68" s="1"/>
      <c r="E68" s="1"/>
      <c r="F68" s="1"/>
    </row>
    <row r="69" spans="1:15" ht="24.75" customHeight="1">
      <c r="A69" s="1"/>
      <c r="B69" s="31"/>
      <c r="C69" s="1"/>
      <c r="D69" s="1"/>
      <c r="E69" s="1"/>
      <c r="F69" s="1"/>
    </row>
    <row r="70" spans="1:15" ht="24.75" customHeight="1">
      <c r="A70" s="1"/>
      <c r="B70" s="31"/>
      <c r="C70" s="1"/>
      <c r="D70" s="1"/>
      <c r="E70" s="1"/>
      <c r="F70" s="1"/>
    </row>
    <row r="71" spans="1:15" ht="24.75" customHeight="1">
      <c r="A71" s="1"/>
      <c r="B71" s="31"/>
      <c r="C71" s="1"/>
      <c r="D71" s="1"/>
      <c r="E71" s="1"/>
      <c r="F71" s="1"/>
    </row>
    <row r="72" spans="1:15" ht="24.75" customHeight="1">
      <c r="A72" s="1"/>
      <c r="B72" s="31"/>
      <c r="C72" s="1"/>
      <c r="D72" s="1"/>
      <c r="E72" s="1"/>
      <c r="F72" s="1"/>
    </row>
    <row r="73" spans="1:15" ht="24.75" customHeight="1">
      <c r="A73" s="1"/>
      <c r="B73" s="31"/>
      <c r="C73" s="1"/>
      <c r="D73" s="1"/>
      <c r="E73" s="1"/>
      <c r="F73" s="1"/>
    </row>
    <row r="74" spans="1:15" ht="24.75" customHeight="1">
      <c r="A74" s="1"/>
      <c r="B74" s="31"/>
      <c r="C74" s="1"/>
      <c r="D74" s="1"/>
      <c r="E74" s="1"/>
      <c r="F74" s="1"/>
    </row>
    <row r="75" spans="1:15" ht="24.75" customHeight="1">
      <c r="A75" s="1"/>
      <c r="B75" s="31"/>
      <c r="C75" s="1"/>
      <c r="D75" s="1"/>
      <c r="E75" s="1"/>
      <c r="F75" s="1"/>
    </row>
    <row r="76" spans="1:15" ht="24.75" customHeight="1">
      <c r="A76" s="1"/>
      <c r="B76" s="31"/>
      <c r="C76" s="1"/>
      <c r="D76" s="26" t="s">
        <v>43</v>
      </c>
      <c r="F76" s="26"/>
      <c r="G76" s="27"/>
      <c r="I76" s="50"/>
      <c r="J76" s="50"/>
      <c r="K76" s="50"/>
      <c r="L76" s="50"/>
      <c r="M76" s="50"/>
      <c r="N76" s="50"/>
      <c r="O76" s="1"/>
    </row>
    <row r="77" spans="1:15" ht="24.75" customHeight="1">
      <c r="A77" s="1"/>
      <c r="C77" s="31"/>
      <c r="D77" s="25" t="s">
        <v>44</v>
      </c>
      <c r="F77" s="26"/>
      <c r="G77" s="27"/>
      <c r="I77" s="1"/>
      <c r="J77" s="1"/>
      <c r="K77" s="1"/>
      <c r="L77" s="1"/>
      <c r="M77" s="1"/>
      <c r="N77" s="1"/>
      <c r="O77" s="1"/>
    </row>
    <row r="78" spans="1:15" ht="24.75" customHeight="1">
      <c r="A78" s="1"/>
      <c r="C78" s="31"/>
      <c r="F78" s="26"/>
      <c r="G78" s="27"/>
      <c r="I78" s="1"/>
      <c r="J78" s="1"/>
      <c r="K78" s="1"/>
      <c r="L78" s="1"/>
      <c r="M78" s="1"/>
      <c r="N78" s="1"/>
      <c r="O78" s="1"/>
    </row>
    <row r="79" spans="1:15" ht="24.75" customHeight="1"/>
    <row r="80" spans="1:15" ht="24.75" customHeight="1"/>
  </sheetData>
  <mergeCells count="2">
    <mergeCell ref="L7:N7"/>
    <mergeCell ref="L48:N48"/>
  </mergeCells>
  <pageMargins left="0.78740157480314965" right="0.33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6"/>
  <sheetViews>
    <sheetView topLeftCell="A33" zoomScaleNormal="100" zoomScaleSheetLayoutView="80" workbookViewId="0">
      <selection activeCell="E28" sqref="E28"/>
    </sheetView>
  </sheetViews>
  <sheetFormatPr defaultColWidth="9.09765625" defaultRowHeight="25.5" customHeight="1"/>
  <cols>
    <col min="1" max="1" width="0.69921875" style="5" customWidth="1"/>
    <col min="2" max="3" width="9.09765625" style="5" customWidth="1"/>
    <col min="4" max="4" width="11" style="5" customWidth="1"/>
    <col min="5" max="5" width="10.59765625" style="5" customWidth="1"/>
    <col min="6" max="6" width="9.3984375" style="5" customWidth="1"/>
    <col min="7" max="7" width="15.69921875" style="5" customWidth="1"/>
    <col min="8" max="8" width="0.8984375" style="5" customWidth="1"/>
    <col min="9" max="9" width="15.69921875" style="5" customWidth="1"/>
    <col min="10" max="10" width="1" style="5" customWidth="1"/>
    <col min="11" max="11" width="15.69921875" style="5" customWidth="1"/>
    <col min="12" max="12" width="1" style="5" customWidth="1"/>
    <col min="13" max="13" width="15.69921875" style="5" customWidth="1"/>
    <col min="14" max="14" width="0.8984375" style="5" customWidth="1"/>
    <col min="15" max="15" width="16.3984375" style="5" customWidth="1"/>
    <col min="16" max="16" width="0.8984375" style="5" customWidth="1"/>
    <col min="17" max="17" width="16.8984375" style="5" bestFit="1" customWidth="1"/>
    <col min="18" max="18" width="0.8984375" style="5" customWidth="1"/>
    <col min="19" max="19" width="15.69921875" style="5" customWidth="1"/>
    <col min="20" max="20" width="1" style="5" customWidth="1"/>
    <col min="21" max="21" width="17" style="5" customWidth="1"/>
    <col min="22" max="22" width="3.59765625" style="5" customWidth="1"/>
    <col min="23" max="23" width="15.59765625" style="5" customWidth="1"/>
    <col min="24" max="16384" width="9.09765625" style="5"/>
  </cols>
  <sheetData>
    <row r="1" spans="1:22" ht="24" customHeight="1">
      <c r="B1" s="6" t="s">
        <v>128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7"/>
    </row>
    <row r="2" spans="1:22" ht="24" customHeight="1">
      <c r="B2" s="6" t="s">
        <v>129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ht="24" customHeight="1">
      <c r="A3" s="7"/>
      <c r="B3" s="8" t="str">
        <f>'งบกำไรขาดทุน 6 เดือน'!B3</f>
        <v>สำหรับงวด 6 เดือน สิ้นสุดวันที่ 30 มิถุนายน 2564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ht="24" customHeight="1">
      <c r="A4" s="7"/>
      <c r="B4" s="71" t="s">
        <v>89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ht="24" customHeight="1">
      <c r="A5" s="7"/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ht="24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 t="s">
        <v>3</v>
      </c>
    </row>
    <row r="7" spans="1:22" ht="24" customHeight="1">
      <c r="A7" s="10"/>
      <c r="B7" s="10"/>
      <c r="C7" s="10"/>
      <c r="D7" s="10"/>
      <c r="E7" s="10"/>
      <c r="F7" s="10"/>
      <c r="G7" s="12" t="s">
        <v>4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2" ht="24" customHeight="1">
      <c r="A8" s="10"/>
      <c r="B8" s="10"/>
      <c r="C8" s="10"/>
      <c r="D8" s="10"/>
      <c r="E8" s="10"/>
      <c r="F8" s="10"/>
      <c r="G8" s="6"/>
      <c r="H8" s="6"/>
      <c r="I8" s="6"/>
      <c r="J8" s="6"/>
      <c r="K8" s="6"/>
      <c r="L8" s="10" t="s">
        <v>130</v>
      </c>
      <c r="M8" s="12"/>
      <c r="N8" s="12"/>
      <c r="O8" s="12"/>
      <c r="P8" s="6"/>
      <c r="Q8" s="6"/>
      <c r="R8" s="6"/>
      <c r="S8" s="10" t="s">
        <v>131</v>
      </c>
      <c r="T8" s="6"/>
      <c r="U8" s="6" t="s">
        <v>132</v>
      </c>
    </row>
    <row r="9" spans="1:22" ht="24" customHeight="1">
      <c r="A9" s="10"/>
      <c r="B9" s="10"/>
      <c r="C9" s="10"/>
      <c r="D9" s="10"/>
      <c r="E9" s="10"/>
      <c r="F9" s="28" t="s">
        <v>6</v>
      </c>
      <c r="G9" s="19" t="s">
        <v>133</v>
      </c>
      <c r="H9" s="19"/>
      <c r="I9" s="19" t="s">
        <v>134</v>
      </c>
      <c r="J9" s="19"/>
      <c r="K9" s="19" t="s">
        <v>134</v>
      </c>
      <c r="L9" s="19"/>
      <c r="M9" s="90" t="s">
        <v>135</v>
      </c>
      <c r="N9" s="90"/>
      <c r="O9" s="90"/>
      <c r="P9" s="19"/>
      <c r="Q9" s="19" t="s">
        <v>85</v>
      </c>
      <c r="R9" s="10"/>
      <c r="S9" s="10" t="s">
        <v>136</v>
      </c>
      <c r="T9" s="10"/>
      <c r="U9" s="10" t="s">
        <v>67</v>
      </c>
    </row>
    <row r="10" spans="1:22" ht="24" customHeight="1">
      <c r="A10" s="10"/>
      <c r="B10" s="10"/>
      <c r="C10" s="10"/>
      <c r="D10" s="10"/>
      <c r="E10" s="10"/>
      <c r="F10" s="10"/>
      <c r="G10" s="10" t="s">
        <v>137</v>
      </c>
      <c r="H10" s="10"/>
      <c r="I10" s="10" t="s">
        <v>138</v>
      </c>
      <c r="J10" s="10"/>
      <c r="K10" s="10" t="s">
        <v>139</v>
      </c>
      <c r="L10" s="10"/>
      <c r="M10" s="10" t="s">
        <v>140</v>
      </c>
      <c r="N10" s="10"/>
      <c r="O10" s="10" t="s">
        <v>141</v>
      </c>
      <c r="P10" s="10"/>
      <c r="Q10" s="10" t="s">
        <v>142</v>
      </c>
      <c r="R10" s="10"/>
      <c r="S10" s="10"/>
      <c r="T10" s="10"/>
      <c r="U10" s="10"/>
    </row>
    <row r="11" spans="1:22" ht="24" customHeight="1">
      <c r="A11" s="10"/>
      <c r="B11" s="10"/>
      <c r="C11" s="10"/>
      <c r="D11" s="10"/>
      <c r="E11" s="10"/>
      <c r="F11" s="10"/>
      <c r="G11" s="13"/>
      <c r="H11" s="13"/>
      <c r="I11" s="13"/>
      <c r="J11" s="13"/>
      <c r="K11" s="13" t="s">
        <v>143</v>
      </c>
      <c r="L11" s="13"/>
      <c r="M11" s="13" t="s">
        <v>144</v>
      </c>
      <c r="N11" s="13"/>
      <c r="O11" s="13"/>
      <c r="P11" s="13"/>
      <c r="Q11" s="13"/>
      <c r="R11" s="13"/>
      <c r="S11" s="13"/>
      <c r="T11" s="13"/>
      <c r="U11" s="14"/>
    </row>
    <row r="12" spans="1:22" ht="24" customHeight="1">
      <c r="A12" s="10"/>
      <c r="B12" s="15" t="s">
        <v>145</v>
      </c>
      <c r="C12" s="10"/>
      <c r="D12" s="10"/>
      <c r="E12" s="10"/>
      <c r="F12" s="10"/>
      <c r="G12" s="16">
        <v>308676462</v>
      </c>
      <c r="H12" s="10"/>
      <c r="I12" s="16">
        <v>97844800</v>
      </c>
      <c r="J12" s="16"/>
      <c r="K12" s="16">
        <v>186541112.75</v>
      </c>
      <c r="L12" s="16"/>
      <c r="M12" s="16">
        <v>36867646.200000003</v>
      </c>
      <c r="N12" s="16"/>
      <c r="O12" s="16">
        <v>1574917674.1100011</v>
      </c>
      <c r="P12" s="16"/>
      <c r="Q12" s="46">
        <f>SUM(G12:O12)</f>
        <v>2204847695.0600014</v>
      </c>
      <c r="R12" s="16"/>
      <c r="S12" s="16">
        <v>398.21000000024799</v>
      </c>
      <c r="T12" s="16"/>
      <c r="U12" s="2">
        <f>SUM(Q12:S12)</f>
        <v>2204848093.2700014</v>
      </c>
    </row>
    <row r="13" spans="1:22" ht="24" customHeight="1">
      <c r="A13" s="10"/>
      <c r="B13" s="15" t="s">
        <v>146</v>
      </c>
      <c r="C13" s="10"/>
      <c r="D13" s="10"/>
      <c r="E13" s="10"/>
      <c r="F13" s="10"/>
      <c r="G13" s="70">
        <v>0</v>
      </c>
      <c r="H13" s="10"/>
      <c r="I13" s="70">
        <v>0</v>
      </c>
      <c r="J13" s="10"/>
      <c r="K13" s="70">
        <v>0</v>
      </c>
      <c r="L13" s="10"/>
      <c r="M13" s="70">
        <v>0</v>
      </c>
      <c r="N13" s="16"/>
      <c r="O13" s="63">
        <f>4065954.33+1655575.63</f>
        <v>5721529.96</v>
      </c>
      <c r="P13" s="16"/>
      <c r="Q13" s="70">
        <f>SUM(G13:O13)</f>
        <v>5721529.96</v>
      </c>
      <c r="R13" s="16"/>
      <c r="S13" s="63">
        <v>0.05</v>
      </c>
      <c r="T13" s="16"/>
      <c r="U13" s="70">
        <f>SUM(Q13:S13)</f>
        <v>5721530.0099999998</v>
      </c>
    </row>
    <row r="14" spans="1:22" ht="24" customHeight="1">
      <c r="A14" s="10"/>
      <c r="B14" s="15" t="s">
        <v>147</v>
      </c>
      <c r="C14" s="10"/>
      <c r="D14" s="10"/>
      <c r="E14" s="10"/>
      <c r="F14" s="10"/>
      <c r="G14" s="16">
        <f>SUM(G12:G13)</f>
        <v>308676462</v>
      </c>
      <c r="H14" s="10"/>
      <c r="I14" s="16">
        <f>SUM(I12:I13)</f>
        <v>97844800</v>
      </c>
      <c r="J14" s="16"/>
      <c r="K14" s="16">
        <f>SUM(K12:K13)</f>
        <v>186541112.75</v>
      </c>
      <c r="L14" s="16"/>
      <c r="M14" s="16">
        <f>SUM(M12:M13)</f>
        <v>36867646.200000003</v>
      </c>
      <c r="N14" s="16"/>
      <c r="O14" s="16">
        <f>SUM(O12:O13)</f>
        <v>1580639204.0700011</v>
      </c>
      <c r="P14" s="16"/>
      <c r="Q14" s="16">
        <f>SUM(Q12:Q13)</f>
        <v>2210569225.0200014</v>
      </c>
      <c r="R14" s="16"/>
      <c r="S14" s="16">
        <f>SUM(S12:S13)</f>
        <v>398.260000000248</v>
      </c>
      <c r="T14" s="16"/>
      <c r="U14" s="16">
        <f>SUM(U12:U13)</f>
        <v>2210569623.2800016</v>
      </c>
    </row>
    <row r="15" spans="1:22" ht="24" customHeight="1">
      <c r="A15" s="10"/>
      <c r="B15" s="15" t="s">
        <v>148</v>
      </c>
      <c r="C15" s="15"/>
      <c r="D15" s="15"/>
      <c r="E15" s="15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</row>
    <row r="16" spans="1:22" ht="24" customHeight="1">
      <c r="A16" s="10"/>
      <c r="B16" s="17" t="s">
        <v>149</v>
      </c>
      <c r="C16" s="15"/>
      <c r="F16" s="66">
        <v>31</v>
      </c>
      <c r="G16" s="5">
        <v>0</v>
      </c>
      <c r="H16" s="16"/>
      <c r="I16" s="2">
        <v>0</v>
      </c>
      <c r="J16" s="16"/>
      <c r="K16" s="2">
        <v>0</v>
      </c>
      <c r="L16" s="16"/>
      <c r="M16" s="2">
        <v>0</v>
      </c>
      <c r="N16" s="16"/>
      <c r="O16" s="2">
        <v>-185205877.19999999</v>
      </c>
      <c r="P16" s="16"/>
      <c r="Q16" s="2">
        <f>SUM(G16:O16)</f>
        <v>-185205877.19999999</v>
      </c>
      <c r="R16" s="16"/>
      <c r="S16" s="2">
        <v>0</v>
      </c>
      <c r="U16" s="16">
        <f>SUM(Q16:S16)</f>
        <v>-185205877.19999999</v>
      </c>
    </row>
    <row r="17" spans="1:21" ht="24" customHeight="1">
      <c r="A17" s="10"/>
      <c r="B17" s="17" t="s">
        <v>117</v>
      </c>
      <c r="C17" s="15"/>
      <c r="D17" s="15"/>
      <c r="E17" s="15"/>
      <c r="F17" s="10"/>
      <c r="G17" s="2">
        <v>0</v>
      </c>
      <c r="H17" s="2"/>
      <c r="I17" s="2">
        <v>0</v>
      </c>
      <c r="J17" s="2"/>
      <c r="K17" s="2">
        <v>0</v>
      </c>
      <c r="L17" s="2"/>
      <c r="M17" s="2">
        <v>0</v>
      </c>
      <c r="N17" s="2"/>
      <c r="O17" s="2">
        <f>+'งบกำไรขาดทุน 6 เดือน'!J55</f>
        <v>73747155.479999989</v>
      </c>
      <c r="P17" s="2"/>
      <c r="Q17" s="2">
        <f>SUM(G17:O17)</f>
        <v>73747155.479999989</v>
      </c>
      <c r="R17" s="2"/>
      <c r="S17" s="2">
        <f>+'งบกำไรขาดทุน 6 เดือน'!J56</f>
        <v>15.62</v>
      </c>
      <c r="T17" s="2"/>
      <c r="U17" s="2">
        <f>SUM(Q17:S17)</f>
        <v>73747171.099999994</v>
      </c>
    </row>
    <row r="18" spans="1:21" ht="24" customHeight="1" thickBot="1">
      <c r="A18" s="10"/>
      <c r="B18" s="15" t="s">
        <v>150</v>
      </c>
      <c r="C18" s="15"/>
      <c r="D18" s="15"/>
      <c r="E18" s="15"/>
      <c r="F18" s="10"/>
      <c r="G18" s="18">
        <f>SUM(G14:G17)</f>
        <v>308676462</v>
      </c>
      <c r="H18" s="2"/>
      <c r="I18" s="18">
        <f>SUM(I14:I17)</f>
        <v>97844800</v>
      </c>
      <c r="J18" s="2"/>
      <c r="K18" s="18">
        <f>SUM(K14:K17)</f>
        <v>186541112.75</v>
      </c>
      <c r="L18" s="2"/>
      <c r="M18" s="18">
        <f>SUM(M14:M17)</f>
        <v>36867646.200000003</v>
      </c>
      <c r="N18" s="2"/>
      <c r="O18" s="18">
        <f>SUM(O14:O17)</f>
        <v>1469180482.3500011</v>
      </c>
      <c r="P18" s="2"/>
      <c r="Q18" s="18">
        <f>SUM(Q14:Q17)</f>
        <v>2099110503.3000014</v>
      </c>
      <c r="R18" s="2"/>
      <c r="S18" s="18">
        <f>SUM(S14:S17)</f>
        <v>413.880000000248</v>
      </c>
      <c r="T18" s="2"/>
      <c r="U18" s="18">
        <f>SUM(U14:U17)</f>
        <v>2099110917.1800015</v>
      </c>
    </row>
    <row r="19" spans="1:21" ht="24" customHeight="1" thickTop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</row>
    <row r="20" spans="1:21" ht="24" customHeight="1">
      <c r="A20" s="10"/>
      <c r="B20" s="15" t="s">
        <v>151</v>
      </c>
      <c r="C20" s="10"/>
      <c r="D20" s="10"/>
      <c r="E20" s="10"/>
      <c r="F20" s="10"/>
      <c r="G20" s="16">
        <v>308676462</v>
      </c>
      <c r="H20" s="10"/>
      <c r="I20" s="16">
        <v>97844800</v>
      </c>
      <c r="J20" s="16"/>
      <c r="K20" s="16">
        <v>186541112.75</v>
      </c>
      <c r="L20" s="16"/>
      <c r="M20" s="16">
        <v>36867646.200000003</v>
      </c>
      <c r="N20" s="16"/>
      <c r="O20" s="16">
        <v>1561099658.3099999</v>
      </c>
      <c r="P20" s="16"/>
      <c r="Q20" s="2">
        <f>SUM(G20:O20)</f>
        <v>2191029679.2600002</v>
      </c>
      <c r="R20" s="16"/>
      <c r="S20" s="16">
        <v>459.85000000024797</v>
      </c>
      <c r="T20" s="16"/>
      <c r="U20" s="2">
        <v>2191030139.1100006</v>
      </c>
    </row>
    <row r="21" spans="1:21" ht="24" customHeight="1">
      <c r="B21" s="15" t="s">
        <v>148</v>
      </c>
      <c r="C21" s="15"/>
      <c r="D21" s="15"/>
      <c r="E21" s="15"/>
      <c r="F21" s="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24" customHeight="1">
      <c r="B22" s="17" t="s">
        <v>149</v>
      </c>
      <c r="C22" s="15"/>
      <c r="D22" s="15"/>
      <c r="E22" s="15"/>
      <c r="F22" s="66">
        <v>31</v>
      </c>
      <c r="G22" s="5">
        <v>0</v>
      </c>
      <c r="H22" s="16"/>
      <c r="I22" s="2">
        <v>0</v>
      </c>
      <c r="J22" s="16"/>
      <c r="K22" s="2">
        <v>0</v>
      </c>
      <c r="L22" s="16"/>
      <c r="M22" s="2">
        <v>0</v>
      </c>
      <c r="N22" s="16"/>
      <c r="O22" s="2">
        <v>-123470584.8</v>
      </c>
      <c r="P22" s="16"/>
      <c r="Q22" s="2">
        <f>SUM(G22:O22)</f>
        <v>-123470584.8</v>
      </c>
      <c r="R22" s="16"/>
      <c r="S22" s="2">
        <v>0</v>
      </c>
      <c r="U22" s="16">
        <f>SUM(Q22:S22)</f>
        <v>-123470584.8</v>
      </c>
    </row>
    <row r="23" spans="1:21" ht="24" customHeight="1">
      <c r="A23" s="7"/>
      <c r="B23" s="17" t="s">
        <v>117</v>
      </c>
      <c r="C23" s="15"/>
      <c r="D23" s="15"/>
      <c r="E23" s="15"/>
      <c r="G23" s="2">
        <v>0</v>
      </c>
      <c r="H23" s="2"/>
      <c r="I23" s="2">
        <v>0</v>
      </c>
      <c r="J23" s="2"/>
      <c r="K23" s="2">
        <v>0</v>
      </c>
      <c r="L23" s="2"/>
      <c r="M23" s="2">
        <v>0</v>
      </c>
      <c r="N23" s="2"/>
      <c r="O23" s="2">
        <f>+'งบกำไรขาดทุน 6 เดือน'!H55</f>
        <v>119083862.81000027</v>
      </c>
      <c r="P23" s="2"/>
      <c r="Q23" s="2">
        <f>SUM(G23:O23)</f>
        <v>119083862.81000027</v>
      </c>
      <c r="R23" s="2"/>
      <c r="S23" s="2">
        <f>+'งบกำไรขาดทุน 6 เดือน'!H56</f>
        <v>34.49</v>
      </c>
      <c r="T23" s="2"/>
      <c r="U23" s="2">
        <f>SUM(Q23:S23)</f>
        <v>119083897.30000027</v>
      </c>
    </row>
    <row r="24" spans="1:21" ht="24" customHeight="1" thickBot="1">
      <c r="A24" s="7"/>
      <c r="B24" s="15" t="s">
        <v>152</v>
      </c>
      <c r="C24" s="15"/>
      <c r="D24" s="15"/>
      <c r="E24" s="15"/>
      <c r="F24" s="15"/>
      <c r="G24" s="18">
        <f>SUM(G20:G23)</f>
        <v>308676462</v>
      </c>
      <c r="H24" s="2"/>
      <c r="I24" s="18">
        <f>SUM(I20:I23)</f>
        <v>97844800</v>
      </c>
      <c r="J24" s="2"/>
      <c r="K24" s="18">
        <f>SUM(K20:K23)</f>
        <v>186541112.75</v>
      </c>
      <c r="L24" s="2"/>
      <c r="M24" s="18">
        <f>SUM(M20:M23)</f>
        <v>36867646.200000003</v>
      </c>
      <c r="N24" s="2"/>
      <c r="O24" s="18">
        <f>SUM(O20:O23)</f>
        <v>1556712936.3200002</v>
      </c>
      <c r="P24" s="2"/>
      <c r="Q24" s="18">
        <f>SUM(Q20:Q23)</f>
        <v>2186642957.2700005</v>
      </c>
      <c r="R24" s="2"/>
      <c r="S24" s="18">
        <f>SUM(S20:S23)</f>
        <v>494.34000000024798</v>
      </c>
      <c r="T24" s="2"/>
      <c r="U24" s="18">
        <f>SUM(U20:U23)</f>
        <v>2186643451.6100011</v>
      </c>
    </row>
    <row r="25" spans="1:21" ht="24" customHeight="1" thickTop="1">
      <c r="A25" s="7"/>
      <c r="C25" s="15"/>
      <c r="D25" s="15"/>
      <c r="E25" s="15"/>
      <c r="F25" s="1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4"/>
    </row>
    <row r="26" spans="1:21" ht="24" customHeight="1">
      <c r="A26" s="7"/>
      <c r="B26" s="15" t="s">
        <v>42</v>
      </c>
      <c r="C26" s="15"/>
      <c r="D26" s="15"/>
      <c r="E26" s="15"/>
      <c r="F26" s="1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4"/>
    </row>
    <row r="27" spans="1:21" ht="24" customHeight="1">
      <c r="A27" s="7"/>
      <c r="B27" s="15"/>
      <c r="C27" s="15"/>
      <c r="D27" s="15"/>
      <c r="E27" s="15"/>
      <c r="F27" s="1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4"/>
    </row>
    <row r="28" spans="1:21" ht="24" customHeight="1">
      <c r="A28" s="7"/>
      <c r="B28" s="15"/>
      <c r="C28" s="15"/>
      <c r="D28" s="15"/>
      <c r="E28" s="15"/>
      <c r="F28" s="1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4"/>
    </row>
    <row r="29" spans="1:21" ht="24" customHeight="1">
      <c r="A29" s="15"/>
      <c r="B29" s="15"/>
      <c r="C29" s="7"/>
      <c r="D29" s="7"/>
      <c r="E29" s="7"/>
      <c r="G29" s="25"/>
      <c r="H29" s="26" t="s">
        <v>43</v>
      </c>
      <c r="I29" s="26"/>
      <c r="J29" s="27"/>
      <c r="M29" s="4"/>
      <c r="N29" s="2"/>
      <c r="O29" s="7"/>
      <c r="P29" s="7"/>
      <c r="Q29" s="7"/>
      <c r="R29" s="7"/>
      <c r="S29" s="7"/>
      <c r="T29" s="7"/>
      <c r="U29" s="7"/>
    </row>
    <row r="30" spans="1:21" ht="24" customHeight="1">
      <c r="A30" s="15"/>
      <c r="B30" s="15"/>
      <c r="C30" s="7"/>
      <c r="D30" s="7"/>
      <c r="E30" s="7"/>
      <c r="G30" s="25"/>
      <c r="H30" s="25" t="s">
        <v>44</v>
      </c>
      <c r="I30" s="26"/>
      <c r="J30" s="27"/>
      <c r="M30" s="4"/>
      <c r="N30" s="2"/>
      <c r="O30" s="7"/>
      <c r="P30" s="7"/>
      <c r="Q30" s="7"/>
      <c r="R30" s="7"/>
      <c r="S30" s="7"/>
      <c r="T30" s="7"/>
      <c r="U30" s="7"/>
    </row>
    <row r="31" spans="1:21" ht="25.5" customHeight="1">
      <c r="H31" s="4"/>
      <c r="I31" s="4"/>
      <c r="J31" s="4"/>
      <c r="K31" s="4"/>
      <c r="L31" s="4"/>
      <c r="M31" s="4"/>
      <c r="N31" s="4"/>
    </row>
    <row r="32" spans="1:21" ht="25.5" customHeight="1">
      <c r="H32" s="4"/>
      <c r="I32" s="4"/>
      <c r="J32" s="4"/>
      <c r="K32" s="4"/>
      <c r="L32" s="4"/>
      <c r="M32" s="4"/>
      <c r="N32" s="4"/>
    </row>
    <row r="33" spans="8:14" ht="25.5" customHeight="1">
      <c r="H33" s="4"/>
      <c r="I33" s="4"/>
      <c r="J33" s="4"/>
      <c r="K33" s="4"/>
      <c r="L33" s="4"/>
      <c r="M33" s="4"/>
      <c r="N33" s="4"/>
    </row>
    <row r="34" spans="8:14" ht="25.5" customHeight="1">
      <c r="H34" s="4"/>
      <c r="I34" s="4"/>
      <c r="J34" s="4"/>
      <c r="K34" s="4"/>
      <c r="L34" s="4"/>
      <c r="M34" s="4"/>
      <c r="N34" s="4"/>
    </row>
    <row r="53" spans="8:14" ht="25.5" customHeight="1">
      <c r="H53" s="4"/>
      <c r="I53" s="4"/>
      <c r="J53" s="4"/>
      <c r="K53" s="4"/>
      <c r="L53" s="4"/>
      <c r="M53" s="4"/>
      <c r="N53" s="4"/>
    </row>
    <row r="54" spans="8:14" ht="25.5" customHeight="1">
      <c r="H54" s="4"/>
      <c r="I54" s="4"/>
      <c r="J54" s="4"/>
      <c r="K54" s="4"/>
      <c r="L54" s="4"/>
      <c r="M54" s="4"/>
      <c r="N54" s="4"/>
    </row>
    <row r="55" spans="8:14" ht="25.5" customHeight="1">
      <c r="H55" s="4"/>
      <c r="I55" s="4"/>
      <c r="J55" s="4"/>
      <c r="K55" s="4"/>
      <c r="L55" s="4"/>
      <c r="M55" s="4"/>
      <c r="N55" s="4"/>
    </row>
    <row r="56" spans="8:14" ht="25.5" customHeight="1">
      <c r="H56" s="4"/>
      <c r="I56" s="4"/>
      <c r="J56" s="4"/>
      <c r="K56" s="4"/>
      <c r="L56" s="4"/>
      <c r="M56" s="4"/>
      <c r="N56" s="4"/>
    </row>
    <row r="57" spans="8:14" ht="25.5" customHeight="1">
      <c r="H57" s="4"/>
      <c r="I57" s="4"/>
      <c r="J57" s="4"/>
      <c r="K57" s="4"/>
      <c r="L57" s="4"/>
      <c r="M57" s="4"/>
      <c r="N57" s="4"/>
    </row>
    <row r="58" spans="8:14" ht="25.5" customHeight="1">
      <c r="H58" s="4"/>
      <c r="I58" s="4"/>
      <c r="J58" s="4"/>
      <c r="K58" s="4"/>
      <c r="L58" s="4"/>
      <c r="M58" s="4"/>
      <c r="N58" s="4"/>
    </row>
    <row r="62" spans="8:14" ht="25.5" customHeight="1">
      <c r="J62" s="4"/>
      <c r="K62" s="4"/>
      <c r="L62" s="4"/>
      <c r="M62" s="4"/>
      <c r="N62" s="4"/>
    </row>
    <row r="63" spans="8:14" ht="25.5" customHeight="1">
      <c r="J63" s="4"/>
      <c r="K63" s="4"/>
      <c r="L63" s="4"/>
      <c r="M63" s="4"/>
      <c r="N63" s="4"/>
    </row>
    <row r="64" spans="8:14" ht="25.5" customHeight="1">
      <c r="J64" s="4"/>
      <c r="K64" s="4"/>
      <c r="L64" s="4"/>
      <c r="M64" s="4"/>
      <c r="N64" s="4"/>
    </row>
    <row r="65" spans="10:14" ht="25.5" customHeight="1">
      <c r="J65" s="4"/>
      <c r="K65" s="4"/>
      <c r="L65" s="4"/>
      <c r="M65" s="4"/>
      <c r="N65" s="4"/>
    </row>
    <row r="66" spans="10:14" ht="25.5" customHeight="1">
      <c r="J66" s="4"/>
      <c r="K66" s="4"/>
      <c r="L66" s="4"/>
      <c r="M66" s="4"/>
      <c r="N66" s="4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1"/>
  <sheetViews>
    <sheetView zoomScaleNormal="100" zoomScaleSheetLayoutView="100" workbookViewId="0">
      <selection activeCell="D6" sqref="D6"/>
    </sheetView>
  </sheetViews>
  <sheetFormatPr defaultColWidth="9.09765625" defaultRowHeight="24" customHeight="1"/>
  <cols>
    <col min="1" max="1" width="0.69921875" style="91" customWidth="1"/>
    <col min="2" max="3" width="9" style="91" customWidth="1"/>
    <col min="4" max="4" width="13.09765625" style="91" customWidth="1"/>
    <col min="5" max="5" width="9.09765625" style="91" customWidth="1"/>
    <col min="6" max="6" width="8.19921875" style="91" customWidth="1"/>
    <col min="7" max="7" width="9.09765625" style="91" customWidth="1"/>
    <col min="8" max="8" width="16.69921875" style="91" customWidth="1"/>
    <col min="9" max="9" width="1" style="91" customWidth="1"/>
    <col min="10" max="10" width="16.69921875" style="91" customWidth="1"/>
    <col min="11" max="11" width="1" style="91" customWidth="1"/>
    <col min="12" max="12" width="16.69921875" style="91" customWidth="1"/>
    <col min="13" max="13" width="1" style="91" customWidth="1"/>
    <col min="14" max="14" width="15.8984375" style="91" bestFit="1" customWidth="1"/>
    <col min="15" max="15" width="1" style="91" customWidth="1"/>
    <col min="16" max="16" width="16.69921875" style="91" customWidth="1"/>
    <col min="17" max="17" width="1" style="91" customWidth="1"/>
    <col min="18" max="18" width="16.69921875" style="91" customWidth="1"/>
    <col min="19" max="19" width="3.69921875" style="91" customWidth="1"/>
    <col min="20" max="16384" width="9.09765625" style="91"/>
  </cols>
  <sheetData>
    <row r="1" spans="1:18" ht="24" customHeight="1"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ht="24" customHeight="1">
      <c r="B2" s="92" t="s">
        <v>129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8" ht="24" customHeight="1">
      <c r="A3" s="93"/>
      <c r="B3" s="94" t="str">
        <f>+งบแสดงการเปลี่ยนแปลงรวม!B3</f>
        <v>สำหรับงวด 6 เดือน สิ้นสุดวันที่ 30 มิถุนายน 2564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</row>
    <row r="4" spans="1:18" ht="24" customHeight="1">
      <c r="A4" s="93"/>
      <c r="B4" s="94" t="str">
        <f>+งบแสดงการเปลี่ยนแปลงรวม!B4</f>
        <v>(ยังไม่ได้ตรวจสอบ/สอบทานแล้ว)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24" customHeight="1">
      <c r="A5" s="93"/>
      <c r="B5" s="95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</row>
    <row r="6" spans="1:18" ht="24" customHeight="1">
      <c r="A6" s="93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7" t="s">
        <v>3</v>
      </c>
    </row>
    <row r="7" spans="1:18" ht="24" customHeight="1">
      <c r="A7" s="96"/>
      <c r="B7" s="96"/>
      <c r="C7" s="96"/>
      <c r="D7" s="96"/>
      <c r="F7" s="96"/>
      <c r="H7" s="92" t="s">
        <v>5</v>
      </c>
      <c r="I7" s="92"/>
      <c r="J7" s="92"/>
      <c r="K7" s="92"/>
      <c r="L7" s="92"/>
      <c r="M7" s="98"/>
      <c r="N7" s="92"/>
      <c r="O7" s="92"/>
      <c r="P7" s="92"/>
      <c r="Q7" s="92"/>
      <c r="R7" s="92"/>
    </row>
    <row r="8" spans="1:18" ht="24" customHeight="1">
      <c r="A8" s="96"/>
      <c r="B8" s="96"/>
      <c r="C8" s="96"/>
      <c r="D8" s="96"/>
      <c r="G8" s="99" t="s">
        <v>6</v>
      </c>
      <c r="H8" s="100" t="s">
        <v>133</v>
      </c>
      <c r="I8" s="100"/>
      <c r="J8" s="100" t="s">
        <v>134</v>
      </c>
      <c r="K8" s="100"/>
      <c r="L8" s="100" t="s">
        <v>134</v>
      </c>
      <c r="M8" s="100"/>
      <c r="N8" s="101" t="s">
        <v>135</v>
      </c>
      <c r="O8" s="101"/>
      <c r="P8" s="101"/>
      <c r="Q8" s="100"/>
      <c r="R8" s="100" t="s">
        <v>153</v>
      </c>
    </row>
    <row r="9" spans="1:18" ht="24" customHeight="1">
      <c r="A9" s="96"/>
      <c r="B9" s="96"/>
      <c r="C9" s="96"/>
      <c r="D9" s="96"/>
      <c r="F9" s="96"/>
      <c r="H9" s="96" t="s">
        <v>137</v>
      </c>
      <c r="I9" s="96"/>
      <c r="J9" s="96" t="s">
        <v>138</v>
      </c>
      <c r="K9" s="96"/>
      <c r="L9" s="96" t="s">
        <v>139</v>
      </c>
      <c r="M9" s="96"/>
      <c r="N9" s="96" t="s">
        <v>140</v>
      </c>
      <c r="O9" s="96"/>
      <c r="P9" s="96" t="s">
        <v>141</v>
      </c>
      <c r="Q9" s="96"/>
      <c r="R9" s="96" t="s">
        <v>154</v>
      </c>
    </row>
    <row r="10" spans="1:18" ht="24" customHeight="1">
      <c r="A10" s="96"/>
      <c r="B10" s="96"/>
      <c r="C10" s="96"/>
      <c r="D10" s="96"/>
      <c r="F10" s="96"/>
      <c r="H10" s="102"/>
      <c r="I10" s="102"/>
      <c r="J10" s="102"/>
      <c r="K10" s="102"/>
      <c r="L10" s="102" t="s">
        <v>143</v>
      </c>
      <c r="M10" s="102"/>
      <c r="N10" s="102" t="s">
        <v>144</v>
      </c>
      <c r="O10" s="102"/>
      <c r="P10" s="102"/>
      <c r="Q10" s="102"/>
      <c r="R10" s="102"/>
    </row>
    <row r="11" spans="1:18" ht="24" customHeight="1">
      <c r="A11" s="96"/>
      <c r="B11" s="103" t="s">
        <v>145</v>
      </c>
      <c r="C11" s="96"/>
      <c r="D11" s="96"/>
      <c r="F11" s="96"/>
      <c r="H11" s="16">
        <v>308676462</v>
      </c>
      <c r="I11" s="104"/>
      <c r="J11" s="16">
        <v>97844800</v>
      </c>
      <c r="K11" s="104"/>
      <c r="L11" s="16">
        <v>186541112.75</v>
      </c>
      <c r="M11" s="104"/>
      <c r="N11" s="16">
        <v>36867646.200000003</v>
      </c>
      <c r="O11" s="104"/>
      <c r="P11" s="16">
        <v>1448191558.0200007</v>
      </c>
      <c r="Q11" s="104"/>
      <c r="R11" s="73">
        <f>SUM(H11:P11)</f>
        <v>2078121578.9700007</v>
      </c>
    </row>
    <row r="12" spans="1:18" ht="24" customHeight="1">
      <c r="A12" s="96"/>
      <c r="B12" s="103" t="s">
        <v>146</v>
      </c>
      <c r="C12" s="96"/>
      <c r="D12" s="96"/>
      <c r="F12" s="96"/>
      <c r="G12" s="105"/>
      <c r="H12" s="63">
        <v>0</v>
      </c>
      <c r="I12" s="104"/>
      <c r="J12" s="63">
        <v>0</v>
      </c>
      <c r="K12" s="104"/>
      <c r="L12" s="63">
        <v>0</v>
      </c>
      <c r="M12" s="104"/>
      <c r="N12" s="63">
        <v>0</v>
      </c>
      <c r="O12" s="104"/>
      <c r="P12" s="63">
        <v>4065954.33</v>
      </c>
      <c r="Q12" s="104"/>
      <c r="R12" s="63">
        <f>SUM(H12:P12)</f>
        <v>4065954.33</v>
      </c>
    </row>
    <row r="13" spans="1:18" ht="24" customHeight="1">
      <c r="A13" s="96"/>
      <c r="B13" s="103" t="s">
        <v>147</v>
      </c>
      <c r="C13" s="96"/>
      <c r="D13" s="96"/>
      <c r="F13" s="96"/>
      <c r="G13" s="96"/>
      <c r="H13" s="16">
        <f>SUM(H11:H12)</f>
        <v>308676462</v>
      </c>
      <c r="I13" s="104"/>
      <c r="J13" s="16">
        <f>SUM(J11:J12)</f>
        <v>97844800</v>
      </c>
      <c r="K13" s="104"/>
      <c r="L13" s="16">
        <f>SUM(L11:L12)</f>
        <v>186541112.75</v>
      </c>
      <c r="M13" s="104"/>
      <c r="N13" s="16">
        <f>SUM(N11:N12)</f>
        <v>36867646.200000003</v>
      </c>
      <c r="O13" s="104"/>
      <c r="P13" s="16">
        <f>SUM(P11:P12)</f>
        <v>1452257512.3500006</v>
      </c>
      <c r="Q13" s="104"/>
      <c r="R13" s="16">
        <f>SUM(H13:P13)</f>
        <v>2082187533.3000007</v>
      </c>
    </row>
    <row r="14" spans="1:18" ht="24" customHeight="1">
      <c r="A14" s="96"/>
      <c r="B14" s="103" t="s">
        <v>148</v>
      </c>
      <c r="C14" s="96"/>
      <c r="D14" s="96"/>
      <c r="F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</row>
    <row r="15" spans="1:18" ht="24" customHeight="1">
      <c r="A15" s="96"/>
      <c r="B15" s="91" t="s">
        <v>155</v>
      </c>
      <c r="C15" s="96"/>
      <c r="D15" s="96"/>
      <c r="F15" s="96"/>
      <c r="G15" s="105" t="s">
        <v>156</v>
      </c>
      <c r="H15" s="16">
        <v>0</v>
      </c>
      <c r="I15" s="104"/>
      <c r="J15" s="16">
        <v>0</v>
      </c>
      <c r="K15" s="104"/>
      <c r="L15" s="16">
        <v>0</v>
      </c>
      <c r="M15" s="104"/>
      <c r="N15" s="16">
        <v>0</v>
      </c>
      <c r="O15" s="104"/>
      <c r="P15" s="16">
        <v>-185205877.19999999</v>
      </c>
      <c r="Q15" s="104"/>
      <c r="R15" s="16">
        <f>SUM(H15:P15)</f>
        <v>-185205877.19999999</v>
      </c>
    </row>
    <row r="16" spans="1:18" ht="24" customHeight="1">
      <c r="A16" s="96"/>
      <c r="B16" s="91" t="s">
        <v>157</v>
      </c>
      <c r="C16" s="96"/>
      <c r="D16" s="96"/>
      <c r="F16" s="96"/>
      <c r="G16" s="106"/>
      <c r="H16" s="16">
        <v>0</v>
      </c>
      <c r="I16" s="104"/>
      <c r="J16" s="16">
        <v>0</v>
      </c>
      <c r="K16" s="104"/>
      <c r="L16" s="16">
        <v>0</v>
      </c>
      <c r="M16" s="104"/>
      <c r="N16" s="16">
        <v>0</v>
      </c>
      <c r="O16" s="104"/>
      <c r="P16" s="104">
        <f>+'งบกำไรขาดทุน 6 เดือน'!N55</f>
        <v>85492795.069999933</v>
      </c>
      <c r="Q16" s="104"/>
      <c r="R16" s="104">
        <f>SUM(H16:Q16)</f>
        <v>85492795.069999933</v>
      </c>
    </row>
    <row r="17" spans="1:18" ht="24" customHeight="1" thickBot="1">
      <c r="A17" s="96"/>
      <c r="B17" s="103" t="s">
        <v>150</v>
      </c>
      <c r="C17" s="96"/>
      <c r="D17" s="96"/>
      <c r="F17" s="96"/>
      <c r="G17" s="106"/>
      <c r="H17" s="20">
        <f>SUM(H13:H16)</f>
        <v>308676462</v>
      </c>
      <c r="I17" s="104"/>
      <c r="J17" s="20">
        <f>SUM(J13:J16)</f>
        <v>97844800</v>
      </c>
      <c r="K17" s="104"/>
      <c r="L17" s="20">
        <f>SUM(L13:L16)</f>
        <v>186541112.75</v>
      </c>
      <c r="M17" s="104"/>
      <c r="N17" s="20">
        <f>SUM(N13:N16)</f>
        <v>36867646.200000003</v>
      </c>
      <c r="O17" s="104"/>
      <c r="P17" s="20">
        <f>SUM(P13:P16)</f>
        <v>1352544430.2200005</v>
      </c>
      <c r="Q17" s="104"/>
      <c r="R17" s="20">
        <f>SUM(R13:R16)</f>
        <v>1982474451.1700006</v>
      </c>
    </row>
    <row r="18" spans="1:18" ht="24" customHeight="1" thickTop="1">
      <c r="A18" s="96"/>
      <c r="B18" s="96"/>
      <c r="C18" s="96"/>
      <c r="D18" s="96"/>
      <c r="F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</row>
    <row r="19" spans="1:18" ht="24" customHeight="1">
      <c r="A19" s="93"/>
      <c r="B19" s="103" t="s">
        <v>151</v>
      </c>
      <c r="C19" s="103"/>
      <c r="G19" s="96"/>
      <c r="H19" s="16">
        <v>308676462</v>
      </c>
      <c r="I19" s="104"/>
      <c r="J19" s="16">
        <v>97844800</v>
      </c>
      <c r="K19" s="104"/>
      <c r="L19" s="16">
        <v>186541112.75</v>
      </c>
      <c r="M19" s="104"/>
      <c r="N19" s="16">
        <v>36867646.200000003</v>
      </c>
      <c r="O19" s="104"/>
      <c r="P19" s="16">
        <v>1433652412.29</v>
      </c>
      <c r="Q19" s="104"/>
      <c r="R19" s="104">
        <f>SUM(H19:Q19)</f>
        <v>2063582433.24</v>
      </c>
    </row>
    <row r="20" spans="1:18" ht="24" customHeight="1">
      <c r="B20" s="103" t="s">
        <v>148</v>
      </c>
      <c r="C20" s="103"/>
      <c r="D20" s="103"/>
      <c r="G20" s="107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</row>
    <row r="21" spans="1:18" ht="24" customHeight="1">
      <c r="A21" s="96"/>
      <c r="B21" s="91" t="s">
        <v>155</v>
      </c>
      <c r="C21" s="96"/>
      <c r="D21" s="96"/>
      <c r="F21" s="96"/>
      <c r="G21" s="105" t="s">
        <v>156</v>
      </c>
      <c r="H21" s="16">
        <v>0</v>
      </c>
      <c r="I21" s="104"/>
      <c r="J21" s="16">
        <v>0</v>
      </c>
      <c r="K21" s="104"/>
      <c r="L21" s="16">
        <v>0</v>
      </c>
      <c r="M21" s="104"/>
      <c r="N21" s="16">
        <v>0</v>
      </c>
      <c r="O21" s="104"/>
      <c r="P21" s="16">
        <v>-123470584.8</v>
      </c>
      <c r="Q21" s="104"/>
      <c r="R21" s="16">
        <f>SUM(H21:P21)</f>
        <v>-123470584.8</v>
      </c>
    </row>
    <row r="22" spans="1:18" ht="24" customHeight="1">
      <c r="B22" s="91" t="s">
        <v>157</v>
      </c>
      <c r="C22" s="103"/>
      <c r="D22" s="103"/>
      <c r="F22" s="108"/>
      <c r="G22" s="106"/>
      <c r="H22" s="16">
        <v>0</v>
      </c>
      <c r="I22" s="104"/>
      <c r="J22" s="16">
        <v>0</v>
      </c>
      <c r="K22" s="104"/>
      <c r="L22" s="16">
        <v>0</v>
      </c>
      <c r="M22" s="104"/>
      <c r="N22" s="16">
        <v>0</v>
      </c>
      <c r="O22" s="104"/>
      <c r="P22" s="104">
        <f>+'งบกำไรขาดทุน 6 เดือน'!L55</f>
        <v>102293515.89000027</v>
      </c>
      <c r="Q22" s="104"/>
      <c r="R22" s="104">
        <f>SUM(H22:Q22)</f>
        <v>102293515.89000027</v>
      </c>
    </row>
    <row r="23" spans="1:18" ht="24" customHeight="1" thickBot="1">
      <c r="A23" s="103"/>
      <c r="B23" s="103" t="s">
        <v>152</v>
      </c>
      <c r="F23" s="93"/>
      <c r="G23" s="106"/>
      <c r="H23" s="20">
        <f>SUM(H19:H22)</f>
        <v>308676462</v>
      </c>
      <c r="I23" s="104"/>
      <c r="J23" s="20">
        <f>SUM(J19:J22)</f>
        <v>97844800</v>
      </c>
      <c r="K23" s="104"/>
      <c r="L23" s="20">
        <f>SUM(L19:L22)</f>
        <v>186541112.75</v>
      </c>
      <c r="M23" s="104"/>
      <c r="N23" s="20">
        <f>SUM(N19:N22)</f>
        <v>36867646.200000003</v>
      </c>
      <c r="O23" s="104"/>
      <c r="P23" s="20">
        <f>SUM(P19:P22)</f>
        <v>1412475343.3800004</v>
      </c>
      <c r="Q23" s="104"/>
      <c r="R23" s="20">
        <f>SUM(R19:R22)</f>
        <v>2042405364.3300004</v>
      </c>
    </row>
    <row r="24" spans="1:18" ht="24" customHeight="1" thickTop="1">
      <c r="A24" s="103"/>
      <c r="F24" s="93"/>
      <c r="G24" s="106"/>
      <c r="H24" s="16"/>
      <c r="I24" s="104"/>
      <c r="J24" s="16"/>
      <c r="K24" s="104"/>
      <c r="L24" s="16"/>
      <c r="M24" s="104"/>
      <c r="N24" s="16"/>
      <c r="O24" s="104"/>
      <c r="P24" s="16"/>
      <c r="Q24" s="104"/>
      <c r="R24" s="16"/>
    </row>
    <row r="25" spans="1:18" ht="24" customHeight="1">
      <c r="A25" s="93"/>
      <c r="B25" s="103" t="s">
        <v>42</v>
      </c>
      <c r="E25" s="93"/>
      <c r="G25" s="104"/>
      <c r="H25" s="106"/>
      <c r="I25" s="104"/>
      <c r="J25" s="106"/>
      <c r="K25" s="104"/>
      <c r="L25" s="104"/>
      <c r="M25" s="104"/>
    </row>
    <row r="26" spans="1:18" ht="21.6">
      <c r="A26" s="93"/>
      <c r="B26" s="103"/>
      <c r="E26" s="93"/>
      <c r="G26" s="104"/>
      <c r="H26" s="106"/>
      <c r="I26" s="104"/>
      <c r="J26" s="106"/>
      <c r="K26" s="104"/>
      <c r="L26" s="104"/>
      <c r="M26" s="104"/>
    </row>
    <row r="27" spans="1:18" ht="21.6">
      <c r="A27" s="93"/>
      <c r="B27" s="103"/>
      <c r="E27" s="93"/>
      <c r="G27" s="104"/>
      <c r="H27" s="106"/>
      <c r="I27" s="104"/>
      <c r="J27" s="106"/>
      <c r="K27" s="104"/>
      <c r="L27" s="104"/>
      <c r="M27" s="104"/>
    </row>
    <row r="28" spans="1:18" ht="24" customHeight="1">
      <c r="E28" s="107"/>
      <c r="F28" s="109"/>
      <c r="G28" s="110" t="s">
        <v>43</v>
      </c>
      <c r="I28" s="110"/>
      <c r="J28" s="111"/>
      <c r="K28" s="106"/>
      <c r="L28" s="106"/>
      <c r="M28" s="106"/>
    </row>
    <row r="29" spans="1:18" ht="24" customHeight="1">
      <c r="E29" s="107"/>
      <c r="F29" s="109"/>
      <c r="G29" s="109" t="s">
        <v>158</v>
      </c>
      <c r="I29" s="110"/>
      <c r="J29" s="111"/>
      <c r="K29" s="106"/>
      <c r="L29" s="106"/>
      <c r="M29" s="106"/>
    </row>
    <row r="30" spans="1:18" ht="24" customHeight="1">
      <c r="G30" s="106"/>
      <c r="H30" s="106"/>
      <c r="I30" s="106"/>
      <c r="J30" s="106"/>
      <c r="K30" s="106"/>
      <c r="L30" s="106"/>
      <c r="M30" s="106"/>
    </row>
    <row r="31" spans="1:18" ht="24" customHeight="1">
      <c r="G31" s="106"/>
      <c r="H31" s="106"/>
      <c r="I31" s="106"/>
      <c r="J31" s="106"/>
      <c r="K31" s="106"/>
      <c r="L31" s="106"/>
      <c r="M31" s="106"/>
    </row>
  </sheetData>
  <mergeCells count="1">
    <mergeCell ref="N8:P8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0"/>
  <sheetViews>
    <sheetView tabSelected="1" zoomScale="90" zoomScaleNormal="90" zoomScaleSheetLayoutView="70" workbookViewId="0">
      <selection activeCell="A7" sqref="A1:XFD1048576"/>
    </sheetView>
  </sheetViews>
  <sheetFormatPr defaultColWidth="9.09765625" defaultRowHeight="24" customHeight="1"/>
  <cols>
    <col min="1" max="4" width="9.09765625" style="116" customWidth="1"/>
    <col min="5" max="5" width="11.19921875" style="116" customWidth="1"/>
    <col min="6" max="6" width="15.69921875" style="116" customWidth="1"/>
    <col min="7" max="7" width="0.8984375" style="116" customWidth="1"/>
    <col min="8" max="8" width="15.69921875" style="116" customWidth="1"/>
    <col min="9" max="9" width="0.8984375" style="116" customWidth="1"/>
    <col min="10" max="10" width="15.69921875" style="116" customWidth="1"/>
    <col min="11" max="11" width="0.8984375" style="116" customWidth="1"/>
    <col min="12" max="12" width="15.69921875" style="116" customWidth="1"/>
    <col min="13" max="13" width="1.09765625" style="116" customWidth="1"/>
    <col min="14" max="14" width="9.09765625" style="116"/>
    <col min="15" max="15" width="12.3984375" style="116" bestFit="1" customWidth="1"/>
    <col min="16" max="16384" width="9.09765625" style="116"/>
  </cols>
  <sheetData>
    <row r="1" spans="1:15" s="113" customFormat="1" ht="24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5" s="113" customFormat="1" ht="24" customHeight="1">
      <c r="A2" s="112" t="s">
        <v>159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5" ht="24" customHeight="1">
      <c r="A3" s="114" t="str">
        <f>'งบกำไรขาดทุน 6 เดือน'!B3</f>
        <v>สำหรับงวด 6 เดือน สิ้นสุดวันที่ 30 มิถุนายน 2564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5" s="118" customFormat="1" ht="24" customHeight="1">
      <c r="A4" s="117" t="s">
        <v>89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</row>
    <row r="5" spans="1:15" ht="24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</row>
    <row r="6" spans="1:15" s="113" customFormat="1" ht="24" customHeight="1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1" t="s">
        <v>3</v>
      </c>
    </row>
    <row r="7" spans="1:15" s="113" customFormat="1" ht="24" customHeight="1">
      <c r="A7" s="120"/>
      <c r="B7" s="120"/>
      <c r="C7" s="120"/>
      <c r="D7" s="120"/>
      <c r="E7" s="120"/>
      <c r="F7" s="122"/>
      <c r="G7" s="123" t="s">
        <v>4</v>
      </c>
      <c r="H7" s="123"/>
      <c r="I7" s="124"/>
      <c r="J7" s="122"/>
      <c r="K7" s="123" t="s">
        <v>5</v>
      </c>
      <c r="L7" s="122"/>
    </row>
    <row r="8" spans="1:15" s="113" customFormat="1" ht="24" customHeight="1">
      <c r="A8" s="124"/>
      <c r="B8" s="124"/>
      <c r="C8" s="124"/>
      <c r="D8" s="124"/>
      <c r="E8" s="120"/>
      <c r="F8" s="125">
        <v>2564</v>
      </c>
      <c r="G8" s="126"/>
      <c r="H8" s="125">
        <v>2563</v>
      </c>
      <c r="I8" s="127"/>
      <c r="J8" s="125">
        <f>+F8</f>
        <v>2564</v>
      </c>
      <c r="K8" s="126"/>
      <c r="L8" s="125">
        <f>+H8</f>
        <v>2563</v>
      </c>
    </row>
    <row r="9" spans="1:15" s="113" customFormat="1" ht="24" customHeight="1">
      <c r="A9" s="113" t="s">
        <v>160</v>
      </c>
      <c r="L9" s="120"/>
    </row>
    <row r="10" spans="1:15" s="113" customFormat="1" ht="24" customHeight="1">
      <c r="A10" s="113" t="s">
        <v>161</v>
      </c>
      <c r="E10" s="128"/>
      <c r="F10" s="129">
        <f>+'งบกำไรขาดทุน 6 เดือน'!H33</f>
        <v>119083897.30000027</v>
      </c>
      <c r="G10" s="129"/>
      <c r="H10" s="129">
        <f>+'งบกำไรขาดทุน 6 เดือน'!J33</f>
        <v>73747171.099999994</v>
      </c>
      <c r="I10" s="129"/>
      <c r="J10" s="129">
        <f>+'งบกำไรขาดทุน 6 เดือน'!L33</f>
        <v>102293515.89000027</v>
      </c>
      <c r="K10" s="129"/>
      <c r="L10" s="129">
        <f>+'งบกำไรขาดทุน 6 เดือน'!N33</f>
        <v>85492795.069999933</v>
      </c>
    </row>
    <row r="11" spans="1:15" s="113" customFormat="1" ht="24" customHeight="1">
      <c r="A11" s="113" t="s">
        <v>162</v>
      </c>
      <c r="F11" s="129"/>
      <c r="G11" s="129"/>
      <c r="H11" s="129"/>
      <c r="I11" s="129"/>
      <c r="J11" s="129"/>
      <c r="K11" s="129"/>
      <c r="L11" s="129"/>
    </row>
    <row r="12" spans="1:15" s="113" customFormat="1" ht="24" customHeight="1">
      <c r="A12" s="113" t="s">
        <v>163</v>
      </c>
      <c r="E12" s="130"/>
      <c r="F12" s="129"/>
      <c r="G12" s="129"/>
      <c r="H12" s="129"/>
      <c r="I12" s="129"/>
      <c r="J12" s="129"/>
      <c r="K12" s="129"/>
      <c r="L12" s="129"/>
    </row>
    <row r="13" spans="1:15" s="113" customFormat="1" ht="24" customHeight="1">
      <c r="A13" s="113" t="s">
        <v>164</v>
      </c>
      <c r="E13" s="130"/>
      <c r="F13" s="129">
        <f>-'งบกำไรขาดทุน 6 เดือน'!H32</f>
        <v>30876360.829999998</v>
      </c>
      <c r="G13" s="129"/>
      <c r="H13" s="129">
        <f>-'งบกำไรขาดทุน 6 เดือน'!J32</f>
        <v>17240789.939999998</v>
      </c>
      <c r="I13" s="129"/>
      <c r="J13" s="129">
        <f>-'งบกำไรขาดทุน 6 เดือน'!L32</f>
        <v>27014663.859999999</v>
      </c>
      <c r="K13" s="129"/>
      <c r="L13" s="129">
        <f>-'งบกำไรขาดทุน 6 เดือน'!N32</f>
        <v>20675979.309999999</v>
      </c>
    </row>
    <row r="14" spans="1:15" s="113" customFormat="1" ht="24" customHeight="1">
      <c r="A14" s="113" t="s">
        <v>165</v>
      </c>
      <c r="E14" s="130"/>
      <c r="F14" s="129">
        <v>-6745080.6699999999</v>
      </c>
      <c r="G14" s="129"/>
      <c r="H14" s="131">
        <v>-10758586.92</v>
      </c>
      <c r="I14" s="131"/>
      <c r="J14" s="131">
        <v>0</v>
      </c>
      <c r="K14" s="131"/>
      <c r="L14" s="131">
        <v>0</v>
      </c>
    </row>
    <row r="15" spans="1:15" s="113" customFormat="1" ht="24" customHeight="1">
      <c r="A15" s="113" t="s">
        <v>166</v>
      </c>
      <c r="E15" s="128"/>
      <c r="F15" s="129">
        <v>20092410.07</v>
      </c>
      <c r="G15" s="129"/>
      <c r="H15" s="131">
        <v>20745508</v>
      </c>
      <c r="I15" s="131"/>
      <c r="J15" s="131">
        <v>8230038.6799999997</v>
      </c>
      <c r="K15" s="131"/>
      <c r="L15" s="131">
        <v>7162440.4699999997</v>
      </c>
    </row>
    <row r="16" spans="1:15" s="113" customFormat="1" ht="24" customHeight="1">
      <c r="A16" s="113" t="s">
        <v>167</v>
      </c>
      <c r="E16" s="128"/>
      <c r="F16" s="129">
        <v>28580038.920000002</v>
      </c>
      <c r="G16" s="129"/>
      <c r="H16" s="131">
        <v>34552340.189999998</v>
      </c>
      <c r="I16" s="131"/>
      <c r="J16" s="131">
        <v>25766765.460000001</v>
      </c>
      <c r="K16" s="131"/>
      <c r="L16" s="132">
        <v>31788002.280000001</v>
      </c>
      <c r="O16" s="133"/>
    </row>
    <row r="17" spans="1:12" s="113" customFormat="1" ht="24" customHeight="1">
      <c r="A17" s="113" t="s">
        <v>168</v>
      </c>
      <c r="E17" s="128"/>
      <c r="F17" s="129">
        <v>879454.01</v>
      </c>
      <c r="G17" s="129"/>
      <c r="H17" s="131">
        <v>721093.22</v>
      </c>
      <c r="I17" s="131"/>
      <c r="J17" s="131">
        <v>532827.02</v>
      </c>
      <c r="K17" s="131"/>
      <c r="L17" s="131">
        <v>382220.2</v>
      </c>
    </row>
    <row r="18" spans="1:12" s="113" customFormat="1" ht="24" customHeight="1">
      <c r="A18" s="113" t="s">
        <v>169</v>
      </c>
      <c r="E18" s="128"/>
      <c r="F18" s="129">
        <f>12036182.82+901375.31</f>
        <v>12937558.130000001</v>
      </c>
      <c r="G18" s="129"/>
      <c r="H18" s="131">
        <v>0</v>
      </c>
      <c r="I18" s="131"/>
      <c r="J18" s="129">
        <f>12036182.82+901375.31</f>
        <v>12937558.130000001</v>
      </c>
      <c r="K18" s="131"/>
      <c r="L18" s="131">
        <v>0</v>
      </c>
    </row>
    <row r="19" spans="1:12" s="113" customFormat="1" ht="24" customHeight="1">
      <c r="A19" s="134" t="s">
        <v>170</v>
      </c>
      <c r="E19" s="128"/>
      <c r="F19" s="129">
        <v>0</v>
      </c>
      <c r="G19" s="129"/>
      <c r="H19" s="131">
        <v>-450000</v>
      </c>
      <c r="I19" s="131"/>
      <c r="J19" s="131">
        <v>0</v>
      </c>
      <c r="K19" s="131"/>
      <c r="L19" s="131">
        <v>0</v>
      </c>
    </row>
    <row r="20" spans="1:12" s="113" customFormat="1" ht="24" customHeight="1">
      <c r="A20" s="113" t="s">
        <v>171</v>
      </c>
      <c r="E20" s="128"/>
      <c r="F20" s="131">
        <v>-297410.5</v>
      </c>
      <c r="G20" s="129"/>
      <c r="H20" s="131">
        <v>-1800216.09</v>
      </c>
      <c r="I20" s="131"/>
      <c r="J20" s="131">
        <v>-297410.5</v>
      </c>
      <c r="K20" s="131"/>
      <c r="L20" s="131">
        <v>-1800216.09</v>
      </c>
    </row>
    <row r="21" spans="1:12" s="113" customFormat="1" ht="24" customHeight="1">
      <c r="A21" s="113" t="s">
        <v>172</v>
      </c>
      <c r="F21" s="129">
        <v>-672746.83</v>
      </c>
      <c r="G21" s="129"/>
      <c r="H21" s="131">
        <f>-399898.97-1730031.09</f>
        <v>-2129930.06</v>
      </c>
      <c r="I21" s="131"/>
      <c r="J21" s="131">
        <v>-646124.55000000005</v>
      </c>
      <c r="K21" s="131"/>
      <c r="L21" s="132">
        <f>-1730031.09-352103.43</f>
        <v>-2082134.52</v>
      </c>
    </row>
    <row r="22" spans="1:12" s="113" customFormat="1" ht="24" customHeight="1">
      <c r="A22" s="113" t="s">
        <v>173</v>
      </c>
      <c r="F22" s="129">
        <v>-1312713.3</v>
      </c>
      <c r="G22" s="129"/>
      <c r="H22" s="131">
        <v>0</v>
      </c>
      <c r="I22" s="131"/>
      <c r="J22" s="131">
        <v>-1312713.3</v>
      </c>
      <c r="K22" s="131"/>
      <c r="L22" s="132">
        <v>0</v>
      </c>
    </row>
    <row r="23" spans="1:12" s="113" customFormat="1" ht="24" customHeight="1">
      <c r="A23" s="113" t="s">
        <v>174</v>
      </c>
      <c r="F23" s="129">
        <v>0</v>
      </c>
      <c r="G23" s="129"/>
      <c r="H23" s="131">
        <v>-7094901.96</v>
      </c>
      <c r="I23" s="131"/>
      <c r="J23" s="131">
        <v>0</v>
      </c>
      <c r="K23" s="131"/>
      <c r="L23" s="132">
        <v>-2672467.42</v>
      </c>
    </row>
    <row r="24" spans="1:12" s="113" customFormat="1" ht="24" customHeight="1">
      <c r="A24" s="113" t="s">
        <v>175</v>
      </c>
      <c r="E24" s="128"/>
      <c r="F24" s="129">
        <v>2624723.29</v>
      </c>
      <c r="G24" s="129"/>
      <c r="H24" s="131">
        <v>903043.54</v>
      </c>
      <c r="I24" s="131"/>
      <c r="J24" s="131">
        <v>2564562.23</v>
      </c>
      <c r="K24" s="131"/>
      <c r="L24" s="132">
        <v>903043.5399999998</v>
      </c>
    </row>
    <row r="25" spans="1:12" s="113" customFormat="1" ht="24" customHeight="1">
      <c r="A25" s="113" t="s">
        <v>176</v>
      </c>
      <c r="E25" s="128"/>
      <c r="F25" s="67"/>
      <c r="G25" s="129"/>
      <c r="H25" s="74"/>
      <c r="I25" s="131"/>
      <c r="J25" s="74"/>
      <c r="K25" s="131"/>
      <c r="L25" s="132"/>
    </row>
    <row r="26" spans="1:12" s="113" customFormat="1" ht="24" customHeight="1">
      <c r="A26" s="113" t="s">
        <v>177</v>
      </c>
      <c r="E26" s="128"/>
      <c r="F26" s="135">
        <v>5360127.5</v>
      </c>
      <c r="G26" s="129"/>
      <c r="H26" s="132">
        <v>5091912.0199999996</v>
      </c>
      <c r="I26" s="131"/>
      <c r="J26" s="132">
        <v>3834874</v>
      </c>
      <c r="K26" s="131"/>
      <c r="L26" s="132">
        <v>3712483.5</v>
      </c>
    </row>
    <row r="27" spans="1:12" s="113" customFormat="1" ht="24" customHeight="1">
      <c r="A27" s="113" t="s">
        <v>178</v>
      </c>
      <c r="E27" s="128"/>
      <c r="F27" s="135">
        <v>24636132.440000001</v>
      </c>
      <c r="G27" s="129"/>
      <c r="H27" s="132">
        <v>19564987.079999998</v>
      </c>
      <c r="I27" s="131"/>
      <c r="J27" s="132">
        <v>11117504.6</v>
      </c>
      <c r="K27" s="131"/>
      <c r="L27" s="132">
        <v>11432222.169999998</v>
      </c>
    </row>
    <row r="28" spans="1:12" s="113" customFormat="1" ht="24" customHeight="1">
      <c r="A28" s="113" t="s">
        <v>179</v>
      </c>
      <c r="E28" s="128"/>
      <c r="F28" s="135">
        <v>-5603047.6299999999</v>
      </c>
      <c r="G28" s="129"/>
      <c r="H28" s="136">
        <v>-9630326.0600000005</v>
      </c>
      <c r="I28" s="131"/>
      <c r="J28" s="136">
        <v>-25820861.260000002</v>
      </c>
      <c r="K28" s="131"/>
      <c r="L28" s="136">
        <v>-22989001.079999998</v>
      </c>
    </row>
    <row r="29" spans="1:12" ht="24" customHeight="1">
      <c r="A29" s="137" t="s">
        <v>180</v>
      </c>
      <c r="B29" s="113"/>
      <c r="C29" s="113"/>
      <c r="D29" s="113"/>
      <c r="E29" s="128"/>
      <c r="F29" s="138"/>
      <c r="G29" s="129"/>
      <c r="H29" s="138"/>
      <c r="I29" s="129"/>
      <c r="J29" s="138"/>
      <c r="K29" s="129"/>
      <c r="L29" s="138"/>
    </row>
    <row r="30" spans="1:12" ht="24" customHeight="1">
      <c r="A30" s="137" t="s">
        <v>181</v>
      </c>
      <c r="B30" s="113"/>
      <c r="C30" s="113"/>
      <c r="D30" s="113"/>
      <c r="E30" s="128"/>
      <c r="F30" s="129">
        <f>SUM(F10:F28)</f>
        <v>230439703.56000024</v>
      </c>
      <c r="G30" s="129"/>
      <c r="H30" s="129">
        <f>SUM(H10:H28)</f>
        <v>140702884</v>
      </c>
      <c r="I30" s="129"/>
      <c r="J30" s="129">
        <f>SUM(J10:J28)</f>
        <v>166215200.26000026</v>
      </c>
      <c r="K30" s="129"/>
      <c r="L30" s="129">
        <f>SUM(L10:L28)</f>
        <v>132005367.4299999</v>
      </c>
    </row>
    <row r="31" spans="1:12" ht="24" customHeight="1">
      <c r="A31" s="137"/>
      <c r="B31" s="113"/>
      <c r="C31" s="113"/>
      <c r="D31" s="113"/>
      <c r="E31" s="128"/>
      <c r="F31" s="129"/>
      <c r="G31" s="129"/>
      <c r="H31" s="129"/>
      <c r="I31" s="129"/>
      <c r="J31" s="129"/>
      <c r="K31" s="129"/>
      <c r="L31" s="129"/>
    </row>
    <row r="32" spans="1:12" s="113" customFormat="1" ht="24" customHeight="1">
      <c r="B32" s="120"/>
      <c r="C32" s="120"/>
      <c r="D32" s="120"/>
      <c r="E32" s="120"/>
      <c r="F32" s="129"/>
      <c r="G32" s="120"/>
      <c r="H32" s="129"/>
      <c r="I32" s="139"/>
      <c r="J32" s="139"/>
      <c r="K32" s="139"/>
      <c r="L32" s="139"/>
    </row>
    <row r="33" spans="1:12" s="113" customFormat="1" ht="24" customHeight="1">
      <c r="A33" s="140" t="s">
        <v>42</v>
      </c>
      <c r="B33" s="120"/>
      <c r="C33" s="120"/>
      <c r="D33" s="120"/>
      <c r="E33" s="120"/>
      <c r="F33" s="129"/>
      <c r="G33" s="120"/>
      <c r="H33" s="129"/>
      <c r="I33" s="139"/>
      <c r="J33" s="139"/>
      <c r="K33" s="139"/>
      <c r="L33" s="139"/>
    </row>
    <row r="34" spans="1:12" s="113" customFormat="1" ht="24" customHeight="1">
      <c r="A34" s="141"/>
      <c r="B34" s="120"/>
      <c r="C34" s="120"/>
      <c r="D34" s="120"/>
      <c r="E34" s="120"/>
      <c r="F34" s="129"/>
      <c r="G34" s="120"/>
      <c r="H34" s="129"/>
      <c r="I34" s="139"/>
      <c r="J34" s="139"/>
      <c r="K34" s="139"/>
      <c r="L34" s="139"/>
    </row>
    <row r="35" spans="1:12" s="113" customFormat="1" ht="24" customHeight="1">
      <c r="A35" s="141"/>
      <c r="B35" s="120"/>
      <c r="C35" s="120"/>
      <c r="D35" s="120"/>
      <c r="E35" s="120"/>
      <c r="F35" s="129"/>
      <c r="G35" s="120"/>
      <c r="H35" s="129"/>
      <c r="I35" s="139"/>
      <c r="J35" s="139"/>
      <c r="K35" s="139"/>
      <c r="L35" s="139"/>
    </row>
    <row r="36" spans="1:12" s="113" customFormat="1" ht="24" customHeight="1">
      <c r="A36" s="141"/>
      <c r="B36" s="120"/>
      <c r="C36" s="120"/>
      <c r="D36" s="120"/>
      <c r="E36" s="120"/>
      <c r="F36" s="129"/>
      <c r="G36" s="120"/>
      <c r="H36" s="129"/>
      <c r="I36" s="139"/>
      <c r="J36" s="139"/>
      <c r="K36" s="139"/>
      <c r="L36" s="139"/>
    </row>
    <row r="37" spans="1:12" s="144" customFormat="1" ht="24" customHeight="1">
      <c r="A37" s="141"/>
      <c r="B37" s="142"/>
      <c r="C37" s="143" t="s">
        <v>43</v>
      </c>
      <c r="F37" s="145"/>
      <c r="G37" s="146"/>
      <c r="H37" s="145"/>
      <c r="I37" s="147"/>
      <c r="J37" s="145"/>
      <c r="K37" s="147"/>
      <c r="L37" s="147"/>
    </row>
    <row r="38" spans="1:12" s="144" customFormat="1" ht="24" customHeight="1">
      <c r="A38" s="141"/>
      <c r="B38" s="142"/>
      <c r="C38" s="142" t="s">
        <v>44</v>
      </c>
      <c r="F38" s="145"/>
      <c r="G38" s="146"/>
      <c r="H38" s="145"/>
      <c r="I38" s="147"/>
      <c r="J38" s="145"/>
      <c r="K38" s="147"/>
      <c r="L38" s="147"/>
    </row>
    <row r="39" spans="1:12" s="113" customFormat="1" ht="24" customHeight="1">
      <c r="A39" s="148" t="s">
        <v>182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</row>
    <row r="40" spans="1:12" s="113" customFormat="1" ht="24" customHeight="1">
      <c r="A40" s="112" t="s">
        <v>0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</row>
    <row r="41" spans="1:12" s="113" customFormat="1" ht="24" customHeight="1">
      <c r="A41" s="112" t="s">
        <v>183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</row>
    <row r="42" spans="1:12" ht="24" customHeight="1">
      <c r="A42" s="114" t="str">
        <f>+A3</f>
        <v>สำหรับงวด 6 เดือน สิ้นสุดวันที่ 30 มิถุนายน 2564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</row>
    <row r="43" spans="1:12" ht="24" customHeight="1">
      <c r="A43" s="117" t="s">
        <v>89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</row>
    <row r="44" spans="1:12" ht="21.6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</row>
    <row r="45" spans="1:12" ht="21.6">
      <c r="A45" s="150"/>
      <c r="B45" s="150"/>
      <c r="C45" s="150"/>
      <c r="D45" s="150"/>
      <c r="E45" s="150"/>
      <c r="G45" s="120"/>
      <c r="H45" s="120"/>
      <c r="I45" s="120"/>
      <c r="J45" s="120"/>
      <c r="K45" s="120"/>
      <c r="L45" s="121" t="s">
        <v>3</v>
      </c>
    </row>
    <row r="46" spans="1:12" s="113" customFormat="1" ht="21.6">
      <c r="A46" s="120"/>
      <c r="B46" s="120"/>
      <c r="C46" s="120"/>
      <c r="D46" s="120"/>
      <c r="E46" s="120"/>
      <c r="F46" s="122"/>
      <c r="G46" s="123" t="s">
        <v>4</v>
      </c>
      <c r="H46" s="123"/>
      <c r="I46" s="124"/>
      <c r="J46" s="122"/>
      <c r="K46" s="123" t="s">
        <v>5</v>
      </c>
      <c r="L46" s="122"/>
    </row>
    <row r="47" spans="1:12" s="113" customFormat="1" ht="24" customHeight="1">
      <c r="A47" s="120"/>
      <c r="B47" s="120"/>
      <c r="C47" s="120"/>
      <c r="D47" s="120"/>
      <c r="E47" s="120"/>
      <c r="F47" s="151">
        <f>F8</f>
        <v>2564</v>
      </c>
      <c r="G47" s="126"/>
      <c r="H47" s="151">
        <f>H8</f>
        <v>2563</v>
      </c>
      <c r="I47" s="127"/>
      <c r="J47" s="151">
        <f>J8</f>
        <v>2564</v>
      </c>
      <c r="K47" s="126"/>
      <c r="L47" s="151">
        <f>L8</f>
        <v>2563</v>
      </c>
    </row>
    <row r="48" spans="1:12" ht="24" customHeight="1">
      <c r="A48" s="137" t="s">
        <v>184</v>
      </c>
      <c r="B48" s="113"/>
      <c r="C48" s="113"/>
      <c r="D48" s="113"/>
      <c r="E48" s="128"/>
      <c r="F48" s="129"/>
      <c r="G48" s="129"/>
      <c r="H48" s="129"/>
      <c r="I48" s="129"/>
      <c r="J48" s="129"/>
      <c r="K48" s="129"/>
      <c r="L48" s="129"/>
    </row>
    <row r="49" spans="1:12" ht="24" customHeight="1">
      <c r="A49" s="137" t="s">
        <v>185</v>
      </c>
      <c r="B49" s="113"/>
      <c r="C49" s="113"/>
      <c r="D49" s="113"/>
      <c r="E49" s="128"/>
      <c r="F49" s="129"/>
      <c r="G49" s="129"/>
      <c r="H49" s="129"/>
      <c r="I49" s="129"/>
      <c r="J49" s="129"/>
      <c r="K49" s="129"/>
      <c r="L49" s="129"/>
    </row>
    <row r="50" spans="1:12" ht="24" customHeight="1">
      <c r="A50" s="113" t="s">
        <v>186</v>
      </c>
      <c r="B50" s="113"/>
      <c r="C50" s="113"/>
      <c r="D50" s="113"/>
      <c r="E50" s="128"/>
      <c r="F50" s="135">
        <v>-197599550.53999999</v>
      </c>
      <c r="G50" s="129"/>
      <c r="H50" s="132">
        <f>503613159.13-6010.55</f>
        <v>503607148.57999998</v>
      </c>
      <c r="I50" s="131"/>
      <c r="J50" s="132">
        <v>-276919987.79000002</v>
      </c>
      <c r="K50" s="131"/>
      <c r="L50" s="132">
        <v>371314500.83999997</v>
      </c>
    </row>
    <row r="51" spans="1:12" ht="24" customHeight="1">
      <c r="A51" s="113" t="s">
        <v>187</v>
      </c>
      <c r="B51" s="113"/>
      <c r="C51" s="113"/>
      <c r="D51" s="113"/>
      <c r="E51" s="128"/>
      <c r="F51" s="135">
        <v>1167881.8600000001</v>
      </c>
      <c r="G51" s="129"/>
      <c r="H51" s="132">
        <v>85551101.209999993</v>
      </c>
      <c r="I51" s="131"/>
      <c r="J51" s="132">
        <v>1167881.8600000001</v>
      </c>
      <c r="K51" s="131"/>
      <c r="L51" s="132">
        <v>82089010.670000002</v>
      </c>
    </row>
    <row r="52" spans="1:12" s="113" customFormat="1" ht="24" customHeight="1">
      <c r="A52" s="113" t="s">
        <v>188</v>
      </c>
      <c r="E52" s="128"/>
      <c r="F52" s="135">
        <v>-20025325.18</v>
      </c>
      <c r="G52" s="129"/>
      <c r="H52" s="132">
        <v>-95767528.640000001</v>
      </c>
      <c r="I52" s="131"/>
      <c r="J52" s="132">
        <v>-4390567.41</v>
      </c>
      <c r="K52" s="131"/>
      <c r="L52" s="132">
        <v>12467688.33</v>
      </c>
    </row>
    <row r="53" spans="1:12" ht="24" customHeight="1">
      <c r="A53" s="113" t="s">
        <v>189</v>
      </c>
      <c r="B53" s="113"/>
      <c r="C53" s="113"/>
      <c r="D53" s="113"/>
      <c r="E53" s="128"/>
      <c r="F53" s="135">
        <v>-26041940.050000001</v>
      </c>
      <c r="G53" s="129"/>
      <c r="H53" s="132">
        <v>1549474.19</v>
      </c>
      <c r="I53" s="131"/>
      <c r="J53" s="132">
        <v>0</v>
      </c>
      <c r="K53" s="131"/>
      <c r="L53" s="132">
        <v>0</v>
      </c>
    </row>
    <row r="54" spans="1:12" s="113" customFormat="1" ht="24" customHeight="1">
      <c r="A54" s="113" t="s">
        <v>190</v>
      </c>
      <c r="E54" s="128"/>
      <c r="F54" s="135">
        <v>-39734817.590000004</v>
      </c>
      <c r="G54" s="129"/>
      <c r="H54" s="132">
        <v>-5529199.7400000002</v>
      </c>
      <c r="I54" s="131"/>
      <c r="J54" s="132">
        <v>-50477152.530000001</v>
      </c>
      <c r="K54" s="131"/>
      <c r="L54" s="132">
        <v>-660624.76</v>
      </c>
    </row>
    <row r="55" spans="1:12" s="113" customFormat="1" ht="24" customHeight="1">
      <c r="A55" s="113" t="s">
        <v>191</v>
      </c>
      <c r="E55" s="128"/>
      <c r="F55" s="135">
        <v>-20000000</v>
      </c>
      <c r="G55" s="129"/>
      <c r="H55" s="132">
        <v>0</v>
      </c>
      <c r="I55" s="131"/>
      <c r="J55" s="132">
        <v>0</v>
      </c>
      <c r="K55" s="131"/>
      <c r="L55" s="132">
        <v>0</v>
      </c>
    </row>
    <row r="56" spans="1:12" s="113" customFormat="1" ht="24" customHeight="1">
      <c r="A56" s="113" t="s">
        <v>192</v>
      </c>
      <c r="E56" s="128"/>
      <c r="F56" s="135">
        <v>38397466.840000004</v>
      </c>
      <c r="G56" s="129"/>
      <c r="H56" s="132">
        <v>-3411059.88</v>
      </c>
      <c r="I56" s="131"/>
      <c r="J56" s="132">
        <v>38071053.670000002</v>
      </c>
      <c r="K56" s="131"/>
      <c r="L56" s="132">
        <v>-3160272.22</v>
      </c>
    </row>
    <row r="57" spans="1:12" s="113" customFormat="1" ht="24" customHeight="1">
      <c r="A57" s="113" t="s">
        <v>193</v>
      </c>
      <c r="E57" s="128"/>
      <c r="F57" s="135">
        <v>-144450</v>
      </c>
      <c r="G57" s="129"/>
      <c r="H57" s="132">
        <v>0</v>
      </c>
      <c r="J57" s="132">
        <v>0</v>
      </c>
      <c r="L57" s="132">
        <v>0</v>
      </c>
    </row>
    <row r="58" spans="1:12" s="113" customFormat="1" ht="24" customHeight="1">
      <c r="A58" s="134" t="s">
        <v>194</v>
      </c>
      <c r="E58" s="128"/>
      <c r="F58" s="135">
        <v>0</v>
      </c>
      <c r="G58" s="129"/>
      <c r="H58" s="132">
        <v>48091.96</v>
      </c>
      <c r="I58" s="131"/>
      <c r="J58" s="132">
        <v>0</v>
      </c>
      <c r="K58" s="131"/>
      <c r="L58" s="132">
        <v>14083.84</v>
      </c>
    </row>
    <row r="59" spans="1:12" s="113" customFormat="1" ht="24" customHeight="1">
      <c r="A59" s="113" t="s">
        <v>195</v>
      </c>
      <c r="E59" s="128"/>
      <c r="F59" s="135">
        <v>559400</v>
      </c>
      <c r="G59" s="129"/>
      <c r="H59" s="132">
        <v>419882</v>
      </c>
      <c r="I59" s="131"/>
      <c r="J59" s="132">
        <v>499400</v>
      </c>
      <c r="K59" s="131"/>
      <c r="L59" s="131">
        <v>459882</v>
      </c>
    </row>
    <row r="60" spans="1:12" ht="24" customHeight="1">
      <c r="A60" s="137" t="s">
        <v>184</v>
      </c>
      <c r="B60" s="113"/>
      <c r="C60" s="113"/>
      <c r="D60" s="113"/>
      <c r="E60" s="128"/>
      <c r="F60" s="129"/>
      <c r="G60" s="129"/>
      <c r="H60" s="129"/>
      <c r="I60" s="129"/>
      <c r="J60" s="129"/>
      <c r="K60" s="129"/>
      <c r="L60" s="129"/>
    </row>
    <row r="61" spans="1:12" ht="24" customHeight="1">
      <c r="A61" s="137" t="s">
        <v>196</v>
      </c>
      <c r="B61" s="113"/>
      <c r="C61" s="113"/>
      <c r="D61" s="113"/>
      <c r="E61" s="128"/>
      <c r="F61" s="129"/>
      <c r="G61" s="129"/>
      <c r="H61" s="129"/>
      <c r="I61" s="129"/>
      <c r="J61" s="129"/>
      <c r="K61" s="129"/>
      <c r="L61" s="129"/>
    </row>
    <row r="62" spans="1:12" s="113" customFormat="1" ht="24" customHeight="1">
      <c r="A62" s="113" t="s">
        <v>197</v>
      </c>
      <c r="E62" s="128"/>
      <c r="F62" s="135">
        <v>-30833404.640000001</v>
      </c>
      <c r="G62" s="135"/>
      <c r="H62" s="132">
        <f>-154125482.18+798623.02</f>
        <v>-153326859.16</v>
      </c>
      <c r="I62" s="131"/>
      <c r="J62" s="132">
        <v>-71545556.739999995</v>
      </c>
      <c r="K62" s="131"/>
      <c r="L62" s="132">
        <v>-143003200.31</v>
      </c>
    </row>
    <row r="63" spans="1:12" s="113" customFormat="1" ht="24" customHeight="1">
      <c r="A63" s="113" t="s">
        <v>198</v>
      </c>
      <c r="E63" s="128"/>
      <c r="F63" s="135">
        <v>156566081.59999999</v>
      </c>
      <c r="G63" s="135"/>
      <c r="H63" s="132">
        <f>138433698.1+2300000</f>
        <v>140733698.09999999</v>
      </c>
      <c r="I63" s="131">
        <v>0</v>
      </c>
      <c r="J63" s="132">
        <v>157747122.36000001</v>
      </c>
      <c r="K63" s="131">
        <v>0</v>
      </c>
      <c r="L63" s="132">
        <v>138433698.09999979</v>
      </c>
    </row>
    <row r="64" spans="1:12" s="113" customFormat="1" ht="24" customHeight="1">
      <c r="A64" s="113" t="s">
        <v>199</v>
      </c>
      <c r="E64" s="128"/>
      <c r="F64" s="135">
        <v>-5778918.75</v>
      </c>
      <c r="G64" s="129"/>
      <c r="H64" s="132">
        <v>19013115.82</v>
      </c>
      <c r="I64" s="131"/>
      <c r="J64" s="132">
        <v>-5494323.5199999996</v>
      </c>
      <c r="K64" s="131"/>
      <c r="L64" s="132">
        <v>18845617.940000024</v>
      </c>
    </row>
    <row r="65" spans="1:12" s="113" customFormat="1" ht="24" customHeight="1">
      <c r="A65" s="113" t="s">
        <v>200</v>
      </c>
      <c r="E65" s="128"/>
      <c r="F65" s="132">
        <v>11622319.189999999</v>
      </c>
      <c r="G65" s="129"/>
      <c r="H65" s="132">
        <v>-24013742.68</v>
      </c>
      <c r="I65" s="131"/>
      <c r="J65" s="132">
        <v>11622319.189999999</v>
      </c>
      <c r="K65" s="131"/>
      <c r="L65" s="132">
        <v>-24013742.680000003</v>
      </c>
    </row>
    <row r="66" spans="1:12" s="113" customFormat="1" ht="24" customHeight="1">
      <c r="A66" s="113" t="s">
        <v>201</v>
      </c>
      <c r="E66" s="128"/>
      <c r="F66" s="132">
        <v>-2501183</v>
      </c>
      <c r="G66" s="129"/>
      <c r="H66" s="132">
        <v>-1994663</v>
      </c>
      <c r="I66" s="131"/>
      <c r="J66" s="132">
        <v>-1552580</v>
      </c>
      <c r="K66" s="131"/>
      <c r="L66" s="132">
        <v>0</v>
      </c>
    </row>
    <row r="67" spans="1:12" ht="24" customHeight="1">
      <c r="A67" s="113" t="s">
        <v>202</v>
      </c>
      <c r="B67" s="113"/>
      <c r="C67" s="113"/>
      <c r="D67" s="113"/>
      <c r="E67" s="128"/>
      <c r="F67" s="152">
        <f>SUM(F50:F59,F62:F66,F30)</f>
        <v>96093263.300000221</v>
      </c>
      <c r="G67" s="129"/>
      <c r="H67" s="152">
        <f>SUM(H50:H59,H62:H66,H30)</f>
        <v>607582342.75999999</v>
      </c>
      <c r="I67" s="129"/>
      <c r="J67" s="152">
        <f>SUM(J50:J59,J62:J66,J30)</f>
        <v>-35057190.649999738</v>
      </c>
      <c r="K67" s="129"/>
      <c r="L67" s="152">
        <f>SUM(L50:L59,L62:L66,L30)</f>
        <v>584792009.17999959</v>
      </c>
    </row>
    <row r="68" spans="1:12" s="118" customFormat="1" ht="24" customHeight="1">
      <c r="A68" s="134" t="s">
        <v>203</v>
      </c>
      <c r="B68" s="134"/>
      <c r="C68" s="134"/>
      <c r="D68" s="134"/>
      <c r="E68" s="153"/>
      <c r="F68" s="132">
        <v>12250000</v>
      </c>
      <c r="G68" s="131"/>
      <c r="H68" s="132">
        <v>0</v>
      </c>
      <c r="I68" s="131"/>
      <c r="J68" s="132">
        <v>0</v>
      </c>
      <c r="K68" s="131"/>
      <c r="L68" s="132">
        <v>0</v>
      </c>
    </row>
    <row r="69" spans="1:12" ht="24" customHeight="1">
      <c r="A69" s="113" t="s">
        <v>204</v>
      </c>
      <c r="B69" s="113"/>
      <c r="C69" s="113"/>
      <c r="D69" s="113"/>
      <c r="E69" s="128"/>
      <c r="F69" s="135">
        <v>3568383.15</v>
      </c>
      <c r="G69" s="129"/>
      <c r="H69" s="132">
        <v>5767350.4199999999</v>
      </c>
      <c r="I69" s="131"/>
      <c r="J69" s="132">
        <v>1645102.77</v>
      </c>
      <c r="K69" s="131"/>
      <c r="L69" s="132">
        <v>4111418.5199999958</v>
      </c>
    </row>
    <row r="70" spans="1:12" ht="24" customHeight="1">
      <c r="A70" s="134" t="s">
        <v>205</v>
      </c>
      <c r="B70" s="113"/>
      <c r="C70" s="113"/>
      <c r="D70" s="113"/>
      <c r="E70" s="128"/>
      <c r="F70" s="135">
        <v>96108735.620000005</v>
      </c>
      <c r="G70" s="129"/>
      <c r="H70" s="132">
        <v>14254685.689999999</v>
      </c>
      <c r="I70" s="131"/>
      <c r="J70" s="132">
        <v>96108735.620000005</v>
      </c>
      <c r="K70" s="131"/>
      <c r="L70" s="132">
        <v>14249961.24</v>
      </c>
    </row>
    <row r="71" spans="1:12" ht="24" customHeight="1">
      <c r="A71" s="113" t="s">
        <v>206</v>
      </c>
      <c r="B71" s="113"/>
      <c r="C71" s="113"/>
      <c r="D71" s="113"/>
      <c r="E71" s="128"/>
      <c r="F71" s="154">
        <v>-65385570.359999999</v>
      </c>
      <c r="G71" s="129"/>
      <c r="H71" s="136">
        <v>-53074223.890000001</v>
      </c>
      <c r="I71" s="131"/>
      <c r="J71" s="136">
        <v>-57993091.25</v>
      </c>
      <c r="K71" s="131"/>
      <c r="L71" s="136">
        <v>-52625815.300000027</v>
      </c>
    </row>
    <row r="72" spans="1:12" ht="24" customHeight="1">
      <c r="A72" s="113" t="s">
        <v>207</v>
      </c>
      <c r="B72" s="113"/>
      <c r="C72" s="113"/>
      <c r="D72" s="113"/>
      <c r="E72" s="128"/>
      <c r="F72" s="154">
        <f>SUM(F67,F68:F71)</f>
        <v>142634811.71000022</v>
      </c>
      <c r="G72" s="129"/>
      <c r="H72" s="154">
        <f>SUM(H67,H68:H71)</f>
        <v>574530154.98000002</v>
      </c>
      <c r="I72" s="129"/>
      <c r="J72" s="154">
        <f>SUM(J67,J68:J71)</f>
        <v>4703556.4900002629</v>
      </c>
      <c r="K72" s="129"/>
      <c r="L72" s="154">
        <f>SUM(L67,L68:L71)</f>
        <v>550527573.63999951</v>
      </c>
    </row>
    <row r="73" spans="1:12" ht="21.6">
      <c r="A73" s="113"/>
      <c r="B73" s="113"/>
      <c r="C73" s="113"/>
      <c r="D73" s="113"/>
      <c r="E73" s="128"/>
      <c r="F73" s="135"/>
      <c r="G73" s="129"/>
      <c r="H73" s="135"/>
      <c r="I73" s="129"/>
      <c r="J73" s="135"/>
      <c r="K73" s="129"/>
      <c r="L73" s="135"/>
    </row>
    <row r="74" spans="1:12" s="113" customFormat="1" ht="24" customHeight="1">
      <c r="A74" s="140" t="s">
        <v>42</v>
      </c>
      <c r="E74" s="128"/>
      <c r="F74" s="155"/>
      <c r="G74" s="128"/>
      <c r="H74" s="155"/>
      <c r="I74" s="116"/>
      <c r="J74" s="155"/>
      <c r="K74" s="116"/>
      <c r="L74" s="116"/>
    </row>
    <row r="75" spans="1:12" s="113" customFormat="1" ht="21.6">
      <c r="A75" s="140"/>
      <c r="E75" s="128"/>
      <c r="F75" s="155"/>
      <c r="G75" s="128"/>
      <c r="H75" s="155"/>
      <c r="I75" s="116"/>
      <c r="J75" s="155"/>
      <c r="K75" s="116"/>
      <c r="L75" s="116"/>
    </row>
    <row r="76" spans="1:12" s="113" customFormat="1" ht="21.6">
      <c r="A76" s="140"/>
      <c r="E76" s="128"/>
      <c r="F76" s="155"/>
      <c r="G76" s="128"/>
      <c r="H76" s="155"/>
      <c r="I76" s="116"/>
      <c r="J76" s="155"/>
      <c r="K76" s="116"/>
      <c r="L76" s="116"/>
    </row>
    <row r="77" spans="1:12" s="144" customFormat="1" ht="24" customHeight="1">
      <c r="A77" s="141"/>
      <c r="B77" s="142"/>
      <c r="C77" s="143" t="s">
        <v>43</v>
      </c>
      <c r="F77" s="145"/>
      <c r="G77" s="146"/>
      <c r="H77" s="145"/>
      <c r="I77" s="147"/>
      <c r="J77" s="145"/>
      <c r="K77" s="147"/>
      <c r="L77" s="147"/>
    </row>
    <row r="78" spans="1:12" s="144" customFormat="1" ht="24" customHeight="1">
      <c r="A78" s="141"/>
      <c r="B78" s="142"/>
      <c r="C78" s="142" t="s">
        <v>44</v>
      </c>
      <c r="F78" s="145"/>
      <c r="G78" s="146"/>
      <c r="H78" s="145"/>
      <c r="I78" s="147"/>
      <c r="J78" s="145"/>
      <c r="K78" s="147"/>
      <c r="L78" s="147"/>
    </row>
    <row r="79" spans="1:12" s="113" customFormat="1" ht="23.25" customHeight="1">
      <c r="A79" s="148" t="s">
        <v>208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</row>
    <row r="80" spans="1:12" s="113" customFormat="1" ht="23.25" customHeight="1">
      <c r="A80" s="112" t="s">
        <v>0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</row>
    <row r="81" spans="1:12" s="113" customFormat="1" ht="23.25" customHeight="1">
      <c r="A81" s="112" t="s">
        <v>183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</row>
    <row r="82" spans="1:12" ht="23.25" customHeight="1">
      <c r="A82" s="114" t="str">
        <f>+A42</f>
        <v>สำหรับงวด 6 เดือน สิ้นสุดวันที่ 30 มิถุนายน 2564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</row>
    <row r="83" spans="1:12" ht="23.25" customHeight="1">
      <c r="A83" s="117" t="s">
        <v>89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</row>
    <row r="84" spans="1:12" ht="10.5" customHeight="1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</row>
    <row r="85" spans="1:12" ht="23.25" customHeight="1">
      <c r="A85" s="150"/>
      <c r="B85" s="150"/>
      <c r="C85" s="150"/>
      <c r="D85" s="150"/>
      <c r="E85" s="150"/>
      <c r="G85" s="120"/>
      <c r="H85" s="120"/>
      <c r="I85" s="120"/>
      <c r="J85" s="120"/>
      <c r="K85" s="120"/>
      <c r="L85" s="121" t="s">
        <v>3</v>
      </c>
    </row>
    <row r="86" spans="1:12" s="113" customFormat="1" ht="21.75" customHeight="1">
      <c r="A86" s="120"/>
      <c r="B86" s="120"/>
      <c r="C86" s="120"/>
      <c r="D86" s="120"/>
      <c r="E86" s="120"/>
      <c r="F86" s="122"/>
      <c r="G86" s="123" t="s">
        <v>4</v>
      </c>
      <c r="H86" s="123"/>
      <c r="I86" s="124"/>
      <c r="J86" s="122"/>
      <c r="K86" s="123" t="s">
        <v>5</v>
      </c>
      <c r="L86" s="122"/>
    </row>
    <row r="87" spans="1:12" s="113" customFormat="1" ht="23.25" customHeight="1">
      <c r="A87" s="120"/>
      <c r="B87" s="120"/>
      <c r="C87" s="120"/>
      <c r="D87" s="120"/>
      <c r="E87" s="120"/>
      <c r="F87" s="151">
        <f>F8</f>
        <v>2564</v>
      </c>
      <c r="G87" s="126"/>
      <c r="H87" s="151">
        <f>H8</f>
        <v>2563</v>
      </c>
      <c r="I87" s="127"/>
      <c r="J87" s="151">
        <f>J8</f>
        <v>2564</v>
      </c>
      <c r="K87" s="126"/>
      <c r="L87" s="151">
        <f>L8</f>
        <v>2563</v>
      </c>
    </row>
    <row r="88" spans="1:12" ht="23.25" customHeight="1">
      <c r="A88" s="113" t="s">
        <v>209</v>
      </c>
      <c r="B88" s="113"/>
      <c r="C88" s="113"/>
      <c r="D88" s="113"/>
      <c r="E88" s="113"/>
      <c r="G88" s="113"/>
    </row>
    <row r="89" spans="1:12" s="118" customFormat="1" ht="23.25" customHeight="1">
      <c r="A89" s="134" t="s">
        <v>210</v>
      </c>
      <c r="B89" s="134"/>
      <c r="C89" s="134"/>
      <c r="D89" s="134"/>
      <c r="E89" s="134"/>
      <c r="F89" s="132">
        <v>0</v>
      </c>
      <c r="G89" s="134"/>
      <c r="H89" s="132">
        <v>-650000000</v>
      </c>
      <c r="I89" s="134"/>
      <c r="J89" s="132">
        <v>0</v>
      </c>
      <c r="L89" s="132">
        <v>-650000000</v>
      </c>
    </row>
    <row r="90" spans="1:12" s="118" customFormat="1" ht="23.25" customHeight="1">
      <c r="A90" s="134" t="s">
        <v>211</v>
      </c>
      <c r="B90" s="134"/>
      <c r="C90" s="134"/>
      <c r="D90" s="134"/>
      <c r="E90" s="134"/>
      <c r="F90" s="132">
        <v>350000000</v>
      </c>
      <c r="G90" s="134"/>
      <c r="H90" s="132">
        <v>460118126.20999998</v>
      </c>
      <c r="I90" s="134"/>
      <c r="J90" s="132">
        <v>350000000</v>
      </c>
      <c r="L90" s="132">
        <v>459418126.20999998</v>
      </c>
    </row>
    <row r="91" spans="1:12" s="118" customFormat="1" ht="23.25" customHeight="1">
      <c r="A91" s="134" t="s">
        <v>212</v>
      </c>
      <c r="B91" s="134"/>
      <c r="C91" s="134"/>
      <c r="D91" s="134"/>
      <c r="E91" s="134"/>
      <c r="F91" s="132">
        <v>-293873.40999999997</v>
      </c>
      <c r="G91" s="134"/>
      <c r="H91" s="132">
        <v>-318080.25</v>
      </c>
      <c r="I91" s="134"/>
      <c r="J91" s="132">
        <v>-293873.40999999997</v>
      </c>
      <c r="L91" s="132">
        <v>-318080.25</v>
      </c>
    </row>
    <row r="92" spans="1:12" ht="23.25" customHeight="1">
      <c r="A92" s="113" t="s">
        <v>213</v>
      </c>
      <c r="B92" s="113"/>
      <c r="C92" s="113"/>
      <c r="D92" s="113"/>
      <c r="E92" s="113"/>
      <c r="G92" s="113"/>
      <c r="H92" s="135"/>
      <c r="I92" s="129"/>
      <c r="J92" s="129"/>
      <c r="K92" s="129"/>
      <c r="L92" s="135"/>
    </row>
    <row r="93" spans="1:12" ht="23.25" customHeight="1">
      <c r="A93" s="113"/>
      <c r="B93" s="113" t="s">
        <v>214</v>
      </c>
      <c r="C93" s="113"/>
      <c r="D93" s="113"/>
      <c r="E93" s="113"/>
      <c r="F93" s="135">
        <v>32000000</v>
      </c>
      <c r="G93" s="113"/>
      <c r="H93" s="132">
        <v>15900220</v>
      </c>
      <c r="I93" s="134"/>
      <c r="J93" s="132">
        <v>14000000</v>
      </c>
      <c r="K93" s="131"/>
      <c r="L93" s="131">
        <v>0</v>
      </c>
    </row>
    <row r="94" spans="1:12" ht="23.25" customHeight="1">
      <c r="A94" s="113" t="s">
        <v>215</v>
      </c>
      <c r="B94" s="113"/>
      <c r="C94" s="113"/>
      <c r="D94" s="113"/>
      <c r="E94" s="113"/>
      <c r="G94" s="113"/>
      <c r="H94" s="118"/>
      <c r="I94" s="134"/>
      <c r="J94" s="132"/>
      <c r="K94" s="131"/>
      <c r="L94" s="131"/>
    </row>
    <row r="95" spans="1:12" ht="23.25" customHeight="1">
      <c r="B95" s="113" t="s">
        <v>214</v>
      </c>
      <c r="C95" s="113"/>
      <c r="D95" s="113"/>
      <c r="E95" s="113"/>
      <c r="F95" s="135">
        <v>-10400000</v>
      </c>
      <c r="G95" s="113"/>
      <c r="H95" s="132">
        <v>-2400000</v>
      </c>
      <c r="I95" s="134"/>
      <c r="J95" s="132">
        <v>-110000000</v>
      </c>
      <c r="K95" s="131"/>
      <c r="L95" s="131">
        <v>0</v>
      </c>
    </row>
    <row r="96" spans="1:12" ht="23.25" customHeight="1">
      <c r="A96" s="134" t="s">
        <v>216</v>
      </c>
      <c r="B96" s="113"/>
      <c r="C96" s="113"/>
      <c r="D96" s="113"/>
      <c r="E96" s="113"/>
      <c r="F96" s="135">
        <v>808080.81</v>
      </c>
      <c r="G96" s="113"/>
      <c r="H96" s="132">
        <v>0</v>
      </c>
      <c r="I96" s="134"/>
      <c r="J96" s="132">
        <v>0</v>
      </c>
      <c r="K96" s="131"/>
      <c r="L96" s="131">
        <v>0</v>
      </c>
    </row>
    <row r="97" spans="1:12" ht="23.25" customHeight="1">
      <c r="A97" s="134" t="s">
        <v>217</v>
      </c>
      <c r="B97" s="113"/>
      <c r="C97" s="113"/>
      <c r="D97" s="113"/>
      <c r="E97" s="113"/>
      <c r="F97" s="135">
        <v>-96300000</v>
      </c>
      <c r="G97" s="113"/>
      <c r="H97" s="132">
        <v>0</v>
      </c>
      <c r="I97" s="134"/>
      <c r="J97" s="132">
        <v>0</v>
      </c>
      <c r="K97" s="134"/>
      <c r="L97" s="132">
        <v>0</v>
      </c>
    </row>
    <row r="98" spans="1:12" ht="23.25" customHeight="1">
      <c r="A98" s="113" t="s">
        <v>218</v>
      </c>
      <c r="B98" s="113"/>
      <c r="C98" s="113"/>
      <c r="D98" s="113"/>
      <c r="E98" s="113"/>
      <c r="G98" s="113"/>
    </row>
    <row r="99" spans="1:12" s="113" customFormat="1" ht="23.25" customHeight="1">
      <c r="B99" s="113" t="s">
        <v>214</v>
      </c>
      <c r="E99" s="128"/>
      <c r="F99" s="132">
        <v>-11050000.24</v>
      </c>
      <c r="G99" s="135"/>
      <c r="H99" s="131">
        <v>0</v>
      </c>
      <c r="I99" s="131"/>
      <c r="J99" s="132">
        <v>-11050000.24</v>
      </c>
      <c r="K99" s="134"/>
      <c r="L99" s="132">
        <v>-37000000</v>
      </c>
    </row>
    <row r="100" spans="1:12" s="113" customFormat="1" ht="23.25" customHeight="1">
      <c r="A100" s="113" t="s">
        <v>219</v>
      </c>
      <c r="E100" s="128"/>
      <c r="F100" s="135">
        <v>143383.19</v>
      </c>
      <c r="G100" s="129"/>
      <c r="H100" s="132">
        <v>93573.55</v>
      </c>
      <c r="I100" s="131"/>
      <c r="J100" s="132">
        <v>137383.19</v>
      </c>
      <c r="K100" s="131"/>
      <c r="L100" s="132">
        <v>93573.55</v>
      </c>
    </row>
    <row r="101" spans="1:12" s="113" customFormat="1" ht="23.25" customHeight="1">
      <c r="A101" s="113" t="s">
        <v>220</v>
      </c>
      <c r="E101" s="128"/>
      <c r="F101" s="135">
        <v>-15531745.949999999</v>
      </c>
      <c r="G101" s="129"/>
      <c r="H101" s="132">
        <f>-23087404.77-1223623.02</f>
        <v>-24311027.789999999</v>
      </c>
      <c r="I101" s="131"/>
      <c r="J101" s="132">
        <v>-10484969.52</v>
      </c>
      <c r="K101" s="118"/>
      <c r="L101" s="132">
        <v>-20158571.739999998</v>
      </c>
    </row>
    <row r="102" spans="1:12" s="113" customFormat="1" ht="23.25" customHeight="1">
      <c r="A102" s="113" t="s">
        <v>221</v>
      </c>
      <c r="E102" s="128"/>
      <c r="F102" s="132">
        <v>-21035760</v>
      </c>
      <c r="G102" s="129"/>
      <c r="H102" s="132">
        <v>820885</v>
      </c>
      <c r="I102" s="131"/>
      <c r="J102" s="132">
        <v>-21035760</v>
      </c>
      <c r="K102" s="131"/>
      <c r="L102" s="131">
        <v>820885</v>
      </c>
    </row>
    <row r="103" spans="1:12" s="113" customFormat="1" ht="23.25" customHeight="1">
      <c r="A103" s="113" t="s">
        <v>222</v>
      </c>
      <c r="E103" s="128"/>
      <c r="F103" s="132">
        <v>-376370</v>
      </c>
      <c r="G103" s="129"/>
      <c r="H103" s="132">
        <f>-697225+425000</f>
        <v>-272225</v>
      </c>
      <c r="I103" s="131"/>
      <c r="J103" s="132">
        <v>-376370</v>
      </c>
      <c r="K103" s="131"/>
      <c r="L103" s="132">
        <v>-20000</v>
      </c>
    </row>
    <row r="104" spans="1:12" s="113" customFormat="1" ht="23.25" customHeight="1">
      <c r="A104" s="113" t="s">
        <v>223</v>
      </c>
      <c r="E104" s="128"/>
      <c r="F104" s="156">
        <f>SUM(F89:F103)</f>
        <v>227963714.39999998</v>
      </c>
      <c r="G104" s="129"/>
      <c r="H104" s="156">
        <f>SUM(H89:H103)</f>
        <v>-200368528.28</v>
      </c>
      <c r="I104" s="129"/>
      <c r="J104" s="156">
        <f>SUM(J89:J103)</f>
        <v>210896410.01999995</v>
      </c>
      <c r="K104" s="129"/>
      <c r="L104" s="156">
        <f>SUM(L89:L103)</f>
        <v>-247164067.23000002</v>
      </c>
    </row>
    <row r="105" spans="1:12" s="113" customFormat="1" ht="23.25" customHeight="1">
      <c r="A105" s="113" t="s">
        <v>224</v>
      </c>
      <c r="E105" s="128"/>
      <c r="F105" s="129"/>
      <c r="G105" s="129"/>
      <c r="H105" s="129"/>
      <c r="I105" s="129"/>
      <c r="J105" s="129"/>
      <c r="K105" s="129"/>
      <c r="L105" s="129"/>
    </row>
    <row r="106" spans="1:12" ht="23.25" customHeight="1">
      <c r="A106" s="113" t="s">
        <v>225</v>
      </c>
      <c r="B106" s="113"/>
      <c r="C106" s="113"/>
      <c r="D106" s="113"/>
      <c r="E106" s="128"/>
      <c r="F106" s="129">
        <v>0</v>
      </c>
      <c r="G106" s="129"/>
      <c r="H106" s="131">
        <v>30000000</v>
      </c>
      <c r="I106" s="131"/>
      <c r="J106" s="131">
        <v>0</v>
      </c>
      <c r="K106" s="131"/>
      <c r="L106" s="131">
        <v>20000000</v>
      </c>
    </row>
    <row r="107" spans="1:12" ht="23.25" customHeight="1">
      <c r="A107" s="113" t="s">
        <v>226</v>
      </c>
      <c r="B107" s="113"/>
      <c r="C107" s="113"/>
      <c r="D107" s="113"/>
      <c r="E107" s="128"/>
      <c r="F107" s="129">
        <v>65227300</v>
      </c>
      <c r="G107" s="129"/>
      <c r="H107" s="131">
        <v>54010000</v>
      </c>
      <c r="I107" s="131"/>
      <c r="J107" s="131">
        <v>0</v>
      </c>
      <c r="K107" s="131"/>
      <c r="L107" s="131">
        <v>0</v>
      </c>
    </row>
    <row r="108" spans="1:12" ht="23.25" customHeight="1">
      <c r="A108" s="113" t="s">
        <v>227</v>
      </c>
      <c r="B108" s="113"/>
      <c r="C108" s="113"/>
      <c r="D108" s="113"/>
      <c r="E108" s="128"/>
      <c r="F108" s="129">
        <v>-150318293.21000001</v>
      </c>
      <c r="G108" s="129"/>
      <c r="H108" s="131">
        <v>0</v>
      </c>
      <c r="I108" s="131"/>
      <c r="J108" s="131">
        <v>0</v>
      </c>
      <c r="K108" s="131"/>
      <c r="L108" s="118">
        <v>0</v>
      </c>
    </row>
    <row r="109" spans="1:12" ht="23.25" customHeight="1">
      <c r="A109" s="113" t="s">
        <v>228</v>
      </c>
      <c r="B109" s="113"/>
      <c r="C109" s="113"/>
      <c r="D109" s="113"/>
      <c r="E109" s="128"/>
      <c r="F109" s="129">
        <v>-29040939.469999999</v>
      </c>
      <c r="G109" s="129"/>
      <c r="H109" s="131">
        <f>-26357317.9-2228853.06</f>
        <v>-28586170.959999997</v>
      </c>
      <c r="I109" s="131"/>
      <c r="J109" s="131">
        <v>-26227661.260000002</v>
      </c>
      <c r="K109" s="131"/>
      <c r="L109" s="131">
        <v>-25933161.719999999</v>
      </c>
    </row>
    <row r="110" spans="1:12" ht="23.25" customHeight="1">
      <c r="A110" s="113" t="s">
        <v>229</v>
      </c>
      <c r="B110" s="113"/>
      <c r="C110" s="113"/>
      <c r="D110" s="113"/>
      <c r="E110" s="128"/>
      <c r="F110" s="129">
        <v>-25728924</v>
      </c>
      <c r="G110" s="129"/>
      <c r="H110" s="132">
        <f>-28994186.48-1360989.3</f>
        <v>-30355175.780000001</v>
      </c>
      <c r="I110" s="131"/>
      <c r="J110" s="132">
        <v>-11117504.6</v>
      </c>
      <c r="K110" s="131"/>
      <c r="L110" s="132">
        <f>-10071232.87-1360989.3</f>
        <v>-11432222.17</v>
      </c>
    </row>
    <row r="111" spans="1:12" ht="23.25" customHeight="1">
      <c r="A111" s="134" t="s">
        <v>230</v>
      </c>
      <c r="B111" s="113"/>
      <c r="C111" s="113"/>
      <c r="D111" s="113"/>
      <c r="E111" s="128"/>
      <c r="F111" s="135">
        <v>-123470584.8</v>
      </c>
      <c r="G111" s="129"/>
      <c r="H111" s="131">
        <v>-185205877.19999999</v>
      </c>
      <c r="I111" s="131"/>
      <c r="J111" s="131">
        <v>-123470584.8</v>
      </c>
      <c r="K111" s="131"/>
      <c r="L111" s="131">
        <v>-185205877.19999999</v>
      </c>
    </row>
    <row r="112" spans="1:12" s="113" customFormat="1" ht="23.25" customHeight="1">
      <c r="A112" s="113" t="s">
        <v>231</v>
      </c>
      <c r="E112" s="128"/>
      <c r="F112" s="156">
        <f>SUM(F106:F111)</f>
        <v>-263331441.48000002</v>
      </c>
      <c r="G112" s="129"/>
      <c r="H112" s="156">
        <f>SUM(H106:H111)</f>
        <v>-160137223.94</v>
      </c>
      <c r="I112" s="129"/>
      <c r="J112" s="156">
        <f>SUM(J106:J111)</f>
        <v>-160815750.66</v>
      </c>
      <c r="K112" s="129"/>
      <c r="L112" s="156">
        <f>SUM(L106:L111)</f>
        <v>-202571261.08999997</v>
      </c>
    </row>
    <row r="113" spans="1:12" ht="23.25" customHeight="1">
      <c r="A113" s="113" t="s">
        <v>232</v>
      </c>
      <c r="B113" s="113"/>
      <c r="C113" s="113"/>
      <c r="D113" s="113"/>
      <c r="E113" s="128"/>
      <c r="F113" s="135">
        <f>+F72+F104+F112</f>
        <v>107267084.63000017</v>
      </c>
      <c r="G113" s="135"/>
      <c r="H113" s="135">
        <f>+H72+H104+H112</f>
        <v>214024402.76000005</v>
      </c>
      <c r="I113" s="129"/>
      <c r="J113" s="135">
        <f>+J72+J104+J112</f>
        <v>54784215.850000232</v>
      </c>
      <c r="K113" s="129"/>
      <c r="L113" s="129">
        <f>+L72+L104+L112</f>
        <v>100792245.31999952</v>
      </c>
    </row>
    <row r="114" spans="1:12" ht="23.25" customHeight="1">
      <c r="A114" s="113" t="s">
        <v>233</v>
      </c>
      <c r="B114" s="113"/>
      <c r="C114" s="113"/>
      <c r="D114" s="113"/>
      <c r="E114" s="128"/>
      <c r="F114" s="68">
        <f>งบแสดงฐานะการเงิน!I11</f>
        <v>759866897.38000011</v>
      </c>
      <c r="G114" s="129"/>
      <c r="H114" s="68">
        <v>547249632.82000005</v>
      </c>
      <c r="I114" s="129"/>
      <c r="J114" s="68">
        <f>งบแสดงฐานะการเงิน!M11</f>
        <v>556046074.72000015</v>
      </c>
      <c r="K114" s="129"/>
      <c r="L114" s="68">
        <v>473038916.17000002</v>
      </c>
    </row>
    <row r="115" spans="1:12" s="113" customFormat="1" ht="23.25" customHeight="1" thickBot="1">
      <c r="A115" s="113" t="s">
        <v>234</v>
      </c>
      <c r="E115" s="128"/>
      <c r="F115" s="157">
        <f>SUM(F113:F114)</f>
        <v>867133982.01000023</v>
      </c>
      <c r="G115" s="129"/>
      <c r="H115" s="157">
        <f>SUM(H113:H114)</f>
        <v>761274035.58000016</v>
      </c>
      <c r="I115" s="129"/>
      <c r="J115" s="157">
        <f>SUM(J113:J114)</f>
        <v>610830290.57000041</v>
      </c>
      <c r="K115" s="129"/>
      <c r="L115" s="157">
        <f>SUM(L113:L114)</f>
        <v>573831161.48999953</v>
      </c>
    </row>
    <row r="116" spans="1:12" s="158" customFormat="1" ht="12" customHeight="1" thickTop="1"/>
    <row r="117" spans="1:12" ht="23.25" customHeight="1">
      <c r="A117" s="140" t="s">
        <v>42</v>
      </c>
      <c r="B117" s="113"/>
      <c r="C117" s="113"/>
      <c r="D117" s="113"/>
      <c r="E117" s="128"/>
      <c r="F117" s="158"/>
      <c r="H117" s="158"/>
      <c r="J117" s="158"/>
      <c r="L117" s="158"/>
    </row>
    <row r="118" spans="1:12" ht="23.25" customHeight="1">
      <c r="A118" s="140"/>
      <c r="B118" s="113"/>
      <c r="C118" s="113"/>
      <c r="D118" s="113"/>
      <c r="E118" s="128"/>
      <c r="F118" s="158"/>
      <c r="H118" s="158"/>
      <c r="J118" s="158"/>
      <c r="L118" s="158"/>
    </row>
    <row r="119" spans="1:12" ht="23.25" customHeight="1">
      <c r="A119" s="141"/>
      <c r="B119" s="142"/>
      <c r="C119" s="143" t="s">
        <v>43</v>
      </c>
      <c r="D119" s="144"/>
      <c r="F119" s="145"/>
      <c r="G119" s="146"/>
    </row>
    <row r="120" spans="1:12" ht="23.25" customHeight="1">
      <c r="A120" s="141"/>
      <c r="B120" s="142"/>
      <c r="C120" s="142" t="s">
        <v>44</v>
      </c>
      <c r="D120" s="144"/>
      <c r="F120" s="145"/>
      <c r="G120" s="146"/>
    </row>
  </sheetData>
  <mergeCells count="3">
    <mergeCell ref="A4:L4"/>
    <mergeCell ref="A43:L43"/>
    <mergeCell ref="A83:L83"/>
  </mergeCells>
  <pageMargins left="0.78740157480314965" right="0.39370078740157483" top="0.78740157480314965" bottom="0.39370078740157483" header="0.23622047244094491" footer="0.27559055118110237"/>
  <pageSetup paperSize="9" scale="85" orientation="portrait" r:id="rId1"/>
  <headerFooter alignWithMargins="0"/>
  <rowBreaks count="2" manualBreakCount="2">
    <brk id="38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11" ma:contentTypeDescription="Create a new document." ma:contentTypeScope="" ma:versionID="8ad5a7042dc4fafdf747a2147458f16b">
  <xsd:schema xmlns:xsd="http://www.w3.org/2001/XMLSchema" xmlns:xs="http://www.w3.org/2001/XMLSchema" xmlns:p="http://schemas.microsoft.com/office/2006/metadata/properties" xmlns:ns2="d0e72a49-263d-471b-8e2d-5cee88973edd" targetNamespace="http://schemas.microsoft.com/office/2006/metadata/properties" ma:root="true" ma:fieldsID="2fe8ce631788b810ed497b4c8407fc16" ns2:_="">
    <xsd:import namespace="d0e72a49-263d-471b-8e2d-5cee88973e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_x0020_Sign_x002d_off" minOccurs="0"/>
                <xsd:element ref="ns2:Reviewer_x0020_Sign_x002d_off" minOccurs="0"/>
                <xsd:element ref="ns2:Authorizer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_x0020_Sign_x002d_off" ma:index="14" nillable="true" ma:displayName="Preparer Sign-off" ma:internalName="Preparer_x0020_Sign_x002d_off">
      <xsd:simpleType>
        <xsd:restriction base="dms:Text">
          <xsd:maxLength value="255"/>
        </xsd:restriction>
      </xsd:simpleType>
    </xsd:element>
    <xsd:element name="Reviewer_x0020_Sign_x002d_off" ma:index="15" nillable="true" ma:displayName="Reviewer Sign-off" ma:internalName="Reviewer_x0020_Sign_x002d_off">
      <xsd:simpleType>
        <xsd:restriction base="dms:Text">
          <xsd:maxLength value="255"/>
        </xsd:restriction>
      </xsd:simpleType>
    </xsd:element>
    <xsd:element name="Authorizer_x0020_Sign_x002d_off" ma:index="16" nillable="true" ma:displayName="Authorizer Sign-off" ma:internalName="Authorizer_x0020_Sign_x002d_off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0e72a49-263d-471b-8e2d-5cee88973edd" xsi:nil="true"/>
    <Reviewer_x0020_Sign_x002d_off xmlns="d0e72a49-263d-471b-8e2d-5cee88973edd" xsi:nil="true"/>
    <Authorizer_x0020_Sign_x002d_off xmlns="d0e72a49-263d-471b-8e2d-5cee88973edd" xsi:nil="true"/>
  </documentManagement>
</p:properties>
</file>

<file path=customXml/itemProps1.xml><?xml version="1.0" encoding="utf-8"?>
<ds:datastoreItem xmlns:ds="http://schemas.openxmlformats.org/officeDocument/2006/customXml" ds:itemID="{38B5239A-955B-4A27-8F21-59110F4B7A65}"/>
</file>

<file path=customXml/itemProps2.xml><?xml version="1.0" encoding="utf-8"?>
<ds:datastoreItem xmlns:ds="http://schemas.openxmlformats.org/officeDocument/2006/customXml" ds:itemID="{A2E4A1CF-6F26-469D-8D80-72EB6A685A17}"/>
</file>

<file path=customXml/itemProps3.xml><?xml version="1.0" encoding="utf-8"?>
<ds:datastoreItem xmlns:ds="http://schemas.openxmlformats.org/officeDocument/2006/customXml" ds:itemID="{E7688C23-B8B8-42FA-AC9C-EC262B149B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นิชา ทวิชัย</cp:lastModifiedBy>
  <cp:revision/>
  <dcterms:created xsi:type="dcterms:W3CDTF">2012-05-08T05:34:00Z</dcterms:created>
  <dcterms:modified xsi:type="dcterms:W3CDTF">2021-08-13T12:33:28Z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0x010100C3F62A6815028C43AC163BB74900CCEA</vt:lpwstr>
  </property>
</Properties>
</file>