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1_Q2_Review/Shared Documents/PH0074 PB 00 ร่างงบการเงิน/"/>
    </mc:Choice>
  </mc:AlternateContent>
  <xr:revisionPtr revIDLastSave="32" documentId="11_A9F72E18770B09AA1C75C47099ACD173715935E3" xr6:coauthVersionLast="47" xr6:coauthVersionMax="47" xr10:uidLastSave="{C8B72643-5392-45A8-8464-11E1DCA6162B}"/>
  <bookViews>
    <workbookView xWindow="-108" yWindow="-108" windowWidth="23256" windowHeight="12576" xr2:uid="{00000000-000D-0000-FFFF-FFFF00000000}"/>
  </bookViews>
  <sheets>
    <sheet name="BS" sheetId="2" r:id="rId1"/>
    <sheet name="PL 3 month" sheetId="13" r:id="rId2"/>
    <sheet name="PL 6 month" sheetId="12" r:id="rId3"/>
    <sheet name="CHE_C" sheetId="3" r:id="rId4"/>
    <sheet name="CHE_S" sheetId="7" r:id="rId5"/>
    <sheet name=" CF " sheetId="5" r:id="rId6"/>
  </sheets>
  <externalReferences>
    <externalReference r:id="rId7"/>
  </externalReferences>
  <definedNames>
    <definedName name="_xlnm.Print_Area" localSheetId="5">' CF '!$A$1:$N$125</definedName>
    <definedName name="_xlnm.Print_Area" localSheetId="0">BS!$A$1:$O$114</definedName>
    <definedName name="_xlnm.Print_Area" localSheetId="4">CHE_S!$A$1:$S$27</definedName>
    <definedName name="_xlnm.Print_Area" localSheetId="1">'PL 3 month'!$A$1:$N$78</definedName>
    <definedName name="_xlnm.Print_Area" localSheetId="2">'PL 6 month'!$A$1:$N$80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7" l="1"/>
  <c r="G116" i="5"/>
  <c r="I116" i="5"/>
  <c r="M116" i="5"/>
  <c r="K116" i="5"/>
  <c r="G105" i="5" l="1"/>
  <c r="R21" i="3" l="1"/>
  <c r="V21" i="3" s="1"/>
  <c r="L85" i="2" l="1"/>
  <c r="M26" i="13" l="1"/>
  <c r="M18" i="13"/>
  <c r="M13" i="13"/>
  <c r="M19" i="13" s="1"/>
  <c r="M21" i="13" s="1"/>
  <c r="I26" i="13"/>
  <c r="I18" i="13"/>
  <c r="I13" i="13"/>
  <c r="I19" i="13" s="1"/>
  <c r="I21" i="13" s="1"/>
  <c r="I27" i="13" l="1"/>
  <c r="M27" i="13"/>
  <c r="K118" i="5"/>
  <c r="G118" i="5"/>
  <c r="I105" i="5"/>
  <c r="I13" i="5"/>
  <c r="J57" i="12"/>
  <c r="J59" i="12" s="1"/>
  <c r="L57" i="12"/>
  <c r="L59" i="12" s="1"/>
  <c r="J53" i="12"/>
  <c r="L53" i="12"/>
  <c r="M13" i="5"/>
  <c r="M26" i="12"/>
  <c r="M18" i="12"/>
  <c r="M13" i="12"/>
  <c r="I26" i="12"/>
  <c r="I18" i="12"/>
  <c r="I13" i="12"/>
  <c r="M51" i="13"/>
  <c r="K51" i="13"/>
  <c r="B46" i="13"/>
  <c r="K26" i="13"/>
  <c r="G26" i="13"/>
  <c r="M32" i="13"/>
  <c r="M34" i="13" s="1"/>
  <c r="K18" i="13"/>
  <c r="G18" i="13"/>
  <c r="K13" i="13"/>
  <c r="G13" i="13"/>
  <c r="M8" i="13"/>
  <c r="K8" i="13"/>
  <c r="G13" i="12"/>
  <c r="G18" i="12"/>
  <c r="G26" i="12"/>
  <c r="K13" i="12"/>
  <c r="K18" i="12"/>
  <c r="K26" i="12"/>
  <c r="H22" i="2"/>
  <c r="H38" i="2"/>
  <c r="L22" i="2"/>
  <c r="L38" i="2"/>
  <c r="G19" i="13" l="1"/>
  <c r="G21" i="13" s="1"/>
  <c r="G27" i="13" s="1"/>
  <c r="G32" i="13" s="1"/>
  <c r="G34" i="13" s="1"/>
  <c r="G53" i="13" s="1"/>
  <c r="G19" i="12"/>
  <c r="G21" i="12" s="1"/>
  <c r="I19" i="12"/>
  <c r="I21" i="12" s="1"/>
  <c r="I27" i="12" s="1"/>
  <c r="I32" i="12" s="1"/>
  <c r="I34" i="12" s="1"/>
  <c r="M19" i="12"/>
  <c r="M21" i="12" s="1"/>
  <c r="M27" i="12" s="1"/>
  <c r="M32" i="12" s="1"/>
  <c r="M34" i="12" s="1"/>
  <c r="H39" i="2"/>
  <c r="K19" i="12"/>
  <c r="K21" i="12" s="1"/>
  <c r="K27" i="12" s="1"/>
  <c r="K32" i="12" s="1"/>
  <c r="K34" i="12" s="1"/>
  <c r="K19" i="13"/>
  <c r="K21" i="13" s="1"/>
  <c r="K27" i="13" s="1"/>
  <c r="K32" i="13" s="1"/>
  <c r="K34" i="13" s="1"/>
  <c r="M53" i="13"/>
  <c r="M36" i="13"/>
  <c r="I32" i="13"/>
  <c r="I34" i="13" s="1"/>
  <c r="G27" i="12"/>
  <c r="G32" i="12" s="1"/>
  <c r="G34" i="12" s="1"/>
  <c r="G36" i="12" s="1"/>
  <c r="L39" i="2"/>
  <c r="K36" i="13" l="1"/>
  <c r="K59" i="13" s="1"/>
  <c r="K53" i="13"/>
  <c r="K55" i="13" s="1"/>
  <c r="K36" i="12"/>
  <c r="K57" i="12" s="1"/>
  <c r="K59" i="12" s="1"/>
  <c r="K53" i="12"/>
  <c r="G36" i="13"/>
  <c r="G59" i="13" s="1"/>
  <c r="M36" i="12"/>
  <c r="M57" i="12" s="1"/>
  <c r="M59" i="12" s="1"/>
  <c r="M10" i="5"/>
  <c r="M53" i="12"/>
  <c r="I36" i="12"/>
  <c r="I57" i="12" s="1"/>
  <c r="I59" i="12" s="1"/>
  <c r="I10" i="5"/>
  <c r="I53" i="12"/>
  <c r="I36" i="13"/>
  <c r="I53" i="13"/>
  <c r="G62" i="13"/>
  <c r="G55" i="13"/>
  <c r="M59" i="13"/>
  <c r="M57" i="13"/>
  <c r="M62" i="13"/>
  <c r="M55" i="13"/>
  <c r="G57" i="13" l="1"/>
  <c r="K57" i="13"/>
  <c r="K62" i="13"/>
  <c r="I62" i="13"/>
  <c r="I55" i="13"/>
  <c r="I59" i="13"/>
  <c r="I57" i="13"/>
  <c r="K105" i="5"/>
  <c r="H23" i="3" l="1"/>
  <c r="N23" i="3"/>
  <c r="L23" i="3"/>
  <c r="J23" i="3"/>
  <c r="J105" i="2"/>
  <c r="J103" i="2"/>
  <c r="R19" i="3"/>
  <c r="R18" i="7"/>
  <c r="N22" i="7"/>
  <c r="L102" i="2" s="1"/>
  <c r="L22" i="7"/>
  <c r="J22" i="7"/>
  <c r="H22" i="7"/>
  <c r="N102" i="2"/>
  <c r="N103" i="2"/>
  <c r="M105" i="5" l="1"/>
  <c r="M90" i="5"/>
  <c r="K90" i="5"/>
  <c r="M49" i="5"/>
  <c r="K49" i="5"/>
  <c r="M8" i="5"/>
  <c r="K8" i="5"/>
  <c r="R10" i="7"/>
  <c r="B18" i="7"/>
  <c r="B22" i="7"/>
  <c r="B16" i="7"/>
  <c r="B10" i="7"/>
  <c r="R14" i="7"/>
  <c r="R11" i="7"/>
  <c r="P12" i="7"/>
  <c r="N12" i="7"/>
  <c r="N16" i="7" s="1"/>
  <c r="L12" i="7"/>
  <c r="L16" i="7" s="1"/>
  <c r="J12" i="7"/>
  <c r="J16" i="7" s="1"/>
  <c r="H12" i="7"/>
  <c r="H16" i="7" s="1"/>
  <c r="V19" i="3"/>
  <c r="T22" i="3"/>
  <c r="T23" i="3" s="1"/>
  <c r="H105" i="2" s="1"/>
  <c r="R12" i="7" l="1"/>
  <c r="T13" i="3" l="1"/>
  <c r="P13" i="3"/>
  <c r="N13" i="3"/>
  <c r="L13" i="3"/>
  <c r="J13" i="3"/>
  <c r="H13" i="3"/>
  <c r="R12" i="3"/>
  <c r="V12" i="3" s="1"/>
  <c r="V13" i="3" s="1"/>
  <c r="T16" i="3"/>
  <c r="R13" i="3" l="1"/>
  <c r="B4" i="7"/>
  <c r="M51" i="12"/>
  <c r="K51" i="12"/>
  <c r="M8" i="12"/>
  <c r="K8" i="12"/>
  <c r="H64" i="2" l="1"/>
  <c r="B3" i="3" l="1"/>
  <c r="N85" i="2"/>
  <c r="N53" i="2"/>
  <c r="N7" i="2"/>
  <c r="J38" i="2" l="1"/>
  <c r="N38" i="2" l="1"/>
  <c r="N22" i="2" l="1"/>
  <c r="J22" i="2"/>
  <c r="B3" i="7" l="1"/>
  <c r="B3" i="5" s="1"/>
  <c r="L53" i="2"/>
  <c r="L7" i="2"/>
  <c r="R15" i="3" l="1"/>
  <c r="V15" i="3" s="1"/>
  <c r="G13" i="5" l="1"/>
  <c r="K13" i="5"/>
  <c r="L69" i="2" l="1"/>
  <c r="H69" i="2"/>
  <c r="K10" i="5" l="1"/>
  <c r="K31" i="5" s="1"/>
  <c r="K67" i="5" s="1"/>
  <c r="K72" i="5" s="1"/>
  <c r="N17" i="3"/>
  <c r="L17" i="3"/>
  <c r="J17" i="3"/>
  <c r="H17" i="3"/>
  <c r="P21" i="7" l="1"/>
  <c r="T17" i="3"/>
  <c r="B46" i="12"/>
  <c r="P22" i="7" l="1"/>
  <c r="L103" i="2" s="1"/>
  <c r="R21" i="7"/>
  <c r="R22" i="7" s="1"/>
  <c r="I55" i="12" l="1"/>
  <c r="M31" i="5"/>
  <c r="M62" i="12"/>
  <c r="K55" i="12"/>
  <c r="K62" i="12"/>
  <c r="P16" i="3" l="1"/>
  <c r="P15" i="7"/>
  <c r="I31" i="5"/>
  <c r="M55" i="12"/>
  <c r="G10" i="5"/>
  <c r="G53" i="12"/>
  <c r="G62" i="12" s="1"/>
  <c r="I62" i="12"/>
  <c r="I67" i="5" l="1"/>
  <c r="I72" i="5" s="1"/>
  <c r="R15" i="7"/>
  <c r="R16" i="7" s="1"/>
  <c r="P16" i="7"/>
  <c r="G57" i="12"/>
  <c r="P22" i="3" s="1"/>
  <c r="G59" i="12"/>
  <c r="G31" i="5"/>
  <c r="G67" i="5" s="1"/>
  <c r="G55" i="12"/>
  <c r="N69" i="2"/>
  <c r="J69" i="2"/>
  <c r="P23" i="3" l="1"/>
  <c r="H103" i="2" s="1"/>
  <c r="R22" i="3"/>
  <c r="R16" i="3"/>
  <c r="M67" i="5"/>
  <c r="M72" i="5" s="1"/>
  <c r="V22" i="3" l="1"/>
  <c r="V23" i="3" s="1"/>
  <c r="R23" i="3"/>
  <c r="P17" i="3"/>
  <c r="R17" i="3"/>
  <c r="B44" i="5"/>
  <c r="B85" i="5" s="1"/>
  <c r="N64" i="2" l="1"/>
  <c r="L64" i="2"/>
  <c r="J64" i="2"/>
  <c r="M117" i="5" l="1"/>
  <c r="M119" i="5" s="1"/>
  <c r="I117" i="5"/>
  <c r="I119" i="5" s="1"/>
  <c r="H102" i="2"/>
  <c r="N104" i="2"/>
  <c r="N106" i="2" s="1"/>
  <c r="J104" i="2"/>
  <c r="N39" i="2"/>
  <c r="J39" i="2"/>
  <c r="N70" i="2" l="1"/>
  <c r="N107" i="2" s="1"/>
  <c r="J70" i="2"/>
  <c r="B81" i="2" l="1"/>
  <c r="B49" i="2"/>
  <c r="L70" i="2" l="1"/>
  <c r="H70" i="2"/>
  <c r="K117" i="5" l="1"/>
  <c r="K119" i="5" s="1"/>
  <c r="G72" i="5" l="1"/>
  <c r="G117" i="5" s="1"/>
  <c r="G119" i="5" s="1"/>
  <c r="L104" i="2"/>
  <c r="L106" i="2" s="1"/>
  <c r="L107" i="2" l="1"/>
  <c r="J106" i="2"/>
  <c r="J107" i="2" s="1"/>
  <c r="V16" i="3" l="1"/>
  <c r="V17" i="3" s="1"/>
  <c r="H104" i="2"/>
  <c r="H106" i="2" s="1"/>
  <c r="H107" i="2" l="1"/>
</calcChain>
</file>

<file path=xl/sharedStrings.xml><?xml version="1.0" encoding="utf-8"?>
<sst xmlns="http://schemas.openxmlformats.org/spreadsheetml/2006/main" count="426" uniqueCount="239">
  <si>
    <t>PRE-BUILT PUBLIC COMPANY LIMITED AND SUBSIDIARIES</t>
  </si>
  <si>
    <t>STATEMENTS OF FINANCIAL POSITION</t>
  </si>
  <si>
    <t>AS AT JUNE 30, 2021</t>
  </si>
  <si>
    <t>(Unit : Baht)</t>
  </si>
  <si>
    <t>Consolidated financial statements</t>
  </si>
  <si>
    <t>Separate financial statements</t>
  </si>
  <si>
    <t>Note</t>
  </si>
  <si>
    <t>June 30, 2021</t>
  </si>
  <si>
    <t>December 31, 2020</t>
  </si>
  <si>
    <t>(Unaudited</t>
  </si>
  <si>
    <t>Assets</t>
  </si>
  <si>
    <t>/Reviewed only)</t>
  </si>
  <si>
    <t>(Audited)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</si>
  <si>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</si>
  <si>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</si>
  <si>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</si>
  <si>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</si>
  <si>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</si>
  <si>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</si>
  <si>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</si>
  <si>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</si>
  <si>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</si>
  <si>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</si>
  <si>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</si>
  <si>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</si>
  <si>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</si>
  <si>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</si>
  <si>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</si>
  <si>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</si>
  <si>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</si>
  <si>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</si>
  <si>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</si>
  <si>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</si>
  <si>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</si>
  <si>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</si>
  <si>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</si>
  <si>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</si>
  <si>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</si>
  <si>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</si>
  <si>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</si>
  <si>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</si>
  <si>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</si>
  <si>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</si>
  <si>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</si>
  <si>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</si>
  <si>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</si>
  <si>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</si>
  <si>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</si>
  <si>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</si>
  <si>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</si>
  <si>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</si>
  <si>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</si>
  <si>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</si>
  <si>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</si>
  <si>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</si>
  <si>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</si>
  <si>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</si>
  <si>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</si>
  <si>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</si>
  <si>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</si>
  <si>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</si>
  <si>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</si>
  <si>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</si>
  <si>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</si>
  <si>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</si>
  <si>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</si>
  <si>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</si>
  <si>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</si>
  <si>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</si>
  <si>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</si>
  <si>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</si>
  <si>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</si>
  <si>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</si>
  <si>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</si>
  <si>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</si>
  <si>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</si>
  <si>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</si>
  <si>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</si>
  <si>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</si>
  <si>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</si>
  <si>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</si>
  <si>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</si>
  <si>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</si>
  <si>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</si>
  <si>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</si>
  <si>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</si>
  <si>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</si>
  <si>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JUNE 30, 2021</t>
  </si>
  <si>
    <t>(UNAUDITED / REVIEWED ONLY)</t>
  </si>
  <si>
    <t>2021</t>
  </si>
  <si>
    <t>2020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</si>
  <si>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</si>
  <si>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</si>
  <si>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</si>
  <si>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</si>
  <si>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</si>
  <si>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</si>
  <si>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</si>
  <si>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</si>
  <si>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</si>
  <si>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</si>
  <si>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</si>
  <si>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</si>
  <si>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</si>
  <si>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</si>
  <si>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</si>
  <si>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</si>
  <si>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Doubtful accounts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</si>
  <si>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</si>
  <si>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</si>
  <si>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</si>
  <si>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</si>
  <si>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</si>
  <si>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</si>
  <si>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</si>
  <si>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37</t>
  </si>
  <si>
    <t>Profit for the period</t>
  </si>
  <si>
    <t xml:space="preserve">Other comprehensive income </t>
  </si>
  <si>
    <t>Total comprehensive income for the period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</si>
  <si>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</si>
  <si>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</si>
  <si>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</si>
  <si>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</si>
  <si>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</si>
  <si>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</si>
  <si>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</si>
  <si>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FOR THE SIX-MONTH PERIODS ENDED JUNE 30, 2021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</si>
  <si>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</si>
  <si>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</si>
  <si>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</si>
  <si>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</si>
  <si>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</si>
  <si>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</si>
  <si>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</si>
  <si>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</si>
  <si>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</si>
  <si>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</si>
  <si>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</si>
  <si>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</si>
  <si>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</si>
  <si>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</si>
  <si>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</si>
  <si>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</si>
  <si>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</si>
  <si>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</si>
  <si>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2020</t>
  </si>
  <si>
    <t>Effects of changes in accounting policy</t>
  </si>
  <si>
    <t>Adjustment balance</t>
  </si>
  <si>
    <t xml:space="preserve">Changes in shareholders' equity </t>
  </si>
  <si>
    <t>Dividend paid</t>
  </si>
  <si>
    <t>Balance as at June 30, 2020</t>
  </si>
  <si>
    <t>Balance as at January 1, 2021</t>
  </si>
  <si>
    <t>Balance as at June 30, 2021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</si>
  <si>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</si>
  <si>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</si>
  <si>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</si>
  <si>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</si>
  <si>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</si>
  <si>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</si>
  <si>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</si>
  <si>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</si>
  <si>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</si>
  <si>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</si>
  <si>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</si>
  <si>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</si>
  <si>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</si>
  <si>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</si>
  <si>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</si>
  <si>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</si>
  <si>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</si>
  <si>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Provision for expected credit losses</t>
  </si>
  <si>
    <t xml:space="preserve">         Allowance for supplies</t>
  </si>
  <si>
    <t xml:space="preserve">         Income from confiscated retention</t>
  </si>
  <si>
    <t xml:space="preserve">         (Gain) on changes in securities value</t>
  </si>
  <si>
    <t xml:space="preserve">         (Gain) on re-measurement on fair value of </t>
  </si>
  <si>
    <t xml:space="preserve">                 financial assets</t>
  </si>
  <si>
    <t xml:space="preserve">         (Gain) Loss on sales of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</si>
  <si>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</si>
  <si>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</si>
  <si>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</si>
  <si>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</si>
  <si>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</si>
  <si>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</si>
  <si>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</si>
  <si>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</si>
  <si>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</si>
  <si>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</si>
  <si>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</si>
  <si>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</si>
  <si>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</si>
  <si>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</si>
  <si>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</si>
  <si>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 for Land</t>
  </si>
  <si>
    <t xml:space="preserve">         Deposits</t>
  </si>
  <si>
    <t xml:space="preserve">          </t>
  </si>
  <si>
    <t xml:space="preserve">         Land and costs of project held for development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</si>
  <si>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</si>
  <si>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</si>
  <si>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</si>
  <si>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</si>
  <si>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</si>
  <si>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</si>
  <si>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</si>
  <si>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</si>
  <si>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(paid) from operation </t>
  </si>
  <si>
    <t xml:space="preserve">          Dividend received</t>
  </si>
  <si>
    <t xml:space="preserve">          Cash received-finance income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</si>
  <si>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</si>
  <si>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</si>
  <si>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</si>
  <si>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</si>
  <si>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</si>
  <si>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acquire of current investments</t>
  </si>
  <si>
    <t xml:space="preserve">          Proceeds from sale of current investments</t>
  </si>
  <si>
    <t xml:space="preserve">          (Increase) Decrease in current investment-fixed deposits</t>
  </si>
  <si>
    <t xml:space="preserve">          Proceeds for short-term loans to related parties</t>
  </si>
  <si>
    <t xml:space="preserve">          Payments for short-term loans to related parties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</si>
  <si>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</si>
  <si>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</si>
  <si>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</si>
  <si>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</si>
  <si>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</si>
  <si>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</si>
  <si>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</si>
  <si>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</si>
  <si>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</si>
  <si>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</si>
  <si>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</si>
  <si>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</si>
  <si>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</si>
  <si>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 xml:space="preserve">          Finance costs </t>
  </si>
  <si>
    <t xml:space="preserve">          Dividend paid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</si>
  <si>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</si>
  <si>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</si>
  <si>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</si>
  <si>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</si>
  <si>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 xml:space="preserve">         (Gain) Loss on sales of securities value</t>
  </si>
  <si>
    <t xml:space="preserve">          Income tax refunded</t>
  </si>
  <si>
    <t xml:space="preserve">          Proceeds from sale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</si>
</sst>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257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89" fontId="8" fillId="0" borderId="0" xfId="141" applyNumberFormat="1" applyFont="1" applyFill="1" applyAlignment="1" applyProtection="1">
      <alignment horizontal="left"/>
    </xf>
    <xf numFmtId="189" fontId="8" fillId="0" borderId="0" xfId="0" applyNumberFormat="1" applyFont="1" applyFill="1" applyAlignment="1"/>
    <xf numFmtId="189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40" fontId="5" fillId="0" borderId="0" xfId="141" applyNumberFormat="1" applyFont="1" applyFill="1" applyAlignment="1" applyProtection="1"/>
    <xf numFmtId="189" fontId="5" fillId="0" borderId="0" xfId="0" applyNumberFormat="1" applyFont="1" applyFill="1" applyAlignment="1"/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189" fontId="5" fillId="0" borderId="0" xfId="141" applyNumberFormat="1" applyFont="1" applyFill="1" applyAlignment="1" applyProtection="1">
      <alignment horizontal="centerContinuous"/>
    </xf>
    <xf numFmtId="40" fontId="4" fillId="0" borderId="0" xfId="141" quotePrefix="1" applyNumberFormat="1" applyFont="1" applyFill="1" applyAlignment="1" applyProtection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39" fontId="8" fillId="0" borderId="0" xfId="1" applyNumberFormat="1" applyFont="1" applyFill="1" applyAlignment="1"/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/>
    <xf numFmtId="188" fontId="8" fillId="0" borderId="0" xfId="141" applyNumberFormat="1" applyFont="1" applyFill="1" applyAlignment="1"/>
    <xf numFmtId="188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90" fontId="5" fillId="0" borderId="0" xfId="139" applyNumberFormat="1" applyFont="1" applyFill="1" applyAlignment="1"/>
    <xf numFmtId="39" fontId="7" fillId="0" borderId="0" xfId="71" applyNumberFormat="1" applyFont="1" applyFill="1" applyAlignment="1"/>
    <xf numFmtId="189" fontId="7" fillId="0" borderId="0" xfId="141" applyNumberFormat="1" applyFont="1" applyFill="1" applyAlignment="1"/>
    <xf numFmtId="189" fontId="5" fillId="0" borderId="5" xfId="141" applyNumberFormat="1" applyFont="1" applyFill="1" applyBorder="1" applyAlignment="1" applyProtection="1">
      <alignment horizontal="center"/>
    </xf>
    <xf numFmtId="39" fontId="4" fillId="0" borderId="0" xfId="70" applyNumberFormat="1" applyFont="1" applyFill="1" applyAlignment="1"/>
    <xf numFmtId="189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39" fontId="4" fillId="0" borderId="0" xfId="70" applyNumberFormat="1" applyFont="1" applyFill="1" applyAlignment="1">
      <alignment horizontal="left"/>
    </xf>
    <xf numFmtId="189" fontId="5" fillId="0" borderId="0" xfId="141" applyNumberFormat="1" applyFont="1" applyFill="1" applyAlignment="1"/>
    <xf numFmtId="187" fontId="5" fillId="0" borderId="0" xfId="0" applyNumberFormat="1" applyFont="1" applyFill="1"/>
    <xf numFmtId="187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187" fontId="5" fillId="0" borderId="0" xfId="0" applyNumberFormat="1" applyFont="1" applyFill="1" applyBorder="1" applyAlignment="1">
      <alignment horizontal="right"/>
    </xf>
    <xf numFmtId="187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87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right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87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9" fillId="0" borderId="0" xfId="0" applyNumberFormat="1" applyFont="1" applyFill="1"/>
    <xf numFmtId="187" fontId="5" fillId="0" borderId="3" xfId="0" applyNumberFormat="1" applyFont="1" applyFill="1" applyBorder="1"/>
    <xf numFmtId="189" fontId="8" fillId="0" borderId="0" xfId="141" applyNumberFormat="1" applyFont="1" applyFill="1" applyAlignment="1" applyProtection="1">
      <alignment horizontal="left" indent="2"/>
    </xf>
    <xf numFmtId="187" fontId="5" fillId="0" borderId="0" xfId="81" applyNumberFormat="1" applyFont="1" applyFill="1" applyBorder="1" applyAlignment="1"/>
    <xf numFmtId="187" fontId="5" fillId="0" borderId="0" xfId="81" applyNumberFormat="1" applyFont="1" applyFill="1" applyAlignment="1"/>
    <xf numFmtId="39" fontId="7" fillId="0" borderId="0" xfId="141" applyNumberFormat="1" applyFont="1" applyFill="1" applyAlignment="1"/>
    <xf numFmtId="189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0" fontId="12" fillId="0" borderId="0" xfId="0" applyFont="1" applyFill="1"/>
    <xf numFmtId="39" fontId="8" fillId="0" borderId="0" xfId="141" applyFont="1" applyFill="1"/>
    <xf numFmtId="187" fontId="5" fillId="0" borderId="5" xfId="12" applyNumberFormat="1" applyFont="1" applyFill="1" applyBorder="1" applyAlignment="1"/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5" fillId="0" borderId="0" xfId="141" applyNumberFormat="1" applyFont="1" applyFill="1" applyAlignment="1">
      <alignment horizontal="right"/>
    </xf>
    <xf numFmtId="0" fontId="8" fillId="0" borderId="0" xfId="0" applyFont="1" applyFill="1"/>
    <xf numFmtId="187" fontId="5" fillId="0" borderId="0" xfId="139" applyNumberFormat="1" applyFont="1" applyFill="1"/>
    <xf numFmtId="187" fontId="5" fillId="0" borderId="1" xfId="12" applyNumberFormat="1" applyFont="1" applyFill="1" applyBorder="1" applyAlignment="1"/>
    <xf numFmtId="187" fontId="8" fillId="0" borderId="0" xfId="0" applyNumberFormat="1" applyFont="1" applyFill="1" applyBorder="1" applyAlignment="1">
      <alignment horizontal="right"/>
    </xf>
    <xf numFmtId="187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87" fontId="8" fillId="0" borderId="0" xfId="0" applyNumberFormat="1" applyFont="1" applyFill="1" applyAlignment="1">
      <alignment horizontal="right"/>
    </xf>
    <xf numFmtId="187" fontId="5" fillId="0" borderId="0" xfId="141" applyNumberFormat="1" applyFont="1" applyFill="1" applyAlignment="1"/>
    <xf numFmtId="187" fontId="5" fillId="0" borderId="0" xfId="141" applyNumberFormat="1" applyFont="1" applyFill="1" applyBorder="1" applyAlignment="1"/>
    <xf numFmtId="0" fontId="5" fillId="0" borderId="0" xfId="0" applyFont="1" applyFill="1"/>
    <xf numFmtId="189" fontId="7" fillId="0" borderId="0" xfId="141" applyNumberFormat="1" applyFont="1" applyFill="1" applyAlignment="1" applyProtection="1">
      <alignment horizontal="left"/>
    </xf>
    <xf numFmtId="39" fontId="8" fillId="0" borderId="0" xfId="0" applyNumberFormat="1" applyFont="1" applyFill="1" applyBorder="1"/>
    <xf numFmtId="39" fontId="5" fillId="0" borderId="0" xfId="141" applyNumberFormat="1" applyFont="1" applyFill="1" applyAlignment="1" applyProtection="1"/>
    <xf numFmtId="39" fontId="5" fillId="0" borderId="0" xfId="70" applyNumberFormat="1" applyFont="1" applyFill="1" applyBorder="1" applyAlignment="1"/>
    <xf numFmtId="187" fontId="5" fillId="0" borderId="2" xfId="141" applyNumberFormat="1" applyFont="1" applyFill="1" applyBorder="1" applyAlignment="1"/>
    <xf numFmtId="187" fontId="5" fillId="0" borderId="0" xfId="70" applyNumberFormat="1" applyFont="1" applyFill="1" applyAlignment="1"/>
    <xf numFmtId="39" fontId="5" fillId="0" borderId="0" xfId="141" applyNumberFormat="1" applyFont="1" applyFill="1" applyBorder="1" applyAlignment="1" applyProtection="1"/>
    <xf numFmtId="39" fontId="5" fillId="0" borderId="0" xfId="70" quotePrefix="1" applyNumberFormat="1" applyFont="1" applyFill="1" applyAlignment="1">
      <alignment horizontal="center"/>
    </xf>
    <xf numFmtId="39" fontId="5" fillId="0" borderId="0" xfId="141" applyNumberFormat="1" applyFont="1" applyFill="1" applyAlignment="1">
      <alignment horizontal="left"/>
    </xf>
    <xf numFmtId="39" fontId="5" fillId="0" borderId="0" xfId="70" applyNumberFormat="1" applyFont="1" applyFill="1" applyAlignment="1">
      <alignment horizontal="center"/>
    </xf>
    <xf numFmtId="0" fontId="5" fillId="0" borderId="0" xfId="141" quotePrefix="1" applyNumberFormat="1" applyFont="1" applyFill="1" applyBorder="1" applyAlignment="1">
      <alignment horizontal="center"/>
    </xf>
    <xf numFmtId="39" fontId="5" fillId="0" borderId="0" xfId="141" applyNumberFormat="1" applyFont="1" applyFill="1" applyBorder="1" applyAlignment="1">
      <alignment horizontal="center"/>
    </xf>
    <xf numFmtId="0" fontId="5" fillId="0" borderId="0" xfId="141" quotePrefix="1" applyNumberFormat="1" applyFont="1" applyFill="1" applyAlignment="1">
      <alignment horizontal="center"/>
    </xf>
    <xf numFmtId="39" fontId="5" fillId="0" borderId="0" xfId="71" applyNumberFormat="1" applyFont="1" applyFill="1" applyAlignment="1"/>
    <xf numFmtId="39" fontId="5" fillId="0" borderId="0" xfId="141" applyNumberFormat="1" applyFont="1" applyFill="1" applyAlignment="1">
      <alignment horizontal="center"/>
    </xf>
    <xf numFmtId="187" fontId="5" fillId="0" borderId="0" xfId="141" applyNumberFormat="1" applyFont="1" applyFill="1" applyAlignment="1">
      <alignment horizontal="right"/>
    </xf>
    <xf numFmtId="39" fontId="13" fillId="0" borderId="0" xfId="141" applyNumberFormat="1" applyFont="1" applyFill="1" applyAlignment="1"/>
    <xf numFmtId="39" fontId="13" fillId="0" borderId="0" xfId="141" applyNumberFormat="1" applyFont="1" applyFill="1" applyAlignment="1" applyProtection="1">
      <alignment horizontal="left"/>
    </xf>
    <xf numFmtId="39" fontId="13" fillId="0" borderId="0" xfId="141" applyNumberFormat="1" applyFont="1" applyFill="1" applyAlignment="1">
      <alignment horizontal="left"/>
    </xf>
    <xf numFmtId="39" fontId="13" fillId="0" borderId="0" xfId="141" applyNumberFormat="1" applyFont="1" applyFill="1" applyBorder="1" applyAlignment="1"/>
    <xf numFmtId="39" fontId="13" fillId="0" borderId="0" xfId="70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Continuous"/>
    </xf>
    <xf numFmtId="39" fontId="5" fillId="0" borderId="0" xfId="141" applyNumberFormat="1" applyFont="1" applyFill="1" applyBorder="1" applyAlignment="1" applyProtection="1">
      <alignment horizontal="left"/>
    </xf>
    <xf numFmtId="187" fontId="5" fillId="0" borderId="4" xfId="1" applyNumberFormat="1" applyFont="1" applyFill="1" applyBorder="1" applyAlignment="1"/>
    <xf numFmtId="39" fontId="5" fillId="0" borderId="0" xfId="71" applyNumberFormat="1" applyFont="1" applyFill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NumberFormat="1" applyFont="1" applyFill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Fill="1" applyAlignment="1">
      <alignment horizontal="center"/>
    </xf>
    <xf numFmtId="187" fontId="5" fillId="0" borderId="0" xfId="70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NumberFormat="1" applyFont="1" applyFill="1" applyAlignment="1"/>
    <xf numFmtId="39" fontId="15" fillId="0" borderId="0" xfId="141" applyNumberFormat="1" applyFont="1" applyFill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 applyFill="1" applyAlignment="1"/>
    <xf numFmtId="39" fontId="5" fillId="0" borderId="0" xfId="141" applyNumberFormat="1" applyFont="1" applyFill="1" applyAlignment="1"/>
    <xf numFmtId="39" fontId="8" fillId="0" borderId="5" xfId="141" applyNumberFormat="1" applyFont="1" applyFill="1" applyBorder="1" applyAlignment="1"/>
    <xf numFmtId="39" fontId="5" fillId="0" borderId="0" xfId="141" applyNumberFormat="1" applyFont="1" applyFill="1" applyBorder="1" applyAlignment="1"/>
    <xf numFmtId="39" fontId="8" fillId="0" borderId="0" xfId="141" applyNumberFormat="1" applyFont="1" applyFill="1" applyAlignment="1"/>
    <xf numFmtId="39" fontId="5" fillId="0" borderId="0" xfId="0" applyNumberFormat="1" applyFont="1" applyFill="1" applyBorder="1" applyAlignment="1">
      <alignment horizontal="right"/>
    </xf>
    <xf numFmtId="39" fontId="4" fillId="0" borderId="0" xfId="141" applyNumberFormat="1" applyFont="1" applyFill="1" applyAlignment="1"/>
    <xf numFmtId="39" fontId="8" fillId="0" borderId="0" xfId="141" applyNumberFormat="1" applyFont="1" applyFill="1" applyBorder="1" applyAlignment="1" applyProtection="1"/>
    <xf numFmtId="39" fontId="5" fillId="0" borderId="0" xfId="141" applyNumberFormat="1" applyFont="1" applyFill="1"/>
    <xf numFmtId="0" fontId="8" fillId="0" borderId="5" xfId="141" quotePrefix="1" applyNumberFormat="1" applyFont="1" applyFill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Fill="1" applyBorder="1" applyAlignment="1">
      <alignment horizontal="center"/>
    </xf>
    <xf numFmtId="187" fontId="5" fillId="0" borderId="0" xfId="141" applyNumberFormat="1" applyFont="1" applyFill="1"/>
    <xf numFmtId="187" fontId="5" fillId="0" borderId="1" xfId="81" applyNumberFormat="1" applyFont="1" applyFill="1" applyBorder="1" applyAlignment="1"/>
    <xf numFmtId="39" fontId="5" fillId="0" borderId="0" xfId="81" applyNumberFormat="1" applyFont="1" applyFill="1" applyAlignment="1"/>
    <xf numFmtId="39" fontId="8" fillId="0" borderId="0" xfId="81" applyNumberFormat="1" applyFont="1" applyFill="1" applyBorder="1" applyAlignment="1"/>
    <xf numFmtId="39" fontId="8" fillId="0" borderId="0" xfId="141" applyNumberFormat="1" applyFont="1" applyFill="1" applyBorder="1" applyAlignment="1"/>
    <xf numFmtId="39" fontId="8" fillId="0" borderId="0" xfId="81" applyNumberFormat="1" applyFont="1" applyFill="1" applyAlignment="1"/>
    <xf numFmtId="39" fontId="8" fillId="0" borderId="3" xfId="141" applyNumberFormat="1" applyFont="1" applyFill="1" applyBorder="1" applyAlignment="1">
      <alignment horizontal="right"/>
    </xf>
    <xf numFmtId="39" fontId="8" fillId="0" borderId="0" xfId="141" applyNumberFormat="1" applyFont="1" applyFill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Fill="1" applyBorder="1" applyAlignment="1">
      <alignment horizontal="right"/>
    </xf>
    <xf numFmtId="187" fontId="5" fillId="0" borderId="0" xfId="141" applyNumberFormat="1" applyFont="1" applyFill="1" applyBorder="1"/>
    <xf numFmtId="187" fontId="5" fillId="0" borderId="2" xfId="141" applyNumberFormat="1" applyFont="1" applyFill="1" applyBorder="1"/>
    <xf numFmtId="187" fontId="5" fillId="0" borderId="5" xfId="141" applyNumberFormat="1" applyFont="1" applyFill="1" applyBorder="1" applyAlignment="1"/>
    <xf numFmtId="187" fontId="5" fillId="0" borderId="1" xfId="81" applyNumberFormat="1" applyFont="1" applyFill="1" applyBorder="1"/>
    <xf numFmtId="187" fontId="5" fillId="0" borderId="3" xfId="81" applyNumberFormat="1" applyFont="1" applyFill="1" applyBorder="1"/>
    <xf numFmtId="39" fontId="16" fillId="0" borderId="0" xfId="0" applyNumberFormat="1" applyFont="1" applyFill="1"/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49" fontId="4" fillId="0" borderId="5" xfId="141" applyNumberFormat="1" applyFont="1" applyFill="1" applyBorder="1" applyAlignment="1">
      <alignment horizontal="center"/>
    </xf>
    <xf numFmtId="49" fontId="4" fillId="0" borderId="5" xfId="141" quotePrefix="1" applyNumberFormat="1" applyFont="1" applyFill="1" applyBorder="1" applyAlignment="1">
      <alignment horizontal="center"/>
    </xf>
    <xf numFmtId="39" fontId="4" fillId="0" borderId="0" xfId="141" applyFont="1" applyFill="1" applyAlignment="1">
      <alignment horizontal="center"/>
    </xf>
    <xf numFmtId="39" fontId="4" fillId="0" borderId="0" xfId="141" applyFont="1" applyFill="1"/>
    <xf numFmtId="189" fontId="5" fillId="0" borderId="0" xfId="141" applyNumberFormat="1" applyFont="1" applyFill="1" applyAlignment="1">
      <alignment horizontal="center"/>
    </xf>
    <xf numFmtId="49" fontId="4" fillId="0" borderId="0" xfId="141" applyNumberFormat="1" applyFont="1" applyFill="1" applyAlignment="1">
      <alignment horizontal="center"/>
    </xf>
    <xf numFmtId="49" fontId="4" fillId="0" borderId="0" xfId="141" quotePrefix="1" applyNumberFormat="1" applyFont="1" applyFill="1" applyAlignment="1">
      <alignment horizontal="center"/>
    </xf>
    <xf numFmtId="39" fontId="4" fillId="0" borderId="0" xfId="71" applyNumberFormat="1" applyFont="1" applyFill="1"/>
    <xf numFmtId="39" fontId="5" fillId="0" borderId="0" xfId="141" applyFont="1" applyFill="1" applyAlignment="1">
      <alignment horizontal="left"/>
    </xf>
    <xf numFmtId="187" fontId="5" fillId="0" borderId="0" xfId="81" applyNumberFormat="1" applyFont="1" applyFill="1"/>
    <xf numFmtId="39" fontId="8" fillId="0" borderId="0" xfId="71" applyNumberFormat="1" applyFont="1" applyFill="1"/>
    <xf numFmtId="39" fontId="5" fillId="0" borderId="0" xfId="141" applyFont="1" applyFill="1" applyAlignment="1">
      <alignment horizontal="left" indent="2"/>
    </xf>
    <xf numFmtId="187" fontId="5" fillId="0" borderId="1" xfId="141" applyNumberFormat="1" applyFont="1" applyFill="1" applyBorder="1"/>
    <xf numFmtId="39" fontId="7" fillId="0" borderId="0" xfId="81" applyNumberFormat="1" applyFont="1" applyFill="1"/>
    <xf numFmtId="39" fontId="8" fillId="0" borderId="0" xfId="141" quotePrefix="1" applyFont="1" applyFill="1" applyAlignment="1">
      <alignment horizontal="center"/>
    </xf>
    <xf numFmtId="39" fontId="7" fillId="0" borderId="0" xfId="141" applyFont="1" applyFill="1"/>
    <xf numFmtId="187" fontId="5" fillId="0" borderId="4" xfId="81" applyNumberFormat="1" applyFont="1" applyFill="1" applyBorder="1"/>
    <xf numFmtId="39" fontId="8" fillId="0" borderId="0" xfId="81" applyNumberFormat="1" applyFont="1" applyFill="1"/>
    <xf numFmtId="187" fontId="5" fillId="0" borderId="5" xfId="81" applyNumberFormat="1" applyFont="1" applyFill="1" applyBorder="1"/>
    <xf numFmtId="40" fontId="5" fillId="0" borderId="0" xfId="141" applyNumberFormat="1" applyFont="1" applyFill="1"/>
    <xf numFmtId="40" fontId="4" fillId="0" borderId="0" xfId="0" applyNumberFormat="1" applyFont="1" applyFill="1" applyAlignment="1">
      <alignment horizontal="left"/>
    </xf>
    <xf numFmtId="40" fontId="5" fillId="0" borderId="0" xfId="141" quotePrefix="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left" indent="1"/>
    </xf>
    <xf numFmtId="40" fontId="4" fillId="0" borderId="0" xfId="141" quotePrefix="1" applyNumberFormat="1" applyFont="1" applyFill="1"/>
    <xf numFmtId="187" fontId="4" fillId="0" borderId="0" xfId="141" applyNumberFormat="1" applyFont="1" applyFill="1"/>
    <xf numFmtId="39" fontId="17" fillId="0" borderId="0" xfId="71" applyNumberFormat="1" applyFont="1" applyFill="1"/>
    <xf numFmtId="39" fontId="7" fillId="0" borderId="0" xfId="71" applyNumberFormat="1" applyFont="1" applyFill="1"/>
    <xf numFmtId="4" fontId="5" fillId="0" borderId="0" xfId="0" applyNumberFormat="1" applyFont="1" applyFill="1"/>
    <xf numFmtId="43" fontId="5" fillId="0" borderId="0" xfId="0" applyNumberFormat="1" applyFont="1" applyFill="1"/>
    <xf numFmtId="39" fontId="8" fillId="0" borderId="0" xfId="0" applyNumberFormat="1" applyFont="1" applyFill="1"/>
    <xf numFmtId="0" fontId="5" fillId="0" borderId="0" xfId="0" applyFont="1"/>
    <xf numFmtId="39" fontId="5" fillId="0" borderId="0" xfId="0" applyNumberFormat="1" applyFont="1"/>
    <xf numFmtId="40" fontId="5" fillId="0" borderId="0" xfId="0" applyNumberFormat="1" applyFont="1"/>
    <xf numFmtId="39" fontId="4" fillId="0" borderId="0" xfId="141" applyFont="1" applyFill="1" applyAlignment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Font="1" applyFill="1" applyAlignment="1">
      <alignment horizontal="center"/>
    </xf>
    <xf numFmtId="18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quotePrefix="1" applyFont="1" applyFill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>
      <alignment horizontal="center"/>
    </xf>
    <xf numFmtId="189" fontId="5" fillId="0" borderId="0" xfId="141" applyNumberFormat="1" applyFont="1" applyFill="1" applyAlignment="1" applyProtection="1">
      <alignment horizontal="center"/>
    </xf>
  </cellXfs>
  <cellStyles count="144">
    <cellStyle name="Comma 2" xfId="1" xr:uid="{00000000-0005-0000-0000-000001000000}"/>
    <cellStyle name="Comma 2 10" xfId="2" xr:uid="{00000000-0005-0000-0000-000002000000}"/>
    <cellStyle name="Comma 2 11" xfId="3" xr:uid="{00000000-0005-0000-0000-000003000000}"/>
    <cellStyle name="Comma 2 12" xfId="4" xr:uid="{00000000-0005-0000-0000-000004000000}"/>
    <cellStyle name="Comma 2 13" xfId="5" xr:uid="{00000000-0005-0000-0000-000005000000}"/>
    <cellStyle name="Comma 2 14" xfId="6" xr:uid="{00000000-0005-0000-0000-000006000000}"/>
    <cellStyle name="Comma 2 15" xfId="7" xr:uid="{00000000-0005-0000-0000-000007000000}"/>
    <cellStyle name="Comma 2 16" xfId="8" xr:uid="{00000000-0005-0000-0000-000008000000}"/>
    <cellStyle name="Comma 2 17" xfId="9" xr:uid="{00000000-0005-0000-0000-000009000000}"/>
    <cellStyle name="Comma 2 18" xfId="10" xr:uid="{00000000-0005-0000-0000-00000A000000}"/>
    <cellStyle name="Comma 2 19" xfId="11" xr:uid="{00000000-0005-0000-0000-00000B000000}"/>
    <cellStyle name="Comma 2 2" xfId="12" xr:uid="{00000000-0005-0000-0000-00000C000000}"/>
    <cellStyle name="Comma 2 20" xfId="13" xr:uid="{00000000-0005-0000-0000-00000D000000}"/>
    <cellStyle name="Comma 2 21" xfId="14" xr:uid="{00000000-0005-0000-0000-00000E000000}"/>
    <cellStyle name="Comma 2 22" xfId="15" xr:uid="{00000000-0005-0000-0000-00000F000000}"/>
    <cellStyle name="Comma 2 23" xfId="16" xr:uid="{00000000-0005-0000-0000-000010000000}"/>
    <cellStyle name="Comma 2 24" xfId="17" xr:uid="{00000000-0005-0000-0000-000011000000}"/>
    <cellStyle name="Comma 2 25" xfId="18" xr:uid="{00000000-0005-0000-0000-000012000000}"/>
    <cellStyle name="Comma 2 26" xfId="19" xr:uid="{00000000-0005-0000-0000-000013000000}"/>
    <cellStyle name="Comma 2 27" xfId="20" xr:uid="{00000000-0005-0000-0000-000014000000}"/>
    <cellStyle name="Comma 2 28" xfId="21" xr:uid="{00000000-0005-0000-0000-000015000000}"/>
    <cellStyle name="Comma 2 29" xfId="22" xr:uid="{00000000-0005-0000-0000-000016000000}"/>
    <cellStyle name="Comma 2 3" xfId="23" xr:uid="{00000000-0005-0000-0000-000017000000}"/>
    <cellStyle name="Comma 2 30" xfId="24" xr:uid="{00000000-0005-0000-0000-000018000000}"/>
    <cellStyle name="Comma 2 31" xfId="25" xr:uid="{00000000-0005-0000-0000-000019000000}"/>
    <cellStyle name="Comma 2 32" xfId="26" xr:uid="{00000000-0005-0000-0000-00001A000000}"/>
    <cellStyle name="Comma 2 33" xfId="27" xr:uid="{00000000-0005-0000-0000-00001B000000}"/>
    <cellStyle name="Comma 2 34" xfId="28" xr:uid="{00000000-0005-0000-0000-00001C000000}"/>
    <cellStyle name="Comma 2 35" xfId="29" xr:uid="{00000000-0005-0000-0000-00001D000000}"/>
    <cellStyle name="Comma 2 36" xfId="30" xr:uid="{00000000-0005-0000-0000-00001E000000}"/>
    <cellStyle name="Comma 2 37" xfId="31" xr:uid="{00000000-0005-0000-0000-00001F000000}"/>
    <cellStyle name="Comma 2 38" xfId="32" xr:uid="{00000000-0005-0000-0000-000020000000}"/>
    <cellStyle name="Comma 2 39" xfId="33" xr:uid="{00000000-0005-0000-0000-000021000000}"/>
    <cellStyle name="Comma 2 4" xfId="34" xr:uid="{00000000-0005-0000-0000-000022000000}"/>
    <cellStyle name="Comma 2 40" xfId="35" xr:uid="{00000000-0005-0000-0000-000023000000}"/>
    <cellStyle name="Comma 2 41" xfId="36" xr:uid="{00000000-0005-0000-0000-000024000000}"/>
    <cellStyle name="Comma 2 42" xfId="37" xr:uid="{00000000-0005-0000-0000-000025000000}"/>
    <cellStyle name="Comma 2 43" xfId="38" xr:uid="{00000000-0005-0000-0000-000026000000}"/>
    <cellStyle name="Comma 2 44" xfId="39" xr:uid="{00000000-0005-0000-0000-000027000000}"/>
    <cellStyle name="Comma 2 45" xfId="40" xr:uid="{00000000-0005-0000-0000-000028000000}"/>
    <cellStyle name="Comma 2 46" xfId="41" xr:uid="{00000000-0005-0000-0000-000029000000}"/>
    <cellStyle name="Comma 2 47" xfId="42" xr:uid="{00000000-0005-0000-0000-00002A000000}"/>
    <cellStyle name="Comma 2 48" xfId="43" xr:uid="{00000000-0005-0000-0000-00002B000000}"/>
    <cellStyle name="Comma 2 49" xfId="44" xr:uid="{00000000-0005-0000-0000-00002C000000}"/>
    <cellStyle name="Comma 2 5" xfId="45" xr:uid="{00000000-0005-0000-0000-00002D000000}"/>
    <cellStyle name="Comma 2 50" xfId="46" xr:uid="{00000000-0005-0000-0000-00002E000000}"/>
    <cellStyle name="Comma 2 51" xfId="47" xr:uid="{00000000-0005-0000-0000-00002F000000}"/>
    <cellStyle name="Comma 2 52" xfId="48" xr:uid="{00000000-0005-0000-0000-000030000000}"/>
    <cellStyle name="Comma 2 53" xfId="49" xr:uid="{00000000-0005-0000-0000-000031000000}"/>
    <cellStyle name="Comma 2 54" xfId="50" xr:uid="{00000000-0005-0000-0000-000032000000}"/>
    <cellStyle name="Comma 2 55" xfId="51" xr:uid="{00000000-0005-0000-0000-000033000000}"/>
    <cellStyle name="Comma 2 56" xfId="52" xr:uid="{00000000-0005-0000-0000-000034000000}"/>
    <cellStyle name="Comma 2 57" xfId="53" xr:uid="{00000000-0005-0000-0000-000035000000}"/>
    <cellStyle name="Comma 2 58" xfId="54" xr:uid="{00000000-0005-0000-0000-000036000000}"/>
    <cellStyle name="Comma 2 59" xfId="55" xr:uid="{00000000-0005-0000-0000-000037000000}"/>
    <cellStyle name="Comma 2 6" xfId="56" xr:uid="{00000000-0005-0000-0000-000038000000}"/>
    <cellStyle name="Comma 2 60" xfId="57" xr:uid="{00000000-0005-0000-0000-000039000000}"/>
    <cellStyle name="Comma 2 61" xfId="58" xr:uid="{00000000-0005-0000-0000-00003A000000}"/>
    <cellStyle name="Comma 2 62" xfId="59" xr:uid="{00000000-0005-0000-0000-00003B000000}"/>
    <cellStyle name="Comma 2 63" xfId="60" xr:uid="{00000000-0005-0000-0000-00003C000000}"/>
    <cellStyle name="Comma 2 64" xfId="61" xr:uid="{00000000-0005-0000-0000-00003D000000}"/>
    <cellStyle name="Comma 2 65" xfId="62" xr:uid="{00000000-0005-0000-0000-00003E000000}"/>
    <cellStyle name="Comma 2 66" xfId="63" xr:uid="{00000000-0005-0000-0000-00003F000000}"/>
    <cellStyle name="Comma 2 67" xfId="64" xr:uid="{00000000-0005-0000-0000-000040000000}"/>
    <cellStyle name="Comma 2 68" xfId="65" xr:uid="{00000000-0005-0000-0000-000041000000}"/>
    <cellStyle name="Comma 2 69" xfId="66" xr:uid="{00000000-0005-0000-0000-000042000000}"/>
    <cellStyle name="Comma 2 7" xfId="67" xr:uid="{00000000-0005-0000-0000-000043000000}"/>
    <cellStyle name="Comma 2 8" xfId="68" xr:uid="{00000000-0005-0000-0000-000044000000}"/>
    <cellStyle name="Comma 2 9" xfId="69" xr:uid="{00000000-0005-0000-0000-000045000000}"/>
    <cellStyle name="Normal 2" xfId="70" xr:uid="{00000000-0005-0000-0000-000047000000}"/>
    <cellStyle name="Normal 2 10" xfId="71" xr:uid="{00000000-0005-0000-0000-000048000000}"/>
    <cellStyle name="Normal 2 11" xfId="72" xr:uid="{00000000-0005-0000-0000-000049000000}"/>
    <cellStyle name="Normal 2 12" xfId="73" xr:uid="{00000000-0005-0000-0000-00004A000000}"/>
    <cellStyle name="Normal 2 13" xfId="74" xr:uid="{00000000-0005-0000-0000-00004B000000}"/>
    <cellStyle name="Normal 2 14" xfId="75" xr:uid="{00000000-0005-0000-0000-00004C000000}"/>
    <cellStyle name="Normal 2 15" xfId="76" xr:uid="{00000000-0005-0000-0000-00004D000000}"/>
    <cellStyle name="Normal 2 16" xfId="77" xr:uid="{00000000-0005-0000-0000-00004E000000}"/>
    <cellStyle name="Normal 2 17" xfId="78" xr:uid="{00000000-0005-0000-0000-00004F000000}"/>
    <cellStyle name="Normal 2 18" xfId="79" xr:uid="{00000000-0005-0000-0000-000050000000}"/>
    <cellStyle name="Normal 2 19" xfId="80" xr:uid="{00000000-0005-0000-0000-000051000000}"/>
    <cellStyle name="Normal 2 2" xfId="81" xr:uid="{00000000-0005-0000-0000-000052000000}"/>
    <cellStyle name="Normal 2 20" xfId="82" xr:uid="{00000000-0005-0000-0000-000053000000}"/>
    <cellStyle name="Normal 2 21" xfId="83" xr:uid="{00000000-0005-0000-0000-000054000000}"/>
    <cellStyle name="Normal 2 22" xfId="84" xr:uid="{00000000-0005-0000-0000-000055000000}"/>
    <cellStyle name="Normal 2 23" xfId="85" xr:uid="{00000000-0005-0000-0000-000056000000}"/>
    <cellStyle name="Normal 2 24" xfId="86" xr:uid="{00000000-0005-0000-0000-000057000000}"/>
    <cellStyle name="Normal 2 25" xfId="87" xr:uid="{00000000-0005-0000-0000-000058000000}"/>
    <cellStyle name="Normal 2 26" xfId="88" xr:uid="{00000000-0005-0000-0000-000059000000}"/>
    <cellStyle name="Normal 2 27" xfId="89" xr:uid="{00000000-0005-0000-0000-00005A000000}"/>
    <cellStyle name="Normal 2 28" xfId="90" xr:uid="{00000000-0005-0000-0000-00005B000000}"/>
    <cellStyle name="Normal 2 29" xfId="91" xr:uid="{00000000-0005-0000-0000-00005C000000}"/>
    <cellStyle name="Normal 2 3" xfId="92" xr:uid="{00000000-0005-0000-0000-00005D000000}"/>
    <cellStyle name="Normal 2 30" xfId="93" xr:uid="{00000000-0005-0000-0000-00005E000000}"/>
    <cellStyle name="Normal 2 31" xfId="94" xr:uid="{00000000-0005-0000-0000-00005F000000}"/>
    <cellStyle name="Normal 2 32" xfId="95" xr:uid="{00000000-0005-0000-0000-000060000000}"/>
    <cellStyle name="Normal 2 33" xfId="96" xr:uid="{00000000-0005-0000-0000-000061000000}"/>
    <cellStyle name="Normal 2 34" xfId="97" xr:uid="{00000000-0005-0000-0000-000062000000}"/>
    <cellStyle name="Normal 2 35" xfId="98" xr:uid="{00000000-0005-0000-0000-000063000000}"/>
    <cellStyle name="Normal 2 36" xfId="99" xr:uid="{00000000-0005-0000-0000-000064000000}"/>
    <cellStyle name="Normal 2 37" xfId="100" xr:uid="{00000000-0005-0000-0000-000065000000}"/>
    <cellStyle name="Normal 2 38" xfId="101" xr:uid="{00000000-0005-0000-0000-000066000000}"/>
    <cellStyle name="Normal 2 39" xfId="102" xr:uid="{00000000-0005-0000-0000-000067000000}"/>
    <cellStyle name="Normal 2 4" xfId="103" xr:uid="{00000000-0005-0000-0000-000068000000}"/>
    <cellStyle name="Normal 2 40" xfId="104" xr:uid="{00000000-0005-0000-0000-000069000000}"/>
    <cellStyle name="Normal 2 41" xfId="105" xr:uid="{00000000-0005-0000-0000-00006A000000}"/>
    <cellStyle name="Normal 2 42" xfId="106" xr:uid="{00000000-0005-0000-0000-00006B000000}"/>
    <cellStyle name="Normal 2 43" xfId="107" xr:uid="{00000000-0005-0000-0000-00006C000000}"/>
    <cellStyle name="Normal 2 44" xfId="108" xr:uid="{00000000-0005-0000-0000-00006D000000}"/>
    <cellStyle name="Normal 2 45" xfId="109" xr:uid="{00000000-0005-0000-0000-00006E000000}"/>
    <cellStyle name="Normal 2 46" xfId="110" xr:uid="{00000000-0005-0000-0000-00006F000000}"/>
    <cellStyle name="Normal 2 47" xfId="111" xr:uid="{00000000-0005-0000-0000-000070000000}"/>
    <cellStyle name="Normal 2 48" xfId="112" xr:uid="{00000000-0005-0000-0000-000071000000}"/>
    <cellStyle name="Normal 2 49" xfId="113" xr:uid="{00000000-0005-0000-0000-000072000000}"/>
    <cellStyle name="Normal 2 5" xfId="114" xr:uid="{00000000-0005-0000-0000-000073000000}"/>
    <cellStyle name="Normal 2 50" xfId="115" xr:uid="{00000000-0005-0000-0000-000074000000}"/>
    <cellStyle name="Normal 2 51" xfId="116" xr:uid="{00000000-0005-0000-0000-000075000000}"/>
    <cellStyle name="Normal 2 52" xfId="117" xr:uid="{00000000-0005-0000-0000-000076000000}"/>
    <cellStyle name="Normal 2 53" xfId="118" xr:uid="{00000000-0005-0000-0000-000077000000}"/>
    <cellStyle name="Normal 2 54" xfId="119" xr:uid="{00000000-0005-0000-0000-000078000000}"/>
    <cellStyle name="Normal 2 55" xfId="120" xr:uid="{00000000-0005-0000-0000-000079000000}"/>
    <cellStyle name="Normal 2 56" xfId="121" xr:uid="{00000000-0005-0000-0000-00007A000000}"/>
    <cellStyle name="Normal 2 57" xfId="122" xr:uid="{00000000-0005-0000-0000-00007B000000}"/>
    <cellStyle name="Normal 2 58" xfId="123" xr:uid="{00000000-0005-0000-0000-00007C000000}"/>
    <cellStyle name="Normal 2 59" xfId="124" xr:uid="{00000000-0005-0000-0000-00007D000000}"/>
    <cellStyle name="Normal 2 6" xfId="125" xr:uid="{00000000-0005-0000-0000-00007E000000}"/>
    <cellStyle name="Normal 2 60" xfId="126" xr:uid="{00000000-0005-0000-0000-00007F000000}"/>
    <cellStyle name="Normal 2 61" xfId="127" xr:uid="{00000000-0005-0000-0000-000080000000}"/>
    <cellStyle name="Normal 2 62" xfId="128" xr:uid="{00000000-0005-0000-0000-000081000000}"/>
    <cellStyle name="Normal 2 63" xfId="129" xr:uid="{00000000-0005-0000-0000-000082000000}"/>
    <cellStyle name="Normal 2 64" xfId="130" xr:uid="{00000000-0005-0000-0000-000083000000}"/>
    <cellStyle name="Normal 2 65" xfId="131" xr:uid="{00000000-0005-0000-0000-000084000000}"/>
    <cellStyle name="Normal 2 66" xfId="132" xr:uid="{00000000-0005-0000-0000-000085000000}"/>
    <cellStyle name="Normal 2 67" xfId="133" xr:uid="{00000000-0005-0000-0000-000086000000}"/>
    <cellStyle name="Normal 2 68" xfId="134" xr:uid="{00000000-0005-0000-0000-000087000000}"/>
    <cellStyle name="Normal 2 69" xfId="135" xr:uid="{00000000-0005-0000-0000-000088000000}"/>
    <cellStyle name="Normal 2 7" xfId="136" xr:uid="{00000000-0005-0000-0000-000089000000}"/>
    <cellStyle name="Normal 2 8" xfId="137" xr:uid="{00000000-0005-0000-0000-00008A000000}"/>
    <cellStyle name="Normal 2 9" xfId="138" xr:uid="{00000000-0005-0000-0000-00008B000000}"/>
    <cellStyle name="Normal 3" xfId="142" xr:uid="{00000000-0005-0000-0000-00008C000000}"/>
    <cellStyle name="จุลภาค" xfId="139" builtinId="3"/>
    <cellStyle name="ปกติ" xfId="0" builtinId="0"/>
    <cellStyle name="ปกติ 2" xfId="140" xr:uid="{00000000-0005-0000-0000-00008D000000}"/>
    <cellStyle name="ปกติ 2 2" xfId="143" xr:uid="{00000000-0005-0000-0000-00008E000000}"/>
    <cellStyle name="ปกติ_Sheet1" xfId="141" xr:uid="{00000000-0005-0000-0000-00008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BUILT/Downloads/Pre-Built%20Mar'6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E_C"/>
      <sheetName val="CHE_S"/>
      <sheetName val=" CF "/>
    </sheetNames>
    <sheetDataSet>
      <sheetData sheetId="0"/>
      <sheetData sheetId="1"/>
      <sheetData sheetId="2">
        <row r="4">
          <cell r="B4" t="str">
            <v>(UNAUDITED / REVIEWED ONLY)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7"/>
  <sheetViews>
    <sheetView tabSelected="1" zoomScaleNormal="100" zoomScaleSheetLayoutView="70" workbookViewId="0">
      <selection activeCell="E8" sqref="E8"/>
    </sheetView>
  </sheetViews>
  <sheetFormatPr defaultColWidth="9.125" defaultRowHeight="24" customHeight="1" x14ac:dyDescent="0.55000000000000004"/>
  <cols>
    <col min="1" max="1" width="1.75" style="87" customWidth="1"/>
    <col min="2" max="5" width="9.125" style="87" customWidth="1"/>
    <col min="6" max="6" width="4.75" style="87" customWidth="1"/>
    <col min="7" max="7" width="5.75" style="87" customWidth="1"/>
    <col min="8" max="8" width="15.75" style="87" customWidth="1"/>
    <col min="9" max="9" width="1" style="87" customWidth="1"/>
    <col min="10" max="10" width="15.75" style="87" customWidth="1"/>
    <col min="11" max="11" width="1" style="87" customWidth="1"/>
    <col min="12" max="12" width="15.75" style="87" customWidth="1"/>
    <col min="13" max="13" width="1" style="87" customWidth="1"/>
    <col min="14" max="14" width="15.75" style="87" customWidth="1"/>
    <col min="15" max="15" width="1.125" style="87" customWidth="1"/>
    <col min="16" max="16384" width="9.125" style="87"/>
  </cols>
  <sheetData>
    <row r="1" spans="1:15" ht="21" customHeight="1" x14ac:dyDescent="0.55000000000000004">
      <c r="B1" s="244" t="s">
        <v>0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5" ht="21" customHeight="1" x14ac:dyDescent="0.55000000000000004">
      <c r="B2" s="244" t="s">
        <v>1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5" ht="21" customHeight="1" x14ac:dyDescent="0.55000000000000004">
      <c r="B3" s="247" t="s">
        <v>2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5" ht="21" customHeight="1" x14ac:dyDescent="0.55000000000000004"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5" ht="21" customHeight="1" x14ac:dyDescent="0.55000000000000004">
      <c r="A5" s="172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76" t="s">
        <v>3</v>
      </c>
    </row>
    <row r="6" spans="1:15" ht="21" customHeight="1" x14ac:dyDescent="0.55000000000000004">
      <c r="A6" s="172"/>
      <c r="H6" s="204"/>
      <c r="I6" s="204" t="s">
        <v>4</v>
      </c>
      <c r="J6" s="204"/>
      <c r="K6" s="203"/>
      <c r="L6" s="245" t="s">
        <v>5</v>
      </c>
      <c r="M6" s="245"/>
      <c r="N6" s="245"/>
    </row>
    <row r="7" spans="1:15" ht="21" customHeight="1" x14ac:dyDescent="0.55000000000000004">
      <c r="A7" s="172"/>
      <c r="B7" s="134"/>
      <c r="C7" s="134"/>
      <c r="D7" s="134"/>
      <c r="E7" s="134"/>
      <c r="F7" s="134"/>
      <c r="G7" s="209" t="s">
        <v>6</v>
      </c>
      <c r="H7" s="210" t="s">
        <v>7</v>
      </c>
      <c r="I7" s="211"/>
      <c r="J7" s="210" t="s">
        <v>8</v>
      </c>
      <c r="K7" s="212"/>
      <c r="L7" s="78" t="str">
        <f>+H7</f>
        <v>June 30, 2021</v>
      </c>
      <c r="M7" s="79"/>
      <c r="N7" s="78" t="str">
        <f>+J7</f>
        <v>December 31, 2020</v>
      </c>
    </row>
    <row r="8" spans="1:15" s="217" customFormat="1" ht="21" customHeight="1" x14ac:dyDescent="0.55000000000000004">
      <c r="A8" s="213"/>
      <c r="B8" s="213"/>
      <c r="C8" s="213"/>
      <c r="D8" s="213"/>
      <c r="E8" s="213"/>
      <c r="F8" s="213"/>
      <c r="G8" s="214"/>
      <c r="H8" s="215" t="s">
        <v>9</v>
      </c>
      <c r="I8" s="216"/>
      <c r="K8" s="212"/>
      <c r="L8" s="215" t="s">
        <v>9</v>
      </c>
      <c r="M8" s="216"/>
      <c r="N8" s="215"/>
    </row>
    <row r="9" spans="1:15" s="217" customFormat="1" ht="21" customHeight="1" x14ac:dyDescent="0.55000000000000004">
      <c r="A9" s="213"/>
      <c r="B9" s="243" t="s">
        <v>10</v>
      </c>
      <c r="C9" s="243"/>
      <c r="D9" s="243"/>
      <c r="E9" s="243"/>
      <c r="F9" s="243"/>
      <c r="G9" s="214"/>
      <c r="H9" s="215" t="s">
        <v>11</v>
      </c>
      <c r="I9" s="216"/>
      <c r="J9" s="215" t="s">
        <v>12</v>
      </c>
      <c r="K9" s="212"/>
      <c r="L9" s="215" t="s">
        <v>11</v>
      </c>
      <c r="M9" s="216"/>
      <c r="N9" s="215" t="s">
        <v>12</v>
      </c>
    </row>
    <row r="10" spans="1:15" ht="21" customHeight="1" x14ac:dyDescent="0.55000000000000004">
      <c r="A10" s="172"/>
      <c r="B10" s="49" t="s">
        <v>13</v>
      </c>
      <c r="C10" s="172"/>
      <c r="D10" s="172"/>
      <c r="E10" s="172"/>
      <c r="F10" s="172"/>
      <c r="G10" s="172"/>
      <c r="H10" s="174"/>
      <c r="I10" s="135"/>
      <c r="J10" s="174"/>
      <c r="K10" s="174"/>
      <c r="L10" s="174"/>
      <c r="M10" s="174"/>
      <c r="N10" s="174"/>
    </row>
    <row r="11" spans="1:15" ht="21" customHeight="1" x14ac:dyDescent="0.55000000000000004">
      <c r="A11" s="172"/>
      <c r="B11" s="49" t="s">
        <v>14</v>
      </c>
      <c r="C11" s="172"/>
      <c r="D11" s="172"/>
      <c r="E11" s="172"/>
      <c r="F11" s="172"/>
      <c r="G11" s="112">
        <v>6</v>
      </c>
      <c r="H11" s="100">
        <v>867133982.00999999</v>
      </c>
      <c r="I11" s="185"/>
      <c r="J11" s="100">
        <v>759866897.38000011</v>
      </c>
      <c r="K11" s="185"/>
      <c r="L11" s="100">
        <v>610830290.56999993</v>
      </c>
      <c r="M11" s="129"/>
      <c r="N11" s="100">
        <v>556046074.72000015</v>
      </c>
      <c r="O11" s="100"/>
    </row>
    <row r="12" spans="1:15" ht="21" customHeight="1" x14ac:dyDescent="0.55000000000000004">
      <c r="A12" s="172"/>
      <c r="B12" s="49" t="s">
        <v>15</v>
      </c>
      <c r="C12" s="172"/>
      <c r="D12" s="172"/>
      <c r="E12" s="172"/>
      <c r="F12" s="172"/>
      <c r="G12" s="112">
        <v>7</v>
      </c>
      <c r="H12" s="100">
        <v>202004300.62</v>
      </c>
      <c r="I12" s="185"/>
      <c r="J12" s="100">
        <v>549724967.08000004</v>
      </c>
      <c r="K12" s="185"/>
      <c r="L12" s="100">
        <v>195615681.44999999</v>
      </c>
      <c r="M12" s="129"/>
      <c r="N12" s="100">
        <v>543362970.19000006</v>
      </c>
      <c r="O12" s="100"/>
    </row>
    <row r="13" spans="1:15" ht="21" customHeight="1" x14ac:dyDescent="0.55000000000000004">
      <c r="A13" s="172"/>
      <c r="B13" s="49" t="s">
        <v>16</v>
      </c>
      <c r="C13" s="172"/>
      <c r="D13" s="172"/>
      <c r="E13" s="172"/>
      <c r="F13" s="172"/>
      <c r="G13" s="112">
        <v>8</v>
      </c>
      <c r="H13" s="100">
        <v>657268052.60000002</v>
      </c>
      <c r="I13" s="185"/>
      <c r="J13" s="100">
        <v>438100957.32999998</v>
      </c>
      <c r="K13" s="185"/>
      <c r="L13" s="100">
        <v>764868611.57000005</v>
      </c>
      <c r="M13" s="129"/>
      <c r="N13" s="100">
        <v>464674240.60000002</v>
      </c>
      <c r="O13" s="100"/>
    </row>
    <row r="14" spans="1:15" ht="21" customHeight="1" x14ac:dyDescent="0.55000000000000004">
      <c r="A14" s="172"/>
      <c r="B14" s="49" t="s">
        <v>17</v>
      </c>
      <c r="F14" s="172"/>
      <c r="G14" s="112">
        <v>9</v>
      </c>
      <c r="H14" s="100">
        <v>51845286.5</v>
      </c>
      <c r="I14" s="100"/>
      <c r="J14" s="100">
        <v>53013168.359999999</v>
      </c>
      <c r="K14" s="100"/>
      <c r="L14" s="100">
        <v>51845286.5</v>
      </c>
      <c r="M14" s="129"/>
      <c r="N14" s="100">
        <v>53013168.359999999</v>
      </c>
      <c r="O14" s="100"/>
    </row>
    <row r="15" spans="1:15" ht="21" customHeight="1" x14ac:dyDescent="0.55000000000000004">
      <c r="A15" s="172"/>
      <c r="B15" s="218" t="s">
        <v>18</v>
      </c>
      <c r="F15" s="172"/>
      <c r="G15" s="112">
        <v>10</v>
      </c>
      <c r="H15" s="100">
        <v>73193271</v>
      </c>
      <c r="I15" s="100"/>
      <c r="J15" s="100">
        <v>94793271</v>
      </c>
      <c r="K15" s="100"/>
      <c r="L15" s="100">
        <v>1161000000</v>
      </c>
      <c r="M15" s="129"/>
      <c r="N15" s="100">
        <v>1065000000</v>
      </c>
      <c r="O15" s="100"/>
    </row>
    <row r="16" spans="1:15" ht="21" customHeight="1" x14ac:dyDescent="0.55000000000000004">
      <c r="A16" s="172"/>
      <c r="B16" s="63" t="s">
        <v>19</v>
      </c>
      <c r="F16" s="172"/>
      <c r="G16" s="112">
        <v>11</v>
      </c>
      <c r="H16" s="100">
        <v>136418755.36000001</v>
      </c>
      <c r="I16" s="100"/>
      <c r="J16" s="100">
        <v>116393430.18000001</v>
      </c>
      <c r="K16" s="100"/>
      <c r="L16" s="100">
        <v>68260233.409999996</v>
      </c>
      <c r="M16" s="129"/>
      <c r="N16" s="100">
        <v>63869666</v>
      </c>
    </row>
    <row r="17" spans="1:22" ht="21" customHeight="1" x14ac:dyDescent="0.55000000000000004">
      <c r="A17" s="172"/>
      <c r="B17" s="63" t="s">
        <v>20</v>
      </c>
      <c r="F17" s="172"/>
      <c r="G17" s="112"/>
      <c r="I17" s="100"/>
      <c r="K17" s="100"/>
      <c r="L17" s="100"/>
      <c r="M17" s="129"/>
      <c r="N17" s="100"/>
    </row>
    <row r="18" spans="1:22" ht="21" customHeight="1" x14ac:dyDescent="0.55000000000000004">
      <c r="A18" s="172"/>
      <c r="B18" s="17" t="s">
        <v>21</v>
      </c>
      <c r="F18" s="172"/>
      <c r="G18" s="112">
        <v>12</v>
      </c>
      <c r="H18" s="100">
        <v>771002633.62</v>
      </c>
      <c r="I18" s="185"/>
      <c r="J18" s="100">
        <v>743771090.65999997</v>
      </c>
      <c r="K18" s="185"/>
      <c r="L18" s="100">
        <v>0</v>
      </c>
      <c r="M18" s="172"/>
      <c r="N18" s="100">
        <v>0</v>
      </c>
    </row>
    <row r="19" spans="1:22" ht="21" customHeight="1" x14ac:dyDescent="0.55000000000000004">
      <c r="A19" s="172"/>
      <c r="B19" s="63" t="s">
        <v>22</v>
      </c>
      <c r="F19" s="172"/>
      <c r="G19" s="112"/>
      <c r="H19" s="100"/>
      <c r="I19" s="185"/>
      <c r="J19" s="100"/>
      <c r="K19" s="185"/>
      <c r="L19" s="100"/>
      <c r="M19" s="172"/>
      <c r="N19" s="100"/>
    </row>
    <row r="20" spans="1:22" ht="21" customHeight="1" x14ac:dyDescent="0.55000000000000004">
      <c r="A20" s="172"/>
      <c r="B20" s="63" t="s">
        <v>23</v>
      </c>
      <c r="F20" s="172"/>
      <c r="G20" s="112">
        <v>9</v>
      </c>
      <c r="H20" s="100">
        <v>459510013.29000002</v>
      </c>
      <c r="I20" s="100"/>
      <c r="J20" s="100">
        <v>431811378.51999998</v>
      </c>
      <c r="K20" s="100"/>
      <c r="L20" s="100">
        <v>459104932.98000002</v>
      </c>
      <c r="M20" s="129"/>
      <c r="N20" s="100">
        <v>420663963.26999998</v>
      </c>
    </row>
    <row r="21" spans="1:22" ht="21" customHeight="1" x14ac:dyDescent="0.55000000000000004">
      <c r="A21" s="172"/>
      <c r="B21" s="63" t="s">
        <v>24</v>
      </c>
      <c r="F21" s="172"/>
      <c r="G21" s="112"/>
      <c r="H21" s="100">
        <v>25049316.25</v>
      </c>
      <c r="I21" s="100"/>
      <c r="J21" s="100">
        <v>63446783.089999996</v>
      </c>
      <c r="K21" s="100"/>
      <c r="L21" s="100">
        <v>23997384.129999999</v>
      </c>
      <c r="M21" s="129"/>
      <c r="N21" s="100">
        <v>62068437.799999997</v>
      </c>
    </row>
    <row r="22" spans="1:22" ht="21" customHeight="1" x14ac:dyDescent="0.55000000000000004">
      <c r="A22" s="172"/>
      <c r="B22" s="172"/>
      <c r="C22" s="63" t="s">
        <v>25</v>
      </c>
      <c r="D22" s="63"/>
      <c r="E22" s="63"/>
      <c r="G22" s="86"/>
      <c r="H22" s="136">
        <f>SUM(H11:H21)</f>
        <v>3243425611.25</v>
      </c>
      <c r="I22" s="137"/>
      <c r="J22" s="136">
        <f>SUM(J11:J21)</f>
        <v>3250921943.5999999</v>
      </c>
      <c r="K22" s="129"/>
      <c r="L22" s="136">
        <f>SUM(L11:L21)</f>
        <v>3335522420.6100001</v>
      </c>
      <c r="M22" s="129"/>
      <c r="N22" s="136">
        <f>SUM(N11:N21)</f>
        <v>3228698520.9400001</v>
      </c>
    </row>
    <row r="23" spans="1:22" ht="21" customHeight="1" x14ac:dyDescent="0.55000000000000004">
      <c r="A23" s="172"/>
      <c r="B23" s="49" t="s">
        <v>26</v>
      </c>
      <c r="F23" s="49"/>
      <c r="G23" s="49"/>
      <c r="H23" s="172"/>
      <c r="J23" s="172"/>
      <c r="K23" s="172"/>
      <c r="L23" s="138"/>
      <c r="M23" s="172"/>
      <c r="N23" s="138"/>
    </row>
    <row r="24" spans="1:22" ht="21" customHeight="1" x14ac:dyDescent="0.55000000000000004">
      <c r="A24" s="172"/>
      <c r="B24" s="49" t="s">
        <v>27</v>
      </c>
      <c r="F24" s="49"/>
      <c r="G24" s="112">
        <v>13</v>
      </c>
      <c r="H24" s="129">
        <v>0</v>
      </c>
      <c r="I24" s="100"/>
      <c r="J24" s="129">
        <v>0</v>
      </c>
      <c r="K24" s="100"/>
      <c r="L24" s="129">
        <v>786554633.75</v>
      </c>
      <c r="M24" s="129"/>
      <c r="N24" s="129">
        <v>786554633.75</v>
      </c>
      <c r="P24" s="183"/>
      <c r="Q24" s="219"/>
      <c r="R24" s="183"/>
      <c r="S24" s="219"/>
      <c r="T24" s="183"/>
      <c r="U24" s="183"/>
      <c r="V24" s="183"/>
    </row>
    <row r="25" spans="1:22" ht="21" customHeight="1" x14ac:dyDescent="0.55000000000000004">
      <c r="A25" s="172"/>
      <c r="B25" s="49" t="s">
        <v>28</v>
      </c>
      <c r="F25" s="49"/>
      <c r="G25" s="112">
        <v>14</v>
      </c>
      <c r="H25" s="129">
        <v>506207893.69999999</v>
      </c>
      <c r="I25" s="100"/>
      <c r="J25" s="129">
        <v>505847068.59000003</v>
      </c>
      <c r="K25" s="100"/>
      <c r="L25" s="129">
        <v>0</v>
      </c>
      <c r="M25" s="129"/>
      <c r="N25" s="129">
        <v>0</v>
      </c>
      <c r="P25" s="183"/>
      <c r="Q25" s="219"/>
      <c r="R25" s="183"/>
      <c r="S25" s="219"/>
      <c r="T25" s="183"/>
      <c r="U25" s="183"/>
      <c r="V25" s="183"/>
    </row>
    <row r="26" spans="1:22" ht="21" customHeight="1" x14ac:dyDescent="0.55000000000000004">
      <c r="A26" s="172"/>
      <c r="B26" s="49" t="s">
        <v>29</v>
      </c>
      <c r="F26" s="49"/>
      <c r="G26" s="112">
        <v>15</v>
      </c>
      <c r="H26" s="129">
        <v>255348203.58000001</v>
      </c>
      <c r="I26" s="100"/>
      <c r="J26" s="129">
        <v>166156284.38999999</v>
      </c>
      <c r="K26" s="100"/>
      <c r="L26" s="129">
        <v>108835077.75</v>
      </c>
      <c r="M26" s="129"/>
      <c r="N26" s="129">
        <v>108835077.75</v>
      </c>
      <c r="P26" s="183"/>
      <c r="Q26" s="219"/>
      <c r="R26" s="183"/>
      <c r="S26" s="219"/>
      <c r="T26" s="183"/>
      <c r="U26" s="183"/>
      <c r="V26" s="183"/>
    </row>
    <row r="27" spans="1:22" ht="21" customHeight="1" x14ac:dyDescent="0.55000000000000004">
      <c r="A27" s="172"/>
      <c r="B27" s="218" t="s">
        <v>30</v>
      </c>
      <c r="F27" s="172"/>
      <c r="G27" s="112">
        <v>16</v>
      </c>
      <c r="H27" s="129">
        <v>95857699.700000003</v>
      </c>
      <c r="I27" s="100"/>
      <c r="J27" s="129">
        <v>84807699.459999993</v>
      </c>
      <c r="K27" s="100"/>
      <c r="L27" s="129">
        <v>95857699.700000003</v>
      </c>
      <c r="M27" s="129"/>
      <c r="N27" s="129">
        <v>84807699.459999993</v>
      </c>
      <c r="P27" s="183"/>
      <c r="Q27" s="219"/>
      <c r="R27" s="183"/>
      <c r="S27" s="219"/>
      <c r="T27" s="183"/>
      <c r="U27" s="183"/>
      <c r="V27" s="183"/>
    </row>
    <row r="28" spans="1:22" ht="21" customHeight="1" x14ac:dyDescent="0.55000000000000004">
      <c r="A28" s="172"/>
      <c r="B28" s="48" t="s">
        <v>31</v>
      </c>
      <c r="F28" s="172"/>
      <c r="G28" s="112">
        <v>17</v>
      </c>
      <c r="H28" s="129">
        <v>1170754484.02</v>
      </c>
      <c r="I28" s="100"/>
      <c r="J28" s="129">
        <v>1170610034.02</v>
      </c>
      <c r="K28" s="100"/>
      <c r="L28" s="129">
        <v>0</v>
      </c>
      <c r="M28" s="129"/>
      <c r="N28" s="129">
        <v>0</v>
      </c>
      <c r="P28" s="183"/>
      <c r="Q28" s="219"/>
      <c r="R28" s="183"/>
      <c r="S28" s="219"/>
      <c r="T28" s="183"/>
      <c r="U28" s="183"/>
      <c r="V28" s="183"/>
    </row>
    <row r="29" spans="1:22" ht="21" customHeight="1" x14ac:dyDescent="0.55000000000000004">
      <c r="A29" s="172"/>
      <c r="B29" s="49" t="s">
        <v>32</v>
      </c>
      <c r="F29" s="172"/>
      <c r="G29" s="112">
        <v>18</v>
      </c>
      <c r="H29" s="129">
        <v>307303069.61000001</v>
      </c>
      <c r="I29" s="100"/>
      <c r="J29" s="129">
        <v>315597633.76999998</v>
      </c>
      <c r="K29" s="100"/>
      <c r="L29" s="129">
        <v>59863182.939999998</v>
      </c>
      <c r="M29" s="129"/>
      <c r="N29" s="129">
        <v>61504314.379999965</v>
      </c>
      <c r="P29" s="183"/>
      <c r="Q29" s="219"/>
      <c r="R29" s="183"/>
      <c r="S29" s="219"/>
      <c r="T29" s="183"/>
      <c r="U29" s="183"/>
      <c r="V29" s="183"/>
    </row>
    <row r="30" spans="1:22" ht="21" customHeight="1" x14ac:dyDescent="0.55000000000000004">
      <c r="A30" s="172"/>
      <c r="B30" s="49" t="s">
        <v>33</v>
      </c>
      <c r="F30" s="172"/>
      <c r="G30" s="112">
        <v>19</v>
      </c>
      <c r="H30" s="129">
        <v>56155466.520000003</v>
      </c>
      <c r="I30" s="100"/>
      <c r="J30" s="129">
        <v>63033254.369999997</v>
      </c>
      <c r="K30" s="100"/>
      <c r="L30" s="129">
        <v>36583380.369999997</v>
      </c>
      <c r="M30" s="129"/>
      <c r="N30" s="129">
        <v>55079219.180000007</v>
      </c>
      <c r="P30" s="183"/>
      <c r="Q30" s="219"/>
      <c r="R30" s="183"/>
      <c r="S30" s="219"/>
      <c r="T30" s="183"/>
      <c r="U30" s="183"/>
      <c r="V30" s="183"/>
    </row>
    <row r="31" spans="1:22" ht="21" customHeight="1" x14ac:dyDescent="0.55000000000000004">
      <c r="B31" s="87" t="s">
        <v>34</v>
      </c>
      <c r="F31" s="172"/>
      <c r="G31" s="112">
        <v>20</v>
      </c>
      <c r="H31" s="129">
        <v>5755133.7400000002</v>
      </c>
      <c r="I31" s="100"/>
      <c r="J31" s="129">
        <v>6051827.75</v>
      </c>
      <c r="K31" s="100"/>
      <c r="L31" s="129">
        <v>2403856.88</v>
      </c>
      <c r="M31" s="129"/>
      <c r="N31" s="129">
        <v>2387813.9000000004</v>
      </c>
      <c r="P31" s="183"/>
      <c r="Q31" s="219"/>
      <c r="R31" s="183"/>
      <c r="S31" s="219"/>
      <c r="T31" s="183"/>
      <c r="U31" s="183"/>
      <c r="V31" s="183"/>
    </row>
    <row r="32" spans="1:22" ht="21" customHeight="1" x14ac:dyDescent="0.55000000000000004">
      <c r="B32" s="87" t="s">
        <v>35</v>
      </c>
      <c r="F32" s="172"/>
      <c r="G32" s="112">
        <v>21</v>
      </c>
      <c r="H32" s="129">
        <v>49129001.979999997</v>
      </c>
      <c r="I32" s="100"/>
      <c r="J32" s="129">
        <v>47632386.950000003</v>
      </c>
      <c r="K32" s="100"/>
      <c r="L32" s="129">
        <v>23517734.899999999</v>
      </c>
      <c r="M32" s="129"/>
      <c r="N32" s="129">
        <v>22754185.510000002</v>
      </c>
      <c r="P32" s="183"/>
      <c r="Q32" s="219"/>
      <c r="R32" s="183"/>
      <c r="S32" s="219"/>
      <c r="T32" s="183"/>
      <c r="U32" s="183"/>
      <c r="V32" s="183"/>
    </row>
    <row r="33" spans="1:22" ht="21" customHeight="1" x14ac:dyDescent="0.55000000000000004">
      <c r="B33" s="87" t="s">
        <v>36</v>
      </c>
      <c r="F33" s="172"/>
      <c r="G33" s="80"/>
      <c r="H33" s="129">
        <v>94265805.929999992</v>
      </c>
      <c r="I33" s="100"/>
      <c r="J33" s="129">
        <v>158205943.25</v>
      </c>
      <c r="K33" s="100"/>
      <c r="L33" s="129">
        <v>90925627.239999995</v>
      </c>
      <c r="M33" s="129"/>
      <c r="N33" s="129">
        <v>156819484.86000001</v>
      </c>
      <c r="P33" s="183"/>
      <c r="Q33" s="219"/>
      <c r="R33" s="183"/>
      <c r="S33" s="219"/>
      <c r="T33" s="183"/>
      <c r="U33" s="183"/>
      <c r="V33" s="183"/>
    </row>
    <row r="34" spans="1:22" ht="21" customHeight="1" x14ac:dyDescent="0.55000000000000004">
      <c r="B34" s="87" t="s">
        <v>37</v>
      </c>
      <c r="F34" s="172"/>
      <c r="G34" s="112">
        <v>22</v>
      </c>
      <c r="H34" s="129">
        <v>180812885</v>
      </c>
      <c r="I34" s="100"/>
      <c r="J34" s="129">
        <v>159777125</v>
      </c>
      <c r="K34" s="100"/>
      <c r="L34" s="129">
        <v>180812885</v>
      </c>
      <c r="M34" s="129"/>
      <c r="N34" s="129">
        <v>159777125</v>
      </c>
      <c r="P34" s="183"/>
      <c r="Q34" s="219"/>
      <c r="R34" s="183"/>
      <c r="S34" s="219"/>
      <c r="T34" s="183"/>
      <c r="U34" s="183"/>
      <c r="V34" s="183"/>
    </row>
    <row r="35" spans="1:22" ht="21" customHeight="1" x14ac:dyDescent="0.55000000000000004">
      <c r="B35" s="87" t="s">
        <v>38</v>
      </c>
      <c r="F35" s="172"/>
      <c r="G35" s="112"/>
      <c r="H35" s="129"/>
      <c r="I35" s="100"/>
      <c r="J35" s="129"/>
      <c r="K35" s="100"/>
      <c r="L35" s="129"/>
      <c r="M35" s="129"/>
      <c r="N35" s="129"/>
      <c r="P35" s="183"/>
      <c r="Q35" s="219"/>
      <c r="R35" s="183"/>
      <c r="S35" s="219"/>
      <c r="T35" s="183"/>
      <c r="U35" s="183"/>
      <c r="V35" s="183"/>
    </row>
    <row r="36" spans="1:22" ht="21" customHeight="1" x14ac:dyDescent="0.55000000000000004">
      <c r="B36" s="87" t="s">
        <v>39</v>
      </c>
      <c r="F36" s="172"/>
      <c r="G36" s="112"/>
      <c r="H36" s="129">
        <v>200000</v>
      </c>
      <c r="I36" s="100"/>
      <c r="J36" s="129">
        <v>200000</v>
      </c>
      <c r="K36" s="100"/>
      <c r="L36" s="129">
        <v>0</v>
      </c>
      <c r="M36" s="129"/>
      <c r="N36" s="129">
        <v>0</v>
      </c>
      <c r="P36" s="183"/>
      <c r="Q36" s="219"/>
      <c r="R36" s="183"/>
      <c r="S36" s="219"/>
      <c r="T36" s="183"/>
      <c r="U36" s="183"/>
      <c r="V36" s="183"/>
    </row>
    <row r="37" spans="1:22" ht="21" customHeight="1" x14ac:dyDescent="0.55000000000000004">
      <c r="A37" s="172"/>
      <c r="B37" s="87" t="s">
        <v>40</v>
      </c>
      <c r="F37" s="172"/>
      <c r="G37" s="139"/>
      <c r="H37" s="129">
        <v>6106373</v>
      </c>
      <c r="I37" s="185"/>
      <c r="J37" s="129">
        <v>6665773</v>
      </c>
      <c r="K37" s="185"/>
      <c r="L37" s="129">
        <v>5684773</v>
      </c>
      <c r="M37" s="172"/>
      <c r="N37" s="129">
        <v>6184173</v>
      </c>
    </row>
    <row r="38" spans="1:22" ht="21" customHeight="1" x14ac:dyDescent="0.55000000000000004">
      <c r="A38" s="172"/>
      <c r="B38" s="172"/>
      <c r="C38" s="49" t="s">
        <v>41</v>
      </c>
      <c r="D38" s="49"/>
      <c r="E38" s="49"/>
      <c r="H38" s="136">
        <f>SUM(H24:H37)</f>
        <v>2727896016.7799997</v>
      </c>
      <c r="I38" s="137"/>
      <c r="J38" s="136">
        <f>SUM(J24:J37)</f>
        <v>2684585030.5499997</v>
      </c>
      <c r="K38" s="129"/>
      <c r="L38" s="136">
        <f>SUM(L24:L37)</f>
        <v>1391038851.5300002</v>
      </c>
      <c r="M38" s="129"/>
      <c r="N38" s="136">
        <f>SUM(N24:N37)</f>
        <v>1444703726.79</v>
      </c>
    </row>
    <row r="39" spans="1:22" ht="21" customHeight="1" thickBot="1" x14ac:dyDescent="0.6">
      <c r="A39" s="172"/>
      <c r="B39" s="49" t="s">
        <v>42</v>
      </c>
      <c r="C39" s="172"/>
      <c r="D39" s="172"/>
      <c r="E39" s="172"/>
      <c r="F39" s="172"/>
      <c r="G39" s="140"/>
      <c r="H39" s="23">
        <f>+H38+H22</f>
        <v>5971321628.0299997</v>
      </c>
      <c r="I39" s="137"/>
      <c r="J39" s="23">
        <f>J22+J38</f>
        <v>5935506974.1499996</v>
      </c>
      <c r="K39" s="129"/>
      <c r="L39" s="23">
        <f>+L38+L22</f>
        <v>4726561272.1400003</v>
      </c>
      <c r="M39" s="129"/>
      <c r="N39" s="23">
        <f>N22+N38</f>
        <v>4673402247.7299995</v>
      </c>
    </row>
    <row r="40" spans="1:22" ht="21" customHeight="1" thickTop="1" x14ac:dyDescent="0.55000000000000004">
      <c r="A40" s="172"/>
      <c r="B40" s="49"/>
      <c r="C40" s="172"/>
      <c r="D40" s="172"/>
      <c r="E40" s="172"/>
      <c r="F40" s="172"/>
      <c r="G40" s="140"/>
      <c r="H40" s="174"/>
      <c r="J40" s="174"/>
      <c r="K40" s="172"/>
      <c r="L40" s="174"/>
      <c r="M40" s="172"/>
      <c r="N40" s="174"/>
    </row>
    <row r="41" spans="1:22" ht="21" customHeight="1" x14ac:dyDescent="0.55000000000000004">
      <c r="A41" s="172"/>
      <c r="B41" s="63" t="s">
        <v>43</v>
      </c>
      <c r="C41" s="49"/>
      <c r="D41" s="49"/>
      <c r="E41" s="49"/>
      <c r="H41" s="174"/>
      <c r="K41" s="172"/>
      <c r="L41" s="174"/>
      <c r="M41" s="172"/>
      <c r="N41" s="174"/>
    </row>
    <row r="42" spans="1:22" ht="21" customHeight="1" x14ac:dyDescent="0.55000000000000004">
      <c r="A42" s="172"/>
      <c r="B42" s="63"/>
      <c r="C42" s="49"/>
      <c r="D42" s="49"/>
      <c r="E42" s="49"/>
      <c r="H42" s="174"/>
      <c r="K42" s="172"/>
      <c r="L42" s="174"/>
      <c r="M42" s="172"/>
      <c r="N42" s="174"/>
    </row>
    <row r="43" spans="1:22" s="88" customFormat="1" ht="21" customHeight="1" x14ac:dyDescent="0.55000000000000004">
      <c r="B43" s="179"/>
      <c r="C43" s="49"/>
      <c r="D43" s="49"/>
      <c r="E43" s="49"/>
      <c r="F43" s="179"/>
      <c r="G43" s="179"/>
      <c r="H43" s="179"/>
      <c r="I43" s="179"/>
      <c r="J43" s="179"/>
      <c r="K43" s="179"/>
      <c r="L43" s="179"/>
      <c r="M43" s="179"/>
    </row>
    <row r="44" spans="1:22" ht="21" customHeight="1" x14ac:dyDescent="0.55000000000000004">
      <c r="A44" s="172"/>
      <c r="B44" s="172"/>
      <c r="C44" s="49"/>
      <c r="D44" s="86" t="s">
        <v>44</v>
      </c>
      <c r="J44" s="141"/>
      <c r="K44" s="141"/>
      <c r="L44" s="141"/>
      <c r="M44" s="141"/>
      <c r="N44" s="141"/>
    </row>
    <row r="45" spans="1:22" ht="21" customHeight="1" x14ac:dyDescent="0.55000000000000004">
      <c r="A45" s="172"/>
      <c r="B45" s="172"/>
      <c r="C45" s="49"/>
      <c r="D45" s="86" t="s">
        <v>45</v>
      </c>
      <c r="J45" s="141"/>
      <c r="K45" s="141"/>
      <c r="L45" s="141"/>
      <c r="M45" s="141"/>
      <c r="N45" s="141"/>
    </row>
    <row r="46" spans="1:22" ht="25.5" customHeight="1" x14ac:dyDescent="0.55000000000000004">
      <c r="A46" s="172"/>
      <c r="B46" s="246" t="s">
        <v>46</v>
      </c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</row>
    <row r="47" spans="1:22" ht="25.5" customHeight="1" x14ac:dyDescent="0.55000000000000004">
      <c r="B47" s="244" t="s">
        <v>0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</row>
    <row r="48" spans="1:22" ht="25.5" customHeight="1" x14ac:dyDescent="0.55000000000000004">
      <c r="B48" s="244" t="s">
        <v>47</v>
      </c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</row>
    <row r="49" spans="1:16" ht="25.5" customHeight="1" x14ac:dyDescent="0.55000000000000004">
      <c r="B49" s="244" t="str">
        <f>+B3</f>
        <v>AS AT JUNE 30, 2021</v>
      </c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</row>
    <row r="50" spans="1:16" ht="25.5" customHeight="1" x14ac:dyDescent="0.55000000000000004"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6" ht="27" customHeight="1" x14ac:dyDescent="0.55000000000000004">
      <c r="A51" s="172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76" t="s">
        <v>3</v>
      </c>
    </row>
    <row r="52" spans="1:16" ht="27" customHeight="1" x14ac:dyDescent="0.55000000000000004">
      <c r="A52" s="172"/>
      <c r="H52" s="204"/>
      <c r="I52" s="204" t="s">
        <v>4</v>
      </c>
      <c r="J52" s="204"/>
      <c r="K52" s="203"/>
      <c r="L52" s="245" t="s">
        <v>5</v>
      </c>
      <c r="M52" s="245"/>
      <c r="N52" s="245"/>
    </row>
    <row r="53" spans="1:16" ht="27" customHeight="1" x14ac:dyDescent="0.55000000000000004">
      <c r="A53" s="172"/>
      <c r="B53" s="134"/>
      <c r="C53" s="134"/>
      <c r="D53" s="134"/>
      <c r="E53" s="134"/>
      <c r="F53" s="134"/>
      <c r="G53" s="209" t="s">
        <v>6</v>
      </c>
      <c r="H53" s="210" t="s">
        <v>7</v>
      </c>
      <c r="I53" s="211"/>
      <c r="J53" s="210" t="s">
        <v>8</v>
      </c>
      <c r="K53" s="104"/>
      <c r="L53" s="78" t="str">
        <f>+H53</f>
        <v>June 30, 2021</v>
      </c>
      <c r="M53" s="111"/>
      <c r="N53" s="110" t="str">
        <f>+J53</f>
        <v>December 31, 2020</v>
      </c>
    </row>
    <row r="54" spans="1:16" s="217" customFormat="1" ht="27" customHeight="1" x14ac:dyDescent="0.55000000000000004">
      <c r="A54" s="213"/>
      <c r="B54" s="213"/>
      <c r="C54" s="213"/>
      <c r="D54" s="213"/>
      <c r="E54" s="213"/>
      <c r="F54" s="213"/>
      <c r="G54" s="214"/>
      <c r="H54" s="215" t="s">
        <v>9</v>
      </c>
      <c r="I54" s="216"/>
      <c r="J54" s="215"/>
      <c r="K54" s="212"/>
      <c r="L54" s="215" t="s">
        <v>9</v>
      </c>
      <c r="M54" s="216"/>
      <c r="N54" s="215"/>
    </row>
    <row r="55" spans="1:16" s="217" customFormat="1" ht="27" customHeight="1" x14ac:dyDescent="0.55000000000000004">
      <c r="A55" s="213"/>
      <c r="B55" s="243" t="s">
        <v>48</v>
      </c>
      <c r="C55" s="243"/>
      <c r="D55" s="243"/>
      <c r="E55" s="243"/>
      <c r="F55" s="243"/>
      <c r="G55" s="214"/>
      <c r="H55" s="215" t="s">
        <v>11</v>
      </c>
      <c r="I55" s="216"/>
      <c r="J55" s="215" t="s">
        <v>12</v>
      </c>
      <c r="K55" s="212"/>
      <c r="L55" s="215" t="s">
        <v>11</v>
      </c>
      <c r="M55" s="216"/>
      <c r="N55" s="215" t="s">
        <v>12</v>
      </c>
    </row>
    <row r="56" spans="1:16" ht="27" customHeight="1" x14ac:dyDescent="0.55000000000000004">
      <c r="A56" s="172"/>
      <c r="B56" s="49" t="s">
        <v>49</v>
      </c>
      <c r="C56" s="172"/>
      <c r="D56" s="172"/>
      <c r="E56" s="172"/>
      <c r="F56" s="172"/>
      <c r="G56" s="172"/>
      <c r="H56" s="174"/>
      <c r="I56" s="135"/>
      <c r="J56" s="174"/>
      <c r="K56" s="174"/>
      <c r="L56" s="174"/>
      <c r="M56" s="174"/>
      <c r="N56" s="143"/>
    </row>
    <row r="57" spans="1:16" ht="27" customHeight="1" x14ac:dyDescent="0.55000000000000004">
      <c r="A57" s="172"/>
      <c r="B57" s="49" t="s">
        <v>50</v>
      </c>
      <c r="C57" s="172"/>
      <c r="D57" s="172"/>
      <c r="E57" s="172"/>
      <c r="F57" s="172"/>
      <c r="G57" s="144">
        <v>24</v>
      </c>
      <c r="H57" s="130">
        <v>768407500</v>
      </c>
      <c r="I57" s="99"/>
      <c r="J57" s="130">
        <v>768407500</v>
      </c>
      <c r="K57" s="130"/>
      <c r="L57" s="130">
        <v>20000000</v>
      </c>
      <c r="M57" s="130"/>
      <c r="N57" s="130">
        <v>20000000</v>
      </c>
    </row>
    <row r="58" spans="1:16" ht="27" customHeight="1" x14ac:dyDescent="0.55000000000000004">
      <c r="A58" s="172"/>
      <c r="B58" s="49" t="s">
        <v>51</v>
      </c>
      <c r="C58" s="172"/>
      <c r="D58" s="172"/>
      <c r="E58" s="172"/>
      <c r="F58" s="172"/>
      <c r="G58" s="144">
        <v>25</v>
      </c>
      <c r="H58" s="129">
        <v>674158164.38999999</v>
      </c>
      <c r="I58" s="100"/>
      <c r="J58" s="129">
        <v>707206741.13999999</v>
      </c>
      <c r="K58" s="100"/>
      <c r="L58" s="129">
        <v>602802272.63</v>
      </c>
      <c r="M58" s="129"/>
      <c r="N58" s="129">
        <v>676922026.23000002</v>
      </c>
    </row>
    <row r="59" spans="1:16" ht="27" customHeight="1" x14ac:dyDescent="0.55000000000000004">
      <c r="A59" s="172"/>
      <c r="B59" s="185" t="s">
        <v>52</v>
      </c>
      <c r="D59" s="172"/>
      <c r="E59" s="172"/>
      <c r="F59" s="172"/>
      <c r="G59" s="144">
        <v>9</v>
      </c>
      <c r="H59" s="129">
        <v>1157085630.8099999</v>
      </c>
      <c r="I59" s="100"/>
      <c r="J59" s="129">
        <v>1000519549.21</v>
      </c>
      <c r="K59" s="100"/>
      <c r="L59" s="129">
        <v>1159298797.76</v>
      </c>
      <c r="M59" s="129"/>
      <c r="N59" s="129">
        <v>1001551675.4</v>
      </c>
      <c r="P59" s="185"/>
    </row>
    <row r="60" spans="1:16" ht="27" customHeight="1" x14ac:dyDescent="0.55000000000000004">
      <c r="A60" s="172"/>
      <c r="B60" s="49" t="s">
        <v>53</v>
      </c>
      <c r="D60" s="172"/>
      <c r="E60" s="172"/>
      <c r="F60" s="172"/>
      <c r="G60" s="144">
        <v>26</v>
      </c>
      <c r="H60" s="129">
        <v>37538942.810000002</v>
      </c>
      <c r="I60" s="100"/>
      <c r="J60" s="129">
        <v>50687885.350000001</v>
      </c>
      <c r="K60" s="100"/>
      <c r="L60" s="129">
        <v>31875101.07</v>
      </c>
      <c r="M60" s="129"/>
      <c r="N60" s="129">
        <v>44956052.479999997</v>
      </c>
      <c r="P60" s="49"/>
    </row>
    <row r="61" spans="1:16" ht="27" customHeight="1" x14ac:dyDescent="0.55000000000000004">
      <c r="A61" s="172"/>
      <c r="B61" s="145" t="s">
        <v>54</v>
      </c>
      <c r="C61" s="172"/>
      <c r="D61" s="172"/>
      <c r="E61" s="172"/>
      <c r="F61" s="172"/>
      <c r="G61" s="144"/>
      <c r="H61" s="129">
        <v>260526552.87</v>
      </c>
      <c r="I61" s="100"/>
      <c r="J61" s="129">
        <v>266602882.12</v>
      </c>
      <c r="K61" s="100"/>
      <c r="L61" s="129">
        <v>257284275.55000001</v>
      </c>
      <c r="M61" s="129"/>
      <c r="N61" s="129">
        <v>263076009.56999999</v>
      </c>
    </row>
    <row r="62" spans="1:16" ht="27" customHeight="1" x14ac:dyDescent="0.55000000000000004">
      <c r="B62" s="172" t="s">
        <v>55</v>
      </c>
      <c r="C62" s="145"/>
      <c r="D62" s="145"/>
      <c r="E62" s="145"/>
      <c r="F62" s="172"/>
      <c r="G62" s="146"/>
      <c r="H62" s="129">
        <v>33584998.18</v>
      </c>
      <c r="I62" s="185"/>
      <c r="J62" s="129">
        <v>21962678.989999998</v>
      </c>
      <c r="K62" s="172"/>
      <c r="L62" s="129">
        <v>33584998.18</v>
      </c>
      <c r="M62" s="172"/>
      <c r="N62" s="129">
        <v>21962678.989999998</v>
      </c>
    </row>
    <row r="63" spans="1:16" ht="27" customHeight="1" x14ac:dyDescent="0.55000000000000004">
      <c r="A63" s="172"/>
      <c r="B63" s="172" t="s">
        <v>56</v>
      </c>
      <c r="C63" s="145"/>
      <c r="D63" s="145"/>
      <c r="E63" s="145"/>
      <c r="F63" s="172"/>
      <c r="G63" s="146"/>
      <c r="H63" s="129">
        <v>4311706.95</v>
      </c>
      <c r="I63" s="185"/>
      <c r="J63" s="129">
        <v>5155703.25</v>
      </c>
      <c r="K63" s="172"/>
      <c r="L63" s="129">
        <v>0</v>
      </c>
      <c r="M63" s="172"/>
      <c r="N63" s="129">
        <v>0</v>
      </c>
    </row>
    <row r="64" spans="1:16" ht="27" customHeight="1" x14ac:dyDescent="0.55000000000000004">
      <c r="A64" s="172"/>
      <c r="C64" s="63" t="s">
        <v>57</v>
      </c>
      <c r="D64" s="63"/>
      <c r="E64" s="63"/>
      <c r="G64" s="141"/>
      <c r="H64" s="136">
        <f>SUM(H57:H63)</f>
        <v>2935613496.0099993</v>
      </c>
      <c r="I64" s="137"/>
      <c r="J64" s="136">
        <f>SUM(J57:J63)</f>
        <v>2820542940.0599995</v>
      </c>
      <c r="K64" s="129"/>
      <c r="L64" s="136">
        <f>SUM(L57:L63)</f>
        <v>2104845445.1899998</v>
      </c>
      <c r="M64" s="129"/>
      <c r="N64" s="136">
        <f>SUM(N57:N63)</f>
        <v>2028468442.6700001</v>
      </c>
    </row>
    <row r="65" spans="1:14" ht="27" customHeight="1" x14ac:dyDescent="0.55000000000000004">
      <c r="A65" s="172"/>
      <c r="B65" s="63" t="s">
        <v>58</v>
      </c>
      <c r="C65" s="49"/>
      <c r="D65" s="49"/>
      <c r="E65" s="49"/>
      <c r="G65" s="141"/>
      <c r="H65" s="147"/>
      <c r="I65" s="137"/>
      <c r="J65" s="137"/>
      <c r="K65" s="129"/>
      <c r="L65" s="20"/>
      <c r="M65" s="129"/>
      <c r="N65" s="20"/>
    </row>
    <row r="66" spans="1:14" ht="27" customHeight="1" x14ac:dyDescent="0.55000000000000004">
      <c r="A66" s="172"/>
      <c r="B66" s="145" t="s">
        <v>59</v>
      </c>
      <c r="C66" s="49"/>
      <c r="D66" s="49"/>
      <c r="E66" s="49"/>
      <c r="F66" s="145"/>
      <c r="G66" s="112">
        <v>27</v>
      </c>
      <c r="H66" s="119">
        <v>729206906.78999996</v>
      </c>
      <c r="I66" s="185"/>
      <c r="J66" s="119">
        <v>814297900</v>
      </c>
      <c r="K66" s="129"/>
      <c r="L66" s="20">
        <v>500000000</v>
      </c>
      <c r="M66" s="129"/>
      <c r="N66" s="20">
        <v>500000000</v>
      </c>
    </row>
    <row r="67" spans="1:14" ht="27" customHeight="1" x14ac:dyDescent="0.55000000000000004">
      <c r="A67" s="172"/>
      <c r="B67" s="145" t="s">
        <v>60</v>
      </c>
      <c r="C67" s="49"/>
      <c r="D67" s="49"/>
      <c r="E67" s="49"/>
      <c r="F67" s="145"/>
      <c r="G67" s="112">
        <v>26</v>
      </c>
      <c r="H67" s="119">
        <v>22554361.079999998</v>
      </c>
      <c r="I67" s="185"/>
      <c r="J67" s="119">
        <v>16744106.939999999</v>
      </c>
      <c r="K67" s="129"/>
      <c r="L67" s="20">
        <v>8398781.6199999992</v>
      </c>
      <c r="M67" s="129"/>
      <c r="N67" s="20">
        <v>14274564.82</v>
      </c>
    </row>
    <row r="68" spans="1:14" ht="27" customHeight="1" x14ac:dyDescent="0.55000000000000004">
      <c r="A68" s="172"/>
      <c r="B68" s="145" t="s">
        <v>61</v>
      </c>
      <c r="C68" s="172"/>
      <c r="D68" s="172"/>
      <c r="E68" s="172"/>
      <c r="F68" s="172"/>
      <c r="G68" s="112">
        <v>28</v>
      </c>
      <c r="H68" s="129">
        <v>97303412.540000007</v>
      </c>
      <c r="I68" s="185"/>
      <c r="J68" s="129">
        <v>92891888.040000007</v>
      </c>
      <c r="K68" s="100"/>
      <c r="L68" s="129">
        <v>70911681</v>
      </c>
      <c r="M68" s="129"/>
      <c r="N68" s="129">
        <v>67076807</v>
      </c>
    </row>
    <row r="69" spans="1:14" ht="27" customHeight="1" x14ac:dyDescent="0.55000000000000004">
      <c r="A69" s="172"/>
      <c r="C69" s="49" t="s">
        <v>62</v>
      </c>
      <c r="D69" s="49"/>
      <c r="E69" s="49"/>
      <c r="G69" s="86"/>
      <c r="H69" s="136">
        <f>SUM(H66:H68)</f>
        <v>849064680.40999997</v>
      </c>
      <c r="I69" s="129"/>
      <c r="J69" s="136">
        <f>SUM(J66:J68)</f>
        <v>923933894.98000002</v>
      </c>
      <c r="K69" s="129"/>
      <c r="L69" s="136">
        <f>SUM(L66:L68)</f>
        <v>579310462.62</v>
      </c>
      <c r="M69" s="129"/>
      <c r="N69" s="136">
        <f>SUM(N66:N68)</f>
        <v>581351371.81999993</v>
      </c>
    </row>
    <row r="70" spans="1:14" ht="27" customHeight="1" x14ac:dyDescent="0.55000000000000004">
      <c r="A70" s="172"/>
      <c r="B70" s="172"/>
      <c r="C70" s="49" t="s">
        <v>63</v>
      </c>
      <c r="D70" s="49"/>
      <c r="E70" s="49"/>
      <c r="F70" s="172"/>
      <c r="G70" s="140"/>
      <c r="H70" s="136">
        <f>+H64+H69</f>
        <v>3784678176.4199991</v>
      </c>
      <c r="I70" s="129"/>
      <c r="J70" s="136">
        <f>J64+J69</f>
        <v>3744476835.0399995</v>
      </c>
      <c r="K70" s="129"/>
      <c r="L70" s="136">
        <f>+L64+L69</f>
        <v>2684155907.8099999</v>
      </c>
      <c r="M70" s="129"/>
      <c r="N70" s="136">
        <f>N69+N64</f>
        <v>2609819814.4899998</v>
      </c>
    </row>
    <row r="71" spans="1:14" s="152" customFormat="1" ht="27" customHeight="1" x14ac:dyDescent="0.6">
      <c r="A71" s="148"/>
      <c r="B71" s="148"/>
      <c r="C71" s="149"/>
      <c r="D71" s="149"/>
      <c r="E71" s="149"/>
      <c r="F71" s="148"/>
      <c r="G71" s="150"/>
      <c r="H71" s="151"/>
      <c r="I71" s="148"/>
      <c r="J71" s="151"/>
      <c r="K71" s="148"/>
      <c r="L71" s="151"/>
      <c r="M71" s="148"/>
      <c r="N71" s="151"/>
    </row>
    <row r="72" spans="1:14" s="152" customFormat="1" ht="27" customHeight="1" x14ac:dyDescent="0.6">
      <c r="A72" s="148"/>
      <c r="B72" s="148"/>
      <c r="C72" s="149"/>
      <c r="D72" s="149"/>
      <c r="E72" s="149"/>
      <c r="F72" s="148"/>
      <c r="G72" s="150"/>
      <c r="H72" s="151"/>
      <c r="I72" s="148"/>
      <c r="J72" s="151"/>
      <c r="K72" s="148"/>
      <c r="L72" s="151"/>
      <c r="M72" s="148"/>
      <c r="N72" s="151"/>
    </row>
    <row r="73" spans="1:14" ht="27" customHeight="1" x14ac:dyDescent="0.55000000000000004">
      <c r="A73" s="172"/>
      <c r="B73" s="63" t="s">
        <v>43</v>
      </c>
      <c r="C73" s="49"/>
      <c r="D73" s="49"/>
      <c r="E73" s="49"/>
      <c r="F73" s="172"/>
      <c r="G73" s="140"/>
      <c r="H73" s="174"/>
      <c r="I73" s="172"/>
      <c r="J73" s="174"/>
      <c r="K73" s="172"/>
      <c r="L73" s="174"/>
      <c r="M73" s="172"/>
      <c r="N73" s="174"/>
    </row>
    <row r="74" spans="1:14" ht="27" customHeight="1" x14ac:dyDescent="0.55000000000000004">
      <c r="A74" s="172"/>
      <c r="B74" s="63"/>
      <c r="C74" s="49"/>
      <c r="D74" s="49"/>
      <c r="E74" s="49"/>
      <c r="F74" s="172"/>
      <c r="G74" s="140"/>
      <c r="H74" s="174"/>
      <c r="I74" s="172"/>
      <c r="J74" s="174"/>
      <c r="K74" s="172"/>
      <c r="L74" s="174"/>
      <c r="M74" s="172"/>
      <c r="N74" s="174"/>
    </row>
    <row r="75" spans="1:14" ht="27" customHeight="1" x14ac:dyDescent="0.55000000000000004">
      <c r="A75" s="172"/>
      <c r="B75" s="63"/>
      <c r="C75" s="49"/>
      <c r="D75" s="49"/>
      <c r="E75" s="49"/>
      <c r="F75" s="172"/>
      <c r="G75" s="140"/>
      <c r="H75" s="174"/>
      <c r="I75" s="172"/>
      <c r="J75" s="174"/>
      <c r="K75" s="172"/>
      <c r="L75" s="174"/>
      <c r="M75" s="172"/>
      <c r="N75" s="174"/>
    </row>
    <row r="76" spans="1:14" ht="25.5" customHeight="1" x14ac:dyDescent="0.55000000000000004">
      <c r="A76" s="172"/>
      <c r="B76" s="49"/>
      <c r="C76" s="49"/>
      <c r="D76" s="86" t="s">
        <v>44</v>
      </c>
      <c r="K76" s="141"/>
      <c r="L76" s="174"/>
      <c r="M76" s="172"/>
      <c r="N76" s="174"/>
    </row>
    <row r="77" spans="1:14" ht="25.5" customHeight="1" x14ac:dyDescent="0.55000000000000004">
      <c r="A77" s="172"/>
      <c r="B77" s="49"/>
      <c r="C77" s="49"/>
      <c r="D77" s="86" t="s">
        <v>45</v>
      </c>
      <c r="K77" s="141"/>
      <c r="L77" s="174"/>
      <c r="M77" s="172"/>
      <c r="N77" s="174"/>
    </row>
    <row r="78" spans="1:14" ht="25.5" customHeight="1" x14ac:dyDescent="0.55000000000000004">
      <c r="A78" s="172"/>
      <c r="B78" s="153" t="s">
        <v>64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</row>
    <row r="79" spans="1:14" ht="25.5" customHeight="1" x14ac:dyDescent="0.55000000000000004">
      <c r="B79" s="91" t="s">
        <v>0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</row>
    <row r="80" spans="1:14" ht="25.5" customHeight="1" x14ac:dyDescent="0.55000000000000004">
      <c r="B80" s="91" t="s">
        <v>47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</row>
    <row r="81" spans="1:14" ht="25.5" customHeight="1" x14ac:dyDescent="0.55000000000000004">
      <c r="B81" s="91" t="str">
        <f>+B3</f>
        <v>AS AT JUNE 30, 2021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</row>
    <row r="82" spans="1:14" ht="25.5" customHeight="1" x14ac:dyDescent="0.55000000000000004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</row>
    <row r="83" spans="1:14" ht="25.5" customHeight="1" x14ac:dyDescent="0.55000000000000004">
      <c r="A83" s="172"/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76" t="s">
        <v>3</v>
      </c>
    </row>
    <row r="84" spans="1:14" ht="25.5" customHeight="1" x14ac:dyDescent="0.55000000000000004">
      <c r="A84" s="172"/>
      <c r="H84" s="204"/>
      <c r="I84" s="204" t="s">
        <v>4</v>
      </c>
      <c r="J84" s="204"/>
      <c r="K84" s="203"/>
      <c r="L84" s="245" t="s">
        <v>5</v>
      </c>
      <c r="M84" s="245"/>
      <c r="N84" s="245"/>
    </row>
    <row r="85" spans="1:14" ht="25.5" customHeight="1" x14ac:dyDescent="0.55000000000000004">
      <c r="A85" s="172"/>
      <c r="B85" s="134"/>
      <c r="C85" s="134"/>
      <c r="D85" s="134"/>
      <c r="E85" s="134"/>
      <c r="F85" s="134"/>
      <c r="G85" s="209" t="s">
        <v>6</v>
      </c>
      <c r="H85" s="210" t="s">
        <v>7</v>
      </c>
      <c r="I85" s="211"/>
      <c r="J85" s="210" t="s">
        <v>8</v>
      </c>
      <c r="K85" s="104"/>
      <c r="L85" s="78" t="str">
        <f>+H85</f>
        <v>June 30, 2021</v>
      </c>
      <c r="M85" s="111"/>
      <c r="N85" s="110" t="str">
        <f>+J85</f>
        <v>December 31, 2020</v>
      </c>
    </row>
    <row r="86" spans="1:14" s="217" customFormat="1" ht="24.75" customHeight="1" x14ac:dyDescent="0.55000000000000004">
      <c r="A86" s="213"/>
      <c r="B86" s="213"/>
      <c r="C86" s="213"/>
      <c r="D86" s="213"/>
      <c r="E86" s="213"/>
      <c r="F86" s="213"/>
      <c r="G86" s="214"/>
      <c r="H86" s="215" t="s">
        <v>9</v>
      </c>
      <c r="I86" s="216"/>
      <c r="J86" s="215"/>
      <c r="K86" s="212"/>
      <c r="L86" s="215" t="s">
        <v>9</v>
      </c>
      <c r="M86" s="216"/>
      <c r="N86" s="215"/>
    </row>
    <row r="87" spans="1:14" s="217" customFormat="1" ht="24.75" customHeight="1" x14ac:dyDescent="0.55000000000000004">
      <c r="A87" s="213"/>
      <c r="B87" s="243" t="s">
        <v>65</v>
      </c>
      <c r="C87" s="243"/>
      <c r="D87" s="243"/>
      <c r="E87" s="243"/>
      <c r="F87" s="243"/>
      <c r="G87" s="214"/>
      <c r="H87" s="215" t="s">
        <v>11</v>
      </c>
      <c r="I87" s="216"/>
      <c r="J87" s="215" t="s">
        <v>12</v>
      </c>
      <c r="K87" s="212"/>
      <c r="L87" s="215" t="s">
        <v>11</v>
      </c>
      <c r="M87" s="216"/>
      <c r="N87" s="215" t="s">
        <v>12</v>
      </c>
    </row>
    <row r="88" spans="1:14" ht="25.5" customHeight="1" x14ac:dyDescent="0.55000000000000004">
      <c r="A88" s="172"/>
      <c r="B88" s="49" t="s">
        <v>66</v>
      </c>
      <c r="C88" s="172"/>
      <c r="D88" s="172"/>
      <c r="E88" s="172"/>
      <c r="F88" s="172"/>
      <c r="G88" s="172"/>
      <c r="H88" s="174"/>
      <c r="I88" s="174"/>
      <c r="K88" s="174"/>
      <c r="L88" s="154" t="s">
        <v>67</v>
      </c>
      <c r="M88" s="174"/>
      <c r="N88" s="135"/>
    </row>
    <row r="89" spans="1:14" ht="25.5" customHeight="1" x14ac:dyDescent="0.55000000000000004">
      <c r="A89" s="172"/>
      <c r="B89" s="49" t="s">
        <v>68</v>
      </c>
      <c r="C89" s="172"/>
      <c r="D89" s="172"/>
      <c r="E89" s="172"/>
      <c r="H89" s="172"/>
      <c r="I89" s="172"/>
      <c r="J89" s="172"/>
      <c r="K89" s="172"/>
      <c r="L89" s="172"/>
      <c r="M89" s="172"/>
      <c r="N89" s="172"/>
    </row>
    <row r="90" spans="1:14" ht="25.5" customHeight="1" x14ac:dyDescent="0.55000000000000004">
      <c r="A90" s="172"/>
      <c r="B90" s="49" t="s">
        <v>69</v>
      </c>
      <c r="C90" s="172"/>
      <c r="D90" s="172"/>
      <c r="E90" s="172"/>
      <c r="F90" s="145"/>
      <c r="G90" s="145"/>
      <c r="H90" s="172"/>
      <c r="I90" s="172"/>
      <c r="J90" s="172"/>
      <c r="K90" s="172"/>
      <c r="L90" s="172"/>
      <c r="M90" s="172"/>
      <c r="N90" s="172"/>
    </row>
    <row r="91" spans="1:14" ht="25.5" customHeight="1" x14ac:dyDescent="0.55000000000000004">
      <c r="A91" s="172"/>
      <c r="B91" s="63" t="s">
        <v>70</v>
      </c>
      <c r="C91" s="66"/>
      <c r="D91" s="172"/>
      <c r="E91" s="172"/>
      <c r="F91" s="145"/>
      <c r="G91" s="145"/>
      <c r="H91" s="172"/>
      <c r="I91" s="172"/>
      <c r="J91" s="172"/>
      <c r="K91" s="172"/>
      <c r="L91" s="172"/>
      <c r="M91" s="172"/>
      <c r="N91" s="172"/>
    </row>
    <row r="92" spans="1:14" ht="25.5" customHeight="1" thickBot="1" x14ac:dyDescent="0.6">
      <c r="A92" s="172"/>
      <c r="B92" s="17" t="s">
        <v>71</v>
      </c>
      <c r="C92" s="145"/>
      <c r="D92" s="172"/>
      <c r="E92" s="172"/>
      <c r="F92" s="145"/>
      <c r="G92" s="144"/>
      <c r="H92" s="155">
        <v>308676462</v>
      </c>
      <c r="I92" s="129"/>
      <c r="J92" s="155">
        <v>308676462</v>
      </c>
      <c r="K92" s="129"/>
      <c r="L92" s="155">
        <v>308676462</v>
      </c>
      <c r="M92" s="129"/>
      <c r="N92" s="155">
        <v>308676462</v>
      </c>
    </row>
    <row r="93" spans="1:14" ht="25.5" customHeight="1" thickTop="1" x14ac:dyDescent="0.55000000000000004">
      <c r="A93" s="172"/>
      <c r="B93" s="49" t="s">
        <v>72</v>
      </c>
      <c r="C93" s="172"/>
      <c r="D93" s="172"/>
      <c r="E93" s="172"/>
      <c r="F93" s="145"/>
      <c r="G93" s="156"/>
      <c r="H93" s="129"/>
      <c r="I93" s="129"/>
      <c r="J93" s="129"/>
      <c r="K93" s="130"/>
      <c r="L93" s="130"/>
      <c r="M93" s="130"/>
      <c r="N93" s="130"/>
    </row>
    <row r="94" spans="1:14" ht="25.5" customHeight="1" x14ac:dyDescent="0.55000000000000004">
      <c r="A94" s="172"/>
      <c r="B94" s="49" t="s">
        <v>70</v>
      </c>
      <c r="C94" s="172"/>
      <c r="D94" s="172"/>
      <c r="E94" s="172"/>
      <c r="F94" s="145"/>
      <c r="G94" s="145"/>
      <c r="H94" s="129"/>
      <c r="I94" s="129"/>
      <c r="J94" s="129"/>
      <c r="K94" s="130"/>
      <c r="L94" s="130"/>
      <c r="M94" s="130"/>
      <c r="N94" s="130"/>
    </row>
    <row r="95" spans="1:14" ht="25.5" customHeight="1" x14ac:dyDescent="0.55000000000000004">
      <c r="A95" s="172"/>
      <c r="B95" s="17" t="s">
        <v>71</v>
      </c>
      <c r="C95" s="172"/>
      <c r="D95" s="172"/>
      <c r="E95" s="172"/>
      <c r="F95" s="145"/>
      <c r="G95" s="144"/>
      <c r="H95" s="157">
        <v>308676462</v>
      </c>
      <c r="I95" s="129"/>
      <c r="J95" s="157">
        <v>308676462</v>
      </c>
      <c r="K95" s="130"/>
      <c r="L95" s="157">
        <v>308676462</v>
      </c>
      <c r="M95" s="130"/>
      <c r="N95" s="157">
        <v>308676462</v>
      </c>
    </row>
    <row r="96" spans="1:14" ht="25.5" customHeight="1" x14ac:dyDescent="0.55000000000000004">
      <c r="A96" s="172"/>
      <c r="B96" s="49" t="s">
        <v>73</v>
      </c>
      <c r="C96" s="172"/>
      <c r="D96" s="172"/>
      <c r="E96" s="172"/>
      <c r="G96" s="144"/>
      <c r="H96" s="157"/>
      <c r="I96" s="129"/>
      <c r="J96" s="157"/>
      <c r="K96" s="130"/>
      <c r="L96" s="157" t="s">
        <v>74</v>
      </c>
      <c r="M96" s="130"/>
      <c r="N96" s="157"/>
    </row>
    <row r="97" spans="1:14" s="88" customFormat="1" ht="25.5" customHeight="1" x14ac:dyDescent="0.55000000000000004">
      <c r="B97" s="49" t="s">
        <v>75</v>
      </c>
      <c r="C97" s="172"/>
      <c r="D97" s="172"/>
      <c r="E97" s="172"/>
      <c r="F97" s="145"/>
      <c r="G97" s="158"/>
      <c r="H97" s="159">
        <v>97844800</v>
      </c>
      <c r="I97" s="159"/>
      <c r="J97" s="159">
        <v>97844800</v>
      </c>
      <c r="K97" s="159"/>
      <c r="L97" s="159">
        <v>97844800</v>
      </c>
      <c r="M97" s="159"/>
      <c r="N97" s="159">
        <v>97844800</v>
      </c>
    </row>
    <row r="98" spans="1:14" s="88" customFormat="1" ht="25.5" customHeight="1" x14ac:dyDescent="0.55000000000000004">
      <c r="B98" s="63" t="s">
        <v>76</v>
      </c>
      <c r="C98" s="145"/>
      <c r="D98" s="145"/>
      <c r="E98" s="145"/>
      <c r="F98" s="145"/>
      <c r="G98" s="156"/>
      <c r="H98" s="137"/>
      <c r="I98" s="129"/>
      <c r="J98" s="137"/>
      <c r="K98" s="129"/>
      <c r="L98" s="20"/>
      <c r="M98" s="130"/>
      <c r="N98" s="20"/>
    </row>
    <row r="99" spans="1:14" ht="25.5" customHeight="1" x14ac:dyDescent="0.55000000000000004">
      <c r="B99" s="17" t="s">
        <v>77</v>
      </c>
      <c r="C99" s="145"/>
      <c r="D99" s="145"/>
      <c r="E99" s="145"/>
      <c r="F99" s="145"/>
      <c r="G99" s="160"/>
      <c r="H99" s="159">
        <v>186541112.75</v>
      </c>
      <c r="I99" s="159"/>
      <c r="J99" s="159">
        <v>186541112.75</v>
      </c>
      <c r="K99" s="159"/>
      <c r="L99" s="159">
        <v>186541112.75</v>
      </c>
      <c r="M99" s="14"/>
      <c r="N99" s="159">
        <v>186541112.75</v>
      </c>
    </row>
    <row r="100" spans="1:14" ht="25.5" customHeight="1" x14ac:dyDescent="0.55000000000000004">
      <c r="B100" s="49" t="s">
        <v>78</v>
      </c>
      <c r="C100" s="172"/>
      <c r="D100" s="172"/>
      <c r="E100" s="172"/>
      <c r="F100" s="145"/>
      <c r="G100" s="146"/>
      <c r="H100" s="137"/>
      <c r="I100" s="157"/>
      <c r="J100" s="137"/>
      <c r="K100" s="157"/>
      <c r="L100" s="137"/>
      <c r="M100" s="157"/>
      <c r="N100" s="137"/>
    </row>
    <row r="101" spans="1:14" ht="25.5" customHeight="1" x14ac:dyDescent="0.55000000000000004">
      <c r="B101" s="49" t="s">
        <v>79</v>
      </c>
      <c r="C101" s="172"/>
      <c r="D101" s="172"/>
      <c r="E101" s="172"/>
      <c r="F101" s="145"/>
      <c r="G101" s="146"/>
      <c r="H101" s="161"/>
      <c r="I101" s="162"/>
      <c r="J101" s="161"/>
      <c r="K101" s="162"/>
      <c r="L101" s="161"/>
      <c r="M101" s="162"/>
      <c r="N101" s="161"/>
    </row>
    <row r="102" spans="1:14" ht="25.5" customHeight="1" x14ac:dyDescent="0.55000000000000004">
      <c r="B102" s="49" t="s">
        <v>80</v>
      </c>
      <c r="C102" s="172"/>
      <c r="D102" s="172"/>
      <c r="E102" s="172"/>
      <c r="F102" s="145"/>
      <c r="G102" s="144">
        <v>30</v>
      </c>
      <c r="H102" s="14">
        <f>+CHE_C!N17</f>
        <v>36867646.200000003</v>
      </c>
      <c r="I102" s="14"/>
      <c r="J102" s="14">
        <v>36867646.200000003</v>
      </c>
      <c r="K102" s="14"/>
      <c r="L102" s="14">
        <f>+CHE_S!N22</f>
        <v>36867646.200000003</v>
      </c>
      <c r="M102" s="14"/>
      <c r="N102" s="14">
        <f>+CHE_S!N18</f>
        <v>36867646.200000003</v>
      </c>
    </row>
    <row r="103" spans="1:14" ht="25.5" customHeight="1" x14ac:dyDescent="0.55000000000000004">
      <c r="B103" s="49" t="s">
        <v>81</v>
      </c>
      <c r="C103" s="172"/>
      <c r="D103" s="172"/>
      <c r="E103" s="172"/>
      <c r="F103" s="145"/>
      <c r="G103" s="141"/>
      <c r="H103" s="99">
        <f>+CHE_C!P23</f>
        <v>1556712936.3200002</v>
      </c>
      <c r="I103" s="99"/>
      <c r="J103" s="99">
        <f>+CHE_C!P19</f>
        <v>1561099658.3099999</v>
      </c>
      <c r="K103" s="99"/>
      <c r="L103" s="99">
        <f>+CHE_S!P22</f>
        <v>1412475343.3800004</v>
      </c>
      <c r="M103" s="99"/>
      <c r="N103" s="99">
        <f>+CHE_S!P18</f>
        <v>1433652412.29</v>
      </c>
    </row>
    <row r="104" spans="1:14" ht="25.5" customHeight="1" x14ac:dyDescent="0.55000000000000004">
      <c r="B104" s="49" t="s">
        <v>82</v>
      </c>
      <c r="C104" s="172"/>
      <c r="D104" s="172"/>
      <c r="E104" s="172"/>
      <c r="F104" s="145"/>
      <c r="G104" s="141"/>
      <c r="H104" s="163">
        <f>SUM(H95:H103)</f>
        <v>2186642957.2700005</v>
      </c>
      <c r="I104" s="157"/>
      <c r="J104" s="163">
        <f>SUM(J95:J103)</f>
        <v>2191029679.2600002</v>
      </c>
      <c r="K104" s="157"/>
      <c r="L104" s="163">
        <f>SUM(L95:L103)</f>
        <v>2042405364.3300004</v>
      </c>
      <c r="M104" s="157"/>
      <c r="N104" s="163">
        <f>SUM(N95:N103)</f>
        <v>2063582433.24</v>
      </c>
    </row>
    <row r="105" spans="1:14" ht="25.5" customHeight="1" x14ac:dyDescent="0.55000000000000004">
      <c r="A105" s="134"/>
      <c r="B105" s="145" t="s">
        <v>83</v>
      </c>
      <c r="C105" s="172"/>
      <c r="D105" s="172"/>
      <c r="E105" s="172"/>
      <c r="F105" s="145"/>
      <c r="G105" s="86"/>
      <c r="H105" s="162">
        <f>+CHE_C!T23</f>
        <v>494.34000000024798</v>
      </c>
      <c r="I105" s="157"/>
      <c r="J105" s="162">
        <f>+CHE_C!T19</f>
        <v>459.85000000024797</v>
      </c>
      <c r="K105" s="162"/>
      <c r="L105" s="137">
        <v>0</v>
      </c>
      <c r="M105" s="162"/>
      <c r="N105" s="137">
        <v>0</v>
      </c>
    </row>
    <row r="106" spans="1:14" ht="25.5" customHeight="1" x14ac:dyDescent="0.55000000000000004">
      <c r="A106" s="172"/>
      <c r="B106" s="145"/>
      <c r="C106" s="49" t="s">
        <v>84</v>
      </c>
      <c r="D106" s="49"/>
      <c r="E106" s="49"/>
      <c r="F106" s="172"/>
      <c r="G106" s="140"/>
      <c r="H106" s="164">
        <f>SUM(H104:H105)</f>
        <v>2186643451.6100006</v>
      </c>
      <c r="I106" s="157"/>
      <c r="J106" s="164">
        <f>SUM(J104:J105)</f>
        <v>2191030139.1100001</v>
      </c>
      <c r="K106" s="157"/>
      <c r="L106" s="164">
        <f>SUM(L104:L105)</f>
        <v>2042405364.3300004</v>
      </c>
      <c r="M106" s="157"/>
      <c r="N106" s="164">
        <f>SUM(N104:N105)</f>
        <v>2063582433.24</v>
      </c>
    </row>
    <row r="107" spans="1:14" ht="25.5" customHeight="1" thickBot="1" x14ac:dyDescent="0.6">
      <c r="A107" s="172"/>
      <c r="B107" s="49" t="s">
        <v>85</v>
      </c>
      <c r="C107" s="172"/>
      <c r="D107" s="172"/>
      <c r="E107" s="172"/>
      <c r="F107" s="172"/>
      <c r="G107" s="140"/>
      <c r="H107" s="165">
        <f>+H70+H106</f>
        <v>5971321628.0299997</v>
      </c>
      <c r="I107" s="157"/>
      <c r="J107" s="165">
        <f>J106+J70</f>
        <v>5935506974.1499996</v>
      </c>
      <c r="K107" s="157"/>
      <c r="L107" s="165">
        <f>+L70+L106</f>
        <v>4726561272.1400003</v>
      </c>
      <c r="M107" s="157"/>
      <c r="N107" s="165">
        <f>N106+N70</f>
        <v>4673402247.7299995</v>
      </c>
    </row>
    <row r="108" spans="1:14" s="152" customFormat="1" ht="25.5" customHeight="1" thickTop="1" x14ac:dyDescent="0.6">
      <c r="A108" s="148"/>
      <c r="B108" s="149"/>
      <c r="C108" s="148"/>
      <c r="D108" s="148"/>
      <c r="E108" s="148"/>
      <c r="F108" s="148"/>
      <c r="G108" s="150"/>
      <c r="H108" s="166"/>
      <c r="I108" s="167"/>
      <c r="J108" s="166"/>
      <c r="K108" s="167"/>
      <c r="L108" s="166"/>
      <c r="M108" s="167"/>
      <c r="N108" s="166"/>
    </row>
    <row r="109" spans="1:14" s="171" customFormat="1" ht="25.5" customHeight="1" x14ac:dyDescent="0.6">
      <c r="A109" s="168"/>
      <c r="B109" s="63" t="s">
        <v>43</v>
      </c>
      <c r="C109" s="168"/>
      <c r="D109" s="168"/>
      <c r="E109" s="168"/>
      <c r="F109" s="168"/>
      <c r="G109" s="169"/>
      <c r="H109" s="170"/>
      <c r="I109" s="170"/>
      <c r="J109" s="170"/>
      <c r="K109" s="170"/>
      <c r="L109" s="170"/>
      <c r="M109" s="170"/>
      <c r="N109" s="170"/>
    </row>
    <row r="110" spans="1:14" s="171" customFormat="1" ht="25.5" customHeight="1" x14ac:dyDescent="0.6">
      <c r="A110" s="168"/>
      <c r="B110" s="63"/>
      <c r="C110" s="168"/>
      <c r="D110" s="168"/>
      <c r="E110" s="168"/>
      <c r="F110" s="168"/>
      <c r="G110" s="169"/>
      <c r="H110" s="170"/>
      <c r="I110" s="170"/>
      <c r="J110" s="170"/>
      <c r="K110" s="170"/>
      <c r="L110" s="170"/>
      <c r="M110" s="170"/>
      <c r="N110" s="170"/>
    </row>
    <row r="111" spans="1:14" s="171" customFormat="1" ht="25.5" customHeight="1" x14ac:dyDescent="0.6">
      <c r="A111" s="168"/>
      <c r="B111" s="63"/>
      <c r="C111" s="168"/>
      <c r="D111" s="168"/>
      <c r="E111" s="168"/>
      <c r="F111" s="168"/>
      <c r="G111" s="169"/>
      <c r="H111" s="170"/>
      <c r="I111" s="170"/>
      <c r="J111" s="170"/>
      <c r="K111" s="170"/>
      <c r="L111" s="170"/>
      <c r="M111" s="170"/>
      <c r="N111" s="170"/>
    </row>
    <row r="112" spans="1:14" s="171" customFormat="1" ht="25.5" customHeight="1" x14ac:dyDescent="0.6">
      <c r="A112" s="168"/>
      <c r="B112" s="63"/>
      <c r="C112" s="168"/>
      <c r="D112" s="168"/>
      <c r="E112" s="168"/>
      <c r="F112" s="168"/>
      <c r="G112" s="169"/>
      <c r="H112" s="170"/>
      <c r="I112" s="170"/>
      <c r="J112" s="170"/>
      <c r="K112" s="170"/>
      <c r="L112" s="170"/>
      <c r="M112" s="170"/>
      <c r="N112" s="170"/>
    </row>
    <row r="113" spans="1:14" ht="25.5" customHeight="1" x14ac:dyDescent="0.55000000000000004">
      <c r="A113" s="172"/>
      <c r="B113" s="172"/>
      <c r="C113" s="49"/>
      <c r="D113" s="86" t="s">
        <v>44</v>
      </c>
      <c r="J113" s="141"/>
      <c r="K113" s="141"/>
      <c r="L113" s="174"/>
      <c r="M113" s="172"/>
      <c r="N113" s="174"/>
    </row>
    <row r="114" spans="1:14" ht="25.5" customHeight="1" x14ac:dyDescent="0.55000000000000004">
      <c r="A114" s="172"/>
      <c r="B114" s="172"/>
      <c r="C114" s="49"/>
      <c r="D114" s="86" t="s">
        <v>45</v>
      </c>
      <c r="J114" s="141"/>
      <c r="K114" s="141"/>
      <c r="L114" s="174"/>
      <c r="M114" s="172"/>
      <c r="N114" s="174"/>
    </row>
    <row r="115" spans="1:14" ht="24.75" customHeight="1" x14ac:dyDescent="0.55000000000000004"/>
    <row r="116" spans="1:14" ht="24.75" customHeight="1" x14ac:dyDescent="0.55000000000000004"/>
    <row r="117" spans="1:14" ht="24.75" customHeight="1" x14ac:dyDescent="0.55000000000000004"/>
  </sheetData>
  <mergeCells count="13">
    <mergeCell ref="B46:N46"/>
    <mergeCell ref="B1:N1"/>
    <mergeCell ref="B2:N2"/>
    <mergeCell ref="B3:N3"/>
    <mergeCell ref="L6:N6"/>
    <mergeCell ref="B9:F9"/>
    <mergeCell ref="B87:F87"/>
    <mergeCell ref="B48:N48"/>
    <mergeCell ref="B47:N47"/>
    <mergeCell ref="B49:N49"/>
    <mergeCell ref="L84:N84"/>
    <mergeCell ref="L52:N52"/>
    <mergeCell ref="B55:F55"/>
  </mergeCells>
  <pageMargins left="0.78740157480314965" right="0.39370078740157483" top="0.78740157480314965" bottom="0.39370078740157483" header="0.35433070866141736" footer="0.35433070866141736"/>
  <pageSetup paperSize="9" scale="85" fitToHeight="0" orientation="portrait" r:id="rId1"/>
  <headerFooter alignWithMargins="0"/>
  <rowBreaks count="2" manualBreakCount="2">
    <brk id="4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topLeftCell="A44" zoomScaleNormal="100" zoomScaleSheetLayoutView="90" workbookViewId="0">
      <selection activeCell="I12" sqref="I12"/>
    </sheetView>
  </sheetViews>
  <sheetFormatPr defaultColWidth="9.125" defaultRowHeight="24.9" customHeight="1" x14ac:dyDescent="0.55000000000000004"/>
  <cols>
    <col min="1" max="1" width="3.125" style="34" customWidth="1"/>
    <col min="2" max="2" width="9.125" style="34" customWidth="1"/>
    <col min="3" max="3" width="8.875" style="34" customWidth="1"/>
    <col min="4" max="5" width="9.125" style="34" customWidth="1"/>
    <col min="6" max="6" width="8.125" style="34" customWidth="1"/>
    <col min="7" max="7" width="15.125" style="34" customWidth="1"/>
    <col min="8" max="8" width="1" style="34" customWidth="1"/>
    <col min="9" max="9" width="15.125" style="34" customWidth="1"/>
    <col min="10" max="10" width="1" style="34" customWidth="1"/>
    <col min="11" max="11" width="15.125" style="34" customWidth="1"/>
    <col min="12" max="12" width="1" style="34" customWidth="1"/>
    <col min="13" max="13" width="15.125" style="34" customWidth="1"/>
    <col min="14" max="14" width="0.875" style="34" customWidth="1"/>
    <col min="15" max="15" width="8.625" style="34" customWidth="1"/>
    <col min="16" max="16384" width="9.125" style="34"/>
  </cols>
  <sheetData>
    <row r="1" spans="1:15" ht="20.25" customHeight="1" x14ac:dyDescent="0.55000000000000004">
      <c r="A1" s="175"/>
      <c r="B1" s="248" t="s">
        <v>0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75"/>
      <c r="O1" s="175"/>
    </row>
    <row r="2" spans="1:15" ht="20.25" customHeight="1" x14ac:dyDescent="0.55000000000000004">
      <c r="A2" s="175"/>
      <c r="B2" s="248" t="s">
        <v>86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175"/>
      <c r="O2" s="175"/>
    </row>
    <row r="3" spans="1:15" ht="20.25" customHeight="1" x14ac:dyDescent="0.55000000000000004">
      <c r="A3" s="175"/>
      <c r="B3" s="250" t="s">
        <v>87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175"/>
      <c r="O3" s="175"/>
    </row>
    <row r="4" spans="1:15" s="220" customFormat="1" ht="20.25" customHeight="1" x14ac:dyDescent="0.55000000000000004">
      <c r="A4" s="114"/>
      <c r="B4" s="250" t="s">
        <v>88</v>
      </c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114"/>
      <c r="O4" s="114"/>
    </row>
    <row r="5" spans="1:15" ht="20.25" customHeight="1" x14ac:dyDescent="0.55000000000000004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75"/>
      <c r="O5" s="175"/>
    </row>
    <row r="6" spans="1:15" ht="20.25" customHeight="1" x14ac:dyDescent="0.55000000000000004">
      <c r="A6" s="175"/>
      <c r="B6" s="103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35" t="s">
        <v>3</v>
      </c>
      <c r="N6" s="175"/>
      <c r="O6" s="175"/>
    </row>
    <row r="7" spans="1:15" ht="20.25" customHeight="1" x14ac:dyDescent="0.55000000000000004">
      <c r="A7" s="175"/>
      <c r="B7" s="103"/>
      <c r="C7" s="103"/>
      <c r="D7" s="103"/>
      <c r="E7" s="103"/>
      <c r="F7" s="103"/>
      <c r="G7" s="36"/>
      <c r="H7" s="37" t="s">
        <v>4</v>
      </c>
      <c r="I7" s="37"/>
      <c r="J7" s="175"/>
      <c r="K7" s="36"/>
      <c r="L7" s="37" t="s">
        <v>5</v>
      </c>
      <c r="M7" s="36"/>
      <c r="N7" s="175"/>
      <c r="O7" s="175"/>
    </row>
    <row r="8" spans="1:15" ht="20.25" customHeight="1" x14ac:dyDescent="0.55000000000000004">
      <c r="A8" s="175"/>
      <c r="B8" s="38"/>
      <c r="C8" s="175"/>
      <c r="D8" s="175"/>
      <c r="E8" s="175"/>
      <c r="F8" s="205" t="s">
        <v>6</v>
      </c>
      <c r="G8" s="39" t="s">
        <v>89</v>
      </c>
      <c r="H8" s="40"/>
      <c r="I8" s="39" t="s">
        <v>90</v>
      </c>
      <c r="J8" s="41"/>
      <c r="K8" s="39" t="str">
        <f>+G8</f>
        <v>2021</v>
      </c>
      <c r="L8" s="180"/>
      <c r="M8" s="39" t="str">
        <f>+I8</f>
        <v>2020</v>
      </c>
      <c r="N8" s="175"/>
      <c r="O8" s="175"/>
    </row>
    <row r="9" spans="1:15" ht="20.25" customHeight="1" x14ac:dyDescent="0.55000000000000004">
      <c r="A9" s="175"/>
      <c r="B9" s="3" t="s">
        <v>91</v>
      </c>
      <c r="C9" s="175"/>
      <c r="D9" s="175"/>
      <c r="E9" s="175"/>
      <c r="F9" s="175"/>
      <c r="G9" s="187"/>
      <c r="H9" s="187"/>
      <c r="J9" s="175"/>
      <c r="K9" s="175"/>
      <c r="L9" s="187"/>
      <c r="M9" s="42"/>
      <c r="N9" s="175"/>
      <c r="O9" s="175"/>
    </row>
    <row r="10" spans="1:15" ht="20.25" customHeight="1" x14ac:dyDescent="0.55000000000000004">
      <c r="A10" s="175"/>
      <c r="B10" s="3" t="s">
        <v>92</v>
      </c>
      <c r="C10" s="175"/>
      <c r="D10" s="175"/>
      <c r="E10" s="175"/>
      <c r="F10" s="43"/>
      <c r="G10" s="129">
        <v>900095230.82999992</v>
      </c>
      <c r="H10" s="129"/>
      <c r="I10" s="183">
        <v>978213786.51000011</v>
      </c>
      <c r="J10" s="183"/>
      <c r="K10" s="183">
        <v>949575651.88999987</v>
      </c>
      <c r="L10" s="183"/>
      <c r="M10" s="183">
        <v>1015031065.1300001</v>
      </c>
      <c r="N10" s="175"/>
      <c r="O10" s="175"/>
    </row>
    <row r="11" spans="1:15" ht="20.25" customHeight="1" x14ac:dyDescent="0.55000000000000004">
      <c r="A11" s="175"/>
      <c r="B11" s="3" t="s">
        <v>93</v>
      </c>
      <c r="C11" s="175"/>
      <c r="D11" s="175"/>
      <c r="E11" s="175"/>
      <c r="F11" s="44"/>
      <c r="G11" s="129">
        <v>85844306.689999998</v>
      </c>
      <c r="H11" s="129"/>
      <c r="I11" s="183">
        <v>90586947.000000015</v>
      </c>
      <c r="J11" s="183"/>
      <c r="K11" s="183">
        <v>0</v>
      </c>
      <c r="L11" s="183"/>
      <c r="M11" s="183">
        <v>0</v>
      </c>
      <c r="N11" s="175"/>
      <c r="O11" s="175"/>
    </row>
    <row r="12" spans="1:15" ht="20.25" customHeight="1" x14ac:dyDescent="0.55000000000000004">
      <c r="A12" s="175"/>
      <c r="B12" s="132" t="s">
        <v>94</v>
      </c>
      <c r="C12" s="175"/>
      <c r="D12" s="175"/>
      <c r="E12" s="175"/>
      <c r="F12" s="44"/>
      <c r="G12" s="129">
        <v>142265976.14000002</v>
      </c>
      <c r="H12" s="129"/>
      <c r="I12" s="183">
        <v>0</v>
      </c>
      <c r="J12" s="183"/>
      <c r="K12" s="183">
        <v>0</v>
      </c>
      <c r="L12" s="183"/>
      <c r="M12" s="183">
        <v>0</v>
      </c>
      <c r="N12" s="175"/>
      <c r="O12" s="175"/>
    </row>
    <row r="13" spans="1:15" ht="20.25" customHeight="1" x14ac:dyDescent="0.55000000000000004">
      <c r="A13" s="175"/>
      <c r="B13" s="3" t="s">
        <v>95</v>
      </c>
      <c r="D13" s="175"/>
      <c r="E13" s="175"/>
      <c r="F13" s="44"/>
      <c r="G13" s="173">
        <f>SUM(G10:G12)</f>
        <v>1128205513.6600001</v>
      </c>
      <c r="H13" s="187"/>
      <c r="I13" s="136">
        <f>SUM(I10:I12)</f>
        <v>1068800733.5100001</v>
      </c>
      <c r="J13" s="174"/>
      <c r="K13" s="173">
        <f>SUM(K10:K12)</f>
        <v>949575651.88999987</v>
      </c>
      <c r="L13" s="174"/>
      <c r="M13" s="136">
        <f>SUM(M10:M12)</f>
        <v>1015031065.1300001</v>
      </c>
      <c r="N13" s="175"/>
      <c r="O13" s="175"/>
    </row>
    <row r="14" spans="1:15" ht="20.25" customHeight="1" x14ac:dyDescent="0.55000000000000004">
      <c r="A14" s="175"/>
      <c r="B14" s="3" t="s">
        <v>96</v>
      </c>
      <c r="C14" s="5"/>
      <c r="D14" s="175"/>
      <c r="E14" s="175"/>
      <c r="F14" s="44"/>
      <c r="G14" s="173"/>
      <c r="H14" s="187"/>
      <c r="I14" s="129"/>
      <c r="J14" s="174"/>
      <c r="K14" s="173"/>
      <c r="L14" s="174"/>
      <c r="M14" s="183"/>
      <c r="N14" s="175"/>
      <c r="O14" s="175"/>
    </row>
    <row r="15" spans="1:15" ht="20.25" customHeight="1" x14ac:dyDescent="0.55000000000000004">
      <c r="A15" s="175"/>
      <c r="B15" s="3" t="s">
        <v>97</v>
      </c>
      <c r="C15" s="4"/>
      <c r="D15" s="175"/>
      <c r="E15" s="175"/>
      <c r="F15" s="43"/>
      <c r="G15" s="129">
        <v>-816322796.18999946</v>
      </c>
      <c r="H15" s="129"/>
      <c r="I15" s="183">
        <v>-904287889.62000012</v>
      </c>
      <c r="J15" s="183"/>
      <c r="K15" s="183">
        <v>-865771540.84999967</v>
      </c>
      <c r="L15" s="183"/>
      <c r="M15" s="183">
        <v>-941101396.51000011</v>
      </c>
      <c r="N15" s="175"/>
      <c r="O15" s="175"/>
    </row>
    <row r="16" spans="1:15" ht="20.25" customHeight="1" x14ac:dyDescent="0.55000000000000004">
      <c r="A16" s="175"/>
      <c r="B16" s="3" t="s">
        <v>98</v>
      </c>
      <c r="C16" s="5"/>
      <c r="D16" s="175"/>
      <c r="E16" s="175"/>
      <c r="G16" s="129">
        <v>-63689995.530000001</v>
      </c>
      <c r="H16" s="129"/>
      <c r="I16" s="183">
        <v>-68347051.320000023</v>
      </c>
      <c r="J16" s="183"/>
      <c r="K16" s="183">
        <v>0</v>
      </c>
      <c r="L16" s="183"/>
      <c r="M16" s="183">
        <v>0</v>
      </c>
      <c r="N16" s="175"/>
      <c r="O16" s="175"/>
    </row>
    <row r="17" spans="1:15" ht="20.25" customHeight="1" x14ac:dyDescent="0.55000000000000004">
      <c r="A17" s="175"/>
      <c r="B17" s="132" t="s">
        <v>99</v>
      </c>
      <c r="C17" s="5"/>
      <c r="D17" s="175"/>
      <c r="E17" s="175"/>
      <c r="G17" s="129">
        <v>-102602021.17999998</v>
      </c>
      <c r="H17" s="129"/>
      <c r="I17" s="183">
        <v>0</v>
      </c>
      <c r="J17" s="183"/>
      <c r="K17" s="183">
        <v>0</v>
      </c>
      <c r="L17" s="183"/>
      <c r="M17" s="183">
        <v>0</v>
      </c>
      <c r="N17" s="175"/>
      <c r="O17" s="175"/>
    </row>
    <row r="18" spans="1:15" ht="20.25" customHeight="1" x14ac:dyDescent="0.55000000000000004">
      <c r="A18" s="175"/>
      <c r="B18" s="3" t="s">
        <v>100</v>
      </c>
      <c r="C18" s="4"/>
      <c r="D18" s="175"/>
      <c r="E18" s="175"/>
      <c r="G18" s="136">
        <f>SUM(G15:G17)</f>
        <v>-982614812.89999938</v>
      </c>
      <c r="H18" s="129"/>
      <c r="I18" s="136">
        <f>SUM(I15:I17)</f>
        <v>-972634940.94000018</v>
      </c>
      <c r="J18" s="183"/>
      <c r="K18" s="197">
        <f>SUM(K15:K17)</f>
        <v>-865771540.84999967</v>
      </c>
      <c r="L18" s="183"/>
      <c r="M18" s="136">
        <f>SUM(M15:M17)</f>
        <v>-941101396.51000011</v>
      </c>
      <c r="N18" s="175"/>
      <c r="O18" s="175"/>
    </row>
    <row r="19" spans="1:15" ht="20.25" customHeight="1" x14ac:dyDescent="0.55000000000000004">
      <c r="A19" s="175"/>
      <c r="B19" s="3" t="s">
        <v>101</v>
      </c>
      <c r="C19" s="175"/>
      <c r="D19" s="175"/>
      <c r="E19" s="175"/>
      <c r="G19" s="173">
        <f>+G13+G18</f>
        <v>145590700.76000071</v>
      </c>
      <c r="H19" s="187"/>
      <c r="I19" s="196">
        <f t="shared" ref="I19" si="0">+I13+I18</f>
        <v>96165792.569999933</v>
      </c>
      <c r="J19" s="187"/>
      <c r="K19" s="173">
        <f>K18+K13</f>
        <v>83804111.0400002</v>
      </c>
      <c r="L19" s="176"/>
      <c r="M19" s="196">
        <f t="shared" ref="M19" si="1">+M13+M18</f>
        <v>73929668.620000005</v>
      </c>
      <c r="N19" s="175"/>
      <c r="O19" s="175"/>
    </row>
    <row r="20" spans="1:15" ht="20.25" customHeight="1" x14ac:dyDescent="0.55000000000000004">
      <c r="A20" s="175"/>
      <c r="B20" s="3" t="s">
        <v>102</v>
      </c>
      <c r="C20" s="175"/>
      <c r="D20" s="175"/>
      <c r="E20" s="175"/>
      <c r="F20" s="47">
        <v>29</v>
      </c>
      <c r="G20" s="130">
        <v>4931828.2700000005</v>
      </c>
      <c r="H20" s="130"/>
      <c r="I20" s="183">
        <v>4526711.6199999992</v>
      </c>
      <c r="J20" s="183"/>
      <c r="K20" s="183">
        <v>4557519.46</v>
      </c>
      <c r="L20" s="183"/>
      <c r="M20" s="183">
        <v>2253157.1799999997</v>
      </c>
      <c r="N20" s="175"/>
      <c r="O20" s="175"/>
    </row>
    <row r="21" spans="1:15" ht="20.25" customHeight="1" x14ac:dyDescent="0.55000000000000004">
      <c r="A21" s="175"/>
      <c r="B21" s="4" t="s">
        <v>103</v>
      </c>
      <c r="C21" s="175"/>
      <c r="D21" s="175"/>
      <c r="E21" s="175"/>
      <c r="F21" s="47"/>
      <c r="G21" s="136">
        <f>SUM(G19:G20)</f>
        <v>150522529.03000072</v>
      </c>
      <c r="H21" s="129"/>
      <c r="I21" s="197">
        <f>SUM(I19:I20)</f>
        <v>100692504.18999994</v>
      </c>
      <c r="J21" s="183"/>
      <c r="K21" s="197">
        <f>SUM(K19:K20)</f>
        <v>88361630.500000194</v>
      </c>
      <c r="L21" s="183"/>
      <c r="M21" s="197">
        <f>SUM(M19:M20)</f>
        <v>76182825.800000012</v>
      </c>
      <c r="N21" s="175"/>
      <c r="O21" s="175"/>
    </row>
    <row r="22" spans="1:15" ht="20.25" customHeight="1" x14ac:dyDescent="0.55000000000000004">
      <c r="A22" s="175"/>
      <c r="B22" s="4" t="s">
        <v>104</v>
      </c>
      <c r="C22" s="175"/>
      <c r="D22" s="175"/>
      <c r="E22" s="175"/>
      <c r="F22" s="47"/>
      <c r="G22" s="187"/>
      <c r="H22" s="187"/>
      <c r="I22" s="175"/>
      <c r="J22" s="175"/>
      <c r="K22" s="177"/>
      <c r="L22" s="175"/>
      <c r="M22" s="178"/>
      <c r="N22" s="175"/>
      <c r="O22" s="175"/>
    </row>
    <row r="23" spans="1:15" ht="20.25" customHeight="1" x14ac:dyDescent="0.55000000000000004">
      <c r="A23" s="175"/>
      <c r="B23" s="102" t="s">
        <v>105</v>
      </c>
      <c r="C23" s="175"/>
      <c r="D23" s="175"/>
      <c r="E23" s="175"/>
      <c r="G23" s="183">
        <v>-13783764.529999999</v>
      </c>
      <c r="H23" s="129"/>
      <c r="I23" s="183">
        <v>-7371533.5300000003</v>
      </c>
      <c r="J23" s="183"/>
      <c r="K23" s="183">
        <v>0</v>
      </c>
      <c r="L23" s="183"/>
      <c r="M23" s="183">
        <v>0</v>
      </c>
      <c r="N23" s="175"/>
      <c r="O23" s="175"/>
    </row>
    <row r="24" spans="1:15" ht="20.25" customHeight="1" x14ac:dyDescent="0.55000000000000004">
      <c r="A24" s="175"/>
      <c r="B24" s="98" t="s">
        <v>106</v>
      </c>
      <c r="C24" s="175"/>
      <c r="D24" s="175"/>
      <c r="E24" s="175"/>
      <c r="G24" s="183">
        <v>-45706603.57</v>
      </c>
      <c r="H24" s="129"/>
      <c r="I24" s="183">
        <v>-47498196.609999999</v>
      </c>
      <c r="J24" s="183"/>
      <c r="K24" s="183">
        <v>-31314329.649999995</v>
      </c>
      <c r="L24" s="183"/>
      <c r="M24" s="183">
        <v>-34176418.870000005</v>
      </c>
      <c r="N24" s="175"/>
      <c r="O24" s="175"/>
    </row>
    <row r="25" spans="1:15" ht="20.25" customHeight="1" x14ac:dyDescent="0.55000000000000004">
      <c r="A25" s="175"/>
      <c r="B25" s="221" t="s">
        <v>107</v>
      </c>
      <c r="C25" s="175"/>
      <c r="D25" s="175"/>
      <c r="E25" s="175"/>
      <c r="G25" s="183">
        <v>-6018091.4100000011</v>
      </c>
      <c r="H25" s="129"/>
      <c r="I25" s="183">
        <v>0</v>
      </c>
      <c r="J25" s="183"/>
      <c r="K25" s="183">
        <v>-6018091.4100000011</v>
      </c>
      <c r="L25" s="183"/>
      <c r="M25" s="183">
        <v>0</v>
      </c>
      <c r="N25" s="175"/>
      <c r="O25" s="175"/>
    </row>
    <row r="26" spans="1:15" ht="20.25" customHeight="1" x14ac:dyDescent="0.55000000000000004">
      <c r="A26" s="175"/>
      <c r="B26" s="63" t="s">
        <v>100</v>
      </c>
      <c r="C26" s="172"/>
      <c r="D26" s="172"/>
      <c r="E26" s="172"/>
      <c r="G26" s="136">
        <f>SUM(G23:G25)</f>
        <v>-65508459.510000005</v>
      </c>
      <c r="H26" s="129"/>
      <c r="I26" s="136">
        <f>SUM(I23:I25)</f>
        <v>-54869730.140000001</v>
      </c>
      <c r="J26" s="183"/>
      <c r="K26" s="197">
        <f>SUM(K23:K25)</f>
        <v>-37332421.059999995</v>
      </c>
      <c r="L26" s="183"/>
      <c r="M26" s="136">
        <f>SUM(M23:M25)</f>
        <v>-34176418.870000005</v>
      </c>
      <c r="N26" s="175"/>
      <c r="O26" s="175"/>
    </row>
    <row r="27" spans="1:15" ht="20.25" customHeight="1" x14ac:dyDescent="0.55000000000000004">
      <c r="A27" s="175"/>
      <c r="B27" s="49" t="s">
        <v>108</v>
      </c>
      <c r="C27" s="172"/>
      <c r="D27" s="172"/>
      <c r="E27" s="172"/>
      <c r="G27" s="179">
        <f>+G26+G21</f>
        <v>85014069.520000711</v>
      </c>
      <c r="H27" s="179"/>
      <c r="I27" s="130">
        <f>+I21+I26</f>
        <v>45822774.049999937</v>
      </c>
      <c r="J27" s="179"/>
      <c r="K27" s="179">
        <f>+K26+K21</f>
        <v>51029209.440000199</v>
      </c>
      <c r="L27" s="179"/>
      <c r="M27" s="130">
        <f>+M21+M26</f>
        <v>42006406.930000007</v>
      </c>
      <c r="N27" s="175"/>
      <c r="O27" s="175"/>
    </row>
    <row r="28" spans="1:15" ht="20.25" customHeight="1" x14ac:dyDescent="0.55000000000000004">
      <c r="A28" s="175"/>
      <c r="B28" s="17" t="s">
        <v>109</v>
      </c>
      <c r="C28" s="172"/>
      <c r="D28" s="172"/>
      <c r="E28" s="172"/>
      <c r="G28" s="130">
        <v>2830553.98</v>
      </c>
      <c r="H28" s="129"/>
      <c r="I28" s="183">
        <v>4969126.1400000006</v>
      </c>
      <c r="J28" s="183"/>
      <c r="K28" s="183">
        <v>13207531.340000002</v>
      </c>
      <c r="L28" s="183"/>
      <c r="M28" s="183">
        <v>13976450.409999998</v>
      </c>
      <c r="N28" s="175"/>
      <c r="O28" s="175"/>
    </row>
    <row r="29" spans="1:15" ht="20.25" customHeight="1" x14ac:dyDescent="0.55000000000000004">
      <c r="A29" s="175"/>
      <c r="B29" s="17" t="s">
        <v>110</v>
      </c>
      <c r="C29" s="172"/>
      <c r="D29" s="172"/>
      <c r="E29" s="172"/>
      <c r="G29" s="129">
        <v>-12331379.030000001</v>
      </c>
      <c r="H29" s="129"/>
      <c r="I29" s="183">
        <v>-12354224.819999998</v>
      </c>
      <c r="J29" s="183"/>
      <c r="K29" s="183">
        <v>-5535949.8300000001</v>
      </c>
      <c r="L29" s="183"/>
      <c r="M29" s="183">
        <v>-5715439.1399999997</v>
      </c>
      <c r="N29" s="175"/>
      <c r="O29" s="175"/>
    </row>
    <row r="30" spans="1:15" ht="20.25" customHeight="1" x14ac:dyDescent="0.55000000000000004">
      <c r="A30" s="175"/>
      <c r="B30" s="174" t="s">
        <v>111</v>
      </c>
      <c r="C30" s="172"/>
      <c r="D30" s="172"/>
      <c r="E30" s="172"/>
      <c r="G30" s="129"/>
      <c r="H30" s="129"/>
      <c r="I30" s="183"/>
      <c r="J30" s="183"/>
      <c r="K30" s="183"/>
      <c r="L30" s="183"/>
      <c r="M30" s="183"/>
      <c r="N30" s="175"/>
      <c r="O30" s="175"/>
    </row>
    <row r="31" spans="1:15" ht="20.25" customHeight="1" x14ac:dyDescent="0.55000000000000004">
      <c r="A31" s="175"/>
      <c r="B31" s="174" t="s">
        <v>112</v>
      </c>
      <c r="D31" s="174"/>
      <c r="E31" s="174"/>
      <c r="F31" s="187"/>
      <c r="G31" s="172">
        <v>3189731.35</v>
      </c>
      <c r="H31" s="179"/>
      <c r="I31" s="183">
        <v>3216051.17</v>
      </c>
      <c r="J31" s="183"/>
      <c r="K31" s="183">
        <v>0</v>
      </c>
      <c r="L31" s="183"/>
      <c r="M31" s="183">
        <v>0</v>
      </c>
      <c r="N31" s="175"/>
      <c r="O31" s="175"/>
    </row>
    <row r="32" spans="1:15" s="51" customFormat="1" ht="20.25" customHeight="1" x14ac:dyDescent="0.55000000000000004">
      <c r="B32" s="4" t="s">
        <v>113</v>
      </c>
      <c r="C32" s="187"/>
      <c r="D32" s="187"/>
      <c r="E32" s="187"/>
      <c r="G32" s="173">
        <f>SUM(G27:G31)</f>
        <v>78702975.820000708</v>
      </c>
      <c r="H32" s="187"/>
      <c r="I32" s="173">
        <f>SUM(I27:I31)</f>
        <v>41653726.53999994</v>
      </c>
      <c r="J32" s="187"/>
      <c r="K32" s="173">
        <f>SUM(K27:K31)</f>
        <v>58700790.950000204</v>
      </c>
      <c r="L32" s="187"/>
      <c r="M32" s="173">
        <f>SUM(M27:M31)</f>
        <v>50267418.200000003</v>
      </c>
      <c r="N32" s="187"/>
      <c r="O32" s="187"/>
    </row>
    <row r="33" spans="1:15" ht="20.25" customHeight="1" x14ac:dyDescent="0.55000000000000004">
      <c r="B33" s="101" t="s">
        <v>114</v>
      </c>
      <c r="C33" s="175"/>
      <c r="D33" s="175"/>
      <c r="E33" s="175"/>
      <c r="F33" s="52" t="s">
        <v>115</v>
      </c>
      <c r="G33" s="184">
        <v>-17278401.009999998</v>
      </c>
      <c r="H33" s="100"/>
      <c r="I33" s="199">
        <v>-8547409.9099999983</v>
      </c>
      <c r="J33" s="219"/>
      <c r="K33" s="199">
        <v>-13509632.24</v>
      </c>
      <c r="L33" s="219"/>
      <c r="M33" s="222">
        <v>-10534657.859999999</v>
      </c>
      <c r="N33" s="175"/>
      <c r="O33" s="175"/>
    </row>
    <row r="34" spans="1:15" ht="20.25" customHeight="1" x14ac:dyDescent="0.55000000000000004">
      <c r="B34" s="114" t="s">
        <v>116</v>
      </c>
      <c r="C34" s="175"/>
      <c r="D34" s="175"/>
      <c r="E34" s="175"/>
      <c r="F34" s="53"/>
      <c r="G34" s="186">
        <f>SUM(G32:G33)</f>
        <v>61424574.81000071</v>
      </c>
      <c r="H34" s="186"/>
      <c r="I34" s="186">
        <f>SUM(I32:I33)</f>
        <v>33106316.629999943</v>
      </c>
      <c r="J34" s="186"/>
      <c r="K34" s="186">
        <f>SUM(K32:K33)</f>
        <v>45191158.710000202</v>
      </c>
      <c r="L34" s="187"/>
      <c r="M34" s="186">
        <f>SUM(M32:M33)</f>
        <v>39732760.340000004</v>
      </c>
      <c r="N34" s="175"/>
      <c r="O34" s="175"/>
    </row>
    <row r="35" spans="1:15" s="220" customFormat="1" ht="20.25" customHeight="1" x14ac:dyDescent="0.55000000000000004">
      <c r="B35" s="223" t="s">
        <v>117</v>
      </c>
      <c r="C35" s="114"/>
      <c r="D35" s="114"/>
      <c r="E35" s="114"/>
      <c r="F35" s="224"/>
      <c r="G35" s="199">
        <v>0</v>
      </c>
      <c r="H35" s="219"/>
      <c r="I35" s="199">
        <v>0</v>
      </c>
      <c r="J35" s="219"/>
      <c r="K35" s="199">
        <v>0</v>
      </c>
      <c r="L35" s="219"/>
      <c r="M35" s="199">
        <v>0</v>
      </c>
      <c r="N35" s="114"/>
      <c r="O35" s="114"/>
    </row>
    <row r="36" spans="1:15" s="220" customFormat="1" ht="20.25" customHeight="1" thickBot="1" x14ac:dyDescent="0.6">
      <c r="B36" s="225" t="s">
        <v>118</v>
      </c>
      <c r="D36" s="114"/>
      <c r="E36" s="114"/>
      <c r="F36" s="224"/>
      <c r="G36" s="226">
        <f>+G34+G35</f>
        <v>61424574.81000071</v>
      </c>
      <c r="H36" s="219"/>
      <c r="I36" s="226">
        <f>+I34+I35</f>
        <v>33106316.629999943</v>
      </c>
      <c r="J36" s="219"/>
      <c r="K36" s="226">
        <f>+K34+K35</f>
        <v>45191158.710000202</v>
      </c>
      <c r="L36" s="219"/>
      <c r="M36" s="226">
        <f>+M34+M35</f>
        <v>39732760.340000004</v>
      </c>
      <c r="N36" s="114"/>
      <c r="O36" s="114"/>
    </row>
    <row r="37" spans="1:15" ht="20.25" customHeight="1" thickTop="1" x14ac:dyDescent="0.55000000000000004">
      <c r="B37" s="114"/>
      <c r="C37" s="175"/>
      <c r="D37" s="175"/>
      <c r="E37" s="175"/>
      <c r="F37" s="53"/>
      <c r="G37" s="186"/>
      <c r="H37" s="188"/>
      <c r="I37" s="186"/>
      <c r="J37" s="188"/>
      <c r="K37" s="186"/>
      <c r="L37" s="175"/>
      <c r="M37" s="186"/>
      <c r="N37" s="175"/>
      <c r="O37" s="175"/>
    </row>
    <row r="38" spans="1:15" ht="20.25" customHeight="1" x14ac:dyDescent="0.55000000000000004">
      <c r="A38" s="175"/>
      <c r="B38" s="3" t="s">
        <v>43</v>
      </c>
      <c r="C38" s="175"/>
      <c r="D38" s="175"/>
      <c r="E38" s="175"/>
      <c r="F38" s="175"/>
      <c r="G38" s="187"/>
      <c r="H38" s="175"/>
      <c r="I38" s="187"/>
      <c r="J38" s="175"/>
      <c r="K38" s="187"/>
      <c r="L38" s="175"/>
      <c r="M38" s="187"/>
      <c r="N38" s="175"/>
      <c r="O38" s="175"/>
    </row>
    <row r="39" spans="1:15" ht="20.25" customHeight="1" x14ac:dyDescent="0.55000000000000004">
      <c r="A39" s="175"/>
      <c r="C39" s="175"/>
      <c r="D39" s="175"/>
      <c r="E39" s="175"/>
      <c r="F39" s="175"/>
      <c r="G39" s="187"/>
      <c r="H39" s="175"/>
      <c r="I39" s="187"/>
      <c r="J39" s="175"/>
      <c r="K39" s="178"/>
      <c r="L39" s="175"/>
      <c r="M39" s="178"/>
      <c r="N39" s="175"/>
      <c r="O39" s="175"/>
    </row>
    <row r="40" spans="1:15" ht="20.25" customHeight="1" x14ac:dyDescent="0.55000000000000004">
      <c r="A40" s="175"/>
      <c r="B40" s="48"/>
      <c r="C40" s="175"/>
      <c r="D40" s="175"/>
      <c r="E40" s="175"/>
      <c r="F40" s="175"/>
      <c r="G40" s="187"/>
      <c r="H40" s="175"/>
      <c r="I40" s="187"/>
      <c r="J40" s="175"/>
      <c r="K40" s="187"/>
      <c r="L40" s="175"/>
      <c r="M40" s="187"/>
      <c r="N40" s="175"/>
      <c r="O40" s="175"/>
    </row>
    <row r="41" spans="1:15" ht="20.25" customHeight="1" x14ac:dyDescent="0.55000000000000004">
      <c r="A41" s="175"/>
      <c r="B41" s="48"/>
      <c r="C41" s="175"/>
      <c r="D41" s="65" t="s">
        <v>44</v>
      </c>
      <c r="E41" s="62"/>
      <c r="F41" s="62"/>
      <c r="G41" s="50"/>
      <c r="H41" s="50"/>
      <c r="I41" s="50"/>
      <c r="J41" s="50"/>
      <c r="K41" s="50"/>
      <c r="L41" s="50"/>
      <c r="M41" s="50"/>
      <c r="N41" s="175"/>
      <c r="O41" s="175"/>
    </row>
    <row r="42" spans="1:15" ht="20.25" customHeight="1" x14ac:dyDescent="0.55000000000000004">
      <c r="A42" s="175"/>
      <c r="C42" s="48"/>
      <c r="D42" s="65" t="s">
        <v>45</v>
      </c>
      <c r="E42" s="62"/>
      <c r="F42" s="62"/>
      <c r="G42" s="187"/>
      <c r="H42" s="175"/>
      <c r="I42" s="187"/>
      <c r="J42" s="175"/>
      <c r="K42" s="187"/>
      <c r="L42" s="175"/>
      <c r="M42" s="187"/>
      <c r="N42" s="175"/>
      <c r="O42" s="175"/>
    </row>
    <row r="43" spans="1:15" ht="24.6" customHeight="1" x14ac:dyDescent="0.55000000000000004">
      <c r="B43" s="249" t="s">
        <v>46</v>
      </c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175"/>
      <c r="O43" s="175"/>
    </row>
    <row r="44" spans="1:15" ht="24.6" customHeight="1" x14ac:dyDescent="0.55000000000000004">
      <c r="B44" s="248" t="s">
        <v>0</v>
      </c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175"/>
      <c r="O44" s="175"/>
    </row>
    <row r="45" spans="1:15" ht="24.6" customHeight="1" x14ac:dyDescent="0.55000000000000004">
      <c r="B45" s="248" t="s">
        <v>119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175"/>
      <c r="O45" s="175"/>
    </row>
    <row r="46" spans="1:15" ht="24.6" customHeight="1" x14ac:dyDescent="0.55000000000000004">
      <c r="B46" s="249" t="str">
        <f>+B3</f>
        <v>FOR THE THREE-MONTH PERIODS ENDED JUNE 30, 2021</v>
      </c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175"/>
      <c r="O46" s="175"/>
    </row>
    <row r="47" spans="1:15" s="220" customFormat="1" ht="24.9" customHeight="1" x14ac:dyDescent="0.55000000000000004">
      <c r="A47" s="114"/>
      <c r="B47" s="250" t="s">
        <v>88</v>
      </c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114"/>
      <c r="O47" s="114"/>
    </row>
    <row r="48" spans="1:15" ht="24.6" customHeight="1" x14ac:dyDescent="0.55000000000000004">
      <c r="A48" s="175"/>
      <c r="B48" s="103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175"/>
      <c r="O48" s="175"/>
    </row>
    <row r="49" spans="1:15" ht="24.6" customHeight="1" x14ac:dyDescent="0.55000000000000004">
      <c r="A49" s="175"/>
      <c r="B49" s="202"/>
      <c r="C49" s="202"/>
      <c r="D49" s="202"/>
      <c r="E49" s="202"/>
      <c r="F49" s="202"/>
      <c r="G49" s="103"/>
      <c r="H49" s="103"/>
      <c r="I49" s="103"/>
      <c r="J49" s="103"/>
      <c r="K49" s="103"/>
      <c r="L49" s="103"/>
      <c r="M49" s="35" t="s">
        <v>3</v>
      </c>
      <c r="N49" s="175"/>
      <c r="O49" s="175"/>
    </row>
    <row r="50" spans="1:15" ht="24.6" customHeight="1" x14ac:dyDescent="0.55000000000000004">
      <c r="A50" s="175"/>
      <c r="B50" s="103"/>
      <c r="C50" s="103"/>
      <c r="D50" s="103"/>
      <c r="E50" s="103"/>
      <c r="F50" s="103"/>
      <c r="G50" s="36"/>
      <c r="H50" s="37" t="s">
        <v>4</v>
      </c>
      <c r="I50" s="37"/>
      <c r="J50" s="175"/>
      <c r="K50" s="36"/>
      <c r="L50" s="37" t="s">
        <v>5</v>
      </c>
      <c r="M50" s="36"/>
      <c r="N50" s="175"/>
      <c r="O50" s="175"/>
    </row>
    <row r="51" spans="1:15" ht="24.6" customHeight="1" x14ac:dyDescent="0.55000000000000004">
      <c r="A51" s="175"/>
      <c r="B51" s="38"/>
      <c r="C51" s="175"/>
      <c r="D51" s="175"/>
      <c r="E51" s="175"/>
      <c r="F51" s="205"/>
      <c r="G51" s="39" t="s">
        <v>89</v>
      </c>
      <c r="H51" s="40"/>
      <c r="I51" s="39" t="s">
        <v>90</v>
      </c>
      <c r="J51" s="41"/>
      <c r="K51" s="39" t="str">
        <f>+G51</f>
        <v>2021</v>
      </c>
      <c r="L51" s="180"/>
      <c r="M51" s="39" t="str">
        <f>+I51</f>
        <v>2020</v>
      </c>
      <c r="N51" s="175"/>
      <c r="O51" s="175"/>
    </row>
    <row r="52" spans="1:15" s="51" customFormat="1" ht="24.6" customHeight="1" x14ac:dyDescent="0.55000000000000004">
      <c r="A52" s="187"/>
      <c r="B52" s="49" t="s">
        <v>120</v>
      </c>
      <c r="C52" s="187"/>
      <c r="D52" s="187"/>
      <c r="E52" s="187"/>
      <c r="G52" s="186"/>
      <c r="H52" s="186"/>
      <c r="I52" s="186"/>
      <c r="J52" s="186"/>
      <c r="K52" s="186"/>
      <c r="L52" s="187"/>
      <c r="M52" s="186"/>
      <c r="N52" s="187"/>
      <c r="O52" s="187"/>
    </row>
    <row r="53" spans="1:15" s="51" customFormat="1" ht="24.6" customHeight="1" x14ac:dyDescent="0.55000000000000004">
      <c r="A53" s="187"/>
      <c r="B53" s="132" t="s">
        <v>121</v>
      </c>
      <c r="C53" s="187"/>
      <c r="D53" s="187"/>
      <c r="E53" s="187"/>
      <c r="G53" s="185">
        <f>G34-G54</f>
        <v>61424556.270000711</v>
      </c>
      <c r="H53" s="186"/>
      <c r="I53" s="185">
        <f>I34-I54</f>
        <v>33106301.859999944</v>
      </c>
      <c r="J53" s="186"/>
      <c r="K53" s="185">
        <f>K34-K54</f>
        <v>45191158.710000202</v>
      </c>
      <c r="L53" s="187"/>
      <c r="M53" s="185">
        <f>M34-M54</f>
        <v>39732760.340000004</v>
      </c>
      <c r="N53" s="187"/>
      <c r="O53" s="187"/>
    </row>
    <row r="54" spans="1:15" s="51" customFormat="1" ht="24.6" customHeight="1" x14ac:dyDescent="0.55000000000000004">
      <c r="A54" s="187"/>
      <c r="B54" s="60" t="s">
        <v>83</v>
      </c>
      <c r="C54" s="187"/>
      <c r="D54" s="187"/>
      <c r="E54" s="187"/>
      <c r="G54" s="186">
        <v>18.54</v>
      </c>
      <c r="H54" s="188"/>
      <c r="I54" s="227">
        <v>14.77</v>
      </c>
      <c r="J54" s="188"/>
      <c r="K54" s="186">
        <v>0</v>
      </c>
      <c r="L54" s="188"/>
      <c r="M54" s="186">
        <v>0</v>
      </c>
      <c r="N54" s="187"/>
      <c r="O54" s="187"/>
    </row>
    <row r="55" spans="1:15" s="51" customFormat="1" ht="24.6" customHeight="1" thickBot="1" x14ac:dyDescent="0.6">
      <c r="A55" s="187"/>
      <c r="B55" s="60"/>
      <c r="C55" s="187"/>
      <c r="D55" s="187"/>
      <c r="E55" s="187"/>
      <c r="G55" s="189">
        <f>SUM(G53:G54)</f>
        <v>61424574.81000071</v>
      </c>
      <c r="H55" s="190"/>
      <c r="I55" s="189">
        <f>SUM(I53:I54)</f>
        <v>33106316.629999943</v>
      </c>
      <c r="J55" s="190"/>
      <c r="K55" s="189">
        <f>SUM(K53:K54)</f>
        <v>45191158.710000202</v>
      </c>
      <c r="L55" s="190"/>
      <c r="M55" s="189">
        <f>SUM(M53:M54)</f>
        <v>39732760.340000004</v>
      </c>
      <c r="N55" s="187"/>
      <c r="O55" s="187"/>
    </row>
    <row r="56" spans="1:15" ht="24.6" customHeight="1" thickTop="1" x14ac:dyDescent="0.55000000000000004">
      <c r="A56" s="175"/>
      <c r="B56" s="172" t="s">
        <v>122</v>
      </c>
      <c r="C56" s="172"/>
      <c r="D56" s="175"/>
      <c r="E56" s="175"/>
      <c r="F56" s="175"/>
      <c r="G56" s="187"/>
      <c r="H56" s="175"/>
      <c r="I56" s="187"/>
      <c r="J56" s="175"/>
      <c r="K56" s="187"/>
      <c r="L56" s="175"/>
      <c r="M56" s="187"/>
      <c r="N56" s="175"/>
      <c r="O56" s="175"/>
    </row>
    <row r="57" spans="1:15" ht="24.6" customHeight="1" x14ac:dyDescent="0.55000000000000004">
      <c r="A57" s="175"/>
      <c r="B57" s="3" t="s">
        <v>121</v>
      </c>
      <c r="C57" s="172"/>
      <c r="D57" s="175"/>
      <c r="E57" s="175"/>
      <c r="F57" s="175"/>
      <c r="G57" s="191">
        <f>+G36-G58</f>
        <v>61424556.270000711</v>
      </c>
      <c r="H57" s="190"/>
      <c r="I57" s="191">
        <f>+I36-I58</f>
        <v>33106301.859999944</v>
      </c>
      <c r="J57" s="190"/>
      <c r="K57" s="191">
        <f>+K36-K58</f>
        <v>45191158.710000202</v>
      </c>
      <c r="L57" s="190"/>
      <c r="M57" s="191">
        <f>+M36-M58</f>
        <v>39732760.340000004</v>
      </c>
      <c r="N57" s="175"/>
      <c r="O57" s="175"/>
    </row>
    <row r="58" spans="1:15" ht="24.6" customHeight="1" x14ac:dyDescent="0.55000000000000004">
      <c r="A58" s="175"/>
      <c r="B58" s="5" t="s">
        <v>83</v>
      </c>
      <c r="C58" s="172"/>
      <c r="D58" s="175"/>
      <c r="E58" s="175"/>
      <c r="F58" s="175"/>
      <c r="G58" s="192">
        <v>18.54</v>
      </c>
      <c r="H58" s="193"/>
      <c r="I58" s="192">
        <v>14.77</v>
      </c>
      <c r="J58" s="194"/>
      <c r="K58" s="195">
        <v>0</v>
      </c>
      <c r="L58" s="193"/>
      <c r="M58" s="195">
        <v>0</v>
      </c>
      <c r="N58" s="175"/>
      <c r="O58" s="175"/>
    </row>
    <row r="59" spans="1:15" ht="24.6" customHeight="1" thickBot="1" x14ac:dyDescent="0.6">
      <c r="A59" s="175"/>
      <c r="B59" s="5"/>
      <c r="C59" s="175"/>
      <c r="D59" s="175"/>
      <c r="E59" s="175"/>
      <c r="F59" s="175"/>
      <c r="G59" s="189">
        <f>G36</f>
        <v>61424574.81000071</v>
      </c>
      <c r="H59" s="190"/>
      <c r="I59" s="189">
        <f>I36</f>
        <v>33106316.629999943</v>
      </c>
      <c r="J59" s="190"/>
      <c r="K59" s="189">
        <f>K36</f>
        <v>45191158.710000202</v>
      </c>
      <c r="L59" s="190"/>
      <c r="M59" s="189">
        <f>M36</f>
        <v>39732760.340000004</v>
      </c>
      <c r="N59" s="175"/>
      <c r="O59" s="175"/>
    </row>
    <row r="60" spans="1:15" ht="24.6" customHeight="1" thickTop="1" x14ac:dyDescent="0.55000000000000004">
      <c r="B60" s="6" t="s">
        <v>123</v>
      </c>
      <c r="C60" s="175"/>
      <c r="D60" s="175"/>
      <c r="E60" s="175"/>
      <c r="F60" s="53"/>
      <c r="G60" s="187"/>
      <c r="H60" s="187"/>
      <c r="I60" s="187"/>
      <c r="J60" s="175"/>
      <c r="K60" s="175"/>
      <c r="L60" s="175"/>
      <c r="M60" s="175"/>
      <c r="N60" s="175"/>
      <c r="O60" s="175"/>
    </row>
    <row r="61" spans="1:15" ht="24.6" customHeight="1" x14ac:dyDescent="0.55000000000000004">
      <c r="B61" s="54" t="s">
        <v>124</v>
      </c>
      <c r="C61" s="175"/>
      <c r="D61" s="175"/>
      <c r="E61" s="175"/>
      <c r="F61" s="53"/>
      <c r="G61" s="175"/>
      <c r="H61" s="175"/>
      <c r="I61" s="175"/>
      <c r="J61" s="175"/>
      <c r="K61" s="175"/>
      <c r="L61" s="175"/>
      <c r="M61" s="175"/>
      <c r="N61" s="175"/>
      <c r="O61" s="175"/>
    </row>
    <row r="62" spans="1:15" ht="24.6" customHeight="1" x14ac:dyDescent="0.55000000000000004">
      <c r="B62" s="54" t="s">
        <v>121</v>
      </c>
      <c r="C62" s="59"/>
      <c r="D62" s="101"/>
      <c r="E62" s="175"/>
      <c r="F62" s="53"/>
      <c r="G62" s="55">
        <f>+G53/G63</f>
        <v>0.19899332742125544</v>
      </c>
      <c r="H62" s="55"/>
      <c r="I62" s="55">
        <f>+I53/I63</f>
        <v>0.10725243397405515</v>
      </c>
      <c r="J62" s="56"/>
      <c r="K62" s="55">
        <f>+K53/K63</f>
        <v>0.14640299560644893</v>
      </c>
      <c r="L62" s="56"/>
      <c r="M62" s="55">
        <f>+M53/M63</f>
        <v>0.12871976075713867</v>
      </c>
      <c r="N62" s="175"/>
      <c r="O62" s="175"/>
    </row>
    <row r="63" spans="1:15" ht="24.6" customHeight="1" x14ac:dyDescent="0.55000000000000004">
      <c r="B63" s="54" t="s">
        <v>125</v>
      </c>
      <c r="D63" s="175"/>
      <c r="E63" s="175"/>
      <c r="F63" s="53"/>
      <c r="G63" s="58">
        <v>308676462</v>
      </c>
      <c r="H63" s="57"/>
      <c r="I63" s="58">
        <v>308676462</v>
      </c>
      <c r="J63" s="57"/>
      <c r="K63" s="58">
        <v>308676462</v>
      </c>
      <c r="L63" s="57"/>
      <c r="M63" s="58">
        <v>308676462</v>
      </c>
      <c r="N63" s="175"/>
      <c r="O63" s="175"/>
    </row>
    <row r="64" spans="1:15" ht="24.6" customHeight="1" x14ac:dyDescent="0.55000000000000004">
      <c r="B64" s="54"/>
      <c r="D64" s="175"/>
      <c r="E64" s="175"/>
      <c r="F64" s="53"/>
      <c r="G64" s="58"/>
      <c r="H64" s="57"/>
      <c r="I64" s="58"/>
      <c r="J64" s="57"/>
      <c r="K64" s="58"/>
      <c r="L64" s="57"/>
      <c r="M64" s="58"/>
      <c r="N64" s="175"/>
      <c r="O64" s="175"/>
    </row>
    <row r="65" spans="1:15" ht="24.6" customHeight="1" x14ac:dyDescent="0.55000000000000004">
      <c r="B65" s="54"/>
      <c r="D65" s="175"/>
      <c r="E65" s="175"/>
      <c r="F65" s="53"/>
      <c r="G65" s="58"/>
      <c r="H65" s="57"/>
      <c r="I65" s="58"/>
      <c r="J65" s="57"/>
      <c r="K65" s="58"/>
      <c r="L65" s="57"/>
      <c r="M65" s="58"/>
      <c r="N65" s="175"/>
      <c r="O65" s="175"/>
    </row>
    <row r="66" spans="1:15" ht="24.6" customHeight="1" x14ac:dyDescent="0.55000000000000004">
      <c r="B66" s="54"/>
      <c r="D66" s="175"/>
      <c r="E66" s="175"/>
      <c r="F66" s="53"/>
      <c r="G66" s="58"/>
      <c r="H66" s="57"/>
      <c r="I66" s="58"/>
      <c r="J66" s="57"/>
      <c r="K66" s="58"/>
      <c r="L66" s="57"/>
      <c r="M66" s="58"/>
      <c r="N66" s="175"/>
      <c r="O66" s="175"/>
    </row>
    <row r="67" spans="1:15" ht="24.6" customHeight="1" x14ac:dyDescent="0.55000000000000004">
      <c r="B67" s="54"/>
      <c r="D67" s="175"/>
      <c r="E67" s="175"/>
      <c r="F67" s="53"/>
      <c r="G67" s="58"/>
      <c r="H67" s="57"/>
      <c r="I67" s="58"/>
      <c r="J67" s="57"/>
      <c r="K67" s="58"/>
      <c r="L67" s="57"/>
      <c r="M67" s="58"/>
      <c r="N67" s="175"/>
      <c r="O67" s="175"/>
    </row>
    <row r="68" spans="1:15" ht="24.6" customHeight="1" x14ac:dyDescent="0.55000000000000004">
      <c r="B68" s="54"/>
      <c r="D68" s="175"/>
      <c r="E68" s="175"/>
      <c r="F68" s="53"/>
      <c r="G68" s="58"/>
      <c r="H68" s="57"/>
      <c r="I68" s="58"/>
      <c r="J68" s="57"/>
      <c r="K68" s="58"/>
      <c r="L68" s="57"/>
      <c r="M68" s="58"/>
      <c r="N68" s="175"/>
      <c r="O68" s="175"/>
    </row>
    <row r="69" spans="1:15" ht="24.6" customHeight="1" x14ac:dyDescent="0.55000000000000004">
      <c r="B69" s="54"/>
      <c r="D69" s="175"/>
      <c r="E69" s="175"/>
      <c r="F69" s="53"/>
      <c r="G69" s="58"/>
      <c r="H69" s="57"/>
      <c r="I69" s="58"/>
      <c r="J69" s="57"/>
      <c r="K69" s="58"/>
      <c r="L69" s="57"/>
      <c r="M69" s="58"/>
      <c r="N69" s="175"/>
      <c r="O69" s="175"/>
    </row>
    <row r="70" spans="1:15" ht="24.6" customHeight="1" x14ac:dyDescent="0.55000000000000004">
      <c r="B70" s="54"/>
      <c r="D70" s="175"/>
      <c r="E70" s="175"/>
      <c r="F70" s="53"/>
      <c r="G70" s="58"/>
      <c r="H70" s="57"/>
      <c r="I70" s="58"/>
      <c r="J70" s="57"/>
      <c r="K70" s="58"/>
      <c r="L70" s="57"/>
      <c r="M70" s="58"/>
      <c r="N70" s="175"/>
      <c r="O70" s="175"/>
    </row>
    <row r="71" spans="1:15" ht="24.6" customHeight="1" x14ac:dyDescent="0.55000000000000004">
      <c r="A71" s="175"/>
      <c r="B71" s="3" t="s">
        <v>43</v>
      </c>
      <c r="C71" s="175"/>
      <c r="D71" s="175"/>
      <c r="E71" s="175"/>
      <c r="F71" s="175"/>
      <c r="G71" s="187"/>
      <c r="H71" s="175"/>
      <c r="I71" s="187"/>
      <c r="J71" s="175"/>
      <c r="K71" s="187"/>
      <c r="L71" s="175"/>
      <c r="M71" s="187"/>
      <c r="N71" s="175"/>
      <c r="O71" s="175"/>
    </row>
    <row r="72" spans="1:15" ht="24.6" customHeight="1" x14ac:dyDescent="0.55000000000000004">
      <c r="A72" s="175"/>
      <c r="B72" s="3"/>
      <c r="C72" s="175"/>
      <c r="D72" s="175"/>
      <c r="E72" s="175"/>
      <c r="F72" s="175"/>
      <c r="G72" s="187"/>
      <c r="H72" s="175"/>
      <c r="I72" s="187"/>
      <c r="J72" s="175"/>
      <c r="K72" s="187"/>
      <c r="L72" s="175"/>
      <c r="M72" s="187"/>
      <c r="N72" s="175"/>
      <c r="O72" s="175"/>
    </row>
    <row r="73" spans="1:15" ht="24.6" customHeight="1" x14ac:dyDescent="0.55000000000000004">
      <c r="A73" s="175"/>
      <c r="B73" s="3"/>
      <c r="C73" s="175"/>
      <c r="D73" s="175"/>
      <c r="E73" s="175"/>
      <c r="F73" s="175"/>
      <c r="G73" s="187"/>
      <c r="H73" s="175"/>
      <c r="I73" s="187"/>
      <c r="J73" s="175"/>
      <c r="K73" s="187"/>
      <c r="L73" s="175"/>
      <c r="M73" s="187"/>
      <c r="N73" s="175"/>
      <c r="O73" s="175"/>
    </row>
    <row r="74" spans="1:15" ht="24.6" customHeight="1" x14ac:dyDescent="0.55000000000000004">
      <c r="A74" s="175"/>
      <c r="B74" s="3"/>
      <c r="C74" s="175"/>
      <c r="D74" s="175"/>
      <c r="E74" s="175"/>
      <c r="F74" s="175"/>
      <c r="G74" s="187"/>
      <c r="H74" s="175"/>
      <c r="I74" s="187"/>
      <c r="J74" s="175"/>
      <c r="K74" s="187"/>
      <c r="L74" s="175"/>
      <c r="M74" s="187"/>
      <c r="N74" s="175"/>
      <c r="O74" s="175"/>
    </row>
    <row r="75" spans="1:15" ht="24.6" customHeight="1" x14ac:dyDescent="0.55000000000000004">
      <c r="A75" s="175"/>
      <c r="B75" s="3"/>
      <c r="C75" s="175"/>
      <c r="D75" s="175"/>
      <c r="E75" s="175"/>
      <c r="F75" s="175"/>
      <c r="G75" s="187"/>
      <c r="H75" s="175"/>
      <c r="I75" s="187"/>
      <c r="J75" s="175"/>
      <c r="K75" s="187"/>
      <c r="L75" s="175"/>
      <c r="M75" s="187"/>
      <c r="N75" s="175"/>
      <c r="O75" s="175"/>
    </row>
    <row r="76" spans="1:15" ht="24.6" customHeight="1" x14ac:dyDescent="0.55000000000000004">
      <c r="A76" s="175"/>
      <c r="B76" s="3"/>
      <c r="C76" s="175"/>
      <c r="D76" s="175"/>
      <c r="E76" s="175"/>
      <c r="F76" s="175"/>
      <c r="G76" s="187"/>
      <c r="H76" s="175"/>
      <c r="I76" s="187"/>
      <c r="J76" s="175"/>
      <c r="K76" s="187"/>
      <c r="L76" s="175"/>
      <c r="M76" s="187"/>
      <c r="N76" s="175"/>
      <c r="O76" s="175"/>
    </row>
    <row r="77" spans="1:15" ht="24.6" customHeight="1" x14ac:dyDescent="0.55000000000000004">
      <c r="A77" s="175"/>
      <c r="B77" s="48"/>
      <c r="C77" s="175"/>
      <c r="D77" s="65" t="s">
        <v>44</v>
      </c>
      <c r="E77" s="62"/>
      <c r="F77" s="62"/>
      <c r="G77" s="50"/>
      <c r="H77" s="50"/>
      <c r="I77" s="50"/>
      <c r="J77" s="50"/>
      <c r="K77" s="50"/>
      <c r="L77" s="50"/>
      <c r="M77" s="50"/>
      <c r="N77" s="175"/>
      <c r="O77" s="175"/>
    </row>
    <row r="78" spans="1:15" ht="24.6" customHeight="1" x14ac:dyDescent="0.55000000000000004">
      <c r="A78" s="175"/>
      <c r="C78" s="48"/>
      <c r="D78" s="65" t="s">
        <v>45</v>
      </c>
      <c r="E78" s="62"/>
      <c r="F78" s="62"/>
      <c r="G78" s="187"/>
      <c r="H78" s="175"/>
      <c r="I78" s="187"/>
      <c r="J78" s="175"/>
      <c r="K78" s="187"/>
      <c r="L78" s="175"/>
      <c r="M78" s="187"/>
      <c r="N78" s="175"/>
      <c r="O78" s="175"/>
    </row>
  </sheetData>
  <mergeCells count="9">
    <mergeCell ref="B45:M45"/>
    <mergeCell ref="B46:M46"/>
    <mergeCell ref="B47:M47"/>
    <mergeCell ref="B1:M1"/>
    <mergeCell ref="B2:M2"/>
    <mergeCell ref="B3:M3"/>
    <mergeCell ref="B4:M4"/>
    <mergeCell ref="B43:M43"/>
    <mergeCell ref="B44:M44"/>
  </mergeCells>
  <pageMargins left="0.78740157480314965" right="0.39370078740157483" top="0.78740157480314965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0"/>
  <sheetViews>
    <sheetView topLeftCell="A47" zoomScaleNormal="100" zoomScaleSheetLayoutView="100" workbookViewId="0">
      <selection activeCell="E21" sqref="E21"/>
    </sheetView>
  </sheetViews>
  <sheetFormatPr defaultColWidth="9.125" defaultRowHeight="24.9" customHeight="1" x14ac:dyDescent="0.55000000000000004"/>
  <cols>
    <col min="1" max="1" width="3.125" style="34" customWidth="1"/>
    <col min="2" max="2" width="9.125" style="34" customWidth="1"/>
    <col min="3" max="3" width="8.875" style="34" customWidth="1"/>
    <col min="4" max="4" width="9.125" style="34" customWidth="1"/>
    <col min="5" max="5" width="8.625" style="34" customWidth="1"/>
    <col min="6" max="6" width="8.125" style="34" customWidth="1"/>
    <col min="7" max="7" width="16" style="34" bestFit="1" customWidth="1"/>
    <col min="8" max="8" width="1" style="34" customWidth="1"/>
    <col min="9" max="9" width="16.125" style="34" customWidth="1"/>
    <col min="10" max="10" width="1" style="34" customWidth="1"/>
    <col min="11" max="11" width="16" style="34" bestFit="1" customWidth="1"/>
    <col min="12" max="12" width="1" style="34" customWidth="1"/>
    <col min="13" max="13" width="16" style="34" customWidth="1"/>
    <col min="14" max="14" width="1.625" style="34" customWidth="1"/>
    <col min="15" max="15" width="8.625" style="34" customWidth="1"/>
    <col min="16" max="16384" width="9.125" style="34"/>
  </cols>
  <sheetData>
    <row r="1" spans="1:15" ht="24.6" customHeight="1" x14ac:dyDescent="0.55000000000000004">
      <c r="A1" s="175"/>
      <c r="B1" s="248" t="s">
        <v>0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75"/>
      <c r="O1" s="175"/>
    </row>
    <row r="2" spans="1:15" ht="24.6" customHeight="1" x14ac:dyDescent="0.55000000000000004">
      <c r="A2" s="175"/>
      <c r="B2" s="248" t="s">
        <v>86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175"/>
      <c r="O2" s="175"/>
    </row>
    <row r="3" spans="1:15" ht="24.6" customHeight="1" x14ac:dyDescent="0.55000000000000004">
      <c r="A3" s="175"/>
      <c r="B3" s="250" t="s">
        <v>126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175"/>
      <c r="O3" s="175"/>
    </row>
    <row r="4" spans="1:15" s="220" customFormat="1" ht="24.9" customHeight="1" x14ac:dyDescent="0.55000000000000004">
      <c r="A4" s="114"/>
      <c r="B4" s="250" t="s">
        <v>88</v>
      </c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114"/>
      <c r="O4" s="114"/>
    </row>
    <row r="5" spans="1:15" ht="21.6" customHeight="1" x14ac:dyDescent="0.55000000000000004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75"/>
      <c r="O5" s="175"/>
    </row>
    <row r="6" spans="1:15" ht="21.6" customHeight="1" x14ac:dyDescent="0.55000000000000004">
      <c r="A6" s="175"/>
      <c r="B6" s="103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35" t="s">
        <v>3</v>
      </c>
      <c r="N6" s="175"/>
      <c r="O6" s="175"/>
    </row>
    <row r="7" spans="1:15" ht="21.6" customHeight="1" x14ac:dyDescent="0.55000000000000004">
      <c r="A7" s="175"/>
      <c r="B7" s="103"/>
      <c r="C7" s="103"/>
      <c r="D7" s="103"/>
      <c r="E7" s="103"/>
      <c r="F7" s="103"/>
      <c r="G7" s="36"/>
      <c r="H7" s="37" t="s">
        <v>4</v>
      </c>
      <c r="I7" s="37"/>
      <c r="J7" s="175"/>
      <c r="K7" s="36"/>
      <c r="L7" s="37" t="s">
        <v>5</v>
      </c>
      <c r="M7" s="36"/>
      <c r="N7" s="175"/>
      <c r="O7" s="175"/>
    </row>
    <row r="8" spans="1:15" ht="21.6" customHeight="1" x14ac:dyDescent="0.55000000000000004">
      <c r="A8" s="175"/>
      <c r="B8" s="38"/>
      <c r="C8" s="175"/>
      <c r="D8" s="175"/>
      <c r="E8" s="175"/>
      <c r="F8" s="205" t="s">
        <v>6</v>
      </c>
      <c r="G8" s="39" t="s">
        <v>89</v>
      </c>
      <c r="H8" s="40"/>
      <c r="I8" s="39" t="s">
        <v>90</v>
      </c>
      <c r="J8" s="41"/>
      <c r="K8" s="39" t="str">
        <f>+G8</f>
        <v>2021</v>
      </c>
      <c r="L8" s="180"/>
      <c r="M8" s="39" t="str">
        <f>+I8</f>
        <v>2020</v>
      </c>
      <c r="N8" s="175"/>
      <c r="O8" s="175"/>
    </row>
    <row r="9" spans="1:15" ht="21.6" customHeight="1" x14ac:dyDescent="0.55000000000000004">
      <c r="A9" s="175"/>
      <c r="B9" s="3" t="s">
        <v>91</v>
      </c>
      <c r="C9" s="175"/>
      <c r="D9" s="175"/>
      <c r="E9" s="175"/>
      <c r="F9" s="175"/>
      <c r="G9" s="187"/>
      <c r="H9" s="187"/>
      <c r="J9" s="175"/>
      <c r="K9" s="175"/>
      <c r="L9" s="187"/>
      <c r="M9" s="42"/>
      <c r="N9" s="175"/>
      <c r="O9" s="175"/>
    </row>
    <row r="10" spans="1:15" ht="21.6" customHeight="1" x14ac:dyDescent="0.55000000000000004">
      <c r="A10" s="175"/>
      <c r="B10" s="3" t="s">
        <v>92</v>
      </c>
      <c r="C10" s="175"/>
      <c r="D10" s="175"/>
      <c r="E10" s="175"/>
      <c r="F10" s="43"/>
      <c r="G10" s="129">
        <v>1841627998.6199999</v>
      </c>
      <c r="H10" s="129"/>
      <c r="I10" s="183">
        <v>1880929777.0900002</v>
      </c>
      <c r="J10" s="183"/>
      <c r="K10" s="183">
        <v>1931662388.3599999</v>
      </c>
      <c r="L10" s="183"/>
      <c r="M10" s="183">
        <v>1941699443.6500001</v>
      </c>
      <c r="N10" s="175"/>
      <c r="O10" s="175"/>
    </row>
    <row r="11" spans="1:15" ht="21.6" customHeight="1" x14ac:dyDescent="0.55000000000000004">
      <c r="A11" s="175"/>
      <c r="B11" s="3" t="s">
        <v>93</v>
      </c>
      <c r="C11" s="175"/>
      <c r="D11" s="175"/>
      <c r="E11" s="175"/>
      <c r="F11" s="44"/>
      <c r="G11" s="129">
        <v>168596117.72</v>
      </c>
      <c r="H11" s="129"/>
      <c r="I11" s="183">
        <v>181145062.49000001</v>
      </c>
      <c r="J11" s="183"/>
      <c r="K11" s="183">
        <v>0</v>
      </c>
      <c r="L11" s="183"/>
      <c r="M11" s="183">
        <v>0</v>
      </c>
      <c r="N11" s="175"/>
      <c r="O11" s="175"/>
    </row>
    <row r="12" spans="1:15" ht="21.6" customHeight="1" x14ac:dyDescent="0.55000000000000004">
      <c r="A12" s="175"/>
      <c r="B12" s="132" t="s">
        <v>94</v>
      </c>
      <c r="C12" s="175"/>
      <c r="D12" s="175"/>
      <c r="E12" s="175"/>
      <c r="F12" s="44"/>
      <c r="G12" s="129">
        <v>194307257.24000001</v>
      </c>
      <c r="H12" s="129"/>
      <c r="I12" s="183">
        <v>0</v>
      </c>
      <c r="J12" s="183"/>
      <c r="K12" s="183">
        <v>0</v>
      </c>
      <c r="L12" s="183"/>
      <c r="M12" s="183">
        <v>0</v>
      </c>
      <c r="N12" s="175"/>
      <c r="O12" s="175"/>
    </row>
    <row r="13" spans="1:15" ht="21.6" customHeight="1" x14ac:dyDescent="0.55000000000000004">
      <c r="A13" s="175"/>
      <c r="B13" s="3" t="s">
        <v>95</v>
      </c>
      <c r="D13" s="175"/>
      <c r="E13" s="175"/>
      <c r="F13" s="44"/>
      <c r="G13" s="173">
        <f>SUM(G10:G12)</f>
        <v>2204531373.5799999</v>
      </c>
      <c r="H13" s="187"/>
      <c r="I13" s="136">
        <f>SUM(I10:I12)</f>
        <v>2062074839.5800002</v>
      </c>
      <c r="J13" s="174"/>
      <c r="K13" s="173">
        <f>SUM(K10:K12)</f>
        <v>1931662388.3599999</v>
      </c>
      <c r="L13" s="174"/>
      <c r="M13" s="136">
        <f>SUM(M10:M12)</f>
        <v>1941699443.6500001</v>
      </c>
      <c r="N13" s="175"/>
      <c r="O13" s="175"/>
    </row>
    <row r="14" spans="1:15" ht="21.6" customHeight="1" x14ac:dyDescent="0.55000000000000004">
      <c r="A14" s="175"/>
      <c r="B14" s="3" t="s">
        <v>96</v>
      </c>
      <c r="C14" s="5"/>
      <c r="D14" s="175"/>
      <c r="E14" s="175"/>
      <c r="F14" s="44"/>
      <c r="G14" s="173"/>
      <c r="H14" s="187"/>
      <c r="I14" s="129"/>
      <c r="J14" s="174"/>
      <c r="K14" s="173"/>
      <c r="L14" s="174"/>
      <c r="M14" s="183"/>
      <c r="N14" s="175"/>
      <c r="O14" s="175"/>
    </row>
    <row r="15" spans="1:15" ht="21.6" customHeight="1" x14ac:dyDescent="0.55000000000000004">
      <c r="A15" s="175"/>
      <c r="B15" s="3" t="s">
        <v>97</v>
      </c>
      <c r="C15" s="4"/>
      <c r="D15" s="175"/>
      <c r="E15" s="175"/>
      <c r="F15" s="43"/>
      <c r="G15" s="129">
        <v>-1662200555.0199995</v>
      </c>
      <c r="H15" s="129"/>
      <c r="I15" s="183">
        <v>-1728734980.6400001</v>
      </c>
      <c r="J15" s="183"/>
      <c r="K15" s="183">
        <v>-1752190077.8899996</v>
      </c>
      <c r="L15" s="183"/>
      <c r="M15" s="183">
        <v>-1789498641.6000001</v>
      </c>
      <c r="N15" s="175"/>
      <c r="O15" s="175"/>
    </row>
    <row r="16" spans="1:15" ht="21.6" customHeight="1" x14ac:dyDescent="0.55000000000000004">
      <c r="A16" s="175"/>
      <c r="B16" s="3" t="s">
        <v>98</v>
      </c>
      <c r="C16" s="5"/>
      <c r="D16" s="175"/>
      <c r="E16" s="175"/>
      <c r="G16" s="129">
        <v>-124653028.22</v>
      </c>
      <c r="H16" s="129"/>
      <c r="I16" s="183">
        <v>-147341092.17000002</v>
      </c>
      <c r="J16" s="183"/>
      <c r="K16" s="183">
        <v>0</v>
      </c>
      <c r="L16" s="183"/>
      <c r="M16" s="183">
        <v>0</v>
      </c>
      <c r="N16" s="175"/>
      <c r="O16" s="175"/>
    </row>
    <row r="17" spans="1:15" ht="21.6" customHeight="1" x14ac:dyDescent="0.55000000000000004">
      <c r="A17" s="175"/>
      <c r="B17" s="132" t="s">
        <v>99</v>
      </c>
      <c r="C17" s="5"/>
      <c r="D17" s="175"/>
      <c r="E17" s="175"/>
      <c r="G17" s="129">
        <v>-140140094.66999999</v>
      </c>
      <c r="H17" s="129"/>
      <c r="I17" s="183">
        <v>0</v>
      </c>
      <c r="J17" s="183"/>
      <c r="K17" s="183">
        <v>0</v>
      </c>
      <c r="L17" s="183"/>
      <c r="M17" s="183">
        <v>0</v>
      </c>
      <c r="N17" s="175"/>
      <c r="O17" s="175"/>
    </row>
    <row r="18" spans="1:15" ht="21.6" customHeight="1" x14ac:dyDescent="0.55000000000000004">
      <c r="A18" s="175"/>
      <c r="B18" s="3" t="s">
        <v>100</v>
      </c>
      <c r="C18" s="4"/>
      <c r="D18" s="175"/>
      <c r="E18" s="175"/>
      <c r="G18" s="136">
        <f>SUM(G15:G17)</f>
        <v>-1926993677.9099996</v>
      </c>
      <c r="H18" s="129"/>
      <c r="I18" s="136">
        <f>SUM(I15:I17)</f>
        <v>-1876076072.8100002</v>
      </c>
      <c r="J18" s="183"/>
      <c r="K18" s="197">
        <f>SUM(K15:K17)</f>
        <v>-1752190077.8899996</v>
      </c>
      <c r="L18" s="183"/>
      <c r="M18" s="136">
        <f>SUM(M15:M17)</f>
        <v>-1789498641.6000001</v>
      </c>
      <c r="N18" s="175"/>
      <c r="O18" s="175"/>
    </row>
    <row r="19" spans="1:15" ht="21.6" customHeight="1" x14ac:dyDescent="0.55000000000000004">
      <c r="A19" s="175"/>
      <c r="B19" s="3" t="s">
        <v>101</v>
      </c>
      <c r="C19" s="175"/>
      <c r="D19" s="175"/>
      <c r="E19" s="175"/>
      <c r="G19" s="173">
        <f>+G13+G18</f>
        <v>277537695.67000031</v>
      </c>
      <c r="H19" s="187"/>
      <c r="I19" s="196">
        <f t="shared" ref="I19" si="0">+I13+I18</f>
        <v>185998766.76999998</v>
      </c>
      <c r="J19" s="187"/>
      <c r="K19" s="173">
        <f>K18+K13</f>
        <v>179472310.47000027</v>
      </c>
      <c r="L19" s="176"/>
      <c r="M19" s="196">
        <f t="shared" ref="M19" si="1">+M13+M18</f>
        <v>152200802.04999995</v>
      </c>
      <c r="N19" s="175"/>
      <c r="O19" s="175"/>
    </row>
    <row r="20" spans="1:15" ht="21.6" customHeight="1" x14ac:dyDescent="0.55000000000000004">
      <c r="A20" s="175"/>
      <c r="B20" s="3" t="s">
        <v>102</v>
      </c>
      <c r="C20" s="175"/>
      <c r="D20" s="175"/>
      <c r="E20" s="175"/>
      <c r="F20" s="47">
        <v>29</v>
      </c>
      <c r="G20" s="130">
        <v>6964797.1500000004</v>
      </c>
      <c r="H20" s="130"/>
      <c r="I20" s="183">
        <v>16455352.43</v>
      </c>
      <c r="J20" s="183"/>
      <c r="K20" s="183">
        <v>5604706.9100000001</v>
      </c>
      <c r="L20" s="183"/>
      <c r="M20" s="183">
        <v>10847335.73</v>
      </c>
      <c r="N20" s="175"/>
      <c r="O20" s="175"/>
    </row>
    <row r="21" spans="1:15" ht="21.6" customHeight="1" x14ac:dyDescent="0.55000000000000004">
      <c r="A21" s="175"/>
      <c r="B21" s="4" t="s">
        <v>103</v>
      </c>
      <c r="C21" s="175"/>
      <c r="D21" s="175"/>
      <c r="E21" s="175"/>
      <c r="F21" s="47"/>
      <c r="G21" s="136">
        <f>SUM(G19:G20)</f>
        <v>284502492.82000029</v>
      </c>
      <c r="H21" s="129"/>
      <c r="I21" s="197">
        <f>SUM(I19:I20)</f>
        <v>202454119.19999999</v>
      </c>
      <c r="J21" s="183"/>
      <c r="K21" s="197">
        <f>SUM(K19:K20)</f>
        <v>185077017.38000026</v>
      </c>
      <c r="L21" s="183"/>
      <c r="M21" s="197">
        <f>SUM(M19:M20)</f>
        <v>163048137.77999994</v>
      </c>
      <c r="N21" s="175"/>
      <c r="O21" s="175"/>
    </row>
    <row r="22" spans="1:15" ht="21.6" customHeight="1" x14ac:dyDescent="0.55000000000000004">
      <c r="A22" s="175"/>
      <c r="B22" s="4" t="s">
        <v>104</v>
      </c>
      <c r="C22" s="175"/>
      <c r="D22" s="175"/>
      <c r="E22" s="175"/>
      <c r="F22" s="47"/>
      <c r="G22" s="187"/>
      <c r="H22" s="187"/>
      <c r="I22" s="130"/>
      <c r="J22" s="175"/>
      <c r="K22" s="177"/>
      <c r="L22" s="175"/>
      <c r="M22" s="183"/>
      <c r="N22" s="175"/>
      <c r="O22" s="175"/>
    </row>
    <row r="23" spans="1:15" ht="21.6" customHeight="1" x14ac:dyDescent="0.55000000000000004">
      <c r="A23" s="175"/>
      <c r="B23" s="102" t="s">
        <v>105</v>
      </c>
      <c r="C23" s="175"/>
      <c r="D23" s="175"/>
      <c r="E23" s="175"/>
      <c r="G23" s="183">
        <v>-22929969.75</v>
      </c>
      <c r="H23" s="129"/>
      <c r="I23" s="183">
        <v>-15302058.48</v>
      </c>
      <c r="J23" s="183"/>
      <c r="K23" s="183">
        <v>0</v>
      </c>
      <c r="L23" s="183"/>
      <c r="M23" s="183">
        <v>0</v>
      </c>
      <c r="N23" s="175"/>
      <c r="O23" s="175"/>
    </row>
    <row r="24" spans="1:15" ht="21.6" customHeight="1" x14ac:dyDescent="0.55000000000000004">
      <c r="A24" s="175"/>
      <c r="B24" s="98" t="s">
        <v>106</v>
      </c>
      <c r="C24" s="175"/>
      <c r="D24" s="175"/>
      <c r="E24" s="175"/>
      <c r="G24" s="183">
        <v>-86386702.670000002</v>
      </c>
      <c r="H24" s="129"/>
      <c r="I24" s="183">
        <v>-96988025.579999998</v>
      </c>
      <c r="J24" s="183"/>
      <c r="K24" s="183">
        <v>-57534636.159999996</v>
      </c>
      <c r="L24" s="183"/>
      <c r="M24" s="183">
        <v>-68436142.310000002</v>
      </c>
      <c r="N24" s="175"/>
      <c r="O24" s="175"/>
    </row>
    <row r="25" spans="1:15" ht="21.6" customHeight="1" x14ac:dyDescent="0.55000000000000004">
      <c r="A25" s="175"/>
      <c r="B25" s="221" t="s">
        <v>107</v>
      </c>
      <c r="C25" s="175"/>
      <c r="D25" s="175"/>
      <c r="E25" s="175"/>
      <c r="G25" s="183">
        <v>-12937558.130000001</v>
      </c>
      <c r="H25" s="129"/>
      <c r="I25" s="183">
        <v>0</v>
      </c>
      <c r="J25" s="183"/>
      <c r="K25" s="183">
        <v>-12937558.130000001</v>
      </c>
      <c r="L25" s="183"/>
      <c r="M25" s="183">
        <v>0</v>
      </c>
      <c r="N25" s="175"/>
      <c r="O25" s="175"/>
    </row>
    <row r="26" spans="1:15" ht="21.6" customHeight="1" x14ac:dyDescent="0.55000000000000004">
      <c r="A26" s="175"/>
      <c r="B26" s="63" t="s">
        <v>100</v>
      </c>
      <c r="C26" s="172"/>
      <c r="D26" s="172"/>
      <c r="E26" s="172"/>
      <c r="G26" s="136">
        <f>SUM(G23:G25)</f>
        <v>-122254230.55</v>
      </c>
      <c r="H26" s="129"/>
      <c r="I26" s="136">
        <f>SUM(I23:I25)</f>
        <v>-112290084.06</v>
      </c>
      <c r="J26" s="183"/>
      <c r="K26" s="197">
        <f>SUM(K23:K25)</f>
        <v>-70472194.289999992</v>
      </c>
      <c r="L26" s="183"/>
      <c r="M26" s="136">
        <f>SUM(M23:M25)</f>
        <v>-68436142.310000002</v>
      </c>
      <c r="N26" s="175"/>
      <c r="O26" s="175"/>
    </row>
    <row r="27" spans="1:15" ht="21.6" customHeight="1" x14ac:dyDescent="0.55000000000000004">
      <c r="A27" s="175"/>
      <c r="B27" s="49" t="s">
        <v>108</v>
      </c>
      <c r="C27" s="172"/>
      <c r="D27" s="172"/>
      <c r="E27" s="172"/>
      <c r="G27" s="179">
        <f>+G26+G21</f>
        <v>162248262.27000028</v>
      </c>
      <c r="H27" s="179"/>
      <c r="I27" s="130">
        <f>+I21+I26</f>
        <v>90164035.139999986</v>
      </c>
      <c r="J27" s="179"/>
      <c r="K27" s="179">
        <f>+K26+K21</f>
        <v>114604823.09000027</v>
      </c>
      <c r="L27" s="179"/>
      <c r="M27" s="130">
        <f>+M21+M26</f>
        <v>94611995.469999939</v>
      </c>
      <c r="N27" s="175"/>
      <c r="O27" s="175"/>
    </row>
    <row r="28" spans="1:15" ht="21.6" customHeight="1" x14ac:dyDescent="0.55000000000000004">
      <c r="A28" s="175"/>
      <c r="B28" s="17" t="s">
        <v>109</v>
      </c>
      <c r="C28" s="172"/>
      <c r="D28" s="172"/>
      <c r="E28" s="172"/>
      <c r="G28" s="130">
        <v>5603047.6299999999</v>
      </c>
      <c r="H28" s="129"/>
      <c r="I28" s="183">
        <v>9630326.0600000005</v>
      </c>
      <c r="J28" s="183"/>
      <c r="K28" s="183">
        <v>25820861.260000002</v>
      </c>
      <c r="L28" s="183"/>
      <c r="M28" s="183">
        <v>22989001.079999998</v>
      </c>
      <c r="N28" s="175"/>
      <c r="O28" s="175"/>
    </row>
    <row r="29" spans="1:15" ht="21.6" customHeight="1" x14ac:dyDescent="0.55000000000000004">
      <c r="A29" s="175"/>
      <c r="B29" s="17" t="s">
        <v>110</v>
      </c>
      <c r="C29" s="172"/>
      <c r="D29" s="172"/>
      <c r="E29" s="172"/>
      <c r="G29" s="129">
        <v>-24636132.440000001</v>
      </c>
      <c r="H29" s="129"/>
      <c r="I29" s="183">
        <v>-19564987.079999998</v>
      </c>
      <c r="J29" s="183"/>
      <c r="K29" s="183">
        <v>-11117504.6</v>
      </c>
      <c r="L29" s="183"/>
      <c r="M29" s="183">
        <v>-11432222.17</v>
      </c>
      <c r="N29" s="175"/>
      <c r="O29" s="175"/>
    </row>
    <row r="30" spans="1:15" ht="21.6" customHeight="1" x14ac:dyDescent="0.55000000000000004">
      <c r="A30" s="175"/>
      <c r="B30" s="174" t="s">
        <v>111</v>
      </c>
      <c r="C30" s="172"/>
      <c r="D30" s="172"/>
      <c r="E30" s="172"/>
      <c r="G30" s="129"/>
      <c r="H30" s="129"/>
      <c r="J30" s="183"/>
      <c r="K30" s="183"/>
      <c r="L30" s="183"/>
      <c r="N30" s="175"/>
      <c r="O30" s="175"/>
    </row>
    <row r="31" spans="1:15" ht="21.6" customHeight="1" x14ac:dyDescent="0.55000000000000004">
      <c r="A31" s="175"/>
      <c r="B31" s="174" t="s">
        <v>112</v>
      </c>
      <c r="D31" s="174"/>
      <c r="E31" s="174"/>
      <c r="F31" s="187"/>
      <c r="G31" s="172">
        <v>6745080.6699999999</v>
      </c>
      <c r="H31" s="179"/>
      <c r="I31" s="183">
        <v>10758586.92</v>
      </c>
      <c r="J31" s="183"/>
      <c r="K31" s="183">
        <v>0</v>
      </c>
      <c r="L31" s="183"/>
      <c r="M31" s="183">
        <v>0</v>
      </c>
      <c r="N31" s="175"/>
      <c r="O31" s="175"/>
    </row>
    <row r="32" spans="1:15" s="51" customFormat="1" ht="21.6" customHeight="1" x14ac:dyDescent="0.55000000000000004">
      <c r="B32" s="4" t="s">
        <v>113</v>
      </c>
      <c r="C32" s="187"/>
      <c r="D32" s="187"/>
      <c r="E32" s="187"/>
      <c r="G32" s="173">
        <f>SUM(G27:G31)</f>
        <v>149960258.13000026</v>
      </c>
      <c r="H32" s="187"/>
      <c r="I32" s="198">
        <f>SUM(I27:I31)</f>
        <v>90987961.039999992</v>
      </c>
      <c r="J32" s="187"/>
      <c r="K32" s="173">
        <f>SUM(K27:K31)</f>
        <v>129308179.75000027</v>
      </c>
      <c r="L32" s="187"/>
      <c r="M32" s="198">
        <f>SUM(M27:M31)</f>
        <v>106168774.37999994</v>
      </c>
      <c r="N32" s="187"/>
      <c r="O32" s="187"/>
    </row>
    <row r="33" spans="1:15" ht="21.6" customHeight="1" x14ac:dyDescent="0.55000000000000004">
      <c r="B33" s="101" t="s">
        <v>114</v>
      </c>
      <c r="C33" s="175"/>
      <c r="D33" s="175"/>
      <c r="E33" s="175"/>
      <c r="F33" s="52" t="s">
        <v>115</v>
      </c>
      <c r="G33" s="184">
        <v>-30876360.829999998</v>
      </c>
      <c r="H33" s="100"/>
      <c r="I33" s="199">
        <v>-17240789.939999998</v>
      </c>
      <c r="J33" s="219"/>
      <c r="K33" s="199">
        <v>-27014663.859999999</v>
      </c>
      <c r="L33" s="219"/>
      <c r="M33" s="222">
        <v>-20675979.309999999</v>
      </c>
      <c r="N33" s="175"/>
      <c r="O33" s="175"/>
    </row>
    <row r="34" spans="1:15" ht="21.6" customHeight="1" x14ac:dyDescent="0.55000000000000004">
      <c r="B34" s="114" t="s">
        <v>116</v>
      </c>
      <c r="C34" s="175"/>
      <c r="D34" s="175"/>
      <c r="E34" s="175"/>
      <c r="F34" s="53"/>
      <c r="G34" s="186">
        <f>SUM(G32:G33)</f>
        <v>119083897.30000027</v>
      </c>
      <c r="H34" s="186"/>
      <c r="I34" s="228">
        <f>SUM(I32:I33)</f>
        <v>73747171.099999994</v>
      </c>
      <c r="J34" s="186"/>
      <c r="K34" s="186">
        <f>SUM(K32:K33)</f>
        <v>102293515.89000027</v>
      </c>
      <c r="L34" s="187"/>
      <c r="M34" s="228">
        <f>SUM(M32:M33)</f>
        <v>85492795.069999933</v>
      </c>
      <c r="N34" s="175"/>
      <c r="O34" s="175"/>
    </row>
    <row r="35" spans="1:15" s="220" customFormat="1" ht="21.6" customHeight="1" x14ac:dyDescent="0.55000000000000004">
      <c r="B35" s="223" t="s">
        <v>117</v>
      </c>
      <c r="C35" s="114"/>
      <c r="D35" s="114"/>
      <c r="E35" s="114"/>
      <c r="F35" s="224"/>
      <c r="G35" s="199">
        <v>0</v>
      </c>
      <c r="H35" s="219"/>
      <c r="I35" s="199">
        <v>0</v>
      </c>
      <c r="J35" s="219"/>
      <c r="K35" s="199">
        <v>0</v>
      </c>
      <c r="L35" s="219"/>
      <c r="M35" s="199">
        <v>0</v>
      </c>
      <c r="N35" s="114"/>
      <c r="O35" s="114"/>
    </row>
    <row r="36" spans="1:15" s="220" customFormat="1" ht="21.6" customHeight="1" thickBot="1" x14ac:dyDescent="0.6">
      <c r="B36" s="225" t="s">
        <v>118</v>
      </c>
      <c r="D36" s="114"/>
      <c r="E36" s="114"/>
      <c r="F36" s="224"/>
      <c r="G36" s="226">
        <f>+G34+G35</f>
        <v>119083897.30000027</v>
      </c>
      <c r="H36" s="219"/>
      <c r="I36" s="200">
        <f>SUM(I34:I35)</f>
        <v>73747171.099999994</v>
      </c>
      <c r="J36" s="219"/>
      <c r="K36" s="226">
        <f>+K34+K35</f>
        <v>102293515.89000027</v>
      </c>
      <c r="L36" s="219"/>
      <c r="M36" s="200">
        <f>SUM(M34:M35)</f>
        <v>85492795.069999933</v>
      </c>
      <c r="N36" s="114"/>
      <c r="O36" s="114"/>
    </row>
    <row r="37" spans="1:15" ht="21.6" customHeight="1" thickTop="1" x14ac:dyDescent="0.55000000000000004">
      <c r="B37" s="114"/>
      <c r="C37" s="175"/>
      <c r="D37" s="175"/>
      <c r="E37" s="175"/>
      <c r="F37" s="53"/>
      <c r="G37" s="186"/>
      <c r="H37" s="188"/>
      <c r="I37" s="186"/>
      <c r="J37" s="188"/>
      <c r="K37" s="186"/>
      <c r="L37" s="175"/>
      <c r="M37" s="186"/>
      <c r="N37" s="175"/>
      <c r="O37" s="175"/>
    </row>
    <row r="38" spans="1:15" ht="21.6" customHeight="1" x14ac:dyDescent="0.55000000000000004">
      <c r="A38" s="175"/>
      <c r="B38" s="3" t="s">
        <v>43</v>
      </c>
      <c r="C38" s="175"/>
      <c r="D38" s="175"/>
      <c r="E38" s="175"/>
      <c r="F38" s="175"/>
      <c r="G38" s="187"/>
      <c r="H38" s="175"/>
      <c r="I38" s="187"/>
      <c r="J38" s="175"/>
      <c r="K38" s="187"/>
      <c r="L38" s="175"/>
      <c r="M38" s="187"/>
      <c r="N38" s="175"/>
      <c r="O38" s="175"/>
    </row>
    <row r="39" spans="1:15" ht="21.6" customHeight="1" x14ac:dyDescent="0.55000000000000004">
      <c r="A39" s="175"/>
      <c r="C39" s="175"/>
      <c r="D39" s="175"/>
      <c r="E39" s="175"/>
      <c r="F39" s="175"/>
      <c r="G39" s="187"/>
      <c r="H39" s="175"/>
      <c r="I39" s="187"/>
      <c r="J39" s="175"/>
      <c r="K39" s="178"/>
      <c r="L39" s="175"/>
      <c r="M39" s="178"/>
      <c r="N39" s="175"/>
      <c r="O39" s="175"/>
    </row>
    <row r="40" spans="1:15" ht="21.6" customHeight="1" x14ac:dyDescent="0.55000000000000004">
      <c r="A40" s="175"/>
      <c r="B40" s="48"/>
      <c r="C40" s="175"/>
      <c r="D40" s="175"/>
      <c r="E40" s="175"/>
      <c r="F40" s="175"/>
      <c r="G40" s="187"/>
      <c r="H40" s="175"/>
      <c r="I40" s="187"/>
      <c r="J40" s="175"/>
      <c r="K40" s="187"/>
      <c r="L40" s="175"/>
      <c r="M40" s="187"/>
      <c r="N40" s="175"/>
      <c r="O40" s="175"/>
    </row>
    <row r="41" spans="1:15" ht="24.6" customHeight="1" x14ac:dyDescent="0.55000000000000004">
      <c r="A41" s="175"/>
      <c r="B41" s="48"/>
      <c r="C41" s="175"/>
      <c r="D41" s="65" t="s">
        <v>44</v>
      </c>
      <c r="E41" s="62"/>
      <c r="F41" s="62"/>
      <c r="G41" s="50"/>
      <c r="H41" s="50"/>
      <c r="I41" s="50"/>
      <c r="J41" s="50"/>
      <c r="K41" s="50"/>
      <c r="L41" s="50"/>
      <c r="M41" s="50"/>
      <c r="N41" s="175"/>
      <c r="O41" s="175"/>
    </row>
    <row r="42" spans="1:15" ht="24.6" customHeight="1" x14ac:dyDescent="0.55000000000000004">
      <c r="A42" s="175"/>
      <c r="C42" s="48"/>
      <c r="D42" s="65" t="s">
        <v>45</v>
      </c>
      <c r="E42" s="62"/>
      <c r="F42" s="62"/>
      <c r="G42" s="187"/>
      <c r="H42" s="175"/>
      <c r="I42" s="187"/>
      <c r="J42" s="175"/>
      <c r="K42" s="187"/>
      <c r="L42" s="175"/>
      <c r="M42" s="187"/>
      <c r="N42" s="175"/>
      <c r="O42" s="175"/>
    </row>
    <row r="43" spans="1:15" ht="24.6" customHeight="1" x14ac:dyDescent="0.55000000000000004">
      <c r="B43" s="249" t="s">
        <v>46</v>
      </c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175"/>
      <c r="O43" s="175"/>
    </row>
    <row r="44" spans="1:15" ht="24.6" customHeight="1" x14ac:dyDescent="0.55000000000000004">
      <c r="B44" s="248" t="s">
        <v>0</v>
      </c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175"/>
      <c r="O44" s="175"/>
    </row>
    <row r="45" spans="1:15" ht="24.6" customHeight="1" x14ac:dyDescent="0.55000000000000004">
      <c r="B45" s="248" t="s">
        <v>119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175"/>
      <c r="O45" s="175"/>
    </row>
    <row r="46" spans="1:15" ht="24.6" customHeight="1" x14ac:dyDescent="0.55000000000000004">
      <c r="B46" s="249" t="str">
        <f>+B3</f>
        <v>FOR THE SIX-MONTH PERIODS ENDED JUNE 30, 2021</v>
      </c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175"/>
      <c r="O46" s="175"/>
    </row>
    <row r="47" spans="1:15" s="220" customFormat="1" ht="24.9" customHeight="1" x14ac:dyDescent="0.55000000000000004">
      <c r="A47" s="114"/>
      <c r="B47" s="250" t="s">
        <v>88</v>
      </c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114"/>
      <c r="O47" s="114"/>
    </row>
    <row r="48" spans="1:15" ht="24.6" customHeight="1" x14ac:dyDescent="0.55000000000000004">
      <c r="A48" s="175"/>
      <c r="B48" s="103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175"/>
      <c r="O48" s="175"/>
    </row>
    <row r="49" spans="1:15" ht="24.6" customHeight="1" x14ac:dyDescent="0.55000000000000004">
      <c r="A49" s="175"/>
      <c r="B49" s="202"/>
      <c r="C49" s="202"/>
      <c r="D49" s="202"/>
      <c r="E49" s="202"/>
      <c r="F49" s="202"/>
      <c r="G49" s="103"/>
      <c r="H49" s="103"/>
      <c r="I49" s="103"/>
      <c r="J49" s="103"/>
      <c r="K49" s="103"/>
      <c r="L49" s="103"/>
      <c r="M49" s="35" t="s">
        <v>3</v>
      </c>
      <c r="N49" s="175"/>
      <c r="O49" s="175"/>
    </row>
    <row r="50" spans="1:15" ht="24.6" customHeight="1" x14ac:dyDescent="0.55000000000000004">
      <c r="A50" s="175"/>
      <c r="B50" s="103"/>
      <c r="C50" s="103"/>
      <c r="D50" s="103"/>
      <c r="E50" s="103"/>
      <c r="F50" s="103"/>
      <c r="G50" s="36"/>
      <c r="H50" s="37" t="s">
        <v>4</v>
      </c>
      <c r="I50" s="37"/>
      <c r="J50" s="175"/>
      <c r="K50" s="36"/>
      <c r="L50" s="37" t="s">
        <v>5</v>
      </c>
      <c r="M50" s="36"/>
      <c r="N50" s="175"/>
      <c r="O50" s="175"/>
    </row>
    <row r="51" spans="1:15" ht="24.6" customHeight="1" x14ac:dyDescent="0.55000000000000004">
      <c r="A51" s="175"/>
      <c r="B51" s="38"/>
      <c r="C51" s="175"/>
      <c r="D51" s="175"/>
      <c r="E51" s="175"/>
      <c r="F51" s="205"/>
      <c r="G51" s="39" t="s">
        <v>89</v>
      </c>
      <c r="H51" s="40"/>
      <c r="I51" s="39" t="s">
        <v>90</v>
      </c>
      <c r="J51" s="41"/>
      <c r="K51" s="39" t="str">
        <f>+G51</f>
        <v>2021</v>
      </c>
      <c r="L51" s="180"/>
      <c r="M51" s="39" t="str">
        <f>+I51</f>
        <v>2020</v>
      </c>
      <c r="N51" s="175"/>
      <c r="O51" s="175"/>
    </row>
    <row r="52" spans="1:15" s="51" customFormat="1" ht="24.6" customHeight="1" x14ac:dyDescent="0.55000000000000004">
      <c r="A52" s="187"/>
      <c r="B52" s="49" t="s">
        <v>120</v>
      </c>
      <c r="C52" s="187"/>
      <c r="D52" s="187"/>
      <c r="E52" s="187"/>
      <c r="G52" s="186"/>
      <c r="H52" s="186"/>
      <c r="I52" s="186"/>
      <c r="J52" s="186"/>
      <c r="K52" s="186"/>
      <c r="L52" s="187"/>
      <c r="M52" s="186"/>
      <c r="N52" s="187"/>
      <c r="O52" s="187"/>
    </row>
    <row r="53" spans="1:15" s="51" customFormat="1" ht="24.6" customHeight="1" x14ac:dyDescent="0.55000000000000004">
      <c r="A53" s="187"/>
      <c r="B53" s="132" t="s">
        <v>121</v>
      </c>
      <c r="C53" s="187"/>
      <c r="D53" s="187"/>
      <c r="E53" s="187"/>
      <c r="G53" s="185">
        <f>G34-G54</f>
        <v>119083862.81000027</v>
      </c>
      <c r="H53" s="186"/>
      <c r="I53" s="185">
        <f>I34-I54</f>
        <v>73747155.479999989</v>
      </c>
      <c r="J53" s="185">
        <f t="shared" ref="J53:M53" si="2">J34-J54</f>
        <v>0</v>
      </c>
      <c r="K53" s="185">
        <f t="shared" si="2"/>
        <v>102293515.89000027</v>
      </c>
      <c r="L53" s="185">
        <f t="shared" si="2"/>
        <v>0</v>
      </c>
      <c r="M53" s="185">
        <f t="shared" si="2"/>
        <v>85492795.069999933</v>
      </c>
      <c r="N53" s="187"/>
      <c r="O53" s="187"/>
    </row>
    <row r="54" spans="1:15" s="51" customFormat="1" ht="24.6" customHeight="1" x14ac:dyDescent="0.55000000000000004">
      <c r="A54" s="187"/>
      <c r="B54" s="60" t="s">
        <v>83</v>
      </c>
      <c r="C54" s="187"/>
      <c r="D54" s="187"/>
      <c r="E54" s="187"/>
      <c r="G54" s="186">
        <v>34.49</v>
      </c>
      <c r="H54" s="188"/>
      <c r="I54" s="227">
        <v>15.62</v>
      </c>
      <c r="J54" s="188"/>
      <c r="K54" s="186">
        <v>0</v>
      </c>
      <c r="L54" s="188"/>
      <c r="M54" s="186">
        <v>0</v>
      </c>
      <c r="N54" s="187"/>
      <c r="O54" s="187"/>
    </row>
    <row r="55" spans="1:15" s="51" customFormat="1" ht="24.6" customHeight="1" thickBot="1" x14ac:dyDescent="0.6">
      <c r="A55" s="187"/>
      <c r="B55" s="60"/>
      <c r="C55" s="187"/>
      <c r="D55" s="187"/>
      <c r="E55" s="187"/>
      <c r="G55" s="189">
        <f>SUM(G53:G54)</f>
        <v>119083897.30000027</v>
      </c>
      <c r="H55" s="190"/>
      <c r="I55" s="189">
        <f>SUM(I53:I54)</f>
        <v>73747171.099999994</v>
      </c>
      <c r="J55" s="190"/>
      <c r="K55" s="189">
        <f>SUM(K53:K54)</f>
        <v>102293515.89000027</v>
      </c>
      <c r="L55" s="190"/>
      <c r="M55" s="189">
        <f>SUM(M53:M54)</f>
        <v>85492795.069999933</v>
      </c>
      <c r="N55" s="187"/>
      <c r="O55" s="187"/>
    </row>
    <row r="56" spans="1:15" ht="24.6" customHeight="1" thickTop="1" x14ac:dyDescent="0.55000000000000004">
      <c r="A56" s="175"/>
      <c r="B56" s="172" t="s">
        <v>122</v>
      </c>
      <c r="C56" s="172"/>
      <c r="D56" s="175"/>
      <c r="E56" s="175"/>
      <c r="F56" s="175"/>
      <c r="G56" s="187"/>
      <c r="H56" s="175"/>
      <c r="I56" s="187"/>
      <c r="J56" s="175"/>
      <c r="K56" s="187"/>
      <c r="L56" s="175"/>
      <c r="M56" s="187"/>
      <c r="N56" s="175"/>
      <c r="O56" s="175"/>
    </row>
    <row r="57" spans="1:15" ht="24.6" customHeight="1" x14ac:dyDescent="0.55000000000000004">
      <c r="A57" s="175"/>
      <c r="B57" s="3" t="s">
        <v>121</v>
      </c>
      <c r="C57" s="172"/>
      <c r="D57" s="175"/>
      <c r="E57" s="175"/>
      <c r="F57" s="175"/>
      <c r="G57" s="191">
        <f>+G36-G58</f>
        <v>119083862.81000027</v>
      </c>
      <c r="H57" s="190"/>
      <c r="I57" s="191">
        <f>+I36-I58</f>
        <v>73747155.479999989</v>
      </c>
      <c r="J57" s="191">
        <f t="shared" ref="J57:M57" si="3">+J36-J58</f>
        <v>0</v>
      </c>
      <c r="K57" s="191">
        <f t="shared" si="3"/>
        <v>102293515.89000027</v>
      </c>
      <c r="L57" s="191">
        <f t="shared" si="3"/>
        <v>0</v>
      </c>
      <c r="M57" s="191">
        <f t="shared" si="3"/>
        <v>85492795.069999933</v>
      </c>
      <c r="N57" s="175"/>
      <c r="O57" s="175"/>
    </row>
    <row r="58" spans="1:15" ht="24.6" customHeight="1" x14ac:dyDescent="0.55000000000000004">
      <c r="A58" s="175"/>
      <c r="B58" s="5" t="s">
        <v>83</v>
      </c>
      <c r="C58" s="172"/>
      <c r="D58" s="175"/>
      <c r="E58" s="175"/>
      <c r="F58" s="175"/>
      <c r="G58" s="192">
        <v>34.49</v>
      </c>
      <c r="H58" s="193"/>
      <c r="I58" s="192">
        <v>15.62</v>
      </c>
      <c r="J58" s="194"/>
      <c r="K58" s="195">
        <v>0</v>
      </c>
      <c r="L58" s="193"/>
      <c r="M58" s="195">
        <v>0</v>
      </c>
      <c r="N58" s="175"/>
      <c r="O58" s="175"/>
    </row>
    <row r="59" spans="1:15" ht="24.6" customHeight="1" thickBot="1" x14ac:dyDescent="0.6">
      <c r="A59" s="175"/>
      <c r="B59" s="5"/>
      <c r="C59" s="175"/>
      <c r="D59" s="175"/>
      <c r="E59" s="175"/>
      <c r="F59" s="175"/>
      <c r="G59" s="189">
        <f>G36</f>
        <v>119083897.30000027</v>
      </c>
      <c r="H59" s="190"/>
      <c r="I59" s="189">
        <f>SUM(I57:I58)</f>
        <v>73747171.099999994</v>
      </c>
      <c r="J59" s="189">
        <f t="shared" ref="J59:M59" si="4">SUM(J57:J58)</f>
        <v>0</v>
      </c>
      <c r="K59" s="189">
        <f t="shared" si="4"/>
        <v>102293515.89000027</v>
      </c>
      <c r="L59" s="189">
        <f t="shared" si="4"/>
        <v>0</v>
      </c>
      <c r="M59" s="189">
        <f t="shared" si="4"/>
        <v>85492795.069999933</v>
      </c>
      <c r="N59" s="175"/>
      <c r="O59" s="175"/>
    </row>
    <row r="60" spans="1:15" ht="24.6" customHeight="1" thickTop="1" x14ac:dyDescent="0.55000000000000004">
      <c r="B60" s="6" t="s">
        <v>123</v>
      </c>
      <c r="C60" s="175"/>
      <c r="D60" s="175"/>
      <c r="E60" s="175"/>
      <c r="F60" s="53"/>
      <c r="G60" s="187"/>
      <c r="H60" s="187"/>
      <c r="I60" s="187"/>
      <c r="J60" s="175"/>
      <c r="K60" s="175"/>
      <c r="L60" s="175"/>
      <c r="M60" s="175"/>
      <c r="N60" s="175"/>
      <c r="O60" s="175"/>
    </row>
    <row r="61" spans="1:15" ht="24.6" customHeight="1" x14ac:dyDescent="0.55000000000000004">
      <c r="B61" s="54" t="s">
        <v>124</v>
      </c>
      <c r="C61" s="175"/>
      <c r="D61" s="175"/>
      <c r="E61" s="175"/>
      <c r="F61" s="53"/>
      <c r="G61" s="175"/>
      <c r="H61" s="175"/>
      <c r="I61" s="175"/>
      <c r="J61" s="175"/>
      <c r="K61" s="175"/>
      <c r="L61" s="175"/>
      <c r="M61" s="175"/>
      <c r="N61" s="175"/>
      <c r="O61" s="175"/>
    </row>
    <row r="62" spans="1:15" ht="24.6" customHeight="1" x14ac:dyDescent="0.55000000000000004">
      <c r="B62" s="54" t="s">
        <v>121</v>
      </c>
      <c r="C62" s="59"/>
      <c r="D62" s="101"/>
      <c r="E62" s="175"/>
      <c r="F62" s="53"/>
      <c r="G62" s="55">
        <f>+G53/G63</f>
        <v>0.38578860868892645</v>
      </c>
      <c r="H62" s="55"/>
      <c r="I62" s="55">
        <f>+I53/I63</f>
        <v>0.23891408824039195</v>
      </c>
      <c r="J62" s="56"/>
      <c r="K62" s="55">
        <f>+K53/K63</f>
        <v>0.33139396255617398</v>
      </c>
      <c r="L62" s="56"/>
      <c r="M62" s="55">
        <f>+M53/M63</f>
        <v>0.27696570874263787</v>
      </c>
      <c r="N62" s="175"/>
      <c r="O62" s="175"/>
    </row>
    <row r="63" spans="1:15" ht="24.6" customHeight="1" x14ac:dyDescent="0.55000000000000004">
      <c r="B63" s="54" t="s">
        <v>125</v>
      </c>
      <c r="D63" s="175"/>
      <c r="E63" s="175"/>
      <c r="F63" s="53"/>
      <c r="G63" s="58">
        <v>308676462</v>
      </c>
      <c r="H63" s="57"/>
      <c r="I63" s="58">
        <v>308676462</v>
      </c>
      <c r="J63" s="57"/>
      <c r="K63" s="58">
        <v>308676462</v>
      </c>
      <c r="L63" s="57"/>
      <c r="M63" s="58">
        <v>308676462</v>
      </c>
      <c r="N63" s="175"/>
      <c r="O63" s="175"/>
    </row>
    <row r="64" spans="1:15" ht="24.6" customHeight="1" x14ac:dyDescent="0.55000000000000004">
      <c r="B64" s="54"/>
      <c r="D64" s="175"/>
      <c r="E64" s="175"/>
      <c r="F64" s="53"/>
      <c r="G64" s="58"/>
      <c r="H64" s="57"/>
      <c r="I64" s="58"/>
      <c r="J64" s="57"/>
      <c r="K64" s="58"/>
      <c r="L64" s="57"/>
      <c r="M64" s="58"/>
      <c r="N64" s="175"/>
      <c r="O64" s="175"/>
    </row>
    <row r="65" spans="1:15" ht="24.6" customHeight="1" x14ac:dyDescent="0.55000000000000004">
      <c r="B65" s="54"/>
      <c r="D65" s="175"/>
      <c r="E65" s="175"/>
      <c r="F65" s="53"/>
      <c r="G65" s="58"/>
      <c r="H65" s="57"/>
      <c r="I65" s="58"/>
      <c r="J65" s="57"/>
      <c r="K65" s="58"/>
      <c r="L65" s="57"/>
      <c r="M65" s="58"/>
      <c r="N65" s="175"/>
      <c r="O65" s="175"/>
    </row>
    <row r="66" spans="1:15" ht="24.6" customHeight="1" x14ac:dyDescent="0.55000000000000004">
      <c r="B66" s="54"/>
      <c r="D66" s="175"/>
      <c r="E66" s="175"/>
      <c r="F66" s="53"/>
      <c r="G66" s="58"/>
      <c r="H66" s="57"/>
      <c r="I66" s="58"/>
      <c r="J66" s="57"/>
      <c r="K66" s="58"/>
      <c r="L66" s="57"/>
      <c r="M66" s="58"/>
      <c r="N66" s="175"/>
      <c r="O66" s="175"/>
    </row>
    <row r="67" spans="1:15" ht="24.6" customHeight="1" x14ac:dyDescent="0.55000000000000004">
      <c r="B67" s="54"/>
      <c r="D67" s="175"/>
      <c r="E67" s="175"/>
      <c r="F67" s="53"/>
      <c r="G67" s="58"/>
      <c r="H67" s="57"/>
      <c r="I67" s="58"/>
      <c r="J67" s="57"/>
      <c r="K67" s="58"/>
      <c r="L67" s="57"/>
      <c r="M67" s="58"/>
      <c r="N67" s="175"/>
      <c r="O67" s="175"/>
    </row>
    <row r="68" spans="1:15" ht="24.6" customHeight="1" x14ac:dyDescent="0.55000000000000004">
      <c r="B68" s="54"/>
      <c r="D68" s="175"/>
      <c r="E68" s="175"/>
      <c r="F68" s="53"/>
      <c r="G68" s="58"/>
      <c r="H68" s="57"/>
      <c r="I68" s="58"/>
      <c r="J68" s="57"/>
      <c r="K68" s="58"/>
      <c r="L68" s="57"/>
      <c r="M68" s="58"/>
      <c r="N68" s="175"/>
      <c r="O68" s="175"/>
    </row>
    <row r="69" spans="1:15" ht="24.6" customHeight="1" x14ac:dyDescent="0.55000000000000004">
      <c r="B69" s="54"/>
      <c r="D69" s="175"/>
      <c r="E69" s="175"/>
      <c r="F69" s="53"/>
      <c r="G69" s="58"/>
      <c r="H69" s="57"/>
      <c r="I69" s="58"/>
      <c r="J69" s="57"/>
      <c r="K69" s="58"/>
      <c r="L69" s="57"/>
      <c r="M69" s="58"/>
      <c r="N69" s="175"/>
      <c r="O69" s="175"/>
    </row>
    <row r="70" spans="1:15" ht="24.6" customHeight="1" x14ac:dyDescent="0.55000000000000004">
      <c r="B70" s="54"/>
      <c r="D70" s="175"/>
      <c r="E70" s="175"/>
      <c r="F70" s="53"/>
      <c r="G70" s="58"/>
      <c r="H70" s="57"/>
      <c r="I70" s="58"/>
      <c r="J70" s="57"/>
      <c r="K70" s="58"/>
      <c r="L70" s="57"/>
      <c r="M70" s="58"/>
      <c r="N70" s="175"/>
      <c r="O70" s="175"/>
    </row>
    <row r="71" spans="1:15" ht="24.6" customHeight="1" x14ac:dyDescent="0.55000000000000004">
      <c r="B71" s="54"/>
      <c r="D71" s="175"/>
      <c r="E71" s="175"/>
      <c r="F71" s="53"/>
      <c r="G71" s="58"/>
      <c r="H71" s="57"/>
      <c r="I71" s="58"/>
      <c r="J71" s="57"/>
      <c r="K71" s="58"/>
      <c r="L71" s="57"/>
      <c r="M71" s="58"/>
      <c r="N71" s="175"/>
      <c r="O71" s="175"/>
    </row>
    <row r="72" spans="1:15" s="51" customFormat="1" ht="24.6" customHeight="1" x14ac:dyDescent="0.55000000000000004">
      <c r="A72" s="187"/>
      <c r="B72" s="49"/>
      <c r="C72" s="187"/>
      <c r="D72" s="187"/>
      <c r="E72" s="187"/>
      <c r="G72" s="187"/>
      <c r="H72" s="175"/>
      <c r="I72" s="187"/>
      <c r="J72" s="175"/>
      <c r="K72" s="187"/>
      <c r="L72" s="175"/>
      <c r="M72" s="187"/>
      <c r="N72" s="187"/>
      <c r="O72" s="187"/>
    </row>
    <row r="73" spans="1:15" ht="24.6" customHeight="1" x14ac:dyDescent="0.55000000000000004">
      <c r="A73" s="175"/>
      <c r="B73" s="3" t="s">
        <v>43</v>
      </c>
      <c r="C73" s="175"/>
      <c r="D73" s="175"/>
      <c r="E73" s="175"/>
      <c r="F73" s="175"/>
      <c r="G73" s="187"/>
      <c r="H73" s="175"/>
      <c r="I73" s="187"/>
      <c r="J73" s="175"/>
      <c r="K73" s="187"/>
      <c r="L73" s="175"/>
      <c r="M73" s="187"/>
      <c r="N73" s="175"/>
      <c r="O73" s="175"/>
    </row>
    <row r="74" spans="1:15" ht="24.6" customHeight="1" x14ac:dyDescent="0.55000000000000004">
      <c r="A74" s="175"/>
      <c r="B74" s="3"/>
      <c r="C74" s="175"/>
      <c r="D74" s="175"/>
      <c r="E74" s="175"/>
      <c r="F74" s="175"/>
      <c r="G74" s="187"/>
      <c r="H74" s="175"/>
      <c r="I74" s="187"/>
      <c r="J74" s="175"/>
      <c r="K74" s="187"/>
      <c r="L74" s="175"/>
      <c r="M74" s="187"/>
      <c r="N74" s="175"/>
      <c r="O74" s="175"/>
    </row>
    <row r="75" spans="1:15" ht="24.6" customHeight="1" x14ac:dyDescent="0.55000000000000004">
      <c r="A75" s="175"/>
      <c r="B75" s="3"/>
      <c r="C75" s="175"/>
      <c r="D75" s="175"/>
      <c r="E75" s="175"/>
      <c r="F75" s="175"/>
      <c r="G75" s="187"/>
      <c r="H75" s="175"/>
      <c r="I75" s="187"/>
      <c r="J75" s="175"/>
      <c r="K75" s="187"/>
      <c r="L75" s="175"/>
      <c r="M75" s="187"/>
      <c r="N75" s="175"/>
      <c r="O75" s="175"/>
    </row>
    <row r="76" spans="1:15" ht="24.6" customHeight="1" x14ac:dyDescent="0.55000000000000004">
      <c r="A76" s="175"/>
      <c r="B76" s="3"/>
      <c r="C76" s="175"/>
      <c r="D76" s="175"/>
      <c r="E76" s="175"/>
      <c r="F76" s="175"/>
      <c r="G76" s="187"/>
      <c r="H76" s="175"/>
      <c r="I76" s="187"/>
      <c r="J76" s="175"/>
      <c r="K76" s="187"/>
      <c r="L76" s="175"/>
      <c r="M76" s="187"/>
      <c r="N76" s="175"/>
      <c r="O76" s="175"/>
    </row>
    <row r="77" spans="1:15" ht="24.6" customHeight="1" x14ac:dyDescent="0.55000000000000004">
      <c r="A77" s="175"/>
      <c r="B77" s="3"/>
      <c r="C77" s="175"/>
      <c r="D77" s="175"/>
      <c r="E77" s="175"/>
      <c r="F77" s="175"/>
      <c r="G77" s="187"/>
      <c r="H77" s="175"/>
      <c r="I77" s="187"/>
      <c r="J77" s="175"/>
      <c r="K77" s="187"/>
      <c r="L77" s="175"/>
      <c r="M77" s="187"/>
      <c r="N77" s="175"/>
      <c r="O77" s="175"/>
    </row>
    <row r="78" spans="1:15" ht="24.6" customHeight="1" x14ac:dyDescent="0.55000000000000004">
      <c r="A78" s="175"/>
      <c r="B78" s="3"/>
      <c r="C78" s="175"/>
      <c r="D78" s="175"/>
      <c r="E78" s="175"/>
      <c r="F78" s="175"/>
      <c r="G78" s="187"/>
      <c r="H78" s="175"/>
      <c r="I78" s="187"/>
      <c r="J78" s="175"/>
      <c r="K78" s="187"/>
      <c r="L78" s="175"/>
      <c r="M78" s="187"/>
      <c r="N78" s="175"/>
      <c r="O78" s="175"/>
    </row>
    <row r="79" spans="1:15" ht="24.6" customHeight="1" x14ac:dyDescent="0.55000000000000004">
      <c r="A79" s="175"/>
      <c r="B79" s="48"/>
      <c r="C79" s="175"/>
      <c r="D79" s="65" t="s">
        <v>44</v>
      </c>
      <c r="E79" s="62"/>
      <c r="F79" s="62"/>
      <c r="G79" s="50"/>
      <c r="H79" s="50"/>
      <c r="I79" s="50"/>
      <c r="J79" s="50"/>
      <c r="K79" s="50"/>
      <c r="L79" s="50"/>
      <c r="M79" s="50"/>
      <c r="N79" s="175"/>
      <c r="O79" s="175"/>
    </row>
    <row r="80" spans="1:15" ht="24.6" customHeight="1" x14ac:dyDescent="0.55000000000000004">
      <c r="A80" s="175"/>
      <c r="C80" s="48"/>
      <c r="D80" s="65" t="s">
        <v>45</v>
      </c>
      <c r="E80" s="62"/>
      <c r="F80" s="62"/>
      <c r="G80" s="187"/>
      <c r="H80" s="175"/>
      <c r="I80" s="187"/>
      <c r="J80" s="175"/>
      <c r="K80" s="187"/>
      <c r="L80" s="175"/>
      <c r="M80" s="187"/>
      <c r="N80" s="175"/>
      <c r="O80" s="175"/>
    </row>
  </sheetData>
  <mergeCells count="9">
    <mergeCell ref="B47:M47"/>
    <mergeCell ref="B45:M45"/>
    <mergeCell ref="B46:M46"/>
    <mergeCell ref="B1:M1"/>
    <mergeCell ref="B2:M2"/>
    <mergeCell ref="B3:M3"/>
    <mergeCell ref="B43:M43"/>
    <mergeCell ref="B44:M44"/>
    <mergeCell ref="B4:M4"/>
  </mergeCells>
  <pageMargins left="0.78740157480314965" right="0.39370078740157483" top="0.78740157480314965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zoomScaleNormal="100" zoomScaleSheetLayoutView="70" workbookViewId="0">
      <selection activeCell="E10" sqref="E10"/>
    </sheetView>
  </sheetViews>
  <sheetFormatPr defaultColWidth="9.125" defaultRowHeight="24.6" customHeight="1" x14ac:dyDescent="0.55000000000000004"/>
  <cols>
    <col min="1" max="1" width="1.75" style="7" customWidth="1"/>
    <col min="2" max="5" width="9.125" style="7" customWidth="1"/>
    <col min="6" max="6" width="4.25" style="7" customWidth="1"/>
    <col min="7" max="7" width="6.125" style="7" customWidth="1"/>
    <col min="8" max="8" width="16" style="7" customWidth="1"/>
    <col min="9" max="9" width="0.875" style="7" customWidth="1"/>
    <col min="10" max="10" width="16" style="7" customWidth="1"/>
    <col min="11" max="11" width="0.875" style="7" customWidth="1"/>
    <col min="12" max="12" width="18.75" style="7" customWidth="1"/>
    <col min="13" max="13" width="1" style="7" customWidth="1"/>
    <col min="14" max="14" width="16.125" style="7" customWidth="1"/>
    <col min="15" max="15" width="0.875" style="7" customWidth="1"/>
    <col min="16" max="16" width="16.375" style="7" customWidth="1"/>
    <col min="17" max="17" width="0.875" style="7" customWidth="1"/>
    <col min="18" max="18" width="16.375" style="7" customWidth="1"/>
    <col min="19" max="19" width="0.875" style="7" customWidth="1"/>
    <col min="20" max="20" width="13.375" style="7" bestFit="1" customWidth="1"/>
    <col min="21" max="21" width="0.875" style="7" customWidth="1"/>
    <col min="22" max="22" width="16.375" style="7" bestFit="1" customWidth="1"/>
    <col min="23" max="23" width="1.875" style="7" customWidth="1"/>
    <col min="24" max="16384" width="9.125" style="7"/>
  </cols>
  <sheetData>
    <row r="1" spans="1:29" ht="24.6" customHeight="1" x14ac:dyDescent="0.55000000000000004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8"/>
      <c r="X1" s="8"/>
    </row>
    <row r="2" spans="1:29" ht="24.6" customHeight="1" x14ac:dyDescent="0.55000000000000004">
      <c r="B2" s="25" t="s">
        <v>127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9" ht="24.6" customHeight="1" x14ac:dyDescent="0.55000000000000004">
      <c r="A3" s="8"/>
      <c r="B3" s="252" t="str">
        <f>+'PL 6 month'!B3</f>
        <v>FOR THE SIX-MONTH PERIODS ENDED JUNE 30, 2021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29" s="15" customFormat="1" ht="24.6" customHeight="1" x14ac:dyDescent="0.55000000000000004">
      <c r="A4" s="229"/>
      <c r="B4" s="255" t="s">
        <v>88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9" ht="24.6" customHeight="1" x14ac:dyDescent="0.55000000000000004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X5" s="9"/>
      <c r="Y5" s="9"/>
      <c r="Z5" s="9"/>
      <c r="AA5" s="9"/>
      <c r="AB5" s="9"/>
    </row>
    <row r="6" spans="1:29" ht="24.6" customHeight="1" x14ac:dyDescent="0.55000000000000004">
      <c r="A6" s="107"/>
      <c r="B6" s="107"/>
      <c r="C6" s="107"/>
      <c r="D6" s="107"/>
      <c r="E6" s="107"/>
      <c r="F6" s="107"/>
      <c r="G6" s="107"/>
      <c r="H6" s="105"/>
      <c r="I6" s="105"/>
      <c r="J6" s="105"/>
      <c r="K6" s="105"/>
      <c r="L6" s="105"/>
      <c r="M6" s="105"/>
      <c r="N6" s="105"/>
      <c r="O6" s="105" t="s">
        <v>4</v>
      </c>
      <c r="P6" s="105"/>
      <c r="Q6" s="105"/>
      <c r="R6" s="105"/>
      <c r="S6" s="105"/>
      <c r="T6" s="105"/>
      <c r="U6" s="105"/>
      <c r="V6" s="19" t="s">
        <v>3</v>
      </c>
    </row>
    <row r="7" spans="1:29" ht="24.6" customHeight="1" x14ac:dyDescent="0.55000000000000004">
      <c r="A7" s="107"/>
      <c r="B7" s="107"/>
      <c r="C7" s="107"/>
      <c r="D7" s="107"/>
      <c r="E7" s="107"/>
      <c r="F7" s="107"/>
      <c r="G7" s="205" t="s">
        <v>6</v>
      </c>
      <c r="H7" s="254" t="s">
        <v>128</v>
      </c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07"/>
      <c r="T7" s="207" t="s">
        <v>129</v>
      </c>
      <c r="U7" s="207"/>
      <c r="V7" s="24" t="s">
        <v>130</v>
      </c>
    </row>
    <row r="8" spans="1:29" ht="24.6" customHeight="1" x14ac:dyDescent="0.55000000000000004">
      <c r="A8" s="107"/>
      <c r="B8" s="107"/>
      <c r="C8" s="107"/>
      <c r="D8" s="107"/>
      <c r="E8" s="107"/>
      <c r="F8" s="107"/>
      <c r="G8" s="77"/>
      <c r="H8" s="207" t="s">
        <v>131</v>
      </c>
      <c r="I8" s="207"/>
      <c r="J8" s="207" t="s">
        <v>132</v>
      </c>
      <c r="K8" s="207"/>
      <c r="L8" s="207" t="s">
        <v>132</v>
      </c>
      <c r="M8" s="17"/>
      <c r="N8" s="251" t="s">
        <v>133</v>
      </c>
      <c r="O8" s="251"/>
      <c r="P8" s="251"/>
      <c r="Q8" s="207"/>
      <c r="R8" s="207" t="s">
        <v>134</v>
      </c>
      <c r="S8" s="207"/>
      <c r="T8" s="207" t="s">
        <v>135</v>
      </c>
      <c r="U8" s="207"/>
      <c r="V8" s="24" t="s">
        <v>136</v>
      </c>
    </row>
    <row r="9" spans="1:29" ht="24.6" customHeight="1" x14ac:dyDescent="0.55000000000000004">
      <c r="A9" s="107"/>
      <c r="B9" s="107"/>
      <c r="C9" s="107"/>
      <c r="D9" s="107"/>
      <c r="E9" s="107"/>
      <c r="F9" s="107"/>
      <c r="H9" s="207" t="s">
        <v>137</v>
      </c>
      <c r="I9" s="207"/>
      <c r="J9" s="207" t="s">
        <v>138</v>
      </c>
      <c r="K9" s="207"/>
      <c r="L9" s="207" t="s">
        <v>139</v>
      </c>
      <c r="M9" s="17"/>
      <c r="N9" s="61" t="s">
        <v>140</v>
      </c>
      <c r="O9" s="61"/>
      <c r="P9" s="61" t="s">
        <v>141</v>
      </c>
      <c r="Q9" s="207"/>
      <c r="R9" s="207" t="s">
        <v>142</v>
      </c>
      <c r="S9" s="207"/>
    </row>
    <row r="10" spans="1:29" ht="24.6" customHeight="1" x14ac:dyDescent="0.55000000000000004">
      <c r="A10" s="107"/>
      <c r="B10" s="107"/>
      <c r="C10" s="107"/>
      <c r="D10" s="107"/>
      <c r="E10" s="107"/>
      <c r="F10" s="107"/>
      <c r="G10" s="18"/>
      <c r="H10" s="105"/>
      <c r="I10" s="105"/>
      <c r="J10" s="105"/>
      <c r="K10" s="105"/>
      <c r="L10" s="105" t="s">
        <v>143</v>
      </c>
      <c r="M10" s="30"/>
      <c r="N10" s="105" t="s">
        <v>144</v>
      </c>
      <c r="O10" s="105"/>
      <c r="P10" s="105"/>
      <c r="Q10" s="105"/>
      <c r="R10" s="105"/>
      <c r="S10" s="105"/>
      <c r="T10" s="105"/>
      <c r="U10" s="105"/>
      <c r="V10" s="19"/>
    </row>
    <row r="11" spans="1:29" s="12" customFormat="1" ht="24.6" customHeight="1" x14ac:dyDescent="0.55000000000000004">
      <c r="A11" s="13"/>
      <c r="B11" s="230" t="s">
        <v>145</v>
      </c>
      <c r="C11" s="11"/>
      <c r="D11" s="11"/>
      <c r="E11" s="11"/>
      <c r="F11" s="11"/>
      <c r="G11" s="11"/>
      <c r="H11" s="14">
        <v>308676462</v>
      </c>
      <c r="I11" s="77"/>
      <c r="J11" s="14">
        <v>97844800</v>
      </c>
      <c r="K11" s="14"/>
      <c r="L11" s="14">
        <v>186541112.75</v>
      </c>
      <c r="M11" s="14"/>
      <c r="N11" s="14">
        <v>36867646.200000003</v>
      </c>
      <c r="O11" s="14"/>
      <c r="P11" s="14">
        <v>1574917674.1100011</v>
      </c>
      <c r="Q11" s="14"/>
      <c r="R11" s="183">
        <v>2204847695.0599999</v>
      </c>
      <c r="S11" s="14"/>
      <c r="T11" s="14">
        <v>398.21000000024799</v>
      </c>
      <c r="U11" s="14"/>
      <c r="V11" s="183">
        <v>2204848093.2700009</v>
      </c>
    </row>
    <row r="12" spans="1:29" s="12" customFormat="1" ht="24.6" customHeight="1" x14ac:dyDescent="0.55000000000000004">
      <c r="A12" s="13"/>
      <c r="B12" s="21" t="s">
        <v>146</v>
      </c>
      <c r="C12" s="11"/>
      <c r="D12" s="11"/>
      <c r="E12" s="11"/>
      <c r="F12" s="11"/>
      <c r="G12" s="231"/>
      <c r="H12" s="14">
        <v>0</v>
      </c>
      <c r="I12" s="77"/>
      <c r="J12" s="14">
        <v>0</v>
      </c>
      <c r="K12" s="14"/>
      <c r="L12" s="14">
        <v>0</v>
      </c>
      <c r="M12" s="14"/>
      <c r="N12" s="14">
        <v>0</v>
      </c>
      <c r="O12" s="14"/>
      <c r="P12" s="14">
        <v>5721529.96</v>
      </c>
      <c r="Q12" s="14"/>
      <c r="R12" s="183">
        <f>SUM(H12:P12)</f>
        <v>5721529.96</v>
      </c>
      <c r="S12" s="14"/>
      <c r="T12" s="14">
        <v>0.05</v>
      </c>
      <c r="U12" s="14"/>
      <c r="V12" s="183">
        <f>SUM(R12:T12)</f>
        <v>5721530.0099999998</v>
      </c>
    </row>
    <row r="13" spans="1:29" s="12" customFormat="1" ht="24.6" customHeight="1" x14ac:dyDescent="0.55000000000000004">
      <c r="A13" s="13"/>
      <c r="B13" s="21" t="s">
        <v>147</v>
      </c>
      <c r="C13" s="11"/>
      <c r="D13" s="11"/>
      <c r="E13" s="11"/>
      <c r="F13" s="11"/>
      <c r="G13" s="11"/>
      <c r="H13" s="115">
        <f>SUM(H11:H12)</f>
        <v>308676462</v>
      </c>
      <c r="I13" s="77"/>
      <c r="J13" s="115">
        <f>SUM(J11:J12)</f>
        <v>97844800</v>
      </c>
      <c r="K13" s="14"/>
      <c r="L13" s="115">
        <f>SUM(L11:L12)</f>
        <v>186541112.75</v>
      </c>
      <c r="M13" s="14"/>
      <c r="N13" s="115">
        <f>SUM(N11:N12)</f>
        <v>36867646.200000003</v>
      </c>
      <c r="O13" s="14"/>
      <c r="P13" s="115">
        <f>SUM(P11:P12)</f>
        <v>1580639204.0700011</v>
      </c>
      <c r="Q13" s="14"/>
      <c r="R13" s="115">
        <f>SUM(R11:R12)</f>
        <v>2210569225.02</v>
      </c>
      <c r="S13" s="14"/>
      <c r="T13" s="115">
        <f>SUM(T11:T12)</f>
        <v>398.260000000248</v>
      </c>
      <c r="U13" s="14"/>
      <c r="V13" s="115">
        <f>SUM(V11:V12)</f>
        <v>2210569623.2800012</v>
      </c>
    </row>
    <row r="14" spans="1:29" ht="24.6" customHeight="1" x14ac:dyDescent="0.55000000000000004">
      <c r="B14" s="10" t="s">
        <v>148</v>
      </c>
      <c r="C14" s="10"/>
      <c r="D14" s="10"/>
      <c r="E14" s="10"/>
      <c r="F14" s="10"/>
      <c r="G14" s="10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32"/>
      <c r="V14" s="28"/>
      <c r="W14" s="12"/>
      <c r="X14" s="12"/>
      <c r="Y14" s="12"/>
      <c r="Z14" s="12"/>
      <c r="AA14" s="12"/>
      <c r="AB14" s="12"/>
      <c r="AC14" s="12"/>
    </row>
    <row r="15" spans="1:29" ht="24.6" customHeight="1" x14ac:dyDescent="0.55000000000000004">
      <c r="B15" s="116" t="s">
        <v>149</v>
      </c>
      <c r="C15" s="10"/>
      <c r="D15" s="10"/>
      <c r="E15" s="10"/>
      <c r="F15" s="10"/>
      <c r="G15" s="182">
        <v>31</v>
      </c>
      <c r="H15" s="28">
        <v>0</v>
      </c>
      <c r="I15" s="28"/>
      <c r="J15" s="28">
        <v>0</v>
      </c>
      <c r="K15" s="28"/>
      <c r="L15" s="28">
        <v>0</v>
      </c>
      <c r="M15" s="28"/>
      <c r="N15" s="28">
        <v>0</v>
      </c>
      <c r="O15" s="28"/>
      <c r="P15" s="28">
        <v>-185205877.19999999</v>
      </c>
      <c r="Q15" s="28"/>
      <c r="R15" s="28">
        <f>SUM(H15:P15)</f>
        <v>-185205877.19999999</v>
      </c>
      <c r="S15" s="28"/>
      <c r="T15" s="28">
        <v>0</v>
      </c>
      <c r="U15" s="32"/>
      <c r="V15" s="183">
        <f>SUM(R15:T15)</f>
        <v>-185205877.19999999</v>
      </c>
      <c r="W15" s="12"/>
      <c r="X15" s="12"/>
      <c r="Y15" s="12"/>
      <c r="Z15" s="12"/>
      <c r="AA15" s="12"/>
      <c r="AB15" s="12"/>
      <c r="AC15" s="12"/>
    </row>
    <row r="16" spans="1:29" s="12" customFormat="1" ht="24.6" customHeight="1" x14ac:dyDescent="0.55000000000000004">
      <c r="A16" s="13"/>
      <c r="B16" s="232" t="s">
        <v>118</v>
      </c>
      <c r="C16" s="11"/>
      <c r="D16" s="11"/>
      <c r="E16" s="11"/>
      <c r="F16" s="11"/>
      <c r="G16" s="11"/>
      <c r="H16" s="28">
        <v>0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28">
        <f>+'PL 6 month'!I57</f>
        <v>73747155.479999989</v>
      </c>
      <c r="Q16" s="28"/>
      <c r="R16" s="28">
        <f>SUM(H16:P16)</f>
        <v>73747155.479999989</v>
      </c>
      <c r="S16" s="28"/>
      <c r="T16" s="28">
        <f>+'PL 6 month'!I58</f>
        <v>15.62</v>
      </c>
      <c r="U16" s="32"/>
      <c r="V16" s="28">
        <f>SUM(R16:T16)</f>
        <v>73747171.099999994</v>
      </c>
    </row>
    <row r="17" spans="1:29" s="12" customFormat="1" ht="24.6" customHeight="1" thickBot="1" x14ac:dyDescent="0.6">
      <c r="A17" s="13"/>
      <c r="B17" s="230" t="s">
        <v>150</v>
      </c>
      <c r="C17" s="11"/>
      <c r="D17" s="11"/>
      <c r="E17" s="11"/>
      <c r="F17" s="11"/>
      <c r="G17" s="11"/>
      <c r="H17" s="23">
        <f>SUM(H13:H16)</f>
        <v>308676462</v>
      </c>
      <c r="I17" s="28"/>
      <c r="J17" s="23">
        <f>SUM(J13:J16)</f>
        <v>97844800</v>
      </c>
      <c r="K17" s="28"/>
      <c r="L17" s="23">
        <f>SUM(L13:L16)</f>
        <v>186541112.75</v>
      </c>
      <c r="M17" s="28"/>
      <c r="N17" s="23">
        <f>SUM(N13:N16)</f>
        <v>36867646.200000003</v>
      </c>
      <c r="O17" s="28"/>
      <c r="P17" s="23">
        <f>SUM(P13:P16)</f>
        <v>1469180482.3500011</v>
      </c>
      <c r="Q17" s="28"/>
      <c r="R17" s="23">
        <f>SUM(R13:R16)</f>
        <v>2099110503.3</v>
      </c>
      <c r="S17" s="28"/>
      <c r="T17" s="23">
        <f>SUM(T13:T16)</f>
        <v>413.880000000248</v>
      </c>
      <c r="U17" s="28"/>
      <c r="V17" s="23">
        <f>SUM(V13:V16)</f>
        <v>2099110917.180001</v>
      </c>
    </row>
    <row r="18" spans="1:29" s="12" customFormat="1" ht="24.6" customHeight="1" thickTop="1" x14ac:dyDescent="0.55000000000000004">
      <c r="A18" s="13"/>
      <c r="B18" s="21"/>
      <c r="C18" s="11"/>
      <c r="D18" s="11"/>
      <c r="E18" s="11"/>
      <c r="F18" s="11"/>
      <c r="G18" s="11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20"/>
      <c r="V18" s="130"/>
    </row>
    <row r="19" spans="1:29" s="12" customFormat="1" ht="24.6" customHeight="1" x14ac:dyDescent="0.55000000000000004">
      <c r="A19" s="13"/>
      <c r="B19" s="230" t="s">
        <v>151</v>
      </c>
      <c r="C19" s="11"/>
      <c r="D19" s="11"/>
      <c r="E19" s="11"/>
      <c r="F19" s="11"/>
      <c r="G19" s="11"/>
      <c r="H19" s="130">
        <v>308676462</v>
      </c>
      <c r="I19" s="28"/>
      <c r="J19" s="130">
        <v>97844800</v>
      </c>
      <c r="K19" s="28"/>
      <c r="L19" s="130">
        <v>186541112.75</v>
      </c>
      <c r="M19" s="28"/>
      <c r="N19" s="130">
        <v>36867646.200000003</v>
      </c>
      <c r="O19" s="28"/>
      <c r="P19" s="130">
        <v>1561099658.3099999</v>
      </c>
      <c r="Q19" s="28"/>
      <c r="R19" s="28">
        <f>SUM(H19:P19)</f>
        <v>2191029679.2600002</v>
      </c>
      <c r="S19" s="28"/>
      <c r="T19" s="130">
        <v>459.85000000024797</v>
      </c>
      <c r="U19" s="28"/>
      <c r="V19" s="183">
        <f>SUM(R19:T19)</f>
        <v>2191030139.1100001</v>
      </c>
    </row>
    <row r="20" spans="1:29" ht="24.6" customHeight="1" x14ac:dyDescent="0.55000000000000004">
      <c r="B20" s="10" t="s">
        <v>148</v>
      </c>
      <c r="C20" s="10"/>
      <c r="D20" s="10"/>
      <c r="E20" s="10"/>
      <c r="F20" s="10"/>
      <c r="G20" s="10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32"/>
      <c r="V20" s="28"/>
      <c r="W20" s="12"/>
      <c r="X20" s="12"/>
      <c r="Y20" s="12"/>
      <c r="Z20" s="12"/>
      <c r="AA20" s="12"/>
      <c r="AB20" s="12"/>
      <c r="AC20" s="12"/>
    </row>
    <row r="21" spans="1:29" ht="24.6" customHeight="1" x14ac:dyDescent="0.55000000000000004">
      <c r="B21" s="116" t="s">
        <v>149</v>
      </c>
      <c r="C21" s="10"/>
      <c r="D21" s="10"/>
      <c r="E21" s="10"/>
      <c r="F21" s="10"/>
      <c r="G21" s="182">
        <v>31</v>
      </c>
      <c r="H21" s="28">
        <v>0</v>
      </c>
      <c r="I21" s="28"/>
      <c r="J21" s="28">
        <v>0</v>
      </c>
      <c r="K21" s="28"/>
      <c r="L21" s="28">
        <v>0</v>
      </c>
      <c r="M21" s="28"/>
      <c r="N21" s="28">
        <v>0</v>
      </c>
      <c r="O21" s="28"/>
      <c r="P21" s="28">
        <v>-123470584.8</v>
      </c>
      <c r="Q21" s="28"/>
      <c r="R21" s="28">
        <f>SUM(H21:P21)</f>
        <v>-123470584.8</v>
      </c>
      <c r="S21" s="28"/>
      <c r="T21" s="28">
        <v>0</v>
      </c>
      <c r="U21" s="32"/>
      <c r="V21" s="14">
        <f>SUM(R21:T21)</f>
        <v>-123470584.8</v>
      </c>
      <c r="W21" s="12"/>
      <c r="X21" s="12"/>
      <c r="Y21" s="12"/>
      <c r="Z21" s="12"/>
      <c r="AA21" s="12"/>
      <c r="AB21" s="12"/>
      <c r="AC21" s="12"/>
    </row>
    <row r="22" spans="1:29" s="12" customFormat="1" ht="24.6" customHeight="1" x14ac:dyDescent="0.55000000000000004">
      <c r="A22" s="13"/>
      <c r="B22" s="232" t="s">
        <v>118</v>
      </c>
      <c r="C22" s="11"/>
      <c r="D22" s="11"/>
      <c r="E22" s="11"/>
      <c r="F22" s="11"/>
      <c r="G22" s="11"/>
      <c r="H22" s="28">
        <v>0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28">
        <f>+'PL 6 month'!G57</f>
        <v>119083862.81000027</v>
      </c>
      <c r="Q22" s="28"/>
      <c r="R22" s="28">
        <f>SUM(H22:P22)</f>
        <v>119083862.81000027</v>
      </c>
      <c r="S22" s="28"/>
      <c r="T22" s="28">
        <f>+'PL 6 month'!G58</f>
        <v>34.49</v>
      </c>
      <c r="U22" s="32"/>
      <c r="V22" s="28">
        <f>SUM(R22:T22)</f>
        <v>119083897.30000027</v>
      </c>
    </row>
    <row r="23" spans="1:29" s="12" customFormat="1" ht="24.6" customHeight="1" thickBot="1" x14ac:dyDescent="0.6">
      <c r="A23" s="13"/>
      <c r="B23" s="230" t="s">
        <v>152</v>
      </c>
      <c r="C23" s="11"/>
      <c r="D23" s="11"/>
      <c r="E23" s="11"/>
      <c r="F23" s="11"/>
      <c r="G23" s="11"/>
      <c r="H23" s="23">
        <f>SUM(H19:H22)</f>
        <v>308676462</v>
      </c>
      <c r="I23" s="28"/>
      <c r="J23" s="23">
        <f>SUM(J19:J22)</f>
        <v>97844800</v>
      </c>
      <c r="K23" s="28"/>
      <c r="L23" s="23">
        <f>SUM(L19:L22)</f>
        <v>186541112.75</v>
      </c>
      <c r="M23" s="28"/>
      <c r="N23" s="23">
        <f>SUM(N19:N22)</f>
        <v>36867646.200000003</v>
      </c>
      <c r="O23" s="28"/>
      <c r="P23" s="23">
        <f>SUM(P19:P22)</f>
        <v>1556712936.3200002</v>
      </c>
      <c r="Q23" s="28"/>
      <c r="R23" s="23">
        <f>SUM(R19:R22)</f>
        <v>2186642957.2700005</v>
      </c>
      <c r="S23" s="28"/>
      <c r="T23" s="23">
        <f>SUM(T19:T22)</f>
        <v>494.34000000024798</v>
      </c>
      <c r="U23" s="28"/>
      <c r="V23" s="23">
        <f>SUM(V19:V22)</f>
        <v>2186643451.6100006</v>
      </c>
    </row>
    <row r="24" spans="1:29" s="12" customFormat="1" ht="24.6" customHeight="1" thickTop="1" x14ac:dyDescent="0.55000000000000004">
      <c r="A24" s="13"/>
      <c r="B24" s="21"/>
      <c r="C24" s="11"/>
      <c r="D24" s="11"/>
      <c r="E24" s="11"/>
      <c r="F24" s="11"/>
      <c r="G24" s="11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20"/>
      <c r="V24" s="130"/>
    </row>
    <row r="25" spans="1:29" s="12" customFormat="1" ht="24.6" customHeight="1" x14ac:dyDescent="0.55000000000000004">
      <c r="A25" s="13"/>
      <c r="B25" s="3" t="s">
        <v>43</v>
      </c>
      <c r="C25" s="11"/>
      <c r="D25" s="11"/>
      <c r="E25" s="11"/>
      <c r="F25" s="11"/>
      <c r="G25" s="11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20"/>
      <c r="V25" s="130"/>
    </row>
    <row r="26" spans="1:29" ht="24.6" customHeight="1" x14ac:dyDescent="0.55000000000000004">
      <c r="A26" s="16"/>
      <c r="H26" s="15"/>
      <c r="J26" s="13"/>
      <c r="L26" s="13"/>
      <c r="N26" s="13"/>
      <c r="O26" s="8"/>
      <c r="P26" s="13"/>
      <c r="R26" s="13"/>
    </row>
    <row r="27" spans="1:29" ht="24.6" customHeight="1" x14ac:dyDescent="0.55000000000000004">
      <c r="A27" s="16"/>
      <c r="B27" s="3"/>
      <c r="H27" s="15"/>
      <c r="J27" s="13"/>
      <c r="L27" s="13"/>
      <c r="N27" s="13"/>
      <c r="O27" s="8"/>
      <c r="P27" s="13"/>
      <c r="R27" s="13"/>
    </row>
    <row r="28" spans="1:29" s="12" customFormat="1" ht="24.6" customHeight="1" x14ac:dyDescent="0.55000000000000004">
      <c r="A28" s="13"/>
      <c r="B28" s="21"/>
      <c r="C28" s="11"/>
      <c r="D28" s="11"/>
      <c r="E28" s="11"/>
      <c r="F28" s="11"/>
      <c r="G28" s="11"/>
      <c r="J28" s="2" t="s">
        <v>153</v>
      </c>
      <c r="K28" s="1"/>
      <c r="L28" s="50"/>
      <c r="M28" s="130"/>
      <c r="N28" s="130"/>
      <c r="O28" s="130"/>
      <c r="P28" s="130"/>
      <c r="Q28" s="130"/>
      <c r="R28" s="130"/>
      <c r="S28" s="130"/>
      <c r="T28" s="130"/>
      <c r="U28" s="20"/>
      <c r="V28" s="130"/>
    </row>
    <row r="29" spans="1:29" ht="24.6" customHeight="1" x14ac:dyDescent="0.55000000000000004">
      <c r="A29" s="10"/>
      <c r="B29" s="10"/>
      <c r="C29" s="8"/>
      <c r="D29" s="8"/>
      <c r="E29" s="8"/>
      <c r="F29" s="8"/>
      <c r="G29" s="8"/>
      <c r="J29" s="2" t="s">
        <v>154</v>
      </c>
      <c r="K29" s="2"/>
      <c r="L29" s="187"/>
      <c r="M29" s="1"/>
      <c r="N29" s="8"/>
      <c r="O29" s="8"/>
      <c r="P29" s="8"/>
      <c r="Q29" s="8"/>
      <c r="R29" s="8"/>
      <c r="S29" s="8"/>
      <c r="T29" s="8"/>
      <c r="U29" s="8"/>
      <c r="V29" s="8"/>
    </row>
  </sheetData>
  <mergeCells count="4">
    <mergeCell ref="N8:P8"/>
    <mergeCell ref="B3:V3"/>
    <mergeCell ref="H7:R7"/>
    <mergeCell ref="B4:V4"/>
  </mergeCells>
  <pageMargins left="0.59055118110236227" right="0.39370078740157483" top="0.49" bottom="0.19685039370078741" header="0.15748031496062992" footer="0.15748031496062992"/>
  <pageSetup paperSize="9" scale="79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zoomScaleNormal="100" zoomScaleSheetLayoutView="70" workbookViewId="0">
      <selection activeCell="F8" sqref="F8"/>
    </sheetView>
  </sheetViews>
  <sheetFormatPr defaultColWidth="9.125" defaultRowHeight="23.4" customHeight="1" x14ac:dyDescent="0.55000000000000004"/>
  <cols>
    <col min="1" max="1" width="0.75" style="7" customWidth="1"/>
    <col min="2" max="2" width="9.125" style="7" customWidth="1"/>
    <col min="3" max="4" width="8" style="7" customWidth="1"/>
    <col min="5" max="5" width="8.75" style="7" customWidth="1"/>
    <col min="6" max="6" width="6.875" style="7" customWidth="1"/>
    <col min="7" max="7" width="7.125" style="7" customWidth="1"/>
    <col min="8" max="8" width="16.375" style="7" customWidth="1"/>
    <col min="9" max="9" width="0.875" style="7" customWidth="1"/>
    <col min="10" max="10" width="16.375" style="7" customWidth="1"/>
    <col min="11" max="11" width="0.875" style="7" customWidth="1"/>
    <col min="12" max="12" width="18.875" style="7" customWidth="1"/>
    <col min="13" max="13" width="1" style="7" customWidth="1"/>
    <col min="14" max="14" width="17" style="7" customWidth="1"/>
    <col min="15" max="15" width="0.875" style="7" customWidth="1"/>
    <col min="16" max="16" width="17" style="7" customWidth="1"/>
    <col min="17" max="17" width="0.875" style="7" customWidth="1"/>
    <col min="18" max="18" width="16.375" style="7" bestFit="1" customWidth="1"/>
    <col min="19" max="19" width="2.875" style="7" customWidth="1"/>
    <col min="20" max="20" width="9.125" style="7" customWidth="1"/>
    <col min="21" max="16384" width="9.125" style="7"/>
  </cols>
  <sheetData>
    <row r="1" spans="1:21" ht="24" customHeight="1" x14ac:dyDescent="0.55000000000000004">
      <c r="B1" s="256" t="s">
        <v>0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21" ht="24" customHeight="1" x14ac:dyDescent="0.55000000000000004">
      <c r="B2" s="256" t="s">
        <v>127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21" ht="24" customHeight="1" x14ac:dyDescent="0.55000000000000004">
      <c r="A3" s="8"/>
      <c r="B3" s="252" t="str">
        <f>+CHE_C!B3</f>
        <v>FOR THE SIX-MONTH PERIODS ENDED JUNE 30, 2021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6"/>
      <c r="T3" s="26"/>
      <c r="U3" s="26"/>
    </row>
    <row r="4" spans="1:21" s="15" customFormat="1" ht="24" customHeight="1" x14ac:dyDescent="0.55000000000000004">
      <c r="A4" s="229"/>
      <c r="B4" s="255" t="str">
        <f>+[1]CHE_C!B4</f>
        <v>(UNAUDITED / REVIEWED ONLY)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33"/>
      <c r="T4" s="233"/>
      <c r="U4" s="233"/>
    </row>
    <row r="5" spans="1:21" ht="24" customHeight="1" x14ac:dyDescent="0.55000000000000004">
      <c r="A5" s="8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21" ht="24" customHeight="1" x14ac:dyDescent="0.55000000000000004">
      <c r="A6" s="107"/>
      <c r="B6" s="107"/>
      <c r="C6" s="107"/>
      <c r="D6" s="107"/>
      <c r="E6" s="107"/>
      <c r="F6" s="107"/>
      <c r="G6" s="107"/>
      <c r="H6" s="106"/>
      <c r="I6" s="106"/>
      <c r="J6" s="106"/>
      <c r="K6" s="106"/>
      <c r="L6" s="106"/>
      <c r="M6" s="105" t="s">
        <v>5</v>
      </c>
      <c r="N6" s="106"/>
      <c r="O6" s="106"/>
      <c r="P6" s="106"/>
      <c r="Q6" s="105"/>
      <c r="R6" s="19" t="s">
        <v>3</v>
      </c>
    </row>
    <row r="7" spans="1:21" ht="24" customHeight="1" x14ac:dyDescent="0.55000000000000004">
      <c r="A7" s="107"/>
      <c r="B7" s="107"/>
      <c r="C7" s="107"/>
      <c r="D7" s="107"/>
      <c r="E7" s="107"/>
      <c r="F7" s="107"/>
      <c r="G7" s="77" t="s">
        <v>6</v>
      </c>
      <c r="H7" s="207" t="s">
        <v>131</v>
      </c>
      <c r="I7" s="17"/>
      <c r="J7" s="207" t="s">
        <v>132</v>
      </c>
      <c r="K7" s="207"/>
      <c r="L7" s="207" t="s">
        <v>132</v>
      </c>
      <c r="M7" s="207"/>
      <c r="N7" s="33"/>
      <c r="O7" s="208" t="s">
        <v>155</v>
      </c>
      <c r="P7" s="33"/>
      <c r="R7" s="24" t="s">
        <v>130</v>
      </c>
    </row>
    <row r="8" spans="1:21" ht="24" customHeight="1" x14ac:dyDescent="0.55000000000000004">
      <c r="A8" s="107"/>
      <c r="B8" s="107"/>
      <c r="C8" s="107"/>
      <c r="D8" s="107"/>
      <c r="E8" s="107"/>
      <c r="F8" s="107"/>
      <c r="H8" s="207" t="s">
        <v>137</v>
      </c>
      <c r="I8" s="17"/>
      <c r="J8" s="207" t="s">
        <v>138</v>
      </c>
      <c r="K8" s="207"/>
      <c r="L8" s="207" t="s">
        <v>139</v>
      </c>
      <c r="M8" s="207"/>
      <c r="N8" s="207" t="s">
        <v>140</v>
      </c>
      <c r="O8" s="29"/>
      <c r="P8" s="207" t="s">
        <v>141</v>
      </c>
      <c r="Q8" s="207"/>
      <c r="R8" s="24" t="s">
        <v>136</v>
      </c>
    </row>
    <row r="9" spans="1:21" ht="24" customHeight="1" x14ac:dyDescent="0.55000000000000004">
      <c r="A9" s="107"/>
      <c r="B9" s="107"/>
      <c r="C9" s="107"/>
      <c r="D9" s="107"/>
      <c r="E9" s="107"/>
      <c r="F9" s="107"/>
      <c r="G9" s="18"/>
      <c r="H9" s="105"/>
      <c r="I9" s="30"/>
      <c r="J9" s="105"/>
      <c r="K9" s="105"/>
      <c r="L9" s="105" t="s">
        <v>143</v>
      </c>
      <c r="M9" s="105"/>
      <c r="N9" s="105" t="s">
        <v>144</v>
      </c>
      <c r="O9" s="31"/>
      <c r="P9" s="31"/>
      <c r="Q9" s="105"/>
      <c r="R9" s="19"/>
    </row>
    <row r="10" spans="1:21" ht="24" customHeight="1" x14ac:dyDescent="0.55000000000000004">
      <c r="A10" s="10"/>
      <c r="B10" s="21" t="str">
        <f>+CHE_C!B11</f>
        <v>Balance as at January 1, 2020</v>
      </c>
      <c r="C10" s="11"/>
      <c r="D10" s="11"/>
      <c r="E10" s="11"/>
      <c r="F10" s="11"/>
      <c r="G10" s="104"/>
      <c r="H10" s="115">
        <v>308676462</v>
      </c>
      <c r="I10" s="28"/>
      <c r="J10" s="115">
        <v>97844800</v>
      </c>
      <c r="K10" s="28"/>
      <c r="L10" s="115">
        <v>186541112.75</v>
      </c>
      <c r="M10" s="28"/>
      <c r="N10" s="115">
        <v>36867646.200000003</v>
      </c>
      <c r="O10" s="28"/>
      <c r="P10" s="115">
        <v>1448191558.0200007</v>
      </c>
      <c r="Q10" s="28"/>
      <c r="R10" s="115">
        <f>SUM(H10:P10)</f>
        <v>2078121578.9700007</v>
      </c>
    </row>
    <row r="11" spans="1:21" ht="24" customHeight="1" x14ac:dyDescent="0.55000000000000004">
      <c r="A11" s="10"/>
      <c r="B11" s="21" t="s">
        <v>146</v>
      </c>
      <c r="C11" s="11"/>
      <c r="D11" s="11"/>
      <c r="E11" s="11"/>
      <c r="F11" s="11"/>
      <c r="G11" s="231"/>
      <c r="H11" s="122">
        <v>0</v>
      </c>
      <c r="I11" s="196"/>
      <c r="J11" s="122">
        <v>0</v>
      </c>
      <c r="K11" s="196"/>
      <c r="L11" s="122">
        <v>0</v>
      </c>
      <c r="M11" s="196"/>
      <c r="N11" s="122">
        <v>0</v>
      </c>
      <c r="O11" s="196"/>
      <c r="P11" s="122">
        <v>4065954.33</v>
      </c>
      <c r="Q11" s="196"/>
      <c r="R11" s="122">
        <f>SUM(H11:P11)</f>
        <v>4065954.33</v>
      </c>
    </row>
    <row r="12" spans="1:21" ht="24" customHeight="1" x14ac:dyDescent="0.55000000000000004">
      <c r="A12" s="10"/>
      <c r="B12" s="21" t="s">
        <v>147</v>
      </c>
      <c r="C12" s="11"/>
      <c r="D12" s="11"/>
      <c r="E12" s="11"/>
      <c r="F12" s="11"/>
      <c r="G12" s="11"/>
      <c r="H12" s="14">
        <f>SUM(H10:H11)</f>
        <v>308676462</v>
      </c>
      <c r="I12" s="183"/>
      <c r="J12" s="14">
        <f>SUM(J10:J11)</f>
        <v>97844800</v>
      </c>
      <c r="K12" s="183"/>
      <c r="L12" s="14">
        <f>SUM(L10:L11)</f>
        <v>186541112.75</v>
      </c>
      <c r="M12" s="183"/>
      <c r="N12" s="14">
        <f>SUM(N10:N11)</f>
        <v>36867646.200000003</v>
      </c>
      <c r="O12" s="183"/>
      <c r="P12" s="14">
        <f>SUM(P10:P11)</f>
        <v>1452257512.3500006</v>
      </c>
      <c r="Q12" s="183"/>
      <c r="R12" s="14">
        <f>SUM(R10:R11)</f>
        <v>2082187533.3000007</v>
      </c>
    </row>
    <row r="13" spans="1:21" ht="24" customHeight="1" x14ac:dyDescent="0.55000000000000004">
      <c r="B13" s="10" t="s">
        <v>148</v>
      </c>
      <c r="C13" s="10"/>
      <c r="D13" s="10"/>
      <c r="E13" s="10"/>
      <c r="F13" s="10"/>
      <c r="G13" s="10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21" ht="24" customHeight="1" x14ac:dyDescent="0.55000000000000004">
      <c r="B14" s="117" t="s">
        <v>149</v>
      </c>
      <c r="C14" s="10"/>
      <c r="D14" s="10"/>
      <c r="E14" s="10"/>
      <c r="F14" s="10"/>
      <c r="G14" s="182">
        <v>31</v>
      </c>
      <c r="H14" s="28">
        <v>0</v>
      </c>
      <c r="I14" s="28"/>
      <c r="J14" s="28">
        <v>0</v>
      </c>
      <c r="K14" s="28"/>
      <c r="L14" s="28">
        <v>0</v>
      </c>
      <c r="M14" s="28"/>
      <c r="N14" s="28">
        <v>0</v>
      </c>
      <c r="O14" s="28"/>
      <c r="P14" s="28">
        <v>-185205877.19999999</v>
      </c>
      <c r="Q14" s="28"/>
      <c r="R14" s="234">
        <f>SUM(H14:P14)</f>
        <v>-185205877.19999999</v>
      </c>
    </row>
    <row r="15" spans="1:21" ht="24" customHeight="1" x14ac:dyDescent="0.55000000000000004">
      <c r="B15" s="232" t="s">
        <v>118</v>
      </c>
      <c r="C15" s="11"/>
      <c r="D15" s="11"/>
      <c r="E15" s="11"/>
      <c r="F15" s="11"/>
      <c r="G15" s="104"/>
      <c r="H15" s="27">
        <v>0</v>
      </c>
      <c r="I15" s="28"/>
      <c r="J15" s="27">
        <v>0</v>
      </c>
      <c r="K15" s="28"/>
      <c r="L15" s="27">
        <v>0</v>
      </c>
      <c r="M15" s="28"/>
      <c r="N15" s="27">
        <v>0</v>
      </c>
      <c r="O15" s="28"/>
      <c r="P15" s="28">
        <f>+'PL 6 month'!M57</f>
        <v>85492795.069999933</v>
      </c>
      <c r="Q15" s="28"/>
      <c r="R15" s="28">
        <f>SUM(H15:P15)</f>
        <v>85492795.069999933</v>
      </c>
    </row>
    <row r="16" spans="1:21" ht="24" customHeight="1" thickBot="1" x14ac:dyDescent="0.6">
      <c r="A16" s="10"/>
      <c r="B16" s="21" t="str">
        <f>+CHE_C!B17</f>
        <v>Balance as at June 30, 2020</v>
      </c>
      <c r="C16" s="11"/>
      <c r="D16" s="11"/>
      <c r="E16" s="11"/>
      <c r="F16" s="11"/>
      <c r="G16" s="104"/>
      <c r="H16" s="22">
        <f>SUM(H12:H15)</f>
        <v>308676462</v>
      </c>
      <c r="I16" s="28"/>
      <c r="J16" s="22">
        <f>SUM(J12:J15)</f>
        <v>97844800</v>
      </c>
      <c r="K16" s="28"/>
      <c r="L16" s="22">
        <f>SUM(L12:L15)</f>
        <v>186541112.75</v>
      </c>
      <c r="M16" s="28"/>
      <c r="N16" s="22">
        <f>SUM(N12:N15)</f>
        <v>36867646.200000003</v>
      </c>
      <c r="O16" s="28"/>
      <c r="P16" s="22">
        <f>SUM(P12:P15)</f>
        <v>1352544430.2200005</v>
      </c>
      <c r="Q16" s="28"/>
      <c r="R16" s="22">
        <f>SUM(R12:R15)</f>
        <v>1982474451.1700006</v>
      </c>
    </row>
    <row r="17" spans="1:18" ht="24" customHeight="1" thickTop="1" x14ac:dyDescent="0.55000000000000004">
      <c r="A17" s="10"/>
      <c r="B17" s="10"/>
      <c r="G17" s="11"/>
      <c r="H17" s="8"/>
      <c r="J17" s="14"/>
      <c r="K17" s="129"/>
      <c r="L17" s="14"/>
      <c r="M17" s="129"/>
      <c r="N17" s="14"/>
      <c r="O17" s="129"/>
      <c r="P17" s="14"/>
      <c r="Q17" s="129"/>
      <c r="R17" s="14"/>
    </row>
    <row r="18" spans="1:18" ht="24" customHeight="1" x14ac:dyDescent="0.55000000000000004">
      <c r="A18" s="10"/>
      <c r="B18" s="21" t="str">
        <f>+CHE_C!B19</f>
        <v>Balance as at January 1, 2021</v>
      </c>
      <c r="C18" s="11"/>
      <c r="D18" s="11"/>
      <c r="E18" s="11"/>
      <c r="F18" s="11"/>
      <c r="G18" s="104"/>
      <c r="H18" s="14">
        <v>308676462</v>
      </c>
      <c r="I18" s="28"/>
      <c r="J18" s="14">
        <v>97844800</v>
      </c>
      <c r="K18" s="28"/>
      <c r="L18" s="14">
        <v>186541112.75</v>
      </c>
      <c r="M18" s="28"/>
      <c r="N18" s="14">
        <v>36867646.200000003</v>
      </c>
      <c r="O18" s="28"/>
      <c r="P18" s="14">
        <v>1433652412.29</v>
      </c>
      <c r="Q18" s="28"/>
      <c r="R18" s="14">
        <f>SUM(H18:P18)</f>
        <v>2063582433.24</v>
      </c>
    </row>
    <row r="19" spans="1:18" ht="24" customHeight="1" x14ac:dyDescent="0.55000000000000004">
      <c r="B19" s="10" t="s">
        <v>148</v>
      </c>
      <c r="C19" s="10"/>
      <c r="D19" s="10"/>
      <c r="E19" s="10"/>
      <c r="F19" s="10"/>
      <c r="G19" s="10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ht="24" customHeight="1" x14ac:dyDescent="0.55000000000000004">
      <c r="B20" s="116" t="s">
        <v>149</v>
      </c>
      <c r="C20" s="10"/>
      <c r="D20" s="10"/>
      <c r="E20" s="10"/>
      <c r="F20" s="10"/>
      <c r="G20" s="182">
        <v>31</v>
      </c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28">
        <v>-123470584.8</v>
      </c>
      <c r="Q20" s="28"/>
      <c r="R20" s="14">
        <f>SUM(H20:P20)</f>
        <v>-123470584.8</v>
      </c>
    </row>
    <row r="21" spans="1:18" ht="24" customHeight="1" x14ac:dyDescent="0.55000000000000004">
      <c r="B21" s="232" t="s">
        <v>118</v>
      </c>
      <c r="C21" s="11"/>
      <c r="D21" s="11"/>
      <c r="E21" s="11"/>
      <c r="F21" s="11"/>
      <c r="G21" s="104"/>
      <c r="H21" s="27">
        <v>0</v>
      </c>
      <c r="I21" s="28"/>
      <c r="J21" s="27">
        <v>0</v>
      </c>
      <c r="K21" s="28"/>
      <c r="L21" s="27">
        <v>0</v>
      </c>
      <c r="M21" s="28"/>
      <c r="N21" s="27">
        <v>0</v>
      </c>
      <c r="O21" s="28"/>
      <c r="P21" s="28">
        <f>+'PL 6 month'!K57</f>
        <v>102293515.89000027</v>
      </c>
      <c r="Q21" s="28"/>
      <c r="R21" s="28">
        <f>SUM(H21:P21)</f>
        <v>102293515.89000027</v>
      </c>
    </row>
    <row r="22" spans="1:18" ht="24" customHeight="1" thickBot="1" x14ac:dyDescent="0.6">
      <c r="A22" s="10"/>
      <c r="B22" s="21" t="str">
        <f>+CHE_C!B23</f>
        <v>Balance as at June 30, 2021</v>
      </c>
      <c r="C22" s="11"/>
      <c r="D22" s="11"/>
      <c r="E22" s="11"/>
      <c r="F22" s="11"/>
      <c r="G22" s="104"/>
      <c r="H22" s="22">
        <f>SUM(H18:H21)</f>
        <v>308676462</v>
      </c>
      <c r="I22" s="28"/>
      <c r="J22" s="22">
        <f>SUM(J18:J21)</f>
        <v>97844800</v>
      </c>
      <c r="K22" s="28"/>
      <c r="L22" s="22">
        <f>SUM(L18:L21)</f>
        <v>186541112.75</v>
      </c>
      <c r="M22" s="28"/>
      <c r="N22" s="22">
        <f>SUM(N18:N21)</f>
        <v>36867646.200000003</v>
      </c>
      <c r="O22" s="28"/>
      <c r="P22" s="22">
        <f>SUM(P18:P21)</f>
        <v>1412475343.3800004</v>
      </c>
      <c r="Q22" s="28"/>
      <c r="R22" s="22">
        <f>SUM(R18:R21)</f>
        <v>2042405364.3300004</v>
      </c>
    </row>
    <row r="23" spans="1:18" ht="24" customHeight="1" thickTop="1" x14ac:dyDescent="0.55000000000000004">
      <c r="A23" s="10"/>
      <c r="B23" s="10"/>
      <c r="G23" s="11"/>
      <c r="H23" s="8"/>
      <c r="J23" s="14"/>
      <c r="K23" s="129"/>
      <c r="L23" s="14"/>
      <c r="M23" s="129"/>
      <c r="N23" s="14"/>
      <c r="O23" s="129"/>
      <c r="P23" s="14"/>
      <c r="Q23" s="129"/>
      <c r="R23" s="14"/>
    </row>
    <row r="24" spans="1:18" ht="24" customHeight="1" x14ac:dyDescent="0.55000000000000004">
      <c r="A24" s="16"/>
      <c r="B24" s="3" t="s">
        <v>43</v>
      </c>
      <c r="G24" s="11"/>
      <c r="I24" s="13"/>
      <c r="K24" s="13"/>
      <c r="M24" s="13"/>
      <c r="N24" s="8"/>
      <c r="O24" s="13"/>
      <c r="Q24" s="13"/>
    </row>
    <row r="25" spans="1:18" ht="24" customHeight="1" x14ac:dyDescent="0.55000000000000004">
      <c r="A25" s="16"/>
      <c r="B25" s="3"/>
      <c r="G25" s="15"/>
      <c r="I25" s="13"/>
      <c r="K25" s="13"/>
      <c r="M25" s="13"/>
      <c r="N25" s="8"/>
      <c r="O25" s="13"/>
      <c r="Q25" s="13"/>
    </row>
    <row r="26" spans="1:18" s="15" customFormat="1" ht="24" customHeight="1" x14ac:dyDescent="0.55000000000000004">
      <c r="H26" s="2" t="s">
        <v>153</v>
      </c>
      <c r="I26" s="1"/>
      <c r="J26" s="50"/>
    </row>
    <row r="27" spans="1:18" s="15" customFormat="1" ht="24" customHeight="1" x14ac:dyDescent="0.55000000000000004">
      <c r="H27" s="2" t="s">
        <v>156</v>
      </c>
      <c r="I27" s="2"/>
      <c r="J27" s="187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31"/>
  <sheetViews>
    <sheetView topLeftCell="A2" zoomScaleNormal="100" zoomScaleSheetLayoutView="82" workbookViewId="0">
      <selection activeCell="D115" sqref="D115"/>
    </sheetView>
  </sheetViews>
  <sheetFormatPr defaultColWidth="9.125" defaultRowHeight="24" customHeight="1" x14ac:dyDescent="0.55000000000000004"/>
  <cols>
    <col min="1" max="1" width="1.75" style="75" customWidth="1"/>
    <col min="2" max="4" width="9.125" style="75" customWidth="1"/>
    <col min="5" max="5" width="9.875" style="75" customWidth="1"/>
    <col min="6" max="6" width="12.25" style="75" customWidth="1"/>
    <col min="7" max="7" width="15.625" style="75" customWidth="1"/>
    <col min="8" max="8" width="0.875" style="75" customWidth="1"/>
    <col min="9" max="9" width="15.625" style="75" customWidth="1"/>
    <col min="10" max="10" width="0.875" style="75" customWidth="1"/>
    <col min="11" max="11" width="15.625" style="75" customWidth="1"/>
    <col min="12" max="12" width="0.875" style="75" customWidth="1"/>
    <col min="13" max="13" width="15.625" style="75" customWidth="1"/>
    <col min="14" max="14" width="1.125" style="75" customWidth="1"/>
    <col min="15" max="16384" width="9.125" style="75"/>
  </cols>
  <sheetData>
    <row r="1" spans="1:14" s="131" customFormat="1" ht="24" customHeight="1" x14ac:dyDescent="0.55000000000000004">
      <c r="B1" s="244" t="s">
        <v>0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4" s="131" customFormat="1" ht="24" customHeight="1" x14ac:dyDescent="0.55000000000000004">
      <c r="B2" s="244" t="s">
        <v>157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4" ht="24" customHeight="1" x14ac:dyDescent="0.55000000000000004">
      <c r="A3" s="8"/>
      <c r="B3" s="244" t="str">
        <f>+CHE_S!B3</f>
        <v>FOR THE SIX-MONTH PERIODS ENDED JUNE 30, 2021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8"/>
    </row>
    <row r="4" spans="1:14" s="70" customFormat="1" ht="26.25" customHeight="1" x14ac:dyDescent="0.55000000000000004">
      <c r="A4" s="229"/>
      <c r="B4" s="247" t="s">
        <v>88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29"/>
    </row>
    <row r="5" spans="1:14" ht="24" customHeight="1" x14ac:dyDescent="0.55000000000000004">
      <c r="A5" s="8"/>
      <c r="B5" s="203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8"/>
    </row>
    <row r="6" spans="1:14" s="131" customFormat="1" ht="24" customHeight="1" x14ac:dyDescent="0.55000000000000004">
      <c r="B6" s="107"/>
      <c r="C6" s="9"/>
      <c r="D6" s="9"/>
      <c r="E6" s="9"/>
      <c r="F6" s="9"/>
      <c r="G6" s="203"/>
      <c r="H6" s="203"/>
      <c r="I6" s="203"/>
      <c r="J6" s="203"/>
      <c r="K6" s="203"/>
      <c r="L6" s="203"/>
      <c r="M6" s="76" t="s">
        <v>3</v>
      </c>
    </row>
    <row r="7" spans="1:14" s="131" customFormat="1" ht="24" customHeight="1" x14ac:dyDescent="0.55000000000000004">
      <c r="B7" s="107"/>
      <c r="C7" s="107"/>
      <c r="D7" s="107"/>
      <c r="E7" s="107"/>
      <c r="F7" s="107"/>
      <c r="G7" s="204"/>
      <c r="H7" s="204" t="s">
        <v>158</v>
      </c>
      <c r="I7" s="204"/>
      <c r="J7" s="203"/>
      <c r="K7" s="245" t="s">
        <v>159</v>
      </c>
      <c r="L7" s="245"/>
      <c r="M7" s="245"/>
    </row>
    <row r="8" spans="1:14" s="73" customFormat="1" ht="24" customHeight="1" x14ac:dyDescent="0.55000000000000004">
      <c r="B8" s="8"/>
      <c r="C8" s="8"/>
      <c r="D8" s="8"/>
      <c r="E8" s="8"/>
      <c r="F8" s="77"/>
      <c r="G8" s="110">
        <v>2021</v>
      </c>
      <c r="H8" s="111"/>
      <c r="I8" s="110">
        <v>2020</v>
      </c>
      <c r="J8" s="112"/>
      <c r="K8" s="110">
        <f>+G8</f>
        <v>2021</v>
      </c>
      <c r="L8" s="111"/>
      <c r="M8" s="110">
        <f>+I8</f>
        <v>2020</v>
      </c>
    </row>
    <row r="9" spans="1:14" s="131" customFormat="1" ht="24" customHeight="1" x14ac:dyDescent="0.55000000000000004">
      <c r="B9" s="81" t="s">
        <v>160</v>
      </c>
      <c r="G9" s="73"/>
      <c r="H9" s="73"/>
      <c r="I9" s="142"/>
      <c r="J9" s="73"/>
      <c r="K9" s="73"/>
      <c r="L9" s="73"/>
      <c r="M9" s="142"/>
    </row>
    <row r="10" spans="1:14" s="113" customFormat="1" ht="24" customHeight="1" x14ac:dyDescent="0.55000000000000004">
      <c r="B10" s="81" t="s">
        <v>161</v>
      </c>
      <c r="C10" s="131"/>
      <c r="D10" s="131"/>
      <c r="E10" s="131"/>
      <c r="F10" s="81"/>
      <c r="G10" s="67">
        <f>+'PL 6 month'!G34</f>
        <v>119083897.30000027</v>
      </c>
      <c r="H10" s="67"/>
      <c r="I10" s="67">
        <f>+'PL 6 month'!I34</f>
        <v>73747171.099999994</v>
      </c>
      <c r="J10" s="67"/>
      <c r="K10" s="67">
        <f>+'PL 6 month'!K34</f>
        <v>102293515.89000027</v>
      </c>
      <c r="L10" s="67"/>
      <c r="M10" s="67">
        <f>+'PL 6 month'!M34</f>
        <v>85492795.069999933</v>
      </c>
    </row>
    <row r="11" spans="1:14" s="131" customFormat="1" ht="24" customHeight="1" x14ac:dyDescent="0.55000000000000004">
      <c r="B11" s="201" t="s">
        <v>162</v>
      </c>
      <c r="C11" s="81"/>
      <c r="D11" s="81"/>
      <c r="E11" s="81"/>
      <c r="G11" s="67"/>
      <c r="H11" s="67"/>
      <c r="I11" s="67"/>
      <c r="J11" s="67"/>
      <c r="K11" s="67"/>
      <c r="L11" s="67"/>
      <c r="M11" s="67"/>
    </row>
    <row r="12" spans="1:14" s="131" customFormat="1" ht="24" customHeight="1" x14ac:dyDescent="0.55000000000000004">
      <c r="B12" s="81" t="s">
        <v>163</v>
      </c>
      <c r="C12" s="81"/>
      <c r="D12" s="81"/>
      <c r="E12" s="81"/>
      <c r="G12" s="67"/>
      <c r="H12" s="67"/>
      <c r="I12" s="67"/>
      <c r="J12" s="67"/>
      <c r="K12" s="67"/>
      <c r="L12" s="67"/>
      <c r="M12" s="67"/>
    </row>
    <row r="13" spans="1:14" s="113" customFormat="1" ht="24" customHeight="1" x14ac:dyDescent="0.55000000000000004">
      <c r="B13" s="81" t="s">
        <v>164</v>
      </c>
      <c r="C13" s="81"/>
      <c r="D13" s="81"/>
      <c r="E13" s="81"/>
      <c r="F13" s="131"/>
      <c r="G13" s="67">
        <f>-'PL 6 month'!G33</f>
        <v>30876360.829999998</v>
      </c>
      <c r="H13" s="67"/>
      <c r="I13" s="67">
        <f>+-'PL 6 month'!I33</f>
        <v>17240789.939999998</v>
      </c>
      <c r="J13" s="67"/>
      <c r="K13" s="67">
        <f>-'PL 6 month'!K33</f>
        <v>27014663.859999999</v>
      </c>
      <c r="L13" s="67"/>
      <c r="M13" s="67">
        <f>-'PL 6 month'!M33</f>
        <v>20675979.309999999</v>
      </c>
    </row>
    <row r="14" spans="1:14" s="131" customFormat="1" ht="24" customHeight="1" x14ac:dyDescent="0.55000000000000004">
      <c r="B14" s="81" t="s">
        <v>165</v>
      </c>
      <c r="C14" s="81"/>
      <c r="D14" s="81"/>
      <c r="E14" s="81"/>
      <c r="G14" s="67"/>
      <c r="H14" s="67"/>
      <c r="I14" s="67"/>
      <c r="J14" s="67"/>
      <c r="K14" s="67"/>
      <c r="L14" s="67"/>
      <c r="M14" s="67"/>
    </row>
    <row r="15" spans="1:14" s="131" customFormat="1" ht="24" customHeight="1" x14ac:dyDescent="0.55000000000000004">
      <c r="B15" s="81" t="s">
        <v>166</v>
      </c>
      <c r="C15" s="81"/>
      <c r="D15" s="81"/>
      <c r="E15" s="81"/>
      <c r="G15" s="126">
        <v>-6745080.6699999999</v>
      </c>
      <c r="H15" s="126"/>
      <c r="I15" s="67">
        <v>-10758586.92</v>
      </c>
      <c r="J15" s="67"/>
      <c r="K15" s="67">
        <v>0</v>
      </c>
      <c r="L15" s="67"/>
      <c r="M15" s="67">
        <v>0</v>
      </c>
    </row>
    <row r="16" spans="1:14" s="131" customFormat="1" ht="24" customHeight="1" x14ac:dyDescent="0.55000000000000004">
      <c r="B16" s="81" t="s">
        <v>167</v>
      </c>
      <c r="C16" s="81"/>
      <c r="D16" s="81"/>
      <c r="E16" s="81"/>
      <c r="F16" s="82"/>
      <c r="G16" s="126">
        <v>20092410.07</v>
      </c>
      <c r="H16" s="127"/>
      <c r="I16" s="67">
        <v>20745508</v>
      </c>
      <c r="J16" s="67"/>
      <c r="K16" s="67">
        <v>8230038.6799999997</v>
      </c>
      <c r="L16" s="67"/>
      <c r="M16" s="67">
        <v>7162440.4699999997</v>
      </c>
    </row>
    <row r="17" spans="2:14" s="131" customFormat="1" ht="24" customHeight="1" x14ac:dyDescent="0.55000000000000004">
      <c r="B17" s="201" t="s">
        <v>168</v>
      </c>
      <c r="C17" s="81"/>
      <c r="D17" s="81"/>
      <c r="E17" s="81"/>
      <c r="F17" s="82"/>
      <c r="G17" s="126">
        <v>28580038.920000002</v>
      </c>
      <c r="H17" s="127"/>
      <c r="I17" s="67">
        <v>34552340.189999998</v>
      </c>
      <c r="J17" s="67"/>
      <c r="K17" s="67">
        <v>25766765.460000001</v>
      </c>
      <c r="L17" s="67"/>
      <c r="M17" s="46">
        <v>31788002.280000001</v>
      </c>
    </row>
    <row r="18" spans="2:14" s="131" customFormat="1" ht="24" customHeight="1" x14ac:dyDescent="0.55000000000000004">
      <c r="B18" s="81" t="s">
        <v>169</v>
      </c>
      <c r="F18" s="82"/>
      <c r="G18" s="126">
        <v>879454.01</v>
      </c>
      <c r="H18" s="127"/>
      <c r="I18" s="67">
        <v>721093.22</v>
      </c>
      <c r="J18" s="67"/>
      <c r="K18" s="67">
        <v>532827.02</v>
      </c>
      <c r="L18" s="67"/>
      <c r="M18" s="67">
        <v>382220.2</v>
      </c>
    </row>
    <row r="19" spans="2:14" s="131" customFormat="1" ht="24" customHeight="1" x14ac:dyDescent="0.55000000000000004">
      <c r="B19" s="81" t="s">
        <v>170</v>
      </c>
      <c r="F19" s="82"/>
      <c r="G19" s="126">
        <v>12937558.130000001</v>
      </c>
      <c r="H19" s="127"/>
      <c r="I19" s="67">
        <v>0</v>
      </c>
      <c r="J19" s="67"/>
      <c r="K19" s="67">
        <v>12937558.130000001</v>
      </c>
      <c r="L19" s="67"/>
      <c r="M19" s="67">
        <v>0</v>
      </c>
    </row>
    <row r="20" spans="2:14" s="131" customFormat="1" ht="24" customHeight="1" x14ac:dyDescent="0.55000000000000004">
      <c r="B20" s="131" t="s">
        <v>171</v>
      </c>
      <c r="F20" s="82"/>
      <c r="G20" s="126">
        <v>0</v>
      </c>
      <c r="H20" s="127"/>
      <c r="I20" s="67">
        <v>-450000</v>
      </c>
      <c r="J20" s="67"/>
      <c r="K20" s="67">
        <v>0</v>
      </c>
      <c r="L20" s="67"/>
      <c r="M20" s="67">
        <v>0</v>
      </c>
    </row>
    <row r="21" spans="2:14" s="131" customFormat="1" ht="24" customHeight="1" x14ac:dyDescent="0.55000000000000004">
      <c r="B21" s="131" t="s">
        <v>172</v>
      </c>
      <c r="F21" s="82"/>
      <c r="G21" s="126">
        <v>-297410.5</v>
      </c>
      <c r="H21" s="127"/>
      <c r="I21" s="67">
        <v>-1800216.09</v>
      </c>
      <c r="J21" s="67"/>
      <c r="K21" s="67">
        <v>-297410.5</v>
      </c>
      <c r="L21" s="67"/>
      <c r="M21" s="67">
        <v>-1800216.09</v>
      </c>
    </row>
    <row r="22" spans="2:14" s="131" customFormat="1" ht="24" customHeight="1" x14ac:dyDescent="0.55000000000000004">
      <c r="B22" s="81" t="s">
        <v>173</v>
      </c>
      <c r="G22" s="126">
        <v>-672746.83</v>
      </c>
      <c r="H22" s="126"/>
      <c r="I22" s="67">
        <v>-2129930.06</v>
      </c>
      <c r="J22" s="67"/>
      <c r="K22" s="67">
        <v>-646124.55000000005</v>
      </c>
      <c r="L22" s="67"/>
      <c r="M22" s="46">
        <v>-2082134.52</v>
      </c>
    </row>
    <row r="23" spans="2:14" s="131" customFormat="1" ht="24" customHeight="1" x14ac:dyDescent="0.55000000000000004">
      <c r="B23" s="81" t="s">
        <v>236</v>
      </c>
      <c r="G23" s="126">
        <v>-1312713.3</v>
      </c>
      <c r="H23" s="126"/>
      <c r="I23" s="67">
        <v>0</v>
      </c>
      <c r="J23" s="67"/>
      <c r="K23" s="67">
        <v>-1312713.3</v>
      </c>
      <c r="L23" s="67"/>
      <c r="M23" s="46">
        <v>0</v>
      </c>
    </row>
    <row r="24" spans="2:14" s="131" customFormat="1" ht="24" customHeight="1" x14ac:dyDescent="0.55000000000000004">
      <c r="B24" s="81" t="s">
        <v>174</v>
      </c>
      <c r="G24" s="67"/>
      <c r="H24" s="67"/>
      <c r="J24" s="67"/>
      <c r="K24" s="121"/>
    </row>
    <row r="25" spans="2:14" s="131" customFormat="1" ht="24" customHeight="1" x14ac:dyDescent="0.55000000000000004">
      <c r="B25" s="131" t="s">
        <v>175</v>
      </c>
      <c r="G25" s="126">
        <v>0</v>
      </c>
      <c r="H25" s="126"/>
      <c r="I25" s="67">
        <v>-7094901.96</v>
      </c>
      <c r="J25" s="67"/>
      <c r="K25" s="67">
        <v>0</v>
      </c>
      <c r="L25" s="67"/>
      <c r="M25" s="46">
        <v>-2672467.42</v>
      </c>
    </row>
    <row r="26" spans="2:14" s="131" customFormat="1" ht="24" customHeight="1" x14ac:dyDescent="0.55000000000000004">
      <c r="B26" s="81" t="s">
        <v>176</v>
      </c>
      <c r="F26" s="82"/>
      <c r="G26" s="126">
        <v>2624723.29</v>
      </c>
      <c r="H26" s="127"/>
      <c r="I26" s="67">
        <v>903043.54</v>
      </c>
      <c r="J26" s="67"/>
      <c r="K26" s="67">
        <v>2564562.23</v>
      </c>
      <c r="L26" s="67"/>
      <c r="M26" s="46">
        <v>903043.5399999998</v>
      </c>
      <c r="N26" s="67"/>
    </row>
    <row r="27" spans="2:14" s="131" customFormat="1" ht="24" customHeight="1" x14ac:dyDescent="0.55000000000000004">
      <c r="B27" s="81" t="s">
        <v>177</v>
      </c>
      <c r="F27" s="82"/>
      <c r="G27" s="123">
        <v>5360127.5</v>
      </c>
      <c r="H27" s="127"/>
      <c r="I27" s="46">
        <v>5091912.0199999996</v>
      </c>
      <c r="J27" s="67"/>
      <c r="K27" s="46">
        <v>3834874</v>
      </c>
      <c r="L27" s="67"/>
      <c r="M27" s="46">
        <v>3712483.5</v>
      </c>
    </row>
    <row r="28" spans="2:14" s="131" customFormat="1" ht="24" customHeight="1" x14ac:dyDescent="0.55000000000000004">
      <c r="B28" s="81" t="s">
        <v>178</v>
      </c>
      <c r="F28" s="82"/>
      <c r="G28" s="123">
        <v>24636132.440000001</v>
      </c>
      <c r="H28" s="127"/>
      <c r="I28" s="46">
        <v>19564987.079999998</v>
      </c>
      <c r="J28" s="67"/>
      <c r="K28" s="46">
        <v>11117504.6</v>
      </c>
      <c r="L28" s="67"/>
      <c r="M28" s="46">
        <v>11432222.169999998</v>
      </c>
    </row>
    <row r="29" spans="2:14" s="131" customFormat="1" ht="24" customHeight="1" x14ac:dyDescent="0.55000000000000004">
      <c r="B29" s="81" t="s">
        <v>179</v>
      </c>
      <c r="F29" s="82"/>
      <c r="G29" s="123">
        <v>-5603047.6299999999</v>
      </c>
      <c r="H29" s="127"/>
      <c r="I29" s="72">
        <v>-9630326.0600000005</v>
      </c>
      <c r="J29" s="67"/>
      <c r="K29" s="46">
        <v>-25820861.260000002</v>
      </c>
      <c r="L29" s="67"/>
      <c r="M29" s="72">
        <v>-22989001.079999998</v>
      </c>
    </row>
    <row r="30" spans="2:14" ht="24" customHeight="1" x14ac:dyDescent="0.55000000000000004">
      <c r="B30" s="81" t="s">
        <v>180</v>
      </c>
      <c r="C30" s="81"/>
      <c r="D30" s="81"/>
      <c r="E30" s="81"/>
      <c r="F30" s="82"/>
      <c r="G30" s="83"/>
      <c r="H30" s="68"/>
      <c r="I30" s="83"/>
      <c r="J30" s="68"/>
      <c r="K30" s="83"/>
      <c r="L30" s="68"/>
      <c r="M30" s="83"/>
      <c r="N30" s="8"/>
    </row>
    <row r="31" spans="2:14" ht="24" customHeight="1" x14ac:dyDescent="0.55000000000000004">
      <c r="B31" s="81" t="s">
        <v>181</v>
      </c>
      <c r="C31" s="81"/>
      <c r="D31" s="81"/>
      <c r="E31" s="81"/>
      <c r="F31" s="82"/>
      <c r="G31" s="71">
        <f>SUM(G10:G29)</f>
        <v>230439703.56000024</v>
      </c>
      <c r="H31" s="71"/>
      <c r="I31" s="71">
        <f>SUM(I10:I29)</f>
        <v>140702884</v>
      </c>
      <c r="J31" s="71"/>
      <c r="K31" s="71">
        <f>SUM(K10:K29)</f>
        <v>166215200.26000026</v>
      </c>
      <c r="L31" s="71"/>
      <c r="M31" s="71">
        <f>SUM(M10:M29)</f>
        <v>132005367.4299999</v>
      </c>
      <c r="N31" s="8"/>
    </row>
    <row r="32" spans="2:14" ht="24" customHeight="1" x14ac:dyDescent="0.55000000000000004">
      <c r="B32" s="81"/>
      <c r="C32" s="81"/>
      <c r="D32" s="81"/>
      <c r="E32" s="81"/>
      <c r="F32" s="82"/>
      <c r="G32" s="71"/>
      <c r="H32" s="71"/>
      <c r="I32" s="71"/>
      <c r="J32" s="71"/>
      <c r="K32" s="71"/>
      <c r="L32" s="71"/>
      <c r="M32" s="71"/>
      <c r="N32" s="8"/>
    </row>
    <row r="33" spans="1:14" ht="24" customHeight="1" x14ac:dyDescent="0.55000000000000004">
      <c r="B33" s="81"/>
      <c r="C33" s="81"/>
      <c r="D33" s="81"/>
      <c r="E33" s="81"/>
      <c r="F33" s="82"/>
      <c r="G33" s="71"/>
      <c r="H33" s="71"/>
      <c r="I33" s="71"/>
      <c r="J33" s="71"/>
      <c r="K33" s="71"/>
      <c r="L33" s="71"/>
      <c r="M33" s="71"/>
      <c r="N33" s="8"/>
    </row>
    <row r="34" spans="1:14" s="131" customFormat="1" ht="24" customHeight="1" x14ac:dyDescent="0.55000000000000004">
      <c r="B34" s="81"/>
      <c r="F34" s="81"/>
      <c r="G34" s="71"/>
      <c r="H34" s="68"/>
      <c r="I34" s="73"/>
      <c r="J34" s="69"/>
      <c r="K34" s="118"/>
      <c r="L34" s="69"/>
      <c r="M34" s="73"/>
    </row>
    <row r="35" spans="1:14" s="131" customFormat="1" ht="24" customHeight="1" x14ac:dyDescent="0.55000000000000004">
      <c r="B35" s="49" t="s">
        <v>43</v>
      </c>
      <c r="F35" s="82"/>
      <c r="G35" s="84"/>
      <c r="H35" s="82"/>
      <c r="I35" s="84"/>
      <c r="J35" s="69"/>
      <c r="K35" s="84"/>
      <c r="L35" s="70"/>
      <c r="M35" s="70"/>
    </row>
    <row r="36" spans="1:14" s="131" customFormat="1" ht="24" customHeight="1" x14ac:dyDescent="0.55000000000000004">
      <c r="B36" s="49"/>
      <c r="F36" s="82"/>
      <c r="G36" s="84"/>
      <c r="H36" s="82"/>
      <c r="I36" s="84"/>
      <c r="J36" s="69"/>
      <c r="K36" s="84"/>
      <c r="L36" s="70"/>
      <c r="M36" s="70"/>
    </row>
    <row r="37" spans="1:14" s="131" customFormat="1" ht="24" customHeight="1" x14ac:dyDescent="0.55000000000000004">
      <c r="B37" s="85"/>
      <c r="F37" s="82"/>
      <c r="G37" s="84"/>
      <c r="H37" s="82"/>
      <c r="I37" s="84"/>
      <c r="J37" s="69"/>
      <c r="K37" s="84"/>
      <c r="L37" s="70"/>
      <c r="M37" s="70"/>
    </row>
    <row r="38" spans="1:14" s="131" customFormat="1" ht="24" customHeight="1" x14ac:dyDescent="0.55000000000000004">
      <c r="B38" s="85"/>
      <c r="F38" s="82"/>
      <c r="G38" s="84"/>
      <c r="H38" s="82"/>
      <c r="I38" s="84"/>
      <c r="J38" s="69"/>
      <c r="K38" s="84"/>
      <c r="L38" s="70"/>
      <c r="M38" s="70"/>
    </row>
    <row r="39" spans="1:14" s="131" customFormat="1" ht="24" customHeight="1" x14ac:dyDescent="0.55000000000000004">
      <c r="B39" s="85"/>
      <c r="E39" s="86" t="s">
        <v>153</v>
      </c>
      <c r="F39" s="87"/>
      <c r="G39" s="88"/>
      <c r="H39" s="172"/>
      <c r="I39" s="84"/>
      <c r="J39" s="69"/>
      <c r="K39" s="84"/>
      <c r="L39" s="70"/>
      <c r="M39" s="70"/>
    </row>
    <row r="40" spans="1:14" s="131" customFormat="1" ht="24" customHeight="1" x14ac:dyDescent="0.55000000000000004">
      <c r="B40" s="85"/>
      <c r="E40" s="86" t="s">
        <v>182</v>
      </c>
      <c r="F40" s="86"/>
      <c r="G40" s="88"/>
      <c r="H40" s="172"/>
      <c r="I40" s="89"/>
      <c r="J40" s="89"/>
      <c r="K40" s="89"/>
      <c r="L40" s="89"/>
      <c r="M40" s="89"/>
    </row>
    <row r="41" spans="1:14" s="131" customFormat="1" ht="23.4" customHeight="1" x14ac:dyDescent="0.55000000000000004">
      <c r="A41" s="90"/>
      <c r="B41" s="90" t="s">
        <v>183</v>
      </c>
      <c r="C41" s="90"/>
      <c r="D41" s="90"/>
      <c r="E41" s="90"/>
      <c r="F41" s="90"/>
      <c r="G41" s="90"/>
      <c r="H41" s="90"/>
      <c r="I41" s="91"/>
      <c r="J41" s="91"/>
      <c r="K41" s="91"/>
      <c r="L41" s="91"/>
      <c r="M41" s="91"/>
    </row>
    <row r="42" spans="1:14" s="131" customFormat="1" ht="23.4" customHeight="1" x14ac:dyDescent="0.55000000000000004">
      <c r="A42" s="90"/>
      <c r="B42" s="91" t="s">
        <v>0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</row>
    <row r="43" spans="1:14" s="131" customFormat="1" ht="23.4" customHeight="1" x14ac:dyDescent="0.55000000000000004">
      <c r="A43" s="90"/>
      <c r="B43" s="91" t="s">
        <v>184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1:14" ht="23.4" customHeight="1" x14ac:dyDescent="0.55000000000000004">
      <c r="A44" s="92"/>
      <c r="B44" s="244" t="str">
        <f>+B3</f>
        <v>FOR THE SIX-MONTH PERIODS ENDED JUNE 30, 2021</v>
      </c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8"/>
    </row>
    <row r="45" spans="1:14" s="70" customFormat="1" ht="26.25" customHeight="1" x14ac:dyDescent="0.55000000000000004">
      <c r="A45" s="229"/>
      <c r="B45" s="247" t="s">
        <v>88</v>
      </c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29"/>
    </row>
    <row r="46" spans="1:14" ht="23.4" customHeight="1" x14ac:dyDescent="0.55000000000000004">
      <c r="A46" s="8"/>
      <c r="B46" s="203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8"/>
    </row>
    <row r="47" spans="1:14" ht="23.4" customHeight="1" x14ac:dyDescent="0.55000000000000004">
      <c r="A47" s="8"/>
      <c r="B47" s="202"/>
      <c r="C47" s="202"/>
      <c r="D47" s="202"/>
      <c r="E47" s="202"/>
      <c r="F47" s="202"/>
      <c r="G47" s="203"/>
      <c r="H47" s="203"/>
      <c r="I47" s="203"/>
      <c r="J47" s="203"/>
      <c r="K47" s="203"/>
      <c r="L47" s="203"/>
      <c r="M47" s="76" t="s">
        <v>3</v>
      </c>
      <c r="N47" s="8"/>
    </row>
    <row r="48" spans="1:14" s="131" customFormat="1" ht="23.4" customHeight="1" x14ac:dyDescent="0.55000000000000004">
      <c r="B48" s="107"/>
      <c r="C48" s="9"/>
      <c r="D48" s="9"/>
      <c r="E48" s="9"/>
      <c r="F48" s="9"/>
      <c r="G48" s="204"/>
      <c r="H48" s="204" t="s">
        <v>158</v>
      </c>
      <c r="I48" s="204"/>
      <c r="J48" s="203"/>
      <c r="K48" s="245" t="s">
        <v>159</v>
      </c>
      <c r="L48" s="245"/>
      <c r="M48" s="245"/>
    </row>
    <row r="49" spans="1:14" s="131" customFormat="1" ht="23.4" customHeight="1" x14ac:dyDescent="0.55000000000000004">
      <c r="B49" s="107"/>
      <c r="C49" s="107"/>
      <c r="D49" s="107"/>
      <c r="E49" s="107"/>
      <c r="F49" s="107"/>
      <c r="G49" s="110">
        <v>2021</v>
      </c>
      <c r="H49" s="111"/>
      <c r="I49" s="110">
        <v>2020</v>
      </c>
      <c r="J49" s="112"/>
      <c r="K49" s="110">
        <f>+G49</f>
        <v>2021</v>
      </c>
      <c r="L49" s="111"/>
      <c r="M49" s="110">
        <f>+I49</f>
        <v>2020</v>
      </c>
    </row>
    <row r="50" spans="1:14" s="131" customFormat="1" ht="23.4" customHeight="1" x14ac:dyDescent="0.55000000000000004">
      <c r="B50" s="93" t="s">
        <v>185</v>
      </c>
      <c r="C50" s="107"/>
      <c r="D50" s="107"/>
      <c r="E50" s="107"/>
      <c r="F50" s="107"/>
      <c r="G50" s="108"/>
      <c r="H50" s="109"/>
      <c r="I50" s="142"/>
      <c r="J50" s="73"/>
      <c r="K50" s="73"/>
      <c r="L50" s="73"/>
      <c r="M50" s="142"/>
    </row>
    <row r="51" spans="1:14" ht="23.4" customHeight="1" x14ac:dyDescent="0.55000000000000004">
      <c r="B51" s="81" t="s">
        <v>186</v>
      </c>
      <c r="C51" s="81"/>
      <c r="D51" s="131"/>
      <c r="E51" s="131"/>
      <c r="F51" s="82"/>
      <c r="G51" s="128">
        <v>-197599550.53999999</v>
      </c>
      <c r="H51" s="127"/>
      <c r="I51" s="46">
        <v>503607148.57999998</v>
      </c>
      <c r="J51" s="67"/>
      <c r="K51" s="46">
        <v>-276919987.79000002</v>
      </c>
      <c r="L51" s="67"/>
      <c r="M51" s="46">
        <v>371314500.83999997</v>
      </c>
      <c r="N51" s="8"/>
    </row>
    <row r="52" spans="1:14" ht="23.4" customHeight="1" x14ac:dyDescent="0.55000000000000004">
      <c r="A52" s="8"/>
      <c r="B52" s="81" t="s">
        <v>187</v>
      </c>
      <c r="C52" s="81"/>
      <c r="D52" s="131"/>
      <c r="E52" s="131"/>
      <c r="F52" s="82"/>
      <c r="G52" s="128">
        <v>1167881.8600000001</v>
      </c>
      <c r="H52" s="127"/>
      <c r="I52" s="46">
        <v>85551101.209999993</v>
      </c>
      <c r="J52" s="67"/>
      <c r="K52" s="46">
        <v>1167881.8600000001</v>
      </c>
      <c r="L52" s="67"/>
      <c r="M52" s="46">
        <v>82089010.670000002</v>
      </c>
      <c r="N52" s="8"/>
    </row>
    <row r="53" spans="1:14" s="131" customFormat="1" ht="23.4" customHeight="1" x14ac:dyDescent="0.55000000000000004">
      <c r="B53" s="81" t="s">
        <v>188</v>
      </c>
      <c r="C53" s="81"/>
      <c r="F53" s="82"/>
      <c r="G53" s="128">
        <v>-20025325.18</v>
      </c>
      <c r="H53" s="127"/>
      <c r="I53" s="46">
        <v>-95767528.640000001</v>
      </c>
      <c r="J53" s="67"/>
      <c r="K53" s="46">
        <v>-4390567.41</v>
      </c>
      <c r="L53" s="67"/>
      <c r="M53" s="46">
        <v>12467688.33</v>
      </c>
    </row>
    <row r="54" spans="1:14" ht="23.4" customHeight="1" x14ac:dyDescent="0.55000000000000004">
      <c r="A54" s="8"/>
      <c r="B54" s="81" t="s">
        <v>189</v>
      </c>
      <c r="C54" s="81"/>
      <c r="D54" s="131"/>
      <c r="E54" s="131"/>
      <c r="F54" s="82"/>
      <c r="G54" s="128">
        <v>-26041940.050000001</v>
      </c>
      <c r="H54" s="127"/>
      <c r="I54" s="46">
        <v>1549474.19</v>
      </c>
      <c r="J54" s="67"/>
      <c r="K54" s="46">
        <v>0</v>
      </c>
      <c r="L54" s="67"/>
      <c r="M54" s="46">
        <v>0</v>
      </c>
      <c r="N54" s="8"/>
    </row>
    <row r="55" spans="1:14" s="131" customFormat="1" ht="23.4" customHeight="1" x14ac:dyDescent="0.55000000000000004">
      <c r="B55" s="81" t="s">
        <v>190</v>
      </c>
      <c r="E55" s="64" t="s">
        <v>191</v>
      </c>
      <c r="F55" s="81"/>
      <c r="G55" s="128">
        <v>-39734817.590000004</v>
      </c>
      <c r="H55" s="127"/>
      <c r="I55" s="46">
        <v>-5529199.7400000002</v>
      </c>
      <c r="J55" s="67"/>
      <c r="K55" s="46">
        <v>-50477152.530000001</v>
      </c>
      <c r="L55" s="67"/>
      <c r="M55" s="46">
        <v>-660624.76</v>
      </c>
    </row>
    <row r="56" spans="1:14" s="131" customFormat="1" ht="23.4" customHeight="1" x14ac:dyDescent="0.55000000000000004">
      <c r="B56" s="81" t="s">
        <v>192</v>
      </c>
      <c r="E56" s="64"/>
      <c r="F56" s="81"/>
      <c r="G56" s="128">
        <v>-20000000</v>
      </c>
      <c r="H56" s="127"/>
      <c r="I56" s="46">
        <v>0</v>
      </c>
      <c r="J56" s="67"/>
      <c r="K56" s="46">
        <v>0</v>
      </c>
      <c r="L56" s="67"/>
      <c r="M56" s="46">
        <v>0</v>
      </c>
    </row>
    <row r="57" spans="1:14" s="131" customFormat="1" ht="23.4" customHeight="1" x14ac:dyDescent="0.55000000000000004">
      <c r="B57" s="81" t="s">
        <v>193</v>
      </c>
      <c r="E57" s="64" t="s">
        <v>194</v>
      </c>
      <c r="F57" s="81"/>
      <c r="G57" s="128">
        <v>38397466.840000004</v>
      </c>
      <c r="H57" s="127"/>
      <c r="I57" s="46">
        <v>-3411059.88</v>
      </c>
      <c r="J57" s="67"/>
      <c r="K57" s="46">
        <v>38071053.670000002</v>
      </c>
      <c r="L57" s="67"/>
      <c r="M57" s="46">
        <v>-3160272.22</v>
      </c>
    </row>
    <row r="58" spans="1:14" s="131" customFormat="1" ht="23.4" customHeight="1" x14ac:dyDescent="0.55000000000000004">
      <c r="B58" s="235" t="s">
        <v>195</v>
      </c>
      <c r="E58" s="64"/>
      <c r="F58" s="81"/>
      <c r="G58" s="128">
        <v>-144450</v>
      </c>
      <c r="H58" s="127"/>
      <c r="I58" s="46">
        <v>0</v>
      </c>
      <c r="J58" s="67"/>
      <c r="K58" s="46">
        <v>0</v>
      </c>
      <c r="L58" s="67"/>
      <c r="M58" s="46">
        <v>0</v>
      </c>
    </row>
    <row r="59" spans="1:14" s="131" customFormat="1" ht="23.4" customHeight="1" x14ac:dyDescent="0.55000000000000004">
      <c r="B59" s="236" t="s">
        <v>196</v>
      </c>
      <c r="E59" s="64"/>
      <c r="F59" s="81"/>
      <c r="G59" s="128">
        <v>0</v>
      </c>
      <c r="H59" s="127"/>
      <c r="I59" s="46">
        <v>48091.96</v>
      </c>
      <c r="J59" s="67"/>
      <c r="K59" s="46">
        <v>0</v>
      </c>
      <c r="L59" s="67"/>
      <c r="M59" s="46">
        <v>14083.84</v>
      </c>
    </row>
    <row r="60" spans="1:14" s="131" customFormat="1" ht="23.4" customHeight="1" x14ac:dyDescent="0.55000000000000004">
      <c r="B60" s="81" t="s">
        <v>197</v>
      </c>
      <c r="F60" s="82"/>
      <c r="G60" s="128">
        <v>559400</v>
      </c>
      <c r="H60" s="127"/>
      <c r="I60" s="46">
        <v>419882</v>
      </c>
      <c r="J60" s="67"/>
      <c r="K60" s="46">
        <v>499400</v>
      </c>
      <c r="L60" s="67"/>
      <c r="M60" s="67">
        <v>459882</v>
      </c>
    </row>
    <row r="61" spans="1:14" ht="23.4" customHeight="1" x14ac:dyDescent="0.55000000000000004">
      <c r="B61" s="93" t="s">
        <v>198</v>
      </c>
      <c r="C61" s="93"/>
      <c r="D61" s="93"/>
      <c r="E61" s="93"/>
      <c r="F61" s="82"/>
      <c r="I61" s="67"/>
      <c r="M61" s="46"/>
      <c r="N61" s="8"/>
    </row>
    <row r="62" spans="1:14" s="131" customFormat="1" ht="23.4" customHeight="1" x14ac:dyDescent="0.55000000000000004">
      <c r="B62" s="81" t="s">
        <v>199</v>
      </c>
      <c r="G62" s="128">
        <v>-30833404.640000001</v>
      </c>
      <c r="H62" s="128"/>
      <c r="I62" s="46">
        <v>-153326859.16</v>
      </c>
      <c r="J62" s="67"/>
      <c r="K62" s="46">
        <v>-71545556.739999995</v>
      </c>
      <c r="L62" s="67"/>
      <c r="M62" s="46">
        <v>-143003200.31</v>
      </c>
    </row>
    <row r="63" spans="1:14" s="131" customFormat="1" ht="23.4" customHeight="1" x14ac:dyDescent="0.55000000000000004">
      <c r="B63" s="185" t="s">
        <v>200</v>
      </c>
      <c r="G63" s="128">
        <v>156566081.59999999</v>
      </c>
      <c r="H63" s="128"/>
      <c r="I63" s="46">
        <v>140733698.09999999</v>
      </c>
      <c r="J63" s="237">
        <v>0</v>
      </c>
      <c r="K63" s="238">
        <v>157747122.36000001</v>
      </c>
      <c r="L63" s="67">
        <v>0</v>
      </c>
      <c r="M63" s="46">
        <v>138433698.09999979</v>
      </c>
    </row>
    <row r="64" spans="1:14" s="131" customFormat="1" ht="23.4" customHeight="1" x14ac:dyDescent="0.55000000000000004">
      <c r="B64" s="81" t="s">
        <v>201</v>
      </c>
      <c r="G64" s="128">
        <v>-5778918.75</v>
      </c>
      <c r="H64" s="127"/>
      <c r="I64" s="46">
        <v>19013115.82</v>
      </c>
      <c r="J64" s="67"/>
      <c r="K64" s="46">
        <v>-5494323.5199999996</v>
      </c>
      <c r="L64" s="67"/>
      <c r="M64" s="46">
        <v>18845617.940000024</v>
      </c>
    </row>
    <row r="65" spans="1:14" ht="23.4" customHeight="1" x14ac:dyDescent="0.55000000000000004">
      <c r="A65" s="8"/>
      <c r="B65" s="81" t="s">
        <v>202</v>
      </c>
      <c r="C65" s="131"/>
      <c r="D65" s="131"/>
      <c r="E65" s="131"/>
      <c r="F65" s="82"/>
      <c r="G65" s="46">
        <v>11622319.189999999</v>
      </c>
      <c r="H65" s="127"/>
      <c r="I65" s="46">
        <v>-24013742.68</v>
      </c>
      <c r="J65" s="67"/>
      <c r="K65" s="46">
        <v>11622319.189999999</v>
      </c>
      <c r="L65" s="67"/>
      <c r="M65" s="46">
        <v>-24013742.680000003</v>
      </c>
      <c r="N65" s="8"/>
    </row>
    <row r="66" spans="1:14" s="131" customFormat="1" ht="23.4" customHeight="1" x14ac:dyDescent="0.55000000000000004">
      <c r="B66" s="81" t="s">
        <v>203</v>
      </c>
      <c r="G66" s="46">
        <v>-2501183</v>
      </c>
      <c r="H66" s="127"/>
      <c r="I66" s="46">
        <v>-1994663</v>
      </c>
      <c r="J66" s="67"/>
      <c r="K66" s="46">
        <v>-1552580</v>
      </c>
      <c r="L66" s="67"/>
      <c r="M66" s="46">
        <v>0</v>
      </c>
    </row>
    <row r="67" spans="1:14" ht="23.4" customHeight="1" x14ac:dyDescent="0.55000000000000004">
      <c r="B67" s="81" t="s">
        <v>204</v>
      </c>
      <c r="C67" s="73"/>
      <c r="D67" s="73"/>
      <c r="E67" s="73"/>
      <c r="F67" s="82"/>
      <c r="G67" s="94">
        <f>SUM(G51:G60,G62:G66,G31)</f>
        <v>96093263.300000221</v>
      </c>
      <c r="H67" s="68"/>
      <c r="I67" s="94">
        <f>SUM(I51:I60,I62:I66,I31)</f>
        <v>607582342.75999999</v>
      </c>
      <c r="J67" s="68"/>
      <c r="K67" s="94">
        <f>SUM(K51:K60,K62:K66,K31)</f>
        <v>-35057190.649999738</v>
      </c>
      <c r="L67" s="68"/>
      <c r="M67" s="94">
        <f>SUM(M51:M60,M62:M66,M31)</f>
        <v>584792009.17999959</v>
      </c>
      <c r="N67" s="8"/>
    </row>
    <row r="68" spans="1:14" ht="23.4" customHeight="1" x14ac:dyDescent="0.55000000000000004">
      <c r="B68" s="81" t="s">
        <v>205</v>
      </c>
      <c r="C68" s="73"/>
      <c r="D68" s="73"/>
      <c r="E68" s="73"/>
      <c r="F68" s="82"/>
      <c r="G68" s="71">
        <v>12250000</v>
      </c>
      <c r="H68" s="68"/>
      <c r="I68" s="71">
        <v>0</v>
      </c>
      <c r="J68" s="68"/>
      <c r="K68" s="71">
        <v>0</v>
      </c>
      <c r="L68" s="68"/>
      <c r="M68" s="46">
        <v>0</v>
      </c>
      <c r="N68" s="8"/>
    </row>
    <row r="69" spans="1:14" ht="23.4" customHeight="1" x14ac:dyDescent="0.55000000000000004">
      <c r="B69" s="201" t="s">
        <v>206</v>
      </c>
      <c r="C69" s="81"/>
      <c r="D69" s="81"/>
      <c r="E69" s="81"/>
      <c r="F69" s="82"/>
      <c r="G69" s="71">
        <v>3568383.15</v>
      </c>
      <c r="H69" s="68"/>
      <c r="I69" s="46">
        <v>5767350.4199999999</v>
      </c>
      <c r="J69" s="68"/>
      <c r="K69" s="71">
        <v>1645102.77</v>
      </c>
      <c r="L69" s="68"/>
      <c r="M69" s="46">
        <v>4111418.5199999958</v>
      </c>
      <c r="N69" s="8"/>
    </row>
    <row r="70" spans="1:14" ht="23.4" customHeight="1" x14ac:dyDescent="0.55000000000000004">
      <c r="B70" s="241" t="s">
        <v>237</v>
      </c>
      <c r="C70" s="81"/>
      <c r="D70" s="81"/>
      <c r="E70" s="81"/>
      <c r="F70" s="82"/>
      <c r="G70" s="123">
        <v>96108735.620000005</v>
      </c>
      <c r="H70" s="127"/>
      <c r="I70" s="46">
        <v>14254685.689999999</v>
      </c>
      <c r="J70" s="67"/>
      <c r="K70" s="46">
        <v>96108735.620000005</v>
      </c>
      <c r="L70" s="67"/>
      <c r="M70" s="46">
        <v>14249961.24</v>
      </c>
      <c r="N70" s="8"/>
    </row>
    <row r="71" spans="1:14" ht="23.4" customHeight="1" x14ac:dyDescent="0.55000000000000004">
      <c r="B71" s="81" t="s">
        <v>207</v>
      </c>
      <c r="C71" s="81"/>
      <c r="D71" s="81"/>
      <c r="E71" s="81"/>
      <c r="F71" s="82"/>
      <c r="G71" s="124">
        <v>-65385570.359999999</v>
      </c>
      <c r="H71" s="127"/>
      <c r="I71" s="72">
        <v>-53074223.890000001</v>
      </c>
      <c r="J71" s="67"/>
      <c r="K71" s="72">
        <v>-57993091.25</v>
      </c>
      <c r="L71" s="67"/>
      <c r="M71" s="72">
        <v>-52625815.300000027</v>
      </c>
      <c r="N71" s="8"/>
    </row>
    <row r="72" spans="1:14" ht="23.4" customHeight="1" x14ac:dyDescent="0.55000000000000004">
      <c r="B72" s="81" t="s">
        <v>208</v>
      </c>
      <c r="C72" s="81"/>
      <c r="D72" s="81"/>
      <c r="E72" s="81"/>
      <c r="F72" s="82"/>
      <c r="G72" s="72">
        <f>SUM(G67:G71)</f>
        <v>142634811.71000022</v>
      </c>
      <c r="H72" s="68"/>
      <c r="I72" s="72">
        <f>SUM(I67:I71)</f>
        <v>574530154.98000002</v>
      </c>
      <c r="J72" s="68"/>
      <c r="K72" s="72">
        <f>SUM(K67:K71)</f>
        <v>4703556.4900002629</v>
      </c>
      <c r="L72" s="68"/>
      <c r="M72" s="72">
        <f>SUM(M67:M71)</f>
        <v>550527573.63999951</v>
      </c>
      <c r="N72" s="8"/>
    </row>
    <row r="73" spans="1:14" ht="23.4" customHeight="1" x14ac:dyDescent="0.55000000000000004">
      <c r="B73" s="81"/>
      <c r="C73" s="81"/>
      <c r="D73" s="81"/>
      <c r="E73" s="81"/>
      <c r="F73" s="82"/>
      <c r="G73" s="71"/>
      <c r="H73" s="68"/>
      <c r="I73" s="71"/>
      <c r="J73" s="68"/>
      <c r="K73" s="71"/>
      <c r="L73" s="68"/>
      <c r="M73" s="71"/>
      <c r="N73" s="8"/>
    </row>
    <row r="74" spans="1:14" ht="23.4" customHeight="1" x14ac:dyDescent="0.55000000000000004">
      <c r="B74" s="73"/>
      <c r="C74" s="73"/>
      <c r="D74" s="73"/>
      <c r="E74" s="73"/>
      <c r="F74" s="82"/>
      <c r="G74" s="71"/>
      <c r="H74" s="68"/>
      <c r="I74" s="71"/>
      <c r="J74" s="68"/>
      <c r="K74" s="71"/>
      <c r="L74" s="68"/>
      <c r="M74" s="71"/>
      <c r="N74" s="8"/>
    </row>
    <row r="75" spans="1:14" ht="23.4" customHeight="1" x14ac:dyDescent="0.55000000000000004">
      <c r="B75" s="49" t="s">
        <v>43</v>
      </c>
      <c r="C75" s="73"/>
      <c r="D75" s="73"/>
      <c r="E75" s="73"/>
      <c r="F75" s="82"/>
      <c r="G75" s="71"/>
      <c r="H75" s="68"/>
      <c r="I75" s="71"/>
      <c r="J75" s="68"/>
      <c r="K75" s="71"/>
      <c r="L75" s="68"/>
      <c r="M75" s="71"/>
      <c r="N75" s="8"/>
    </row>
    <row r="76" spans="1:14" ht="23.4" customHeight="1" x14ac:dyDescent="0.55000000000000004">
      <c r="B76" s="49"/>
      <c r="C76" s="73"/>
      <c r="D76" s="73"/>
      <c r="E76" s="73"/>
      <c r="F76" s="82"/>
      <c r="G76" s="71"/>
      <c r="H76" s="68"/>
      <c r="I76" s="71"/>
      <c r="J76" s="68"/>
      <c r="K76" s="71"/>
      <c r="L76" s="68"/>
      <c r="M76" s="71"/>
      <c r="N76" s="8"/>
    </row>
    <row r="77" spans="1:14" ht="23.4" customHeight="1" x14ac:dyDescent="0.55000000000000004">
      <c r="B77" s="49"/>
      <c r="C77" s="73"/>
      <c r="D77" s="73"/>
      <c r="E77" s="73"/>
      <c r="F77" s="82"/>
      <c r="G77" s="71"/>
      <c r="H77" s="68"/>
      <c r="I77" s="71"/>
      <c r="J77" s="68"/>
      <c r="K77" s="71"/>
      <c r="L77" s="68"/>
      <c r="M77" s="71"/>
      <c r="N77" s="8"/>
    </row>
    <row r="78" spans="1:14" ht="23.4" customHeight="1" x14ac:dyDescent="0.55000000000000004">
      <c r="B78" s="49"/>
      <c r="C78" s="73"/>
      <c r="D78" s="73"/>
      <c r="E78" s="73"/>
      <c r="F78" s="82"/>
      <c r="G78" s="71"/>
      <c r="H78" s="68"/>
      <c r="I78" s="71"/>
      <c r="J78" s="68"/>
      <c r="K78" s="71"/>
      <c r="L78" s="68"/>
      <c r="M78" s="71"/>
      <c r="N78" s="8"/>
    </row>
    <row r="79" spans="1:14" ht="23.4" customHeight="1" x14ac:dyDescent="0.55000000000000004">
      <c r="B79" s="49"/>
      <c r="C79" s="73"/>
      <c r="D79" s="73"/>
      <c r="E79" s="73"/>
      <c r="F79" s="82"/>
      <c r="G79" s="71"/>
      <c r="H79" s="68"/>
      <c r="I79" s="71"/>
      <c r="J79" s="68"/>
      <c r="K79" s="71"/>
      <c r="L79" s="68"/>
      <c r="M79" s="71"/>
      <c r="N79" s="8"/>
    </row>
    <row r="80" spans="1:14" s="131" customFormat="1" ht="23.4" customHeight="1" x14ac:dyDescent="0.55000000000000004">
      <c r="B80" s="85"/>
      <c r="E80" s="86" t="s">
        <v>153</v>
      </c>
      <c r="F80" s="87"/>
      <c r="G80" s="88"/>
      <c r="H80" s="172"/>
      <c r="I80" s="84"/>
      <c r="J80" s="69"/>
      <c r="K80" s="84"/>
      <c r="L80" s="70"/>
      <c r="M80" s="70"/>
    </row>
    <row r="81" spans="1:14" s="131" customFormat="1" ht="23.4" customHeight="1" x14ac:dyDescent="0.55000000000000004">
      <c r="B81" s="85"/>
      <c r="E81" s="86" t="s">
        <v>209</v>
      </c>
      <c r="F81" s="86"/>
      <c r="G81" s="88"/>
      <c r="H81" s="172"/>
      <c r="I81" s="84"/>
      <c r="J81" s="69"/>
      <c r="K81" s="84"/>
      <c r="L81" s="70"/>
      <c r="M81" s="70"/>
    </row>
    <row r="82" spans="1:14" s="73" customFormat="1" ht="22.5" customHeight="1" x14ac:dyDescent="0.55000000000000004">
      <c r="A82" s="95"/>
      <c r="B82" s="90" t="s">
        <v>210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4" s="131" customFormat="1" ht="22.5" customHeight="1" x14ac:dyDescent="0.55000000000000004">
      <c r="A83" s="90"/>
      <c r="B83" s="91" t="s">
        <v>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</row>
    <row r="84" spans="1:14" s="131" customFormat="1" ht="22.5" customHeight="1" x14ac:dyDescent="0.55000000000000004">
      <c r="A84" s="90"/>
      <c r="B84" s="91" t="s">
        <v>184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</row>
    <row r="85" spans="1:14" ht="22.5" customHeight="1" x14ac:dyDescent="0.55000000000000004">
      <c r="A85" s="92"/>
      <c r="B85" s="244" t="str">
        <f>+B44</f>
        <v>FOR THE SIX-MONTH PERIODS ENDED JUNE 30, 2021</v>
      </c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8"/>
    </row>
    <row r="86" spans="1:14" s="70" customFormat="1" ht="22.5" customHeight="1" x14ac:dyDescent="0.55000000000000004">
      <c r="A86" s="229"/>
      <c r="B86" s="247" t="s">
        <v>88</v>
      </c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29"/>
    </row>
    <row r="87" spans="1:14" ht="22.5" customHeight="1" x14ac:dyDescent="0.55000000000000004">
      <c r="A87" s="8"/>
      <c r="B87" s="203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8"/>
    </row>
    <row r="88" spans="1:14" ht="22.5" customHeight="1" x14ac:dyDescent="0.55000000000000004">
      <c r="A88" s="8"/>
      <c r="B88" s="202"/>
      <c r="C88" s="202"/>
      <c r="D88" s="202"/>
      <c r="E88" s="202"/>
      <c r="F88" s="202"/>
      <c r="G88" s="203"/>
      <c r="H88" s="203"/>
      <c r="I88" s="203"/>
      <c r="J88" s="203"/>
      <c r="K88" s="203"/>
      <c r="L88" s="203"/>
      <c r="M88" s="76" t="s">
        <v>3</v>
      </c>
      <c r="N88" s="8"/>
    </row>
    <row r="89" spans="1:14" s="131" customFormat="1" ht="22.5" customHeight="1" x14ac:dyDescent="0.55000000000000004">
      <c r="B89" s="107"/>
      <c r="C89" s="9"/>
      <c r="D89" s="9"/>
      <c r="E89" s="9"/>
      <c r="F89" s="9"/>
      <c r="G89" s="204"/>
      <c r="H89" s="204" t="s">
        <v>158</v>
      </c>
      <c r="I89" s="204"/>
      <c r="J89" s="203"/>
      <c r="K89" s="245" t="s">
        <v>159</v>
      </c>
      <c r="L89" s="245"/>
      <c r="M89" s="245"/>
    </row>
    <row r="90" spans="1:14" s="131" customFormat="1" ht="22.5" customHeight="1" x14ac:dyDescent="0.55000000000000004">
      <c r="B90" s="107"/>
      <c r="C90" s="107"/>
      <c r="D90" s="107"/>
      <c r="E90" s="107"/>
      <c r="F90" s="107"/>
      <c r="G90" s="110">
        <v>2021</v>
      </c>
      <c r="H90" s="111"/>
      <c r="I90" s="110">
        <v>2020</v>
      </c>
      <c r="J90" s="112"/>
      <c r="K90" s="110">
        <f>+G90</f>
        <v>2021</v>
      </c>
      <c r="L90" s="111"/>
      <c r="M90" s="110">
        <f>+I90</f>
        <v>2020</v>
      </c>
    </row>
    <row r="91" spans="1:14" ht="22.5" customHeight="1" x14ac:dyDescent="0.6">
      <c r="B91" s="96" t="s">
        <v>211</v>
      </c>
      <c r="C91" s="96"/>
      <c r="D91" s="96"/>
      <c r="E91" s="96"/>
      <c r="F91" s="73"/>
      <c r="G91" s="69"/>
      <c r="H91" s="73"/>
      <c r="J91" s="69"/>
      <c r="K91" s="70"/>
      <c r="L91" s="70"/>
      <c r="N91" s="8"/>
    </row>
    <row r="92" spans="1:14" s="70" customFormat="1" ht="22.5" customHeight="1" x14ac:dyDescent="0.6">
      <c r="B92" s="239" t="s">
        <v>212</v>
      </c>
      <c r="C92" s="96"/>
      <c r="D92" s="96"/>
      <c r="E92" s="96"/>
      <c r="F92" s="131"/>
      <c r="G92" s="46">
        <v>0</v>
      </c>
      <c r="H92" s="131"/>
      <c r="I92" s="46">
        <v>-650000000</v>
      </c>
      <c r="J92" s="131"/>
      <c r="K92" s="46">
        <v>0</v>
      </c>
      <c r="M92" s="46">
        <v>-650000000</v>
      </c>
      <c r="N92" s="229"/>
    </row>
    <row r="93" spans="1:14" s="70" customFormat="1" ht="22.5" customHeight="1" x14ac:dyDescent="0.6">
      <c r="B93" s="201" t="s">
        <v>213</v>
      </c>
      <c r="C93" s="96"/>
      <c r="D93" s="96"/>
      <c r="E93" s="96"/>
      <c r="F93" s="131"/>
      <c r="G93" s="46">
        <v>350000000</v>
      </c>
      <c r="H93" s="131"/>
      <c r="I93" s="46">
        <v>460118126.20999998</v>
      </c>
      <c r="J93" s="131"/>
      <c r="K93" s="46">
        <v>350000000</v>
      </c>
      <c r="M93" s="46">
        <v>459418126.20999998</v>
      </c>
      <c r="N93" s="229"/>
    </row>
    <row r="94" spans="1:14" s="70" customFormat="1" ht="22.5" customHeight="1" x14ac:dyDescent="0.6">
      <c r="B94" s="201" t="s">
        <v>214</v>
      </c>
      <c r="C94" s="96"/>
      <c r="D94" s="96"/>
      <c r="E94" s="96"/>
      <c r="F94" s="131"/>
      <c r="G94" s="46">
        <v>-293873.40999999997</v>
      </c>
      <c r="H94" s="131"/>
      <c r="I94" s="46">
        <v>-318080.25</v>
      </c>
      <c r="J94" s="131"/>
      <c r="K94" s="46">
        <v>-293873.40999999997</v>
      </c>
      <c r="M94" s="46">
        <v>-318080.25</v>
      </c>
      <c r="N94" s="229"/>
    </row>
    <row r="95" spans="1:14" ht="22.5" customHeight="1" x14ac:dyDescent="0.6">
      <c r="B95" s="81" t="s">
        <v>215</v>
      </c>
      <c r="C95" s="96"/>
      <c r="D95" s="96"/>
      <c r="E95" s="96"/>
      <c r="F95" s="73"/>
      <c r="G95" s="128">
        <v>32000000</v>
      </c>
      <c r="H95" s="125"/>
      <c r="I95" s="46">
        <v>15900220</v>
      </c>
      <c r="J95" s="131"/>
      <c r="K95" s="46">
        <v>14000000</v>
      </c>
      <c r="L95" s="131"/>
      <c r="M95" s="67">
        <v>0</v>
      </c>
      <c r="N95" s="8"/>
    </row>
    <row r="96" spans="1:14" ht="22.5" customHeight="1" x14ac:dyDescent="0.6">
      <c r="B96" s="81" t="s">
        <v>216</v>
      </c>
      <c r="C96" s="96"/>
      <c r="D96" s="96"/>
      <c r="E96" s="96"/>
      <c r="F96" s="73"/>
      <c r="G96" s="128">
        <v>-10400000</v>
      </c>
      <c r="H96" s="125"/>
      <c r="I96" s="46">
        <v>-2400000</v>
      </c>
      <c r="J96" s="131"/>
      <c r="K96" s="46">
        <v>-110000000</v>
      </c>
      <c r="L96" s="131"/>
      <c r="M96" s="67">
        <v>0</v>
      </c>
      <c r="N96" s="8"/>
    </row>
    <row r="97" spans="2:14" ht="22.5" customHeight="1" x14ac:dyDescent="0.6">
      <c r="B97" s="201" t="s">
        <v>238</v>
      </c>
      <c r="C97" s="96"/>
      <c r="D97" s="96"/>
      <c r="E97" s="96"/>
      <c r="F97" s="73"/>
      <c r="G97" s="128">
        <v>808080.81</v>
      </c>
      <c r="H97" s="125"/>
      <c r="I97" s="46">
        <v>0</v>
      </c>
      <c r="J97" s="131"/>
      <c r="K97" s="46">
        <v>0</v>
      </c>
      <c r="L97" s="131"/>
      <c r="M97" s="67">
        <v>0</v>
      </c>
      <c r="N97" s="8"/>
    </row>
    <row r="98" spans="2:14" ht="22.5" customHeight="1" x14ac:dyDescent="0.6">
      <c r="B98" s="131" t="s">
        <v>217</v>
      </c>
      <c r="C98" s="96"/>
      <c r="D98" s="96"/>
      <c r="E98" s="96"/>
      <c r="F98" s="73"/>
      <c r="G98" s="46"/>
      <c r="H98" s="73"/>
      <c r="I98" s="46"/>
      <c r="J98" s="131"/>
      <c r="K98" s="46"/>
      <c r="L98" s="131"/>
      <c r="M98" s="46"/>
      <c r="N98" s="8"/>
    </row>
    <row r="99" spans="2:14" ht="22.5" customHeight="1" x14ac:dyDescent="0.55000000000000004">
      <c r="B99" s="131" t="s">
        <v>218</v>
      </c>
      <c r="C99" s="131"/>
      <c r="D99" s="131"/>
      <c r="E99" s="131"/>
      <c r="F99" s="131"/>
      <c r="G99" s="128">
        <v>-96300000</v>
      </c>
      <c r="H99" s="120"/>
      <c r="I99" s="46">
        <v>0</v>
      </c>
      <c r="J99" s="131"/>
      <c r="K99" s="46">
        <v>0</v>
      </c>
      <c r="L99" s="131"/>
      <c r="M99" s="46">
        <v>0</v>
      </c>
      <c r="N99" s="70"/>
    </row>
    <row r="100" spans="2:14" s="73" customFormat="1" ht="22.5" customHeight="1" x14ac:dyDescent="0.55000000000000004">
      <c r="B100" s="131" t="s">
        <v>219</v>
      </c>
      <c r="C100" s="131"/>
      <c r="D100" s="81"/>
      <c r="E100" s="81"/>
      <c r="F100" s="81"/>
      <c r="G100" s="128">
        <v>-11050000.24</v>
      </c>
      <c r="H100" s="127"/>
      <c r="I100" s="46">
        <v>0</v>
      </c>
      <c r="J100" s="67"/>
      <c r="K100" s="128">
        <v>-11050000.24</v>
      </c>
      <c r="L100" s="67"/>
      <c r="M100" s="46">
        <v>-37000000</v>
      </c>
    </row>
    <row r="101" spans="2:14" s="73" customFormat="1" ht="22.5" customHeight="1" x14ac:dyDescent="0.55000000000000004">
      <c r="B101" s="81" t="s">
        <v>220</v>
      </c>
      <c r="C101" s="131"/>
      <c r="D101" s="131"/>
      <c r="E101" s="131"/>
      <c r="F101" s="82"/>
      <c r="G101" s="128">
        <v>143383.19</v>
      </c>
      <c r="H101" s="127"/>
      <c r="I101" s="46">
        <v>93573.55</v>
      </c>
      <c r="J101" s="67"/>
      <c r="K101" s="46">
        <v>137383.19</v>
      </c>
      <c r="L101" s="67"/>
      <c r="M101" s="46">
        <v>93573.55</v>
      </c>
    </row>
    <row r="102" spans="2:14" ht="22.5" customHeight="1" x14ac:dyDescent="0.55000000000000004">
      <c r="B102" s="81" t="s">
        <v>221</v>
      </c>
      <c r="C102" s="81"/>
      <c r="D102" s="81"/>
      <c r="E102" s="81"/>
      <c r="F102" s="73"/>
      <c r="G102" s="128">
        <v>-15531745.949999999</v>
      </c>
      <c r="H102" s="127"/>
      <c r="I102" s="46">
        <v>-24311027.789999999</v>
      </c>
      <c r="J102" s="67"/>
      <c r="K102" s="46">
        <v>-10484969.52</v>
      </c>
      <c r="L102" s="67"/>
      <c r="M102" s="46">
        <v>-20158571.739999998</v>
      </c>
      <c r="N102" s="8"/>
    </row>
    <row r="103" spans="2:14" s="73" customFormat="1" ht="22.5" customHeight="1" x14ac:dyDescent="0.55000000000000004">
      <c r="B103" s="131" t="s">
        <v>222</v>
      </c>
      <c r="C103" s="131"/>
      <c r="D103" s="81"/>
      <c r="E103" s="81"/>
      <c r="F103" s="81"/>
      <c r="G103" s="128">
        <v>-21035760</v>
      </c>
      <c r="H103" s="127"/>
      <c r="I103" s="46">
        <v>820885</v>
      </c>
      <c r="J103" s="67"/>
      <c r="K103" s="46">
        <v>-21035760</v>
      </c>
      <c r="L103" s="67"/>
      <c r="M103" s="67">
        <v>820885</v>
      </c>
    </row>
    <row r="104" spans="2:14" s="73" customFormat="1" ht="22.5" customHeight="1" x14ac:dyDescent="0.55000000000000004">
      <c r="B104" s="81" t="s">
        <v>223</v>
      </c>
      <c r="C104" s="131"/>
      <c r="D104" s="131"/>
      <c r="E104" s="131"/>
      <c r="F104" s="82"/>
      <c r="G104" s="46">
        <v>-376370</v>
      </c>
      <c r="H104" s="127"/>
      <c r="I104" s="46">
        <v>-272225</v>
      </c>
      <c r="J104" s="67"/>
      <c r="K104" s="46">
        <v>-376370</v>
      </c>
      <c r="L104" s="67"/>
      <c r="M104" s="46">
        <v>-20000</v>
      </c>
    </row>
    <row r="105" spans="2:14" s="131" customFormat="1" ht="22.5" customHeight="1" x14ac:dyDescent="0.55000000000000004">
      <c r="B105" s="81" t="s">
        <v>224</v>
      </c>
      <c r="C105" s="81"/>
      <c r="D105" s="81"/>
      <c r="E105" s="81"/>
      <c r="F105" s="82"/>
      <c r="G105" s="45">
        <f>SUM(G92:G104)</f>
        <v>227963714.39999998</v>
      </c>
      <c r="H105" s="68"/>
      <c r="I105" s="45">
        <f>SUM(I92:I104)</f>
        <v>-200368528.28</v>
      </c>
      <c r="J105" s="68"/>
      <c r="K105" s="45">
        <f>SUM(K92:K104)</f>
        <v>210896410.01999995</v>
      </c>
      <c r="L105" s="67"/>
      <c r="M105" s="45">
        <f>SUM(M92:M104)</f>
        <v>-247164067.23000002</v>
      </c>
    </row>
    <row r="106" spans="2:14" s="73" customFormat="1" ht="22.5" customHeight="1" x14ac:dyDescent="0.55000000000000004">
      <c r="B106" s="81" t="s">
        <v>225</v>
      </c>
      <c r="C106" s="81"/>
      <c r="D106" s="131"/>
      <c r="E106" s="131"/>
      <c r="F106" s="81"/>
      <c r="G106" s="68"/>
      <c r="H106" s="68"/>
      <c r="I106" s="68"/>
      <c r="J106" s="68"/>
      <c r="K106" s="68"/>
      <c r="L106" s="68"/>
      <c r="M106" s="68"/>
    </row>
    <row r="107" spans="2:14" s="73" customFormat="1" ht="22.5" customHeight="1" x14ac:dyDescent="0.55000000000000004">
      <c r="B107" s="131" t="s">
        <v>226</v>
      </c>
      <c r="C107" s="81"/>
      <c r="D107" s="131"/>
      <c r="E107" s="131"/>
      <c r="F107" s="81"/>
      <c r="G107" s="68"/>
      <c r="H107" s="68"/>
      <c r="I107" s="68"/>
      <c r="J107" s="68"/>
      <c r="K107" s="68"/>
      <c r="L107" s="68"/>
      <c r="M107" s="68"/>
    </row>
    <row r="108" spans="2:14" s="73" customFormat="1" ht="22.5" customHeight="1" x14ac:dyDescent="0.55000000000000004">
      <c r="B108" s="75" t="s">
        <v>227</v>
      </c>
      <c r="C108" s="81"/>
      <c r="D108" s="131"/>
      <c r="E108" s="131"/>
      <c r="F108" s="81"/>
      <c r="G108" s="126">
        <v>0</v>
      </c>
      <c r="H108" s="127"/>
      <c r="I108" s="67">
        <v>30000000</v>
      </c>
      <c r="J108" s="67"/>
      <c r="K108" s="67">
        <v>0</v>
      </c>
      <c r="L108" s="67"/>
      <c r="M108" s="67">
        <v>20000000</v>
      </c>
    </row>
    <row r="109" spans="2:14" s="73" customFormat="1" ht="22.5" customHeight="1" x14ac:dyDescent="0.55000000000000004">
      <c r="B109" s="240" t="s">
        <v>226</v>
      </c>
      <c r="C109" s="241"/>
      <c r="D109" s="240"/>
      <c r="E109" s="240"/>
      <c r="F109" s="241"/>
    </row>
    <row r="110" spans="2:14" s="73" customFormat="1" ht="22.5" customHeight="1" x14ac:dyDescent="0.55000000000000004">
      <c r="B110" s="242" t="s">
        <v>227</v>
      </c>
      <c r="C110" s="241"/>
      <c r="D110" s="240"/>
      <c r="E110" s="240"/>
      <c r="F110" s="241"/>
      <c r="G110" s="126">
        <v>65227300</v>
      </c>
      <c r="H110" s="127"/>
      <c r="I110" s="67">
        <v>54010000</v>
      </c>
      <c r="J110" s="67"/>
      <c r="K110" s="67">
        <v>0</v>
      </c>
      <c r="L110" s="67"/>
      <c r="M110" s="67">
        <v>0</v>
      </c>
    </row>
    <row r="111" spans="2:14" s="73" customFormat="1" ht="22.5" customHeight="1" x14ac:dyDescent="0.55000000000000004">
      <c r="B111" s="131" t="s">
        <v>228</v>
      </c>
      <c r="C111" s="241"/>
      <c r="D111" s="240"/>
      <c r="E111" s="240"/>
      <c r="F111" s="241"/>
      <c r="G111" s="126"/>
      <c r="H111" s="127"/>
      <c r="I111" s="67"/>
      <c r="J111" s="67"/>
      <c r="K111" s="67"/>
      <c r="L111" s="67"/>
      <c r="M111" s="67"/>
    </row>
    <row r="112" spans="2:14" s="73" customFormat="1" ht="22.5" customHeight="1" x14ac:dyDescent="0.55000000000000004">
      <c r="B112" s="131" t="s">
        <v>227</v>
      </c>
      <c r="C112" s="120"/>
      <c r="D112" s="120"/>
      <c r="E112" s="120"/>
      <c r="F112" s="133"/>
      <c r="G112" s="126">
        <v>-150318293.21000001</v>
      </c>
      <c r="H112" s="127"/>
      <c r="I112" s="67">
        <v>0</v>
      </c>
      <c r="J112" s="67"/>
      <c r="K112" s="67">
        <v>0</v>
      </c>
      <c r="L112" s="67"/>
      <c r="M112" s="67">
        <v>0</v>
      </c>
    </row>
    <row r="113" spans="2:14" s="73" customFormat="1" ht="22.5" customHeight="1" x14ac:dyDescent="0.55000000000000004">
      <c r="B113" s="75" t="s">
        <v>229</v>
      </c>
      <c r="C113" s="81"/>
      <c r="D113" s="131"/>
      <c r="E113" s="131"/>
      <c r="F113" s="81"/>
      <c r="G113" s="126">
        <v>-29040939.469999999</v>
      </c>
      <c r="H113" s="127"/>
      <c r="I113" s="67">
        <v>-28586170.959999997</v>
      </c>
      <c r="J113" s="67"/>
      <c r="K113" s="67">
        <v>-26227661.260000002</v>
      </c>
      <c r="L113" s="67"/>
      <c r="M113" s="67">
        <v>-25933161.719999999</v>
      </c>
    </row>
    <row r="114" spans="2:14" ht="22.5" customHeight="1" x14ac:dyDescent="0.55000000000000004">
      <c r="B114" s="81" t="s">
        <v>230</v>
      </c>
      <c r="C114" s="81"/>
      <c r="D114" s="81"/>
      <c r="E114" s="81"/>
      <c r="F114" s="82"/>
      <c r="G114" s="123">
        <v>-25728924</v>
      </c>
      <c r="H114" s="127"/>
      <c r="I114" s="46">
        <v>-30355175.780000001</v>
      </c>
      <c r="J114" s="67"/>
      <c r="K114" s="46">
        <v>-11117504.6</v>
      </c>
      <c r="L114" s="67"/>
      <c r="M114" s="46">
        <v>-11432222.17</v>
      </c>
      <c r="N114" s="8"/>
    </row>
    <row r="115" spans="2:14" ht="22.5" customHeight="1" x14ac:dyDescent="0.55000000000000004">
      <c r="B115" s="81" t="s">
        <v>231</v>
      </c>
      <c r="C115" s="81"/>
      <c r="D115" s="81"/>
      <c r="E115" s="81"/>
      <c r="F115" s="82"/>
      <c r="G115" s="123">
        <v>-123470584.8</v>
      </c>
      <c r="H115" s="127"/>
      <c r="I115" s="67">
        <v>-185205877.19999999</v>
      </c>
      <c r="J115" s="67"/>
      <c r="K115" s="46">
        <v>-123470584.8</v>
      </c>
      <c r="L115" s="67"/>
      <c r="M115" s="67">
        <v>-185205877.19999999</v>
      </c>
      <c r="N115" s="8"/>
    </row>
    <row r="116" spans="2:14" s="131" customFormat="1" ht="22.5" customHeight="1" x14ac:dyDescent="0.55000000000000004">
      <c r="B116" s="81" t="s">
        <v>232</v>
      </c>
      <c r="C116" s="81"/>
      <c r="F116" s="82"/>
      <c r="G116" s="45">
        <f>SUM(G107:G115)</f>
        <v>-263331441.48000002</v>
      </c>
      <c r="H116" s="68"/>
      <c r="I116" s="45">
        <f>SUM(I107:I115)</f>
        <v>-160137223.94</v>
      </c>
      <c r="J116" s="68"/>
      <c r="K116" s="45">
        <f>SUM(K107:K115)</f>
        <v>-160815750.66</v>
      </c>
      <c r="L116" s="67"/>
      <c r="M116" s="45">
        <f>SUM(M107:M115)</f>
        <v>-202571261.08999997</v>
      </c>
    </row>
    <row r="117" spans="2:14" ht="22.5" customHeight="1" x14ac:dyDescent="0.55000000000000004">
      <c r="B117" s="81" t="s">
        <v>233</v>
      </c>
      <c r="C117" s="81"/>
      <c r="D117" s="131"/>
      <c r="E117" s="131"/>
      <c r="F117" s="82"/>
      <c r="G117" s="46">
        <f>+G72+G105+G116</f>
        <v>107267084.63000017</v>
      </c>
      <c r="H117" s="46"/>
      <c r="I117" s="71">
        <f>I116+I105+I72</f>
        <v>214024402.75999999</v>
      </c>
      <c r="J117" s="68"/>
      <c r="K117" s="46">
        <f>+K72+K105+K116</f>
        <v>54784215.850000232</v>
      </c>
      <c r="L117" s="67"/>
      <c r="M117" s="46">
        <f>M116+M105+M72</f>
        <v>100792245.31999952</v>
      </c>
      <c r="N117" s="8"/>
    </row>
    <row r="118" spans="2:14" ht="22.5" customHeight="1" x14ac:dyDescent="0.55000000000000004">
      <c r="B118" s="81" t="s">
        <v>234</v>
      </c>
      <c r="C118" s="81"/>
      <c r="D118" s="131"/>
      <c r="E118" s="131"/>
      <c r="F118" s="82"/>
      <c r="G118" s="74">
        <f>+BS!J11</f>
        <v>759866897.38000011</v>
      </c>
      <c r="H118" s="67"/>
      <c r="I118" s="181">
        <v>547249632.82000005</v>
      </c>
      <c r="J118" s="67"/>
      <c r="K118" s="74">
        <f>+BS!N11</f>
        <v>556046074.72000015</v>
      </c>
      <c r="L118" s="67"/>
      <c r="M118" s="181">
        <v>473038916.17000002</v>
      </c>
      <c r="N118" s="8"/>
    </row>
    <row r="119" spans="2:14" s="131" customFormat="1" ht="22.5" customHeight="1" thickBot="1" x14ac:dyDescent="0.6">
      <c r="B119" s="81" t="s">
        <v>235</v>
      </c>
      <c r="F119" s="82"/>
      <c r="G119" s="97">
        <f>SUM(G117:G118)</f>
        <v>867133982.01000023</v>
      </c>
      <c r="H119" s="68"/>
      <c r="I119" s="97">
        <f>SUM(I117:I118)</f>
        <v>761274035.58000004</v>
      </c>
      <c r="J119" s="68"/>
      <c r="K119" s="97">
        <f>SUM(K117:K118)</f>
        <v>610830290.57000041</v>
      </c>
      <c r="L119" s="67"/>
      <c r="M119" s="97">
        <f>SUM(M117:M118)</f>
        <v>573831161.48999953</v>
      </c>
    </row>
    <row r="120" spans="2:14" s="131" customFormat="1" ht="22.5" customHeight="1" thickTop="1" x14ac:dyDescent="0.55000000000000004">
      <c r="B120" s="81"/>
      <c r="C120" s="81"/>
      <c r="F120" s="82"/>
      <c r="G120" s="71"/>
      <c r="H120" s="68"/>
      <c r="I120" s="71"/>
      <c r="J120" s="68"/>
      <c r="K120" s="71"/>
      <c r="L120" s="67"/>
      <c r="M120" s="71"/>
    </row>
    <row r="121" spans="2:14" s="131" customFormat="1" ht="22.5" customHeight="1" x14ac:dyDescent="0.55000000000000004">
      <c r="B121" s="49" t="s">
        <v>43</v>
      </c>
      <c r="C121" s="81"/>
      <c r="F121" s="82"/>
      <c r="G121" s="71"/>
      <c r="H121" s="68"/>
      <c r="I121" s="71"/>
      <c r="J121" s="68"/>
      <c r="K121" s="71"/>
      <c r="L121" s="67"/>
      <c r="M121" s="71"/>
    </row>
    <row r="122" spans="2:14" s="131" customFormat="1" ht="22.5" customHeight="1" x14ac:dyDescent="0.55000000000000004">
      <c r="B122" s="49"/>
      <c r="C122" s="81"/>
      <c r="F122" s="82"/>
      <c r="G122" s="71"/>
      <c r="H122" s="68"/>
      <c r="I122" s="71"/>
      <c r="J122" s="68"/>
      <c r="K122" s="71"/>
      <c r="L122" s="67"/>
      <c r="M122" s="71"/>
    </row>
    <row r="123" spans="2:14" s="131" customFormat="1" ht="22.5" customHeight="1" x14ac:dyDescent="0.55000000000000004">
      <c r="B123" s="49"/>
      <c r="C123" s="81"/>
      <c r="F123" s="82"/>
      <c r="G123" s="71"/>
      <c r="H123" s="68"/>
      <c r="I123" s="71"/>
      <c r="J123" s="68"/>
      <c r="K123" s="71"/>
      <c r="L123" s="67"/>
      <c r="M123" s="71"/>
    </row>
    <row r="124" spans="2:14" s="131" customFormat="1" ht="22.5" customHeight="1" x14ac:dyDescent="0.55000000000000004">
      <c r="B124" s="85"/>
      <c r="E124" s="86" t="s">
        <v>153</v>
      </c>
      <c r="F124" s="87"/>
      <c r="G124" s="88"/>
      <c r="H124" s="68"/>
      <c r="I124" s="71"/>
      <c r="J124" s="68"/>
      <c r="K124" s="71"/>
      <c r="L124" s="67"/>
      <c r="M124" s="71"/>
    </row>
    <row r="125" spans="2:14" s="131" customFormat="1" ht="22.5" customHeight="1" x14ac:dyDescent="0.55000000000000004">
      <c r="B125" s="85"/>
      <c r="E125" s="86" t="s">
        <v>209</v>
      </c>
      <c r="F125" s="86"/>
      <c r="G125" s="88"/>
      <c r="H125" s="68"/>
      <c r="I125" s="71"/>
      <c r="J125" s="68"/>
      <c r="K125" s="71"/>
      <c r="L125" s="67"/>
      <c r="M125" s="71"/>
    </row>
    <row r="126" spans="2:14" ht="23.25" customHeight="1" x14ac:dyDescent="0.55000000000000004"/>
    <row r="127" spans="2:14" ht="24.75" customHeight="1" x14ac:dyDescent="0.55000000000000004"/>
    <row r="128" spans="2:14" ht="24.75" customHeight="1" x14ac:dyDescent="0.55000000000000004"/>
    <row r="129" ht="24.75" customHeight="1" x14ac:dyDescent="0.55000000000000004"/>
    <row r="130" ht="24.75" customHeight="1" x14ac:dyDescent="0.55000000000000004"/>
    <row r="131" ht="24.75" customHeight="1" x14ac:dyDescent="0.55000000000000004"/>
  </sheetData>
  <mergeCells count="11">
    <mergeCell ref="B85:M85"/>
    <mergeCell ref="K48:M48"/>
    <mergeCell ref="K89:M89"/>
    <mergeCell ref="B1:M1"/>
    <mergeCell ref="B2:M2"/>
    <mergeCell ref="B3:M3"/>
    <mergeCell ref="K7:M7"/>
    <mergeCell ref="B44:M44"/>
    <mergeCell ref="B4:M4"/>
    <mergeCell ref="B45:M45"/>
    <mergeCell ref="B86:M86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  <rowBreaks count="2" manualBreakCount="2">
    <brk id="40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11" ma:contentTypeDescription="Create a new document." ma:contentTypeScope="" ma:versionID="8ad5a7042dc4fafdf747a2147458f16b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2fe8ce631788b810ed497b4c8407fc16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_x0020_Sign_x002d_off" minOccurs="0"/>
                <xsd:element ref="ns2:Reviewer_x0020_Sign_x002d_off" minOccurs="0"/>
                <xsd:element ref="ns2:Authorizer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_x0020_Sign_x002d_off" ma:index="14" nillable="true" ma:displayName="Preparer Sign-off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15" nillable="true" ma:displayName="Reviewer Sign-off" ma:internalName="Reviewer_x0020_Sign_x002d_off">
      <xsd:simpleType>
        <xsd:restriction base="dms:Text">
          <xsd:maxLength value="255"/>
        </xsd:restriction>
      </xsd:simpleType>
    </xsd:element>
    <xsd:element name="Authorizer_x0020_Sign_x002d_off" ma:index="16" nillable="true" ma:displayName="Authorizer Sign-off" ma:internalName="Authorizer_x0020_Sign_x002d_off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e72a49-263d-471b-8e2d-5cee88973edd" xsi:nil="true"/>
    <Reviewer_x0020_Sign_x002d_off xmlns="d0e72a49-263d-471b-8e2d-5cee88973edd" xsi:nil="true"/>
    <Authorizer_x0020_Sign_x002d_off xmlns="d0e72a49-263d-471b-8e2d-5cee88973e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DB2CB-99F2-4203-9E2D-68C29E385DFC}"/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dcmitype/"/>
    <ds:schemaRef ds:uri="http://schemas.microsoft.com/office/2006/documentManagement/types"/>
    <ds:schemaRef ds:uri="http://purl.org/dc/elements/1.1/"/>
    <ds:schemaRef ds:uri="d0e72a49-263d-471b-8e2d-5cee88973edd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3 month</vt:lpstr>
      <vt:lpstr>PL 6 month</vt:lpstr>
      <vt:lpstr>CHE_C</vt:lpstr>
      <vt:lpstr>CHE_S</vt:lpstr>
      <vt:lpstr> CF </vt:lpstr>
      <vt:lpstr>' CF '!Print_Area</vt:lpstr>
      <vt:lpstr>BS!Print_Area</vt:lpstr>
      <vt:lpstr>CHE_S!Print_Area</vt:lpstr>
      <vt:lpstr>'PL 3 month'!Print_Area</vt:lpstr>
      <vt:lpstr>'PL 6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Sarut Saengchaiarun</cp:lastModifiedBy>
  <cp:revision/>
  <cp:lastPrinted>2021-08-11T08:47:20Z</cp:lastPrinted>
  <dcterms:created xsi:type="dcterms:W3CDTF">2012-05-08T05:34:45Z</dcterms:created>
  <dcterms:modified xsi:type="dcterms:W3CDTF">2021-08-13T07:56:49Z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0x010100C3F62A6815028C43AC163BB74900CCEA</vt:lpwstr>
  </property>
</Properties>
</file>