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defaultThemeVersion="124226"/>
  <mc:AlternateContent xmlns:mc="http://schemas.openxmlformats.org/markup-compatibility/2006">
    <mc:Choice Requires="x15">
      <x15ac:absPath xmlns:x15ac="http://schemas.microsoft.com/office/spreadsheetml/2010/11/ac" url="https://diainteraudit.sharepoint.com/sites/PH0074_PREB_2021_Q2_Review/Shared Documents/PH0074 PB 00 ร่างงบการเงิน/"/>
    </mc:Choice>
  </mc:AlternateContent>
  <xr:revisionPtr revIDLastSave="0" documentId="11_1736955C2EB73E02EE1DECF078CC0D26FCFFCE45" xr6:coauthVersionLast="47" xr6:coauthVersionMax="47" xr10:uidLastSave="{00000000-0000-0000-0000-000000000000}"/>
  <bookViews>
    <workbookView xWindow="144" yWindow="0" windowWidth="22896" windowHeight="12360" tabRatio="857" xr2:uid="{00000000-000D-0000-FFFF-FFFF00000000}"/>
  </bookViews>
  <sheets>
    <sheet name="P1-4" sheetId="1" r:id="rId1"/>
    <sheet name="P5" sheetId="23" r:id="rId2"/>
    <sheet name="P6-16" sheetId="30" r:id="rId3"/>
    <sheet name="P17-20" sheetId="28" r:id="rId4"/>
    <sheet name="P21-24" sheetId="29" r:id="rId5"/>
    <sheet name="P25" sheetId="10" r:id="rId6"/>
    <sheet name="P26" sheetId="21" r:id="rId7"/>
    <sheet name="P27" sheetId="31" r:id="rId8"/>
    <sheet name="P28" sheetId="17" r:id="rId9"/>
    <sheet name="P29" sheetId="18" r:id="rId10"/>
    <sheet name="P30" sheetId="38" r:id="rId11"/>
    <sheet name="P31" sheetId="25" r:id="rId12"/>
    <sheet name="P32-42" sheetId="5" r:id="rId13"/>
    <sheet name="P43-44" sheetId="20" r:id="rId14"/>
    <sheet name="P45-48" sheetId="27" r:id="rId15"/>
    <sheet name="P49-55" sheetId="36" r:id="rId16"/>
    <sheet name="P56-57" sheetId="37" r:id="rId17"/>
  </sheets>
  <externalReferences>
    <externalReference r:id="rId18"/>
    <externalReference r:id="rId19"/>
    <externalReference r:id="rId20"/>
    <externalReference r:id="rId21"/>
    <externalReference r:id="rId22"/>
  </externalReferences>
  <definedNames>
    <definedName name="ann" localSheetId="10">'[1]EX 1'!#REF!</definedName>
    <definedName name="ann" localSheetId="15">'[1]EX 1'!#REF!</definedName>
    <definedName name="ann">'[1]EX 1'!#REF!</definedName>
    <definedName name="ARP_Threshold" localSheetId="10">'[2]EX 1'!#REF!</definedName>
    <definedName name="ARP_Threshold">'[2]EX 1'!#REF!</definedName>
    <definedName name="_xlnm.Database">#N/A</definedName>
    <definedName name="Detail">#N/A</definedName>
    <definedName name="fg" localSheetId="7">[3]งบทดลอง!#REF!</definedName>
    <definedName name="fg" localSheetId="2">[3]งบทดลอง!#REF!</definedName>
    <definedName name="fg">[3]งบทดลอง!#REF!</definedName>
    <definedName name="kk">#N/A</definedName>
    <definedName name="L_Adjust" localSheetId="10">[4]Links!$H$1:$H$65536</definedName>
    <definedName name="L_Adjust" localSheetId="15">[4]Links!$H$1:$H$65536</definedName>
    <definedName name="L_Adjust">[5]Links!$H$1:$H$65536</definedName>
    <definedName name="L_AJE_Tot" localSheetId="10">[4]Links!$G$1:$G$65536</definedName>
    <definedName name="L_AJE_Tot" localSheetId="15">[4]Links!$G$1:$G$65536</definedName>
    <definedName name="L_AJE_Tot">[5]Links!$G$1:$G$65536</definedName>
    <definedName name="L_CY_Beg" localSheetId="10">[4]Links!$F$1:$F$65536</definedName>
    <definedName name="L_CY_Beg" localSheetId="15">[4]Links!$F$1:$F$65536</definedName>
    <definedName name="L_CY_Beg">[5]Links!$F$1:$F$65536</definedName>
    <definedName name="L_CY_End" localSheetId="10">[4]Links!$J$1:$J$65536</definedName>
    <definedName name="L_CY_End" localSheetId="15">[4]Links!$J$1:$J$65536</definedName>
    <definedName name="L_CY_End">[5]Links!$J$1:$J$65536</definedName>
    <definedName name="L_PY_End" localSheetId="10">[4]Links!$K$1:$K$65536</definedName>
    <definedName name="L_PY_End" localSheetId="15">[4]Links!$K$1:$K$65536</definedName>
    <definedName name="L_PY_End">[5]Links!$K$1:$K$65536</definedName>
    <definedName name="L_RJE_Tot" localSheetId="10">[4]Links!$I$1:$I$65536</definedName>
    <definedName name="L_RJE_Tot" localSheetId="15">[4]Links!$I$1:$I$65536</definedName>
    <definedName name="L_RJE_Tot">[5]Links!$I$1:$I$65536</definedName>
    <definedName name="m" localSheetId="7">[3]งบทดลอง!#REF!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0">'P1-4'!$A$1:$J$144</definedName>
    <definedName name="_xlnm.Print_Area" localSheetId="3">'P17-20'!$A$1:$M$144</definedName>
    <definedName name="_xlnm.Print_Area" localSheetId="4">'P21-24'!$A$1:$M$154</definedName>
    <definedName name="_xlnm.Print_Area" localSheetId="5">'P25'!$A$1:$S$32</definedName>
    <definedName name="_xlnm.Print_Area" localSheetId="6">'P26'!$A$1:$L$41</definedName>
    <definedName name="_xlnm.Print_Area" localSheetId="7">'P27'!$A$1:$L$41</definedName>
    <definedName name="_xlnm.Print_Area" localSheetId="9">'P29'!$A$1:$S$31</definedName>
    <definedName name="_xlnm.Print_Area" localSheetId="10">'P30'!$A$1:$X$29</definedName>
    <definedName name="_xlnm.Print_Area" localSheetId="11">'P31'!$A$1:$P$36</definedName>
    <definedName name="_xlnm.Print_Area" localSheetId="12">'P32-42'!$A$1:$N$381</definedName>
    <definedName name="_xlnm.Print_Area" localSheetId="13">'P43-44'!$A$1:$AB$65</definedName>
    <definedName name="_xlnm.Print_Area" localSheetId="14">'P45-48'!$A$1:$M$139</definedName>
    <definedName name="_xlnm.Print_Area" localSheetId="15">'P49-55'!$A$1:$P$312</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10">[4]Lead!$J$1:$J$12</definedName>
    <definedName name="S_Adjust_Data" localSheetId="15">[4]Lead!$J$1:$J$12</definedName>
    <definedName name="S_Adjust_Data">[5]Lead!$J$1:$J$12</definedName>
    <definedName name="S_AJE_Tot_Data" localSheetId="10">[4]Lead!$I$1:$I$12</definedName>
    <definedName name="S_AJE_Tot_Data" localSheetId="15">[4]Lead!$I$1:$I$12</definedName>
    <definedName name="S_AJE_Tot_Data">[5]Lead!$I$1:$I$12</definedName>
    <definedName name="S_CY_Beg_Data" localSheetId="10">[4]Lead!$G$1:$G$12</definedName>
    <definedName name="S_CY_Beg_Data" localSheetId="15">[4]Lead!$G$1:$G$12</definedName>
    <definedName name="S_CY_Beg_Data">[5]Lead!$G$1:$G$12</definedName>
    <definedName name="S_CY_End_Data" localSheetId="10">[4]Lead!$L$1:$L$12</definedName>
    <definedName name="S_CY_End_Data" localSheetId="15">[4]Lead!$L$1:$L$12</definedName>
    <definedName name="S_CY_End_Data">[5]Lead!$L$1:$L$12</definedName>
    <definedName name="S_PY_End_Data" localSheetId="10">[4]Lead!$N$1:$N$12</definedName>
    <definedName name="S_PY_End_Data" localSheetId="15">[4]Lead!$N$1:$N$12</definedName>
    <definedName name="S_PY_End_Data">[5]Lead!$N$1:$N$12</definedName>
    <definedName name="S_RJE_Tot_Data" localSheetId="10">[4]Lead!$K$1:$K$12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40" i="5" l="1"/>
  <c r="G340" i="5"/>
  <c r="G16" i="21"/>
  <c r="G17" i="21" s="1"/>
  <c r="I17" i="21"/>
  <c r="K16" i="21"/>
  <c r="K17" i="21" s="1"/>
  <c r="I16" i="21"/>
  <c r="E16" i="21"/>
  <c r="E17" i="21" s="1"/>
  <c r="K17" i="31"/>
  <c r="I17" i="31"/>
  <c r="L114" i="28"/>
  <c r="J114" i="28"/>
  <c r="J132" i="28" l="1"/>
  <c r="L132" i="28"/>
  <c r="F138" i="28"/>
  <c r="H138" i="28"/>
  <c r="J138" i="28"/>
  <c r="L138" i="28"/>
  <c r="S23" i="20"/>
  <c r="S53" i="20"/>
  <c r="Q23" i="20"/>
  <c r="J102" i="28"/>
  <c r="L102" i="28"/>
  <c r="H102" i="28"/>
  <c r="F102" i="28"/>
  <c r="E27" i="21"/>
  <c r="J16" i="27" l="1"/>
  <c r="F16" i="27"/>
  <c r="Z53" i="20"/>
  <c r="R53" i="20"/>
  <c r="Q53" i="20"/>
  <c r="O53" i="20"/>
  <c r="N53" i="20"/>
  <c r="M53" i="20"/>
  <c r="K53" i="20"/>
  <c r="J53" i="20"/>
  <c r="I53" i="20"/>
  <c r="G53" i="20"/>
  <c r="E53" i="20"/>
  <c r="O23" i="20"/>
  <c r="M23" i="20"/>
  <c r="K23" i="20"/>
  <c r="I23" i="20"/>
  <c r="G23" i="20"/>
  <c r="E23" i="20"/>
  <c r="M201" i="5" l="1"/>
  <c r="K201" i="5"/>
  <c r="I201" i="5"/>
  <c r="G201" i="5"/>
  <c r="M191" i="5"/>
  <c r="K191" i="5"/>
  <c r="I191" i="5"/>
  <c r="G191" i="5"/>
  <c r="O15" i="25" l="1"/>
  <c r="I15" i="25"/>
  <c r="W20" i="38"/>
  <c r="W14" i="38"/>
  <c r="O20" i="38"/>
  <c r="O14" i="38"/>
  <c r="B22" i="17" l="1"/>
  <c r="B23" i="17"/>
  <c r="B25" i="17"/>
  <c r="B26" i="17"/>
  <c r="B28" i="17"/>
  <c r="L58" i="37"/>
  <c r="L56" i="37"/>
  <c r="L48" i="37"/>
  <c r="L46" i="37"/>
  <c r="M19" i="36"/>
  <c r="L67" i="27"/>
  <c r="H67" i="27"/>
  <c r="H75" i="27"/>
  <c r="L57" i="27"/>
  <c r="J57" i="27"/>
  <c r="H57" i="27"/>
  <c r="F57" i="27"/>
  <c r="L49" i="27"/>
  <c r="L58" i="27" s="1"/>
  <c r="L59" i="27" s="1"/>
  <c r="J49" i="27"/>
  <c r="J58" i="27" s="1"/>
  <c r="J59" i="27" s="1"/>
  <c r="H49" i="27"/>
  <c r="F49" i="27"/>
  <c r="F58" i="27" s="1"/>
  <c r="F59" i="27" s="1"/>
  <c r="L45" i="27"/>
  <c r="J45" i="27"/>
  <c r="L16" i="27"/>
  <c r="H16" i="27"/>
  <c r="L9" i="27"/>
  <c r="J9" i="27"/>
  <c r="AA55" i="20"/>
  <c r="Y55" i="20"/>
  <c r="AA52" i="20"/>
  <c r="Y52" i="20"/>
  <c r="AA51" i="20"/>
  <c r="Y51" i="20"/>
  <c r="AA50" i="20"/>
  <c r="Y50" i="20"/>
  <c r="AA49" i="20"/>
  <c r="Y49" i="20"/>
  <c r="AA48" i="20"/>
  <c r="Y48" i="20"/>
  <c r="AA47" i="20"/>
  <c r="Y47" i="20"/>
  <c r="AA46" i="20"/>
  <c r="Y46" i="20"/>
  <c r="AA45" i="20"/>
  <c r="Y45" i="20"/>
  <c r="S44" i="20"/>
  <c r="S54" i="20" s="1"/>
  <c r="Q44" i="20"/>
  <c r="O44" i="20"/>
  <c r="AA43" i="20"/>
  <c r="Y43" i="20"/>
  <c r="AA42" i="20"/>
  <c r="Y42" i="20"/>
  <c r="M44" i="20"/>
  <c r="K44" i="20"/>
  <c r="G44" i="20"/>
  <c r="AA25" i="20"/>
  <c r="Y25" i="20"/>
  <c r="F23" i="20"/>
  <c r="AA22" i="20"/>
  <c r="Y22" i="20"/>
  <c r="AA21" i="20"/>
  <c r="Y21" i="20"/>
  <c r="AA20" i="20"/>
  <c r="Y20" i="20"/>
  <c r="AA19" i="20"/>
  <c r="Y19" i="20"/>
  <c r="AA18" i="20"/>
  <c r="Y18" i="20"/>
  <c r="AA17" i="20"/>
  <c r="Y17" i="20"/>
  <c r="AA16" i="20"/>
  <c r="Y16" i="20"/>
  <c r="AA15" i="20"/>
  <c r="Y15" i="20"/>
  <c r="S14" i="20"/>
  <c r="S24" i="20" s="1"/>
  <c r="S26" i="20" s="1"/>
  <c r="Q14" i="20"/>
  <c r="O14" i="20"/>
  <c r="M14" i="20"/>
  <c r="K14" i="20"/>
  <c r="K24" i="20" s="1"/>
  <c r="K26" i="20" s="1"/>
  <c r="I14" i="20"/>
  <c r="G14" i="20"/>
  <c r="E14" i="20"/>
  <c r="AA13" i="20"/>
  <c r="Y13" i="20"/>
  <c r="AA12" i="20"/>
  <c r="Y12" i="20"/>
  <c r="K11" i="20"/>
  <c r="O11" i="20" s="1"/>
  <c r="S11" i="20" s="1"/>
  <c r="W11" i="20" s="1"/>
  <c r="AA11" i="20" s="1"/>
  <c r="I11" i="20"/>
  <c r="M11" i="20" s="1"/>
  <c r="Q11" i="20" s="1"/>
  <c r="U11" i="20" s="1"/>
  <c r="Y11" i="20" s="1"/>
  <c r="M364" i="5"/>
  <c r="K364" i="5"/>
  <c r="K345" i="5"/>
  <c r="M290" i="5"/>
  <c r="K290" i="5"/>
  <c r="AA53" i="20" l="1"/>
  <c r="Y44" i="20"/>
  <c r="AA23" i="20"/>
  <c r="Y23" i="20"/>
  <c r="AA44" i="20"/>
  <c r="H58" i="27"/>
  <c r="H59" i="27" s="1"/>
  <c r="Y53" i="20"/>
  <c r="Y54" i="20" s="1"/>
  <c r="Y56" i="20" s="1"/>
  <c r="S56" i="20"/>
  <c r="K54" i="20"/>
  <c r="K56" i="20" s="1"/>
  <c r="I24" i="20"/>
  <c r="I26" i="20" s="1"/>
  <c r="Q24" i="20"/>
  <c r="Q26" i="20" s="1"/>
  <c r="Y14" i="20"/>
  <c r="M54" i="20"/>
  <c r="M56" i="20" s="1"/>
  <c r="Q54" i="20"/>
  <c r="Q56" i="20" s="1"/>
  <c r="AA14" i="20"/>
  <c r="G54" i="20"/>
  <c r="G56" i="20" s="1"/>
  <c r="G24" i="20"/>
  <c r="G26" i="20" s="1"/>
  <c r="M24" i="20"/>
  <c r="M26" i="20" s="1"/>
  <c r="O24" i="20"/>
  <c r="O26" i="20" s="1"/>
  <c r="O54" i="20"/>
  <c r="O56" i="20" s="1"/>
  <c r="E24" i="20"/>
  <c r="E26" i="20" s="1"/>
  <c r="H76" i="27"/>
  <c r="H77" i="27" s="1"/>
  <c r="I255" i="5"/>
  <c r="M255" i="5"/>
  <c r="K255" i="5"/>
  <c r="G255" i="5"/>
  <c r="M249" i="5"/>
  <c r="K249" i="5"/>
  <c r="M186" i="5"/>
  <c r="K186" i="5"/>
  <c r="M173" i="5"/>
  <c r="K173" i="5"/>
  <c r="I173" i="5"/>
  <c r="G173" i="5"/>
  <c r="M170" i="5"/>
  <c r="K170" i="5"/>
  <c r="K147" i="5"/>
  <c r="M90" i="5"/>
  <c r="K90" i="5"/>
  <c r="K37" i="5"/>
  <c r="I22" i="25"/>
  <c r="O22" i="25"/>
  <c r="AA54" i="20" l="1"/>
  <c r="AA56" i="20" s="1"/>
  <c r="AA24" i="20"/>
  <c r="AA26" i="20" s="1"/>
  <c r="Y24" i="20"/>
  <c r="Y26" i="20" s="1"/>
  <c r="F120" i="28"/>
  <c r="H120" i="28"/>
  <c r="J120" i="28"/>
  <c r="L120" i="28"/>
  <c r="L98" i="28"/>
  <c r="J98" i="28"/>
  <c r="H98" i="28"/>
  <c r="F98" i="28"/>
  <c r="L88" i="28"/>
  <c r="J88" i="28"/>
  <c r="H12" i="28"/>
  <c r="J12" i="28"/>
  <c r="L9" i="28"/>
  <c r="L10" i="28"/>
  <c r="L11" i="28"/>
  <c r="L12" i="28" l="1"/>
  <c r="J22" i="28"/>
  <c r="H22" i="28"/>
  <c r="K338" i="30" l="1"/>
  <c r="I338" i="30"/>
  <c r="E355" i="30"/>
  <c r="G355" i="30"/>
  <c r="I355" i="30"/>
  <c r="K355" i="30"/>
  <c r="O136" i="36" l="1"/>
  <c r="O135" i="36"/>
  <c r="O134" i="36"/>
  <c r="O133" i="36"/>
  <c r="O132" i="36"/>
  <c r="O122" i="36"/>
  <c r="I137" i="36" l="1"/>
  <c r="K137" i="36"/>
  <c r="M137" i="36"/>
  <c r="M107" i="5" l="1"/>
  <c r="K107" i="5"/>
  <c r="M168" i="36" l="1"/>
  <c r="I168" i="36"/>
  <c r="K167" i="36"/>
  <c r="O167" i="36" s="1"/>
  <c r="O166" i="36"/>
  <c r="O165" i="36"/>
  <c r="O164" i="36"/>
  <c r="O163" i="36"/>
  <c r="M158" i="36"/>
  <c r="K157" i="36"/>
  <c r="K158" i="36" s="1"/>
  <c r="O156" i="36"/>
  <c r="O155" i="36"/>
  <c r="O154" i="36"/>
  <c r="O153" i="36"/>
  <c r="K168" i="36" l="1"/>
  <c r="O168" i="36"/>
  <c r="O157" i="36"/>
  <c r="O158" i="36" s="1"/>
  <c r="O125" i="36" l="1"/>
  <c r="O126" i="36"/>
  <c r="K127" i="36"/>
  <c r="M127" i="36"/>
  <c r="W17" i="38" l="1"/>
  <c r="W18" i="38"/>
  <c r="O17" i="38"/>
  <c r="O18" i="38"/>
  <c r="O11" i="38"/>
  <c r="O12" i="38"/>
  <c r="O10" i="38"/>
  <c r="W10" i="38"/>
  <c r="I19" i="38"/>
  <c r="I21" i="38" s="1"/>
  <c r="I13" i="38"/>
  <c r="I15" i="38" s="1"/>
  <c r="C24" i="38" l="1"/>
  <c r="C23" i="38"/>
  <c r="C21" i="38"/>
  <c r="W19" i="38"/>
  <c r="U19" i="38"/>
  <c r="U21" i="38" s="1"/>
  <c r="S19" i="38"/>
  <c r="S21" i="38" s="1"/>
  <c r="Q19" i="38"/>
  <c r="Q21" i="38" s="1"/>
  <c r="M19" i="38"/>
  <c r="M21" i="38" s="1"/>
  <c r="K19" i="38"/>
  <c r="K21" i="38" s="1"/>
  <c r="G19" i="38"/>
  <c r="G21" i="38" s="1"/>
  <c r="C19" i="38"/>
  <c r="U13" i="38"/>
  <c r="U15" i="38" s="1"/>
  <c r="S13" i="38"/>
  <c r="S15" i="38" s="1"/>
  <c r="Q13" i="38"/>
  <c r="M13" i="38"/>
  <c r="M15" i="38" s="1"/>
  <c r="K13" i="38"/>
  <c r="K15" i="38" s="1"/>
  <c r="G13" i="38"/>
  <c r="W12" i="38"/>
  <c r="W11" i="38"/>
  <c r="E349" i="30"/>
  <c r="G349" i="30"/>
  <c r="I349" i="30"/>
  <c r="K349" i="30"/>
  <c r="W21" i="38" l="1"/>
  <c r="G15" i="38"/>
  <c r="O13" i="38"/>
  <c r="Q15" i="38"/>
  <c r="W13" i="38"/>
  <c r="W15" i="38" s="1"/>
  <c r="O19" i="38"/>
  <c r="O21" i="38" s="1"/>
  <c r="W24" i="38" l="1"/>
  <c r="W23" i="38"/>
  <c r="O23" i="38"/>
  <c r="O15" i="38"/>
  <c r="O24" i="38" s="1"/>
  <c r="F53" i="20" l="1"/>
  <c r="I44" i="20"/>
  <c r="E44" i="20"/>
  <c r="M322" i="5"/>
  <c r="K322" i="5"/>
  <c r="E54" i="20" l="1"/>
  <c r="E56" i="20" s="1"/>
  <c r="I54" i="20"/>
  <c r="I56" i="20" s="1"/>
  <c r="G81" i="5"/>
  <c r="G83" i="5" s="1"/>
  <c r="I81" i="5"/>
  <c r="I83" i="5" s="1"/>
  <c r="M74" i="5"/>
  <c r="K74" i="5"/>
  <c r="M37" i="5"/>
  <c r="K27" i="21"/>
  <c r="K30" i="21" s="1"/>
  <c r="I27" i="21"/>
  <c r="I30" i="21" s="1"/>
  <c r="G27" i="21"/>
  <c r="K7" i="21"/>
  <c r="I7" i="21"/>
  <c r="L74" i="29"/>
  <c r="J74" i="29"/>
  <c r="H15" i="29"/>
  <c r="F15" i="29"/>
  <c r="L7" i="29"/>
  <c r="J7" i="29"/>
  <c r="K298" i="36" l="1"/>
  <c r="K299" i="36" s="1"/>
  <c r="M297" i="36"/>
  <c r="O297" i="36" s="1"/>
  <c r="M296" i="36"/>
  <c r="O296" i="36" s="1"/>
  <c r="M295" i="36"/>
  <c r="O295" i="36" s="1"/>
  <c r="M294" i="36"/>
  <c r="K292" i="36"/>
  <c r="I292" i="36"/>
  <c r="M291" i="36"/>
  <c r="O291" i="36" s="1"/>
  <c r="M290" i="36"/>
  <c r="O290" i="36" s="1"/>
  <c r="M289" i="36"/>
  <c r="O289" i="36" s="1"/>
  <c r="M288" i="36"/>
  <c r="O288" i="36" s="1"/>
  <c r="M287" i="36"/>
  <c r="O287" i="36" s="1"/>
  <c r="M286" i="36"/>
  <c r="O286" i="36" s="1"/>
  <c r="M285" i="36"/>
  <c r="O285" i="36" s="1"/>
  <c r="M284" i="36"/>
  <c r="O284" i="36" s="1"/>
  <c r="K246" i="36"/>
  <c r="M245" i="36"/>
  <c r="O245" i="36" s="1"/>
  <c r="M244" i="36"/>
  <c r="O244" i="36" s="1"/>
  <c r="M243" i="36"/>
  <c r="O243" i="36" s="1"/>
  <c r="M242" i="36"/>
  <c r="O242" i="36" s="1"/>
  <c r="M241" i="36"/>
  <c r="O241" i="36" s="1"/>
  <c r="I226" i="36"/>
  <c r="M225" i="36"/>
  <c r="O225" i="36" s="1"/>
  <c r="M224" i="36"/>
  <c r="O224" i="36" s="1"/>
  <c r="M223" i="36"/>
  <c r="O223" i="36" s="1"/>
  <c r="M222" i="36"/>
  <c r="O222" i="36" s="1"/>
  <c r="M221" i="36"/>
  <c r="O221" i="36" s="1"/>
  <c r="M220" i="36"/>
  <c r="O220" i="36" s="1"/>
  <c r="M219" i="36"/>
  <c r="O219" i="36" s="1"/>
  <c r="K226" i="36"/>
  <c r="M217" i="36"/>
  <c r="O217" i="36" s="1"/>
  <c r="I102" i="36"/>
  <c r="M102" i="36" s="1"/>
  <c r="M101" i="36"/>
  <c r="M99" i="36"/>
  <c r="M98" i="36"/>
  <c r="M97" i="36"/>
  <c r="M94" i="36"/>
  <c r="M92" i="36"/>
  <c r="M91" i="36"/>
  <c r="M89" i="36"/>
  <c r="M90" i="36"/>
  <c r="M88" i="36"/>
  <c r="M87" i="36"/>
  <c r="G86" i="36"/>
  <c r="M86" i="36" s="1"/>
  <c r="I51" i="36"/>
  <c r="M51" i="36" s="1"/>
  <c r="M50" i="36"/>
  <c r="M48" i="36"/>
  <c r="M47" i="36"/>
  <c r="M46" i="36"/>
  <c r="M43" i="36"/>
  <c r="M41" i="36"/>
  <c r="M39" i="36"/>
  <c r="M38" i="36"/>
  <c r="M36" i="36"/>
  <c r="I37" i="36"/>
  <c r="M37" i="36" s="1"/>
  <c r="M35" i="36"/>
  <c r="M34" i="36"/>
  <c r="K33" i="36"/>
  <c r="M33" i="36" s="1"/>
  <c r="O20" i="25"/>
  <c r="O19" i="25"/>
  <c r="O18" i="25"/>
  <c r="I19" i="25"/>
  <c r="I20" i="25"/>
  <c r="I18" i="25"/>
  <c r="O13" i="25"/>
  <c r="O12" i="25"/>
  <c r="O11" i="25"/>
  <c r="O10" i="25"/>
  <c r="I11" i="25"/>
  <c r="I12" i="25"/>
  <c r="I13" i="25"/>
  <c r="I10" i="25"/>
  <c r="I35" i="31"/>
  <c r="O292" i="36" l="1"/>
  <c r="M292" i="36"/>
  <c r="O294" i="36"/>
  <c r="M298" i="36"/>
  <c r="O298" i="36" s="1"/>
  <c r="O246" i="36"/>
  <c r="M246" i="36"/>
  <c r="M218" i="36"/>
  <c r="O299" i="36" l="1"/>
  <c r="M299" i="36"/>
  <c r="M226" i="36"/>
  <c r="O218" i="36"/>
  <c r="O226" i="36" s="1"/>
  <c r="L83" i="28" l="1"/>
  <c r="H83" i="28"/>
  <c r="J83" i="28"/>
  <c r="F83" i="28"/>
  <c r="M199" i="36" l="1"/>
  <c r="O199" i="36" s="1"/>
  <c r="L68" i="29" l="1"/>
  <c r="J68" i="29"/>
  <c r="H68" i="29"/>
  <c r="L15" i="29"/>
  <c r="J15" i="29"/>
  <c r="G30" i="21" l="1"/>
  <c r="E30" i="21"/>
  <c r="I203" i="36" l="1"/>
  <c r="F67" i="28" l="1"/>
  <c r="L101" i="29" l="1"/>
  <c r="J101" i="29"/>
  <c r="H101" i="29"/>
  <c r="M181" i="5" l="1"/>
  <c r="K181" i="5"/>
  <c r="I181" i="5"/>
  <c r="G181" i="5"/>
  <c r="P17" i="18"/>
  <c r="N17" i="18"/>
  <c r="J17" i="18"/>
  <c r="H17" i="18"/>
  <c r="F17" i="18"/>
  <c r="M267" i="36" l="1"/>
  <c r="O267" i="36" s="1"/>
  <c r="M266" i="36"/>
  <c r="O266" i="36" s="1"/>
  <c r="M265" i="36"/>
  <c r="O265" i="36" s="1"/>
  <c r="M264" i="36"/>
  <c r="O264" i="36" s="1"/>
  <c r="M263" i="36"/>
  <c r="O263" i="36" s="1"/>
  <c r="M260" i="36"/>
  <c r="O260" i="36" s="1"/>
  <c r="M259" i="36"/>
  <c r="O259" i="36" s="1"/>
  <c r="M258" i="36"/>
  <c r="O258" i="36" s="1"/>
  <c r="M257" i="36"/>
  <c r="O257" i="36" s="1"/>
  <c r="M256" i="36"/>
  <c r="O256" i="36" s="1"/>
  <c r="M255" i="36"/>
  <c r="O255" i="36" s="1"/>
  <c r="M254" i="36"/>
  <c r="O254" i="36" s="1"/>
  <c r="M253" i="36"/>
  <c r="O253" i="36" s="1"/>
  <c r="M209" i="36"/>
  <c r="O209" i="36" s="1"/>
  <c r="M208" i="36"/>
  <c r="O208" i="36" s="1"/>
  <c r="M207" i="36"/>
  <c r="O207" i="36" s="1"/>
  <c r="M206" i="36"/>
  <c r="O206" i="36" s="1"/>
  <c r="M205" i="36"/>
  <c r="O205" i="36" s="1"/>
  <c r="M202" i="36"/>
  <c r="O202" i="36" s="1"/>
  <c r="M201" i="36"/>
  <c r="O201" i="36" s="1"/>
  <c r="M200" i="36"/>
  <c r="O200" i="36" s="1"/>
  <c r="M198" i="36"/>
  <c r="O198" i="36" s="1"/>
  <c r="M197" i="36"/>
  <c r="O197" i="36" s="1"/>
  <c r="M196" i="36"/>
  <c r="O196" i="36" s="1"/>
  <c r="M194" i="36"/>
  <c r="O194" i="36" s="1"/>
  <c r="M80" i="36"/>
  <c r="M79" i="36"/>
  <c r="M77" i="36"/>
  <c r="M76" i="36"/>
  <c r="M75" i="36"/>
  <c r="M72" i="36"/>
  <c r="M70" i="36"/>
  <c r="M69" i="36"/>
  <c r="M67" i="36"/>
  <c r="M68" i="36"/>
  <c r="M66" i="36"/>
  <c r="M65" i="36"/>
  <c r="M64" i="36"/>
  <c r="M27" i="36"/>
  <c r="M26" i="36"/>
  <c r="M24" i="36"/>
  <c r="M23" i="36"/>
  <c r="M22" i="36"/>
  <c r="M195" i="36" l="1"/>
  <c r="K203" i="36"/>
  <c r="M203" i="36" l="1"/>
  <c r="O195" i="36"/>
  <c r="O203" i="36" s="1"/>
  <c r="F68" i="29"/>
  <c r="J23" i="37" l="1"/>
  <c r="H23" i="37"/>
  <c r="F23" i="37"/>
  <c r="L22" i="37"/>
  <c r="L21" i="37"/>
  <c r="J19" i="37"/>
  <c r="H19" i="37"/>
  <c r="F19" i="37"/>
  <c r="L18" i="37"/>
  <c r="L17" i="37"/>
  <c r="L9" i="37"/>
  <c r="J9" i="37"/>
  <c r="O261" i="36"/>
  <c r="K261" i="36"/>
  <c r="I261" i="36"/>
  <c r="O210" i="36"/>
  <c r="O124" i="36"/>
  <c r="O123" i="36"/>
  <c r="O127" i="36" l="1"/>
  <c r="L19" i="37"/>
  <c r="L23" i="37"/>
  <c r="M261" i="36"/>
  <c r="M210" i="36"/>
  <c r="M268" i="36"/>
  <c r="O137" i="36"/>
  <c r="K210" i="36"/>
  <c r="O268" i="36"/>
  <c r="K268" i="36"/>
  <c r="L137" i="29" l="1"/>
  <c r="J137" i="29" l="1"/>
  <c r="M265" i="5"/>
  <c r="K265" i="5"/>
  <c r="G265" i="5"/>
  <c r="F63" i="28"/>
  <c r="J63" i="28"/>
  <c r="H63" i="28"/>
  <c r="L63" i="28"/>
  <c r="I265" i="5" l="1"/>
  <c r="M147" i="5"/>
  <c r="M127" i="5"/>
  <c r="K127" i="5"/>
  <c r="K44" i="5"/>
  <c r="M52" i="5"/>
  <c r="K52" i="5"/>
  <c r="M44" i="5"/>
  <c r="L96" i="29" l="1"/>
  <c r="L54" i="29"/>
  <c r="L21" i="29"/>
  <c r="J21" i="29"/>
  <c r="E41" i="5" l="1"/>
  <c r="K7" i="5" l="1"/>
  <c r="M7" i="5"/>
  <c r="G18" i="5"/>
  <c r="I18" i="5"/>
  <c r="K18" i="5"/>
  <c r="M18" i="5"/>
  <c r="J67" i="27" l="1"/>
  <c r="F67" i="27"/>
  <c r="F40" i="29" l="1"/>
  <c r="H40" i="29"/>
  <c r="J40" i="29"/>
  <c r="L40" i="29"/>
  <c r="L32" i="28"/>
  <c r="I29" i="25" l="1"/>
  <c r="O29" i="25"/>
  <c r="L47" i="28" l="1"/>
  <c r="L45" i="28"/>
  <c r="L44" i="28"/>
  <c r="L27" i="28"/>
  <c r="L28" i="28"/>
  <c r="L21" i="28"/>
  <c r="L20" i="28"/>
  <c r="L18" i="28"/>
  <c r="L17" i="28"/>
  <c r="L15" i="28"/>
  <c r="L22" i="28" l="1"/>
  <c r="L29" i="28"/>
  <c r="J118" i="29" l="1"/>
  <c r="J96" i="29"/>
  <c r="L118" i="29" l="1"/>
  <c r="L121" i="29" s="1"/>
  <c r="J121" i="29"/>
  <c r="H118" i="29"/>
  <c r="H121" i="29" s="1"/>
  <c r="F118" i="29"/>
  <c r="F121" i="29" s="1"/>
  <c r="J112" i="29" l="1"/>
  <c r="L112" i="29"/>
  <c r="K35" i="31" l="1"/>
  <c r="L77" i="28" l="1"/>
  <c r="J77" i="28"/>
  <c r="E329" i="30"/>
  <c r="G329" i="30"/>
  <c r="I329" i="30"/>
  <c r="K329" i="30"/>
  <c r="F12" i="28"/>
  <c r="F101" i="29" l="1"/>
  <c r="F22" i="28" l="1"/>
  <c r="L48" i="28" l="1"/>
  <c r="M370" i="5" l="1"/>
  <c r="K370" i="5"/>
  <c r="M178" i="5"/>
  <c r="K178" i="5"/>
  <c r="M81" i="5" l="1"/>
  <c r="M83" i="5" s="1"/>
  <c r="K81" i="5"/>
  <c r="K83" i="5" s="1"/>
  <c r="I152" i="5" l="1"/>
  <c r="G152" i="5"/>
  <c r="E14" i="25"/>
  <c r="E16" i="25" s="1"/>
  <c r="F7" i="18"/>
  <c r="N9" i="10"/>
  <c r="R9" i="10" s="1"/>
  <c r="L9" i="10"/>
  <c r="P9" i="10" s="1"/>
  <c r="H67" i="28"/>
  <c r="J67" i="28"/>
  <c r="L67" i="28"/>
  <c r="K196" i="5" l="1"/>
  <c r="M196" i="5"/>
  <c r="I158" i="5" l="1"/>
  <c r="G158" i="5" s="1"/>
  <c r="M158" i="5"/>
  <c r="K158" i="5" s="1"/>
  <c r="L60" i="29" l="1"/>
  <c r="J60" i="29"/>
  <c r="H60" i="29"/>
  <c r="F60" i="29"/>
  <c r="L75" i="27" l="1"/>
  <c r="J75" i="27"/>
  <c r="F75" i="27"/>
  <c r="L27" i="27"/>
  <c r="J27" i="27"/>
  <c r="H27" i="27"/>
  <c r="F27" i="27"/>
  <c r="J76" i="27" l="1"/>
  <c r="J77" i="27" s="1"/>
  <c r="L76" i="27"/>
  <c r="L77" i="27" s="1"/>
  <c r="F76" i="27"/>
  <c r="F77" i="27" l="1"/>
  <c r="J48" i="28"/>
  <c r="H48" i="28"/>
  <c r="F48" i="28"/>
  <c r="J53" i="28" l="1"/>
  <c r="L53" i="28"/>
  <c r="R24" i="10" l="1"/>
  <c r="P24" i="10"/>
  <c r="N24" i="10"/>
  <c r="L24" i="10"/>
  <c r="P12" i="10" l="1"/>
  <c r="M124" i="5" l="1"/>
  <c r="K124" i="5"/>
  <c r="G124" i="5"/>
  <c r="E124" i="5"/>
  <c r="M21" i="25"/>
  <c r="M23" i="25" s="1"/>
  <c r="M14" i="25"/>
  <c r="M16" i="25" s="1"/>
  <c r="M26" i="25" l="1"/>
  <c r="M25" i="25"/>
  <c r="O21" i="25"/>
  <c r="O23" i="25" s="1"/>
  <c r="O14" i="25"/>
  <c r="O16" i="25" s="1"/>
  <c r="O26" i="25" l="1"/>
  <c r="O25" i="25"/>
  <c r="M41" i="5" l="1"/>
  <c r="K41" i="5"/>
  <c r="G41" i="5"/>
  <c r="N29" i="17" l="1"/>
  <c r="V29" i="17" s="1"/>
  <c r="I321" i="30" l="1"/>
  <c r="K321" i="30"/>
  <c r="L20" i="18" l="1"/>
  <c r="R20" i="18" s="1"/>
  <c r="L21" i="18"/>
  <c r="R21" i="18" s="1"/>
  <c r="L22" i="18"/>
  <c r="R22" i="18" s="1"/>
  <c r="L23" i="18"/>
  <c r="R23" i="18" s="1"/>
  <c r="L24" i="18"/>
  <c r="R24" i="18" s="1"/>
  <c r="L25" i="18"/>
  <c r="R25" i="18" s="1"/>
  <c r="L19" i="18"/>
  <c r="R19" i="18" s="1"/>
  <c r="L10" i="18"/>
  <c r="R10" i="18" s="1"/>
  <c r="L11" i="18"/>
  <c r="R11" i="18" s="1"/>
  <c r="L12" i="18"/>
  <c r="R12" i="18" s="1"/>
  <c r="L13" i="18"/>
  <c r="R13" i="18" s="1"/>
  <c r="L14" i="18"/>
  <c r="R14" i="18" s="1"/>
  <c r="L15" i="18"/>
  <c r="R15" i="18" s="1"/>
  <c r="L16" i="18"/>
  <c r="R16" i="18" s="1"/>
  <c r="L9" i="18"/>
  <c r="N22" i="17"/>
  <c r="V22" i="17" s="1"/>
  <c r="N23" i="17"/>
  <c r="V23" i="17" s="1"/>
  <c r="N24" i="17"/>
  <c r="V24" i="17" s="1"/>
  <c r="N25" i="17"/>
  <c r="V25" i="17" s="1"/>
  <c r="N26" i="17"/>
  <c r="V26" i="17" s="1"/>
  <c r="N27" i="17"/>
  <c r="V27" i="17" s="1"/>
  <c r="N28" i="17"/>
  <c r="V28" i="17" s="1"/>
  <c r="N21" i="17"/>
  <c r="V21" i="17" s="1"/>
  <c r="N10" i="17"/>
  <c r="V10" i="17" s="1"/>
  <c r="N11" i="17"/>
  <c r="V11" i="17" s="1"/>
  <c r="N12" i="17"/>
  <c r="V12" i="17" s="1"/>
  <c r="N13" i="17"/>
  <c r="V13" i="17" s="1"/>
  <c r="N14" i="17"/>
  <c r="V14" i="17" s="1"/>
  <c r="N15" i="17"/>
  <c r="V15" i="17" s="1"/>
  <c r="N16" i="17"/>
  <c r="V16" i="17" s="1"/>
  <c r="N17" i="17"/>
  <c r="V17" i="17" s="1"/>
  <c r="N18" i="17"/>
  <c r="V18" i="17" s="1"/>
  <c r="N9" i="17"/>
  <c r="V9" i="17" s="1"/>
  <c r="R9" i="18" l="1"/>
  <c r="R17" i="18" s="1"/>
  <c r="L17" i="18"/>
  <c r="L26" i="18" l="1"/>
  <c r="H26" i="18"/>
  <c r="F26" i="18"/>
  <c r="J26" i="18"/>
  <c r="T19" i="17"/>
  <c r="R19" i="17"/>
  <c r="P19" i="17"/>
  <c r="N19" i="17"/>
  <c r="L19" i="17"/>
  <c r="J19" i="17"/>
  <c r="H19" i="17"/>
  <c r="F19" i="17"/>
  <c r="P30" i="17"/>
  <c r="R30" i="17"/>
  <c r="T30" i="17"/>
  <c r="N30" i="17"/>
  <c r="L30" i="17"/>
  <c r="J30" i="17"/>
  <c r="H30" i="17"/>
  <c r="L30" i="29" l="1"/>
  <c r="J30" i="29"/>
  <c r="F30" i="29"/>
  <c r="H30" i="29"/>
  <c r="K41" i="20" l="1"/>
  <c r="O41" i="20" s="1"/>
  <c r="I41" i="20"/>
  <c r="M41" i="20" s="1"/>
  <c r="Q41" i="20" l="1"/>
  <c r="U41" i="20" s="1"/>
  <c r="Y41" i="20" s="1"/>
  <c r="S41" i="20"/>
  <c r="W41" i="20" s="1"/>
  <c r="AA41" i="20" s="1"/>
  <c r="J19" i="10"/>
  <c r="H19" i="10"/>
  <c r="M118" i="5" l="1"/>
  <c r="K118" i="5"/>
  <c r="L19" i="10" l="1"/>
  <c r="P19" i="10" s="1"/>
  <c r="N19" i="10"/>
  <c r="E21" i="25" l="1"/>
  <c r="E23" i="25" s="1"/>
  <c r="G21" i="25"/>
  <c r="G23" i="25" s="1"/>
  <c r="G14" i="25"/>
  <c r="G16" i="25" s="1"/>
  <c r="G26" i="25" l="1"/>
  <c r="G25" i="25"/>
  <c r="E26" i="25"/>
  <c r="E25" i="25"/>
  <c r="J29" i="28" l="1"/>
  <c r="H29" i="28"/>
  <c r="F29" i="28"/>
  <c r="M229" i="5" l="1"/>
  <c r="K229" i="5"/>
  <c r="M259" i="5" l="1"/>
  <c r="K259" i="5"/>
  <c r="M345" i="5" l="1"/>
  <c r="M152" i="5" l="1"/>
  <c r="L63" i="27" l="1"/>
  <c r="J63" i="27"/>
  <c r="K21" i="25" l="1"/>
  <c r="K23" i="25" s="1"/>
  <c r="I21" i="25"/>
  <c r="I23" i="25" s="1"/>
  <c r="K14" i="25"/>
  <c r="K16" i="25" s="1"/>
  <c r="I14" i="25"/>
  <c r="I16" i="25" s="1"/>
  <c r="K25" i="25" l="1"/>
  <c r="I25" i="25"/>
  <c r="K152" i="5"/>
  <c r="T7" i="17"/>
  <c r="R12" i="10" l="1"/>
  <c r="R19" i="10" l="1"/>
  <c r="F33" i="29" l="1"/>
  <c r="F42" i="29" s="1"/>
  <c r="J33" i="29"/>
  <c r="J42" i="29" s="1"/>
  <c r="J54" i="29" l="1"/>
  <c r="L33" i="29"/>
  <c r="L42" i="29" s="1"/>
  <c r="H33" i="29"/>
  <c r="H42" i="29" s="1"/>
  <c r="B18" i="25" l="1"/>
  <c r="B21" i="25"/>
  <c r="B23" i="25"/>
  <c r="B26" i="25"/>
  <c r="B25" i="25"/>
  <c r="K26" i="25" l="1"/>
  <c r="I26" i="25"/>
  <c r="L20" i="27" l="1"/>
  <c r="J20" i="27"/>
  <c r="I61" i="5" l="1"/>
  <c r="I62" i="5" s="1"/>
  <c r="G61" i="5"/>
  <c r="G62" i="5" s="1"/>
  <c r="L12" i="10" l="1"/>
  <c r="K61" i="5" l="1"/>
  <c r="K62" i="5" s="1"/>
  <c r="L7" i="18" l="1"/>
  <c r="F30" i="17" l="1"/>
  <c r="M61" i="5"/>
  <c r="M62" i="5" s="1"/>
  <c r="B19" i="18"/>
  <c r="B20" i="18"/>
  <c r="B22" i="18"/>
  <c r="B23" i="18"/>
  <c r="B24" i="18"/>
  <c r="B25" i="18"/>
  <c r="N12" i="10"/>
  <c r="V30" i="17" l="1"/>
  <c r="V19" i="17"/>
  <c r="R26" i="18"/>
  <c r="F31" i="17"/>
  <c r="F27" i="18"/>
  <c r="L27" i="18" l="1"/>
  <c r="R27" i="18"/>
  <c r="N31" i="17"/>
  <c r="V31" i="17"/>
</calcChain>
</file>

<file path=xl/sharedStrings.xml><?xml version="1.0" encoding="utf-8"?>
<sst xmlns="http://schemas.openxmlformats.org/spreadsheetml/2006/main" count="2161" uniqueCount="1176">
  <si>
    <t>PRE-BUILT PUBLIC COMPANY LIMITED AND SUBSIDIARIES</t>
  </si>
  <si>
    <t>NOTES TO INTERIM FINANCIAL STATEMENTS</t>
  </si>
  <si>
    <t>FOR THE SIX-MONTH PERIODS ENDED JUNE 30, 2021</t>
  </si>
  <si>
    <t xml:space="preserve"> (UNAUDITED / REVIEWED ONLY)</t>
  </si>
  <si>
    <t xml:space="preserve">1.  GENERAL INFORMATION </t>
  </si>
  <si>
    <t xml:space="preserve">            Pre-Built  Public  Company  Limited  ("Company")  is  a  limited  company,  which was established in Thailand on </t>
  </si>
  <si>
    <t xml:space="preserve">     February 15, 1995.  The Company was registered as  a public company limited on February 10, 2004. The address of it </t>
  </si>
  <si>
    <t xml:space="preserve">     registered offices are as follows: </t>
  </si>
  <si>
    <t xml:space="preserve">            The head office is located at 503, 1st floor, Bond Street Road, Bangpood, Pak-kret, Nonthaburi.</t>
  </si>
  <si>
    <t xml:space="preserve">            The Company engaged in business of hire construction work.</t>
  </si>
  <si>
    <t xml:space="preserve">            Coronavirus disease 2019 pandemic:</t>
  </si>
  <si>
    <t xml:space="preserve">            The Coronavirus disease 2019 pandemic is continuing to evolve, resulting in an economic slowdown and adversely </t>
  </si>
  <si>
    <t xml:space="preserve">     impacting most businesses and industries. This situation may bring uncertainties and have an impact on the environment</t>
  </si>
  <si>
    <t xml:space="preserve">     in which the group operates.</t>
  </si>
  <si>
    <t xml:space="preserve">            Nevertheless,  the  management  will  continue  to  monitor  the  ongoing situation and regularly assess the financial </t>
  </si>
  <si>
    <t xml:space="preserve">     impact  in  respect  of valuation  of  assets,  provisions  and  contingent liabilities.  The  degree  of  the  impact severity is </t>
  </si>
  <si>
    <t xml:space="preserve">     dependent upon the pandemic controlling measures imposed by government and the duration of the pandemic.</t>
  </si>
  <si>
    <t>2.  BASIS OF PREPARATION AND PRESENTATION OF FINANCIAL STATEMENTS</t>
  </si>
  <si>
    <t xml:space="preserve">     2.1  Financial statements preparation basis</t>
  </si>
  <si>
    <t xml:space="preserve">            The  financial  statements  have  been  prepared  in  accordance  with  Thai  Financial  Reporting  Standards (TFRS)  </t>
  </si>
  <si>
    <t xml:space="preserve">     according  to  the  Accounting  Professions Act  B.E. 2547  and  presented  in  accordance  with  the  notification  of the </t>
  </si>
  <si>
    <t xml:space="preserve">     Department of Business Development, the Ministry of Commerce dated December 26, 2019, regarding the condensed </t>
  </si>
  <si>
    <t xml:space="preserve">     form  which  should  be  included in  the  financial  statements (No. 3) B.E. 2562,  and  applicable  rules and regulations</t>
  </si>
  <si>
    <t xml:space="preserve">     of the Securities and Exchange Commission.</t>
  </si>
  <si>
    <t xml:space="preserve">            The financial statements  have been  prepared under  the historical  cost convention, except as transaction disclosed </t>
  </si>
  <si>
    <t xml:space="preserve">     in related accounting policy.</t>
  </si>
  <si>
    <t xml:space="preserve">            The  financial  statements  in  Thai  language  are  the  official  statutory  financial  statements  of  the Company. The </t>
  </si>
  <si>
    <t xml:space="preserve">     financial statements in English language have been translated from the Thai language financial statements.</t>
  </si>
  <si>
    <t xml:space="preserve">     2.2  Significant accounting judgements and estimates </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</si>
  <si>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</si>
  <si>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</si>
  <si>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judgments</t>
  </si>
  <si>
    <t xml:space="preserve">     and estimates are as follows :</t>
  </si>
  <si>
    <t>Signature …..…………………………………………………………. Director</t>
  </si>
  <si>
    <t xml:space="preserve">               (                                                                                            )</t>
  </si>
  <si>
    <t>- 2 -</t>
  </si>
  <si>
    <t>2.  BASIS OF PREPARATION AND PRESENTATION OF FINANCIAL STATEMENTS (CONT'D)</t>
  </si>
  <si>
    <r>
      <t xml:space="preserve">            </t>
    </r>
    <r>
      <rPr>
        <u/>
        <sz val="15"/>
        <rFont val="Angsana New"/>
        <family val="1"/>
      </rPr>
      <t>Revenues from construction contract</t>
    </r>
  </si>
  <si>
    <t xml:space="preserve">            The  Company  recognized  revenues  from construction contract overtime of construction. The management used </t>
  </si>
  <si>
    <t xml:space="preserve">     input  method  to  measure  the  percentage  of completion by comparing the actual costs incurred for the transaction at </t>
  </si>
  <si>
    <t xml:space="preserve">     the end of the reporting period with the estimated total costs of construction contract. Therefore, the management used</t>
  </si>
  <si>
    <t xml:space="preserve">     the  significant  judgment  for  estimating  actual  costs of construction of the completion work until present, assessment</t>
  </si>
  <si>
    <t xml:space="preserve">     of contract revenue and total construction costs.</t>
  </si>
  <si>
    <r>
      <rPr>
        <sz val="15"/>
        <rFont val="Angsana New"/>
        <family val="1"/>
      </rPr>
      <t xml:space="preserve">            </t>
    </r>
    <r>
      <rPr>
        <u/>
        <sz val="15"/>
        <rFont val="Angsana New"/>
        <family val="1"/>
      </rPr>
      <t>Revenue from contracts with customers</t>
    </r>
  </si>
  <si>
    <t xml:space="preserve">            Identification of performance obligations </t>
  </si>
  <si>
    <t xml:space="preserve">            In  identifying  performance  obligations,  the  management  is required to use judgement regarding whether each </t>
  </si>
  <si>
    <t xml:space="preserve">     promise  to  deliver  goods  or  services  is  considered  distinct,  taking  into consideration terms and conditions of the </t>
  </si>
  <si>
    <t xml:space="preserve">     arrangement.  In  other  words,  if  a  good  or service is separately identifiable from other promises in the contract and</t>
  </si>
  <si>
    <t xml:space="preserve">    if the customer can benefit from it, it is accounted for separately.</t>
  </si>
  <si>
    <t xml:space="preserve">            Determination of timing of revenue recognition</t>
  </si>
  <si>
    <t xml:space="preserve">            In determining the timing of revenue recognition, the management is required to use judgement regarding whether </t>
  </si>
  <si>
    <t xml:space="preserve">     performance  obligations  are  satisfied over time or at a point in time, taking into consideration terms and conditions of </t>
  </si>
  <si>
    <t xml:space="preserve">     the arrangement. The Company and its subsidiaries recognise revenue over time in the following circumstances: </t>
  </si>
  <si>
    <t xml:space="preserve">            -  the customer simultaneously receives and consumes the benefits provided by the Company’s performance as </t>
  </si>
  <si>
    <t xml:space="preserve">               the entity performs</t>
  </si>
  <si>
    <t xml:space="preserve">            - the Company’s performance creates or enhances an asset that the customer controls as the asset is created or </t>
  </si>
  <si>
    <t xml:space="preserve">               enhanced; or</t>
  </si>
  <si>
    <t xml:space="preserve">            - the Company’s performance does not create an asset with an alternative use to the entity and the entity has an </t>
  </si>
  <si>
    <t xml:space="preserve">               enforceable right to payment for performance completed to date</t>
  </si>
  <si>
    <t xml:space="preserve">            Where  the  above  criteria  are not met, revenue is recognized at a point in time. Where revenue is recognized at a </t>
  </si>
  <si>
    <t xml:space="preserve">     point in time, the management is required to determine when the performance obligation under the contract is satisfied.</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</si>
  <si>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</si>
  <si>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</si>
  <si>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</si>
  <si>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</si>
  <si>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r>
      <t xml:space="preserve">            </t>
    </r>
    <r>
      <rPr>
        <u/>
        <sz val="15"/>
        <rFont val="Angsana New"/>
        <family val="1"/>
      </rPr>
      <t>Property/Plant/Equipment/Depreciation</t>
    </r>
  </si>
  <si>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</si>
  <si>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</si>
  <si>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</si>
  <si>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- 3 -</t>
  </si>
  <si>
    <t xml:space="preserve">             In addition, the management is required to review plant property and equipment for impairment on a periodical basis </t>
  </si>
  <si>
    <t xml:space="preserve">     and record  impairment  losses when  it  is  determined  that  their  recoverable  amount is lower than the carrying amount. </t>
  </si>
  <si>
    <t xml:space="preserve">     This requires judgements regarding forecast of future revenues and expenses relating to the assets subject to the review.</t>
  </si>
  <si>
    <r>
      <t xml:space="preserve">            </t>
    </r>
    <r>
      <rPr>
        <u/>
        <sz val="15"/>
        <rFont val="Angsana New"/>
        <family val="1"/>
      </rPr>
      <t>Other intangible assets</t>
    </r>
  </si>
  <si>
    <t xml:space="preserve">            The  initial  recognition  and  measurement  of other intangible assets, and subsequent impairment testing, require </t>
  </si>
  <si>
    <t xml:space="preserve">     management to make  estimates of  cash flows to be generated by the asset or the cash generating units.</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</si>
  <si>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</si>
  <si>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</si>
  <si>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</si>
  <si>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</si>
  <si>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</si>
  <si>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r>
      <t xml:space="preserve">            </t>
    </r>
    <r>
      <rPr>
        <u/>
        <sz val="15"/>
        <rFont val="Angsana New"/>
        <family val="1"/>
      </rPr>
      <t>Post-employment benefits under defined benefit plans</t>
    </r>
  </si>
  <si>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</si>
  <si>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</si>
  <si>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salary increase rate, mortality rate and staff turnover rate.</t>
  </si>
  <si>
    <t xml:space="preserve">     2.3  Financial reporting standards that became effective in the current period</t>
  </si>
  <si>
    <t xml:space="preserve">            During the period, the Group has adopted the revised financial reporting standards and interpretations which are </t>
  </si>
  <si>
    <t xml:space="preserve">     effective  for  fiscal  years  beginning  on  or  after January 1, 2021. These financial reporting standards were aimed at </t>
  </si>
  <si>
    <t xml:space="preserve">     alignment  with  the  corresponding  International  Financial  Reporting Standards with most of the changes directed </t>
  </si>
  <si>
    <t xml:space="preserve">     towards clarifying accounting treatment and providing accounting guidance for users of the standards.</t>
  </si>
  <si>
    <t xml:space="preserve">            The adoption of these financial reporting standards does not have any significant impact on the Group’s financial </t>
  </si>
  <si>
    <t xml:space="preserve">     statements.</t>
  </si>
  <si>
    <t xml:space="preserve">     2.4  Financial reporting standards that will become effective for fiscal years beginning on or after 1 January 2022</t>
  </si>
  <si>
    <t>- 4 -</t>
  </si>
  <si>
    <t xml:space="preserve">     2.5  Measurement of fair values</t>
  </si>
  <si>
    <t xml:space="preserve">            A number  of the Group  accounting  policies  and disclosures  require the  measurement of fair values,  for  both</t>
  </si>
  <si>
    <t xml:space="preserve">     financial  and non-financial assets and liabilities.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</si>
  <si>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</si>
  <si>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</si>
  <si>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</si>
  <si>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</si>
  <si>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</si>
  <si>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</si>
  <si>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</si>
  <si>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</si>
  <si>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</si>
  <si>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</si>
  <si>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</si>
  <si>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</si>
  <si>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</si>
  <si>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</si>
  <si>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</si>
  <si>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</si>
  <si>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</si>
  <si>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</si>
  <si>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</si>
  <si>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</si>
  <si>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</si>
  <si>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</si>
  <si>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 xml:space="preserve">            ●   Notes 7 to financial statements</t>
  </si>
  <si>
    <t>Other current financial assets</t>
  </si>
  <si>
    <t xml:space="preserve">            ●   Notes 15 to financial statements</t>
  </si>
  <si>
    <t>Other non-current financial assets</t>
  </si>
  <si>
    <t xml:space="preserve">            ●   Notes 4.11 and 39 to financial statements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</si>
  <si>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</si>
  <si>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</si>
  <si>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</si>
  <si>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</si>
  <si>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</si>
  <si>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</si>
  <si>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</si>
  <si>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influence in subsidiaries as follows:</t>
  </si>
  <si>
    <t>Percentage of shareholding</t>
  </si>
  <si>
    <t>Company's name</t>
  </si>
  <si>
    <t>Relationship</t>
  </si>
  <si>
    <t>Type of business</t>
  </si>
  <si>
    <t>or share of profit (loss)</t>
  </si>
  <si>
    <t>June 30, 2021</t>
  </si>
  <si>
    <t>December 31, 2020</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</si>
  <si>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</si>
  <si>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</si>
  <si>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</si>
  <si>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</si>
  <si>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</si>
  <si>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</si>
  <si>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</si>
  <si>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</si>
  <si>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</si>
  <si>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</si>
  <si>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Development real</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</si>
  <si>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</si>
  <si>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</si>
  <si>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</si>
  <si>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</si>
  <si>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</si>
  <si>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</si>
  <si>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</si>
  <si>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</si>
  <si>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</si>
  <si>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</si>
  <si>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Signature …..…………………………………………………………. Director</t>
  </si>
  <si>
    <t xml:space="preserve">                       (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</si>
  <si>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</si>
  <si>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</si>
  <si>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</si>
  <si>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</si>
  <si>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</si>
  <si>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</si>
  <si>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</si>
  <si>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</si>
  <si>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</si>
  <si>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</si>
  <si>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</si>
  <si>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</si>
  <si>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The subsidiary recognized revenues from sale including installation when the obligations in contract with customers </t>
  </si>
  <si>
    <t xml:space="preserve">                    are satisfied.</t>
  </si>
  <si>
    <t xml:space="preserve">          4.1.5  Revenues  from  sale  of  goods  (houses with land) are recognized as income under the </t>
  </si>
  <si>
    <t xml:space="preserve">                    contract with customers when the subsidiaries satisfies a performance obligation by recognizing as income when the</t>
  </si>
  <si>
    <t xml:space="preserve">                    control of goods have been transferred to the buyers. Revenues from sales are presented at the contract amounts less</t>
  </si>
  <si>
    <t xml:space="preserve">                    discount and other sales promotion expenses, and related cost incurred from that transaction which can be measured </t>
  </si>
  <si>
    <t xml:space="preserve">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</si>
  <si>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</si>
  <si>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</si>
  <si>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</si>
  <si>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Cash and cash equivalents are cash on hand and all type of deposits at banks excluding deposit  which held to maturity</t>
  </si>
  <si>
    <t xml:space="preserve">     and short-term highly liquid investments that are not subject to significant risk of change in value.</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</si>
  <si>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</si>
  <si>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</si>
  <si>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</si>
  <si>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</si>
  <si>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</si>
  <si>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</si>
  <si>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</si>
  <si>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</si>
  <si>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</si>
  <si>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</si>
  <si>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</si>
  <si>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</si>
  <si>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</si>
  <si>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</si>
  <si>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</si>
  <si>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</si>
  <si>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</si>
  <si>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</si>
  <si>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</si>
  <si>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</si>
  <si>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</si>
  <si>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</si>
  <si>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</si>
  <si>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</si>
  <si>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</si>
  <si>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</si>
  <si>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</si>
  <si>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</si>
  <si>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</si>
  <si>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 xml:space="preserve">     4.9  Property, plant and equipment</t>
  </si>
  <si>
    <t xml:space="preserve">            Land   is  stated  at  cost.  Building  and  equipment are stated  at cost less accumulated depreciation and provision  </t>
  </si>
  <si>
    <t xml:space="preserve">     for impairment of assets (if any).</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</si>
  <si>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</si>
  <si>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</si>
  <si>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</si>
  <si>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</si>
  <si>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</si>
  <si>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</si>
  <si>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</si>
  <si>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20</t>
  </si>
  <si>
    <t>Building improvement</t>
  </si>
  <si>
    <t>5 - 20</t>
  </si>
  <si>
    <t>Land improvement</t>
  </si>
  <si>
    <t>5</t>
  </si>
  <si>
    <t>Office tools and furniture</t>
  </si>
  <si>
    <t>3 - 5</t>
  </si>
  <si>
    <t>Machinery and equipment</t>
  </si>
  <si>
    <t>Sale office</t>
  </si>
  <si>
    <t>3</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</si>
  <si>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</si>
  <si>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</si>
  <si>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</si>
  <si>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t>
  </si>
  <si>
    <t xml:space="preserve">     remaining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</si>
  <si>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</si>
  <si>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</si>
  <si>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</si>
  <si>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</si>
  <si>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</si>
  <si>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</si>
  <si>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4.10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</si>
  <si>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</si>
  <si>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</si>
  <si>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</si>
  <si>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</si>
  <si>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</si>
  <si>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- 9 -</t>
  </si>
  <si>
    <t xml:space="preserve">            Recoverable  value  of  assets  mean  net  selling  price  of  assets  or utilization  value  whichever  is higher and will be </t>
  </si>
  <si>
    <t xml:space="preserve">     estimated from each asset item or  each  asset unit generating cash flow, whichever is practical.</t>
  </si>
  <si>
    <t xml:space="preserve">     4.11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</si>
  <si>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</si>
  <si>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</si>
  <si>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</si>
  <si>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</si>
  <si>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are classified, at initial recognition, as to be subsequently measured at amortised cost, fair value through </t>
  </si>
  <si>
    <t xml:space="preserve">     other comprehensive income (“FVTOCI”), or fair value through profit or loss (“FVTPL”). The classification of financial assets </t>
  </si>
  <si>
    <t xml:space="preserve">     at initial recognition is driven by the Group’s business model for managing the financial assets and the contractual cash flows </t>
  </si>
  <si>
    <t xml:space="preserve">     characteristics of the financial assets.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</si>
  <si>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</si>
  <si>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</si>
  <si>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</si>
  <si>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</si>
  <si>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</si>
  <si>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</si>
  <si>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Financial assets at FVTPL</t>
  </si>
  <si>
    <t xml:space="preserve">             Financial  assets  measured  at  FVTPL  are carried in the statement of financial position at fair value with net changes </t>
  </si>
  <si>
    <t xml:space="preserve">     in fair value recognised in the income statement.</t>
  </si>
  <si>
    <t xml:space="preserve">             These  financial  assets  include  derivatives  which  the  Group  has  not irrevocably elected to classify at FVOCI and </t>
  </si>
  <si>
    <t xml:space="preserve">     financial assets with cash flows that are not solely payments of principal and interest.</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</si>
  <si>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</si>
  <si>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</si>
  <si>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</si>
  <si>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</si>
  <si>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</si>
  <si>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</si>
  <si>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</si>
  <si>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</si>
  <si>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</si>
  <si>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</si>
  <si>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</si>
  <si>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</si>
  <si>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</si>
  <si>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terms of an existing liability are substantially modified, such an exchange or modification is treated as the derecognition </t>
  </si>
  <si>
    <t xml:space="preserve">     of the original liability and the recognition of a new liability. The difference in the respective carrying amounts is </t>
  </si>
  <si>
    <t xml:space="preserve">     recognised in profit or loss.</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</si>
  <si>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</si>
  <si>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</si>
  <si>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</si>
  <si>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</si>
  <si>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</si>
  <si>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</si>
  <si>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</si>
  <si>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</si>
  <si>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xml:space="preserve">             A financial asset is written-off when there is no reasonable expectation of recovering the contractual cash flows.</t>
  </si>
  <si>
    <t xml:space="preserve">             Offsetting of financial instruments </t>
  </si>
  <si>
    <t xml:space="preserve">             Financial assets and financial liabilities are offset, and the net amount is reported in the statement of financial position </t>
  </si>
  <si>
    <t xml:space="preserve">     if there is a currently enforceable legal right to offset the recognised amounts and there is an intention to settle on a net </t>
  </si>
  <si>
    <t xml:space="preserve">     basis, to realise the assets and settle the liabilities simultaneously.      </t>
  </si>
  <si>
    <t>- 11 -</t>
  </si>
  <si>
    <t xml:space="preserve">     4.12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</si>
  <si>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</si>
  <si>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</si>
  <si>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</si>
  <si>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</si>
  <si>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</si>
  <si>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</si>
  <si>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</si>
  <si>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</si>
  <si>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</si>
  <si>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</si>
  <si>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</si>
  <si>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</si>
  <si>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</si>
  <si>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1 - 5</t>
  </si>
  <si>
    <t>Building</t>
  </si>
  <si>
    <t>4</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</si>
  <si>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</si>
  <si>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</si>
  <si>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</si>
  <si>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</si>
  <si>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</si>
  <si>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</si>
  <si>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</si>
  <si>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</si>
  <si>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</si>
  <si>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</si>
  <si>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</si>
  <si>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</si>
  <si>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</si>
  <si>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
  </si>
  <si>
    <t xml:space="preserve">      the underlying asset.</t>
  </si>
  <si>
    <t xml:space="preserve">              Short-term leases and leases of low-value assets</t>
  </si>
  <si>
    <t xml:space="preserve">              A  lease  that  has  a lease term less than or equal to 12 months from commencement date or a lease of low-value assets </t>
  </si>
  <si>
    <t xml:space="preserve">      is recognized as expenses on a straight-line basis over the lease term.</t>
  </si>
  <si>
    <t xml:space="preserve">     4.13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</si>
  <si>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</si>
  <si>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</si>
  <si>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4.14  Income tax expenses </t>
  </si>
  <si>
    <t xml:space="preserve">              Income tax expense for the period comprises current income tax and deferred tax.</t>
  </si>
  <si>
    <t xml:space="preserve">              4.14.1  Current tax</t>
  </si>
  <si>
    <t xml:space="preserve">                          The  Group  recorded  income  tax to  be paid  in each period as expenses in that period and calculated income </t>
  </si>
  <si>
    <t xml:space="preserve">            tax in conditions as prescribed by the Revenue Code.</t>
  </si>
  <si>
    <t xml:space="preserve">              4.14.2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</si>
  <si>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</si>
  <si>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</si>
  <si>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</si>
  <si>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</si>
  <si>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</si>
  <si>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</si>
  <si>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</si>
  <si>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- 13 -</t>
  </si>
  <si>
    <t xml:space="preserve">                          The  Group  carrying   amount  of  deferred  tax  assets  is  reviewed  at  each  reporting  date  and  reduced   </t>
  </si>
  <si>
    <t xml:space="preserve">             to  the  extent  that  it is  no  longer  probable that  sufficient  taxable  profit will  be  available  to  allow   all  or part  </t>
  </si>
  <si>
    <t xml:space="preserve">             of  the deferred tax asset to be utilized.</t>
  </si>
  <si>
    <t xml:space="preserve">                          The Group deferred tax is recognized directly to shareholders’ equity, except to the extent that it relates to</t>
  </si>
  <si>
    <t xml:space="preserve">              items recognized directly in equity.</t>
  </si>
  <si>
    <t xml:space="preserve">     4.15  Provident fund and Employee benefit expenses</t>
  </si>
  <si>
    <t xml:space="preserve">              4.15.1  The  Group  recognized  salaries,  wages,  bonus  and  contribution  to social  security  fund as expenses in  </t>
  </si>
  <si>
    <t xml:space="preserve">               the period in which they are incurred.</t>
  </si>
  <si>
    <t xml:space="preserve">              4.15.2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</si>
  <si>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</si>
  <si>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</si>
  <si>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</si>
  <si>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</si>
  <si>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4.15.3  Provisions for employee benefits</t>
  </si>
  <si>
    <t xml:space="preserve">  The Group obligation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</si>
  <si>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</si>
  <si>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</si>
  <si>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</si>
  <si>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</si>
  <si>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4.16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</si>
  <si>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</si>
  <si>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</si>
  <si>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</si>
  <si>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4.17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</si>
  <si>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</si>
  <si>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</si>
  <si>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</si>
  <si>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</si>
  <si>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4.18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</si>
  <si>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</si>
  <si>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</si>
  <si>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</si>
  <si>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</si>
  <si>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</si>
  <si>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</si>
  <si>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</si>
  <si>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</si>
  <si>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</si>
  <si>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</si>
  <si>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</si>
  <si>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</si>
  <si>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(Old company name Is Am Are Co., Ltd.)</t>
  </si>
  <si>
    <t xml:space="preserve">        4.  P &amp; P Asset Group Co., Ltd.</t>
  </si>
  <si>
    <t>Joint ventures of Pre-Built Holding Co., Ltd.</t>
  </si>
  <si>
    <t xml:space="preserve">        5.  Shinwa S39 Co., Ltd.</t>
  </si>
  <si>
    <t xml:space="preserve">        6.  Premium Place Group Co., Ltd.</t>
  </si>
  <si>
    <t>Is common shareholder of P &amp; P Asset Group Co., Ltd.</t>
  </si>
  <si>
    <t>which has shareholding proportion at 51%</t>
  </si>
  <si>
    <t xml:space="preserve">        7.  Ananda And Partners Saphankhwai One Co., Ltd.</t>
  </si>
  <si>
    <t>Held share capital by Pre-Built Public Co., Ltd. at 13.60%</t>
  </si>
  <si>
    <t xml:space="preserve">     and common directors</t>
  </si>
  <si>
    <t xml:space="preserve">        8.  Premium Place Development Co., Ltd.</t>
  </si>
  <si>
    <t>- 15 -</t>
  </si>
  <si>
    <t>5. TRANSACTIONS WITH RELATED PARTIES (CONT'D)</t>
  </si>
  <si>
    <t xml:space="preserve">            The pricing policy between the Group and related parties are as follows:</t>
  </si>
  <si>
    <t>Description</t>
  </si>
  <si>
    <t>Pricing policy</t>
  </si>
  <si>
    <t xml:space="preserve">     PCM Construction Materials Co., Ltd.</t>
  </si>
  <si>
    <t>Purchases - sales of goods</t>
  </si>
  <si>
    <t>Market price</t>
  </si>
  <si>
    <t xml:space="preserve">     Pre-Built Holding Co., Ltd.</t>
  </si>
  <si>
    <t>Finance income -  loans</t>
  </si>
  <si>
    <t xml:space="preserve">Interest rate of 4 % per annum </t>
  </si>
  <si>
    <t xml:space="preserve">     Prebuilt Development Co., Ltd.</t>
  </si>
  <si>
    <t xml:space="preserve">Revenues from construction </t>
  </si>
  <si>
    <t xml:space="preserve">At the price in agreement on the market </t>
  </si>
  <si>
    <t xml:space="preserve">     price basis</t>
  </si>
  <si>
    <t>Other income</t>
  </si>
  <si>
    <t>At agreed price</t>
  </si>
  <si>
    <t xml:space="preserve">     P&amp;P Assets Group Co., Ltd.</t>
  </si>
  <si>
    <t>At the price in agreement</t>
  </si>
  <si>
    <t xml:space="preserve">Interest rate of 4.275 % per annum </t>
  </si>
  <si>
    <t xml:space="preserve">     Shinwa S39 Co., Ltd.</t>
  </si>
  <si>
    <t xml:space="preserve">     Premium Place Group Co., Ltd.</t>
  </si>
  <si>
    <t>At the interest rate of MLR of Siam</t>
  </si>
  <si>
    <t xml:space="preserve">     Commercial Bank Public Company </t>
  </si>
  <si>
    <t xml:space="preserve">     Limited (at the reporting period, interest </t>
  </si>
  <si>
    <t xml:space="preserve">     rate of  5.250 % per annum) </t>
  </si>
  <si>
    <t xml:space="preserve">     Ananda And Partners Saphankhwai </t>
  </si>
  <si>
    <t xml:space="preserve">Interest rate of 6.00 % per annum </t>
  </si>
  <si>
    <t xml:space="preserve">           One Co., Ltd.</t>
  </si>
  <si>
    <t xml:space="preserve">     Premium Place Development Co., Ltd.</t>
  </si>
  <si>
    <t xml:space="preserve">            The significant transaction between the Group and related parties as at June 30, 2021 and December 31, 2020 are as follows:</t>
  </si>
  <si>
    <t>(Unit : Baht)</t>
  </si>
  <si>
    <t>Consolidated financial statements</t>
  </si>
  <si>
    <t>Separate financial statements</t>
  </si>
  <si>
    <t xml:space="preserve">     Trade accounts receivable</t>
  </si>
  <si>
    <t>Prebuilt Development Co., Ltd.</t>
  </si>
  <si>
    <t xml:space="preserve">     Short-term loans</t>
  </si>
  <si>
    <t>Premium Place Group Co., Ltd.</t>
  </si>
  <si>
    <t>P &amp; P Asset Group Co., Ltd.</t>
  </si>
  <si>
    <t>Pre-Built Holding Co., Ltd.</t>
  </si>
  <si>
    <t>Premium Place Development Co., Ltd.</t>
  </si>
  <si>
    <t>Total</t>
  </si>
  <si>
    <t>- 16 -</t>
  </si>
  <si>
    <t xml:space="preserve">     Long-term loans </t>
  </si>
  <si>
    <t xml:space="preserve">Ananda And Partners Saphankhwai </t>
  </si>
  <si>
    <t xml:space="preserve">                  One Co., Ltd.</t>
  </si>
  <si>
    <t xml:space="preserve">     Accrued finance income</t>
  </si>
  <si>
    <t xml:space="preserve">     Other current receivables</t>
  </si>
  <si>
    <t xml:space="preserve">     Retention receivables</t>
  </si>
  <si>
    <t xml:space="preserve">     Trade accounts payable</t>
  </si>
  <si>
    <t>PCM Construction Materials Co., Ltd.</t>
  </si>
  <si>
    <t xml:space="preserve">     Unbilled construction costs</t>
  </si>
  <si>
    <t xml:space="preserve">     Current contract liabilities.</t>
  </si>
  <si>
    <t xml:space="preserve">     Retention payable</t>
  </si>
  <si>
    <t>- 17 -</t>
  </si>
  <si>
    <t>5.  TRANSACTIONS WITH RELATED PARTIES (CONT'D)</t>
  </si>
  <si>
    <t>Movement transactions during the six-month periods ended June 30, 2021 is as follows:</t>
  </si>
  <si>
    <t>( Unit : Baht )</t>
  </si>
  <si>
    <t>Increase</t>
  </si>
  <si>
    <t>Decrease</t>
  </si>
  <si>
    <t xml:space="preserve">      One Co., Ltd.</t>
  </si>
  <si>
    <t xml:space="preserve">     Short-term loans </t>
  </si>
  <si>
    <t>- 18 -</t>
  </si>
  <si>
    <t xml:space="preserve">The significant revenues and expenses with related parties for the three-month periods ended June 30, 2021 and 2020 </t>
  </si>
  <si>
    <t xml:space="preserve">    are as follow :</t>
  </si>
  <si>
    <t>2021</t>
  </si>
  <si>
    <t>2020</t>
  </si>
  <si>
    <t xml:space="preserve">     Revenues from construction </t>
  </si>
  <si>
    <t xml:space="preserve">     Finance income</t>
  </si>
  <si>
    <t xml:space="preserve">     Other income</t>
  </si>
  <si>
    <t>Shinwa S39 Co., Ltd.</t>
  </si>
  <si>
    <t>- 19 -</t>
  </si>
  <si>
    <t xml:space="preserve">     Purchase of goods</t>
  </si>
  <si>
    <t xml:space="preserve">     Management benefit expenses</t>
  </si>
  <si>
    <t>Short-term benefits</t>
  </si>
  <si>
    <t>Long-term benefits</t>
  </si>
  <si>
    <t>Total Management benefit expenses</t>
  </si>
  <si>
    <t xml:space="preserve">            รายได้และรายจ่ายกับบุคคลและกิจการที่เกี่ยวข้องกัน ที่มีสาระสำคัญ  สำหรับงวด 6 เดือน สิ้นสุดวันที่ 30 มิถุนายน 2564 และ </t>
  </si>
  <si>
    <t>The significant revenues and expenses with related parties for the six-month periods ended June 30, 2021 and 2020 are as follow :</t>
  </si>
  <si>
    <t>- 20 -</t>
  </si>
  <si>
    <t xml:space="preserve">     As  at  June 30, 2021 and December 31, 2020,  PCM  Construction  Materials Co.,  Ltd.,  a  subsidiary  has  overdraft line  </t>
  </si>
  <si>
    <t xml:space="preserve">     3 banks for the amount of Baht 50 million guaranteed by deposit at  bank of the Company as stated in note 22.</t>
  </si>
  <si>
    <t xml:space="preserve">      As  at  June 30, 2021 and December 31, 2020,  the  Company  has contingent  liabilities from being  guarantor  for goods   </t>
  </si>
  <si>
    <t xml:space="preserve">     acquisition  in the facilities amount of Baht 150 million for PCM Construction  Materials Co., Ltd., a subsidiary, amount of Baht </t>
  </si>
  <si>
    <t xml:space="preserve">     41.68 million and  Baht 40.56 million respectively.</t>
  </si>
  <si>
    <t xml:space="preserve">     As  at  June 30, 2021 and December 31, 2020,  the  Company  has commitment  from  entering  into credit  guarantee  </t>
  </si>
  <si>
    <t xml:space="preserve">     agreement for related parties for total credit amount of Baht 2,815.17 million.</t>
  </si>
  <si>
    <t>6.  CASH AND CASH EQUIVALENTS</t>
  </si>
  <si>
    <t xml:space="preserve">            Cash and cash equivalents as at June 30, 2021 and December 31, 2020</t>
  </si>
  <si>
    <t>Cash</t>
  </si>
  <si>
    <t>Current accounts</t>
  </si>
  <si>
    <t>Savings deposit</t>
  </si>
  <si>
    <t>Cheque on hand</t>
  </si>
  <si>
    <t>Fixed deposit 3 months</t>
  </si>
  <si>
    <t xml:space="preserve">            Savings deposit and fixed deposit with 3 month maturity at the interest rate of  0.10% - 0.25 % per annum.</t>
  </si>
  <si>
    <t>- 21 -</t>
  </si>
  <si>
    <t>7.  OTHER CURRENT FINANCIAL ASSETS</t>
  </si>
  <si>
    <t>Other current financial assets as at June 30, 2021 and December 31, 2020</t>
  </si>
  <si>
    <t xml:space="preserve">Investment in debt securities </t>
  </si>
  <si>
    <t xml:space="preserve">measured at amortized cost </t>
  </si>
  <si>
    <t>Fixed deposit 12 months</t>
  </si>
  <si>
    <t xml:space="preserve">Investment in investment units </t>
  </si>
  <si>
    <t xml:space="preserve">measured at fair value through </t>
  </si>
  <si>
    <t xml:space="preserve">profit or loss </t>
  </si>
  <si>
    <t>Investment units in debt securities</t>
  </si>
  <si>
    <t>Total other current financial assets</t>
  </si>
  <si>
    <t xml:space="preserve">            Fixed deposit with 12 months maturity bear interest at the rate of 0.20% - 1.45% per annum. </t>
  </si>
  <si>
    <t xml:space="preserve">8.  TRADE AND OTHER CURRENT RECEIVABLES </t>
  </si>
  <si>
    <t xml:space="preserve">            Trade and other current receivables as at June 30, 2021 and December 31, 2020</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</si>
  <si>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</si>
  <si>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</si>
  <si>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</si>
  <si>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</si>
  <si>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</si>
  <si>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</si>
  <si>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          181 - 360 days</t>
  </si>
  <si>
    <t xml:space="preserve">          Over 360 days</t>
  </si>
  <si>
    <t xml:space="preserve">(Less)  Provision for expected </t>
  </si>
  <si>
    <t xml:space="preserve">             credit losses </t>
  </si>
  <si>
    <t>Total trade accounts receivable</t>
  </si>
  <si>
    <t>Other current receivables</t>
  </si>
  <si>
    <t xml:space="preserve">     Prepaid expenses</t>
  </si>
  <si>
    <t xml:space="preserve">     Suspended input tax</t>
  </si>
  <si>
    <t xml:space="preserve">     Land deposit</t>
  </si>
  <si>
    <t xml:space="preserve">     Other receivables </t>
  </si>
  <si>
    <t>Total other current receivables</t>
  </si>
  <si>
    <t xml:space="preserve">Total trade and other </t>
  </si>
  <si>
    <t xml:space="preserve">     current receivables</t>
  </si>
  <si>
    <t>- 22 -</t>
  </si>
  <si>
    <t>9. CURRENT CONTRACT ASSETS / RETENTION RECEIVABLE AND CURRENT CONTRACT LIABILITIES</t>
  </si>
  <si>
    <t xml:space="preserve">      9.1  Contract balance.</t>
  </si>
  <si>
    <t xml:space="preserve">      Current contract assets</t>
  </si>
  <si>
    <t xml:space="preserve">               Unbilled income</t>
  </si>
  <si>
    <t xml:space="preserve">      Retention receivable</t>
  </si>
  <si>
    <t xml:space="preserve">     (Less)  Provision for expected </t>
  </si>
  <si>
    <t xml:space="preserve">                  credit losses</t>
  </si>
  <si>
    <t xml:space="preserve">      Retention receivable - net</t>
  </si>
  <si>
    <t xml:space="preserve">      Amounts received in advance </t>
  </si>
  <si>
    <t xml:space="preserve">               under construction contract</t>
  </si>
  <si>
    <t xml:space="preserve">      Unearned construction income</t>
  </si>
  <si>
    <t xml:space="preserve">      Amounts received in advance under </t>
  </si>
  <si>
    <t xml:space="preserve">               agreement to buy and to sell</t>
  </si>
  <si>
    <t xml:space="preserve">               sales contract</t>
  </si>
  <si>
    <t xml:space="preserve">      9.2  Recognized revenues relating to the balance under contract.</t>
  </si>
  <si>
    <t xml:space="preserve">     Recognized revenues relating to the balance under contract for the six-month periods ended June 30, 2021 and </t>
  </si>
  <si>
    <t>for the year ended December 31,2020 as follows :</t>
  </si>
  <si>
    <t xml:space="preserve">Recognized revenues which </t>
  </si>
  <si>
    <t xml:space="preserve">previously included in the beginning </t>
  </si>
  <si>
    <t>construction income received</t>
  </si>
  <si>
    <t>in advance</t>
  </si>
  <si>
    <t xml:space="preserve">Recognized revenues from changes </t>
  </si>
  <si>
    <t xml:space="preserve">in variable consideration related to </t>
  </si>
  <si>
    <t>prior year performance obligation</t>
  </si>
  <si>
    <t xml:space="preserve">      9.3  Expected revenues to be recognized for unsatisfied performance obligation</t>
  </si>
  <si>
    <t xml:space="preserve">       As at June 30, 2021 and December 31, 2020, the Company expected that revenues to be recognized in the future</t>
  </si>
  <si>
    <t>for  unsatisfied  performance  obligations  (or  partially  unsatisfied)  of  contract  with  customers   amount   of   Baht</t>
  </si>
  <si>
    <t xml:space="preserve">       </t>
  </si>
  <si>
    <t>- 23 -</t>
  </si>
  <si>
    <t>10.  SHORT-TERM LOANS TO RELATED PARTIES</t>
  </si>
  <si>
    <t xml:space="preserve">            Short-term loans to related parties as at June 30, 2021 and December 31, 2020</t>
  </si>
  <si>
    <t xml:space="preserve">            Premium Place Group Co., Ltd. the borrower issued promissory notes, aval by personal director of related company which </t>
  </si>
  <si>
    <t xml:space="preserve">     are due on demand at call at the interest rate of 5.250% per annum  (MLR of Siam Commercial Bank Public Company Limited)</t>
  </si>
  <si>
    <t xml:space="preserve">     without any collaterals.</t>
  </si>
  <si>
    <t xml:space="preserve">            P &amp; P  Asset  Group Co., Ltd. and Premium Place Development Co., Ltd. by associate receiving promissory notes which is </t>
  </si>
  <si>
    <t xml:space="preserve">     due on demand at call at the interest rate of 4.275% per annum without any collaterals.</t>
  </si>
  <si>
    <t xml:space="preserve">            Pre-Built Holding Co., Ltd., promissory notes which are due at call at the interest rate of  4.00% per annum without collaterals.</t>
  </si>
  <si>
    <t>11. INVENTORIES</t>
  </si>
  <si>
    <t xml:space="preserve">              Inventories as at June 30, 2021 and December 31, 2020</t>
  </si>
  <si>
    <t>Finished goods</t>
  </si>
  <si>
    <t>Work in process</t>
  </si>
  <si>
    <t>Raw materials</t>
  </si>
  <si>
    <t>Construction supplies</t>
  </si>
  <si>
    <t>Supplies</t>
  </si>
  <si>
    <t xml:space="preserve">(Less)  Allowance for devaluation </t>
  </si>
  <si>
    <t xml:space="preserve">          loss on supplies</t>
  </si>
  <si>
    <t xml:space="preserve">Total </t>
  </si>
  <si>
    <t>- 24 -</t>
  </si>
  <si>
    <t>12.  LAND AND COST OF PROJECT UNDER CONSTRUCTION</t>
  </si>
  <si>
    <t xml:space="preserve">              Land and cost of project under construction as at June 30, 2021 and December 31, 2020</t>
  </si>
  <si>
    <t xml:space="preserve">Land </t>
  </si>
  <si>
    <t>Work in progress</t>
  </si>
  <si>
    <t>Cost of borrowings</t>
  </si>
  <si>
    <t xml:space="preserve">              As at June 30, 2021 and December 31, 2020, Prebuilt Development Co., Ltd. has two projects  in progress, the project</t>
  </si>
  <si>
    <t xml:space="preserve">         land with its construction were mortgaged as collateral against bank overdrafts and long-term borrowings from banks in </t>
  </si>
  <si>
    <t xml:space="preserve">        notes 23 and 27.</t>
  </si>
  <si>
    <t xml:space="preserve">              During the six-month periods ended June 30, 2021 and for the year ended December 31,2020, Prebuilt Development</t>
  </si>
  <si>
    <t xml:space="preserve">        Co., Ltd. has capitalized interest as the cost of  project in the amount of Baht 3.28 million and Baht 14.78 million respectively.</t>
  </si>
  <si>
    <t>- 25 -</t>
  </si>
  <si>
    <t xml:space="preserve">13. INVESTMENT IN SUBSIDIARIES </t>
  </si>
  <si>
    <t xml:space="preserve">   Investments in subsidiaries  as at  June 30, 2021 and December 31, 2020</t>
  </si>
  <si>
    <t xml:space="preserve">Percentage of </t>
  </si>
  <si>
    <t>investment</t>
  </si>
  <si>
    <t>Cost method</t>
  </si>
  <si>
    <t>Dividend</t>
  </si>
  <si>
    <t xml:space="preserve">June 30, </t>
  </si>
  <si>
    <t>December 31,</t>
  </si>
  <si>
    <t>For six-month periods ended June 30,</t>
  </si>
  <si>
    <t>Manufactures/ sales precast floor</t>
  </si>
  <si>
    <t xml:space="preserve">Pre-Built Holding Co., Ltd. </t>
  </si>
  <si>
    <t>Invest in other companies</t>
  </si>
  <si>
    <t>14. INVESTMENT IN JOINT VENTURES</t>
  </si>
  <si>
    <t xml:space="preserve">   Investments in joint ventures as at June 30, 2021 and December 31, 2020</t>
  </si>
  <si>
    <t>Equity method</t>
  </si>
  <si>
    <t xml:space="preserve"> P &amp; P Asset Group Co., Ltd.</t>
  </si>
  <si>
    <t>Real estate for sales</t>
  </si>
  <si>
    <t>Revo Development Co., Ltd.</t>
  </si>
  <si>
    <t xml:space="preserve">              On March 19, 2021, Revo Development Co., Ltd. has registered the increase share capital in the amount of Baht 18 million from Baht 257 million to Baht 275 million. Prebuilt Holding Co., Ltd., </t>
  </si>
  <si>
    <t xml:space="preserve">      a subsidiary has paid-up for the new shares to maintain the investment ratio amounting to Baht 6.30 million.</t>
  </si>
  <si>
    <t xml:space="preserve">              On  August  14,  2020,  the  Board  of  directors' meeting No.4/2020 of Pre-Built Holding Co., Ltd., a subsidiary passed the resolution to increase investment in Revo Development Co., Ltd. in order </t>
  </si>
  <si>
    <t xml:space="preserve">      to  invest  in  new  established  company,  Revo  Property Co., Ltd. by joining with Revo Estate Co., Ltd. and K.R.C. Engineering Co., Ltd. in the proportion of 35:35:30. Pre-Built Holding Co., Ltd. has </t>
  </si>
  <si>
    <t xml:space="preserve">      invested in 3,045,000 shares at par value of Baht 10 each, amounting to Baht 30.45 million.</t>
  </si>
  <si>
    <t>- 26 -</t>
  </si>
  <si>
    <t>15. OTHER NON-CURRENT FINANCIAL ASSETS</t>
  </si>
  <si>
    <t xml:space="preserve">         Other non-current financial assets as at June 30, 2021 and December 31, 2020</t>
  </si>
  <si>
    <t xml:space="preserve">Investment in property project joint </t>
  </si>
  <si>
    <t>venture agreement</t>
  </si>
  <si>
    <t xml:space="preserve">Investment in equity securities measured </t>
  </si>
  <si>
    <t>at fair value through profit or loss</t>
  </si>
  <si>
    <t>Investments in asset management company</t>
  </si>
  <si>
    <t>Investment in equity securities of</t>
  </si>
  <si>
    <t>non-listed companies</t>
  </si>
  <si>
    <t>Add Gain on measurement of investment</t>
  </si>
  <si>
    <t>Total other non-current financial assets</t>
  </si>
  <si>
    <t xml:space="preserve">Cost / </t>
  </si>
  <si>
    <t>Fair value</t>
  </si>
  <si>
    <t>Amortized cost</t>
  </si>
  <si>
    <t>Ordinary share investment</t>
  </si>
  <si>
    <t xml:space="preserve">Investment in property project </t>
  </si>
  <si>
    <t>joint venture agreement</t>
  </si>
  <si>
    <t xml:space="preserve">Add Gain on measurement of </t>
  </si>
  <si>
    <t xml:space="preserve">    investment</t>
  </si>
  <si>
    <t xml:space="preserve">            Total </t>
  </si>
  <si>
    <r>
      <rPr>
        <sz val="15"/>
        <color theme="1"/>
        <rFont val="Angsana New"/>
        <family val="1"/>
      </rPr>
      <t xml:space="preserve">      </t>
    </r>
    <r>
      <rPr>
        <u/>
        <sz val="15"/>
        <color theme="1"/>
        <rFont val="Angsana New"/>
        <family val="1"/>
      </rPr>
      <t>Investments in joint venture agreements for property project</t>
    </r>
  </si>
  <si>
    <t xml:space="preserve">      amount, sales and project life are guaranteed by the counter parties. </t>
  </si>
  <si>
    <t>- 27 -</t>
  </si>
  <si>
    <t>15. OTHER NON-CURRENT FINANCIAL ASSETS (CONT'D)</t>
  </si>
  <si>
    <r>
      <rPr>
        <sz val="15"/>
        <color theme="1"/>
        <rFont val="Angsana New"/>
        <family val="1"/>
      </rPr>
      <t xml:space="preserve">      </t>
    </r>
    <r>
      <rPr>
        <u/>
        <sz val="15"/>
        <color theme="1"/>
        <rFont val="Angsana New"/>
        <family val="1"/>
      </rPr>
      <t>Investments in asset management company</t>
    </r>
  </si>
  <si>
    <t xml:space="preserve">            On May 24, 2021,  the Company has invested in  ordinary  and preferred  shares amount of  Baht 10 million  and Baht 80 </t>
  </si>
  <si>
    <t xml:space="preserve">     million respectively, of a company  which operated in asset management business. The  agreement  period is 5 years  and  can </t>
  </si>
  <si>
    <t xml:space="preserve">     be renewed for another 1 year.  The preferred shares are cumulative dividend at 8 % per annum. Both of  shares are obligated </t>
  </si>
  <si>
    <t xml:space="preserve">     under  the right claiming  to resell from the 4th  year from  the commencement of  the investment in the  par  value  of  shares </t>
  </si>
  <si>
    <t xml:space="preserve">     included a return of 15% per annum. If there is no resell of shares where the termination of project, preferred shares will be </t>
  </si>
  <si>
    <t xml:space="preserve">    converted into ordinary shares at the par value.</t>
  </si>
  <si>
    <t>Add gain on measurement of investment</t>
  </si>
  <si>
    <t xml:space="preserve">   Total </t>
  </si>
  <si>
    <t>16. LONG-TERM LOAN TO RELATED COMPANY</t>
  </si>
  <si>
    <t xml:space="preserve">              Long-term loan to related company as at June 30, 2021 and December 31, 2020</t>
  </si>
  <si>
    <t xml:space="preserve">Consolidated and </t>
  </si>
  <si>
    <t xml:space="preserve">          Ananda And Partners Saphankhwai One Co., Ltd.</t>
  </si>
  <si>
    <t xml:space="preserve">              This represent loans under the conditions in borrowings agreement from shareholders dated November 28, 2018, charged </t>
  </si>
  <si>
    <t xml:space="preserve">      interest at the rate of 6.00% per annum which has no any collaterals.</t>
  </si>
  <si>
    <t>17.  LAND  AND COST OF PROJECT HELD FOR DEVELOPMENT</t>
  </si>
  <si>
    <t>Land and cost of project held for development as at June 30, 2021 and December 31, 2020</t>
  </si>
  <si>
    <t>Cost of borrowing</t>
  </si>
  <si>
    <t xml:space="preserve">              Prebuilt Development Co., Ltd.'s land and cost of projects held for development were mortgaged as collateral against </t>
  </si>
  <si>
    <t xml:space="preserve">       overdrafts and short-term borrowings (notes 23 and 24).</t>
  </si>
  <si>
    <t xml:space="preserve"> - 28 -</t>
  </si>
  <si>
    <t>18. PROPERTY, PLANT AND EQUIPMENT</t>
  </si>
  <si>
    <t>Property, plant and equipment as at June 30, 2021 and December 31, 2020</t>
  </si>
  <si>
    <t>January 1, 2020</t>
  </si>
  <si>
    <t>Transfer in (out)</t>
  </si>
  <si>
    <t>Cost :-</t>
  </si>
  <si>
    <t xml:space="preserve">     Land and land improvement</t>
  </si>
  <si>
    <t xml:space="preserve">     Building and construction</t>
  </si>
  <si>
    <t xml:space="preserve">     Building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</si>
  <si>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</si>
  <si>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</si>
  <si>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</si>
  <si>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</si>
  <si>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</si>
  <si>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</si>
  <si>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</si>
  <si>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</si>
  <si>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</si>
  <si>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</si>
  <si>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</si>
  <si>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 xml:space="preserve"> - 29 -</t>
  </si>
  <si>
    <t>18. PROPERTY, PLANT AND EQUIPMENT (CONT'D)</t>
  </si>
  <si>
    <t xml:space="preserve">Separate financial statements </t>
  </si>
  <si>
    <t>June 30,2021</t>
  </si>
  <si>
    <t xml:space="preserve">     Land </t>
  </si>
  <si>
    <t xml:space="preserve">     Temporary building </t>
  </si>
  <si>
    <t xml:space="preserve"> - 30 -</t>
  </si>
  <si>
    <t>19. RIGHT-OF-USE ASSETS</t>
  </si>
  <si>
    <t xml:space="preserve">            Right-of-use assets account as at June 30, 2021 and December 31, 2020 were summarised below : </t>
  </si>
  <si>
    <t>Machinery  and equipment</t>
  </si>
  <si>
    <t>Vehicles</t>
  </si>
  <si>
    <t xml:space="preserve">       Cost :</t>
  </si>
  <si>
    <t>As at January 1, 2020</t>
  </si>
  <si>
    <t>Add</t>
  </si>
  <si>
    <t>As at December 31, 2020</t>
  </si>
  <si>
    <t>As at June 30, 2021</t>
  </si>
  <si>
    <t xml:space="preserve">       Accumulated amortization :</t>
  </si>
  <si>
    <t>Amortization for the year</t>
  </si>
  <si>
    <t>Amortization for the period</t>
  </si>
  <si>
    <t xml:space="preserve">       Net book value :</t>
  </si>
  <si>
    <t xml:space="preserve">             Signature …..…………………………………………………………. Director</t>
  </si>
  <si>
    <t xml:space="preserve">                            (                                                                                       )  </t>
  </si>
  <si>
    <t>- 31 -</t>
  </si>
  <si>
    <t>20. OTHER INTANGIBLE ASSETS</t>
  </si>
  <si>
    <t>Other intangible assets as at June 30, 2021 and December 31, 2020</t>
  </si>
  <si>
    <t xml:space="preserve">Computer </t>
  </si>
  <si>
    <t>Computer software</t>
  </si>
  <si>
    <t>software</t>
  </si>
  <si>
    <t>under installation</t>
  </si>
  <si>
    <t>Acquisition</t>
  </si>
  <si>
    <t>Disposal</t>
  </si>
  <si>
    <t>Write-off</t>
  </si>
  <si>
    <t xml:space="preserve">       Amortization for the six-month periods</t>
  </si>
  <si>
    <t>ended June 30, 2020</t>
  </si>
  <si>
    <t>ended June 30, 2021</t>
  </si>
  <si>
    <t>- 32 -</t>
  </si>
  <si>
    <t>21. DEFERRED TAX ASSETS</t>
  </si>
  <si>
    <t xml:space="preserve">       Deferred tax assets as at June 30, 2021 and December 31, 2020, the components are as follows :</t>
  </si>
  <si>
    <t>Deferred tax assets</t>
  </si>
  <si>
    <t xml:space="preserve">     Provision for expected credit losses -</t>
  </si>
  <si>
    <t>trade and other current receivables</t>
  </si>
  <si>
    <t xml:space="preserve">retention receivable </t>
  </si>
  <si>
    <t xml:space="preserve">     Current provisions for employee benefit </t>
  </si>
  <si>
    <t xml:space="preserve">     Provisions</t>
  </si>
  <si>
    <t xml:space="preserve">     Right-of-use assets</t>
  </si>
  <si>
    <t xml:space="preserve">     Lease liabilities</t>
  </si>
  <si>
    <t xml:space="preserve">     Others</t>
  </si>
  <si>
    <t>22. DEPOSITS AT FINANCIAL INSTITUTION WITH OBLIGATIONS</t>
  </si>
  <si>
    <t xml:space="preserve">         As at June 30, 2021 and December 31, 2020,  the Group's deposits at 7 banks were used as guarantee for banks issuance of </t>
  </si>
  <si>
    <t>letter of guarantee as mentioned in note 23, 24 and 38.1.</t>
  </si>
  <si>
    <t xml:space="preserve">23. BANK OVERDRAFTS </t>
  </si>
  <si>
    <t xml:space="preserve">               As at June 30, 2021 and December 31, 2020, the Group has overdraft lines with 7 and 8 banks for total amount of Baht 220</t>
  </si>
  <si>
    <t xml:space="preserve">       million  and  Baht  230  million  respectively guaranteed by land and cost of project under construction and land and cost of project </t>
  </si>
  <si>
    <t>- 33 -</t>
  </si>
  <si>
    <t>24. SHORT-TERM BORROWINGS FROM FINANCIAL INSTITUTIONS</t>
  </si>
  <si>
    <t xml:space="preserve">               As at June 30, 2021 and December 31, 2020,  the Group has credit lines with 2 commercial banks as detailed as following :</t>
  </si>
  <si>
    <t>Credit lines</t>
  </si>
  <si>
    <t>Credit lines (Million Baht)</t>
  </si>
  <si>
    <t>Interest rate</t>
  </si>
  <si>
    <t>(% per annum)</t>
  </si>
  <si>
    <t>1st credit line</t>
  </si>
  <si>
    <t>MLR-margin</t>
  </si>
  <si>
    <t>2nd credit line</t>
  </si>
  <si>
    <t>3rd credit line</t>
  </si>
  <si>
    <t>Short-term borrowings</t>
  </si>
  <si>
    <t xml:space="preserve">               Short-term borrowings are guaranteed by land with its project construction as stated in note 17, fixed deposit of the Company </t>
  </si>
  <si>
    <t xml:space="preserve">       in note 22 and the Company’s guarantee.</t>
  </si>
  <si>
    <t>25. TRADE AND OTHER CURRENT PAYABLES</t>
  </si>
  <si>
    <t xml:space="preserve">       Trade and other current payables as at June 30, 2021 and December 31, 2020</t>
  </si>
  <si>
    <t>Trade accounts payable</t>
  </si>
  <si>
    <t>Other current payables</t>
  </si>
  <si>
    <t xml:space="preserve">     Accrued expenses</t>
  </si>
  <si>
    <t xml:space="preserve">     Accrued finance costs </t>
  </si>
  <si>
    <t xml:space="preserve">     Revenue Department payable</t>
  </si>
  <si>
    <t xml:space="preserve">     Withholding tax payable</t>
  </si>
  <si>
    <t>Total other current payables</t>
  </si>
  <si>
    <t>Total trade and other current payables</t>
  </si>
  <si>
    <t>- 34 -</t>
  </si>
  <si>
    <t xml:space="preserve">       Movements in the lease liabilities as at  June, 2021 and December 31, 2020 were presented below :</t>
  </si>
  <si>
    <t>Balance at the beginning of period / year</t>
  </si>
  <si>
    <t xml:space="preserve"> Lease liabilities increased during the </t>
  </si>
  <si>
    <t>period / year</t>
  </si>
  <si>
    <t xml:space="preserve"> Lease liabilities decreased during the </t>
  </si>
  <si>
    <t xml:space="preserve">     Less: Payment during the period / year</t>
  </si>
  <si>
    <t>Balance at the end of period / year</t>
  </si>
  <si>
    <t xml:space="preserve">     Less: Current portion</t>
  </si>
  <si>
    <t xml:space="preserve">Lease liabilities - net of current portion </t>
  </si>
  <si>
    <t xml:space="preserve">Lease expenses recognized in the following items in part of profit or loss for the three-month and six-month periods ended June </t>
  </si>
  <si>
    <t>30, 2021 and 2020 below :</t>
  </si>
  <si>
    <t>For the three-month periods</t>
  </si>
  <si>
    <t>Finance costs of lease liabilities</t>
  </si>
  <si>
    <t>Short-term lease expenses</t>
  </si>
  <si>
    <t xml:space="preserve">Lease expense related to leases  </t>
  </si>
  <si>
    <t xml:space="preserve">     of low-value assets</t>
  </si>
  <si>
    <t>- 35 -</t>
  </si>
  <si>
    <t>26.  LEASE LIABILITIES (CONT'D)</t>
  </si>
  <si>
    <t>For the six-month periods</t>
  </si>
  <si>
    <t>27. LONG-TERM BORROWINGS FROM FINANCIAL INSTITUTIONS</t>
  </si>
  <si>
    <t xml:space="preserve">       Long-term from financial institutions as at June 30, 2021 and December 31, 2020</t>
  </si>
  <si>
    <t xml:space="preserve">       The Group has credit lines with 2 commercial bank as detailed as following :</t>
  </si>
  <si>
    <t>1st Long-term borrowings</t>
  </si>
  <si>
    <t>2nd Long-term borrowings</t>
  </si>
  <si>
    <t>MLR - margin</t>
  </si>
  <si>
    <t>3rd Long-term borrowings</t>
  </si>
  <si>
    <t xml:space="preserve">1st letter of guarantee </t>
  </si>
  <si>
    <t xml:space="preserve">2nd letter of guarantee </t>
  </si>
  <si>
    <t>Long-term borrowings</t>
  </si>
  <si>
    <t>- 36 -</t>
  </si>
  <si>
    <t>27. LONG-TERM BORROWINGS FROM FINANCIAL INSTITUTIONS (CONT'D)</t>
  </si>
  <si>
    <t xml:space="preserve">       Line long-term borrowings guaranteed by land with its project construction (note 12) and guaranteed by the Company which </t>
  </si>
  <si>
    <t>had the various repayment condition in each line, are matured within 4 years and 9 months from the signing date. The principal is</t>
  </si>
  <si>
    <t>repayable on the redemption of suites in the proportion at 75% of selling price and long-term borrowings line amount of Baht 500</t>
  </si>
  <si>
    <t>million had the repayment conditions within 3 years from the date of each withdrawal.</t>
  </si>
  <si>
    <t>28. NON-CURRENT PROVISIONS FOR EMPLOYEE BENEFITS</t>
  </si>
  <si>
    <t xml:space="preserve"> </t>
  </si>
  <si>
    <t xml:space="preserve">             The  Group  had an employee benefit obligations based on  the requirement of Thai Labour Protection Act (No.7)  B.E. 2562 </t>
  </si>
  <si>
    <t xml:space="preserve">   to provide retirement benefits to employees and other long-term benefits based on their pensionable and length of service.</t>
  </si>
  <si>
    <t xml:space="preserve">             The defined benefit plans expose the Group/Company to actuarial risks, such as longevity risk, currency risk, interest rate risk </t>
  </si>
  <si>
    <t xml:space="preserve">   and market (investment) risk.</t>
  </si>
  <si>
    <t xml:space="preserve">              Non-current provisions for employee benefits in statement of financial position was determined as follows:</t>
  </si>
  <si>
    <t>Present value</t>
  </si>
  <si>
    <t xml:space="preserve">       Movement in the present value of the employee benefit obligations as at June 30, 2021 and December 31, 2020</t>
  </si>
  <si>
    <t>Defined employee benefit plans at beginning</t>
  </si>
  <si>
    <t xml:space="preserve">     of the period / year</t>
  </si>
  <si>
    <t>Current costs of service and interest</t>
  </si>
  <si>
    <t>Payment of employee benefit</t>
  </si>
  <si>
    <t>Defined employee benefit plans at the end</t>
  </si>
  <si>
    <t>- 37 -</t>
  </si>
  <si>
    <t>28. NON-CURRENT PROVISIONS FOR EMPLOYEE BENEFITS (CONT'D)</t>
  </si>
  <si>
    <t xml:space="preserve">     Employee benefit expense recognized in statement of comprehensive income for the three-month periods ended June 30, </t>
  </si>
  <si>
    <t>2021 and 2020 are as follow :</t>
  </si>
  <si>
    <t>Current service costs</t>
  </si>
  <si>
    <t xml:space="preserve">Interest on obligation </t>
  </si>
  <si>
    <t xml:space="preserve">     Employee benefit expense recognized in statement of comprehensive income for the six-month periods ended June 30, </t>
  </si>
  <si>
    <t xml:space="preserve">       The Group recognized the following expenses in the statement of comprehensive income for the three-month periods ended </t>
  </si>
  <si>
    <t>June 30, 2021 and 2020 below :</t>
  </si>
  <si>
    <t>Costs of sale</t>
  </si>
  <si>
    <t>Costs of construction works</t>
  </si>
  <si>
    <t>Distribution costs</t>
  </si>
  <si>
    <t>Administrative expenses</t>
  </si>
  <si>
    <t xml:space="preserve">       The Group recognized the following expenses in the statement of comprehensive income for the six-month periods ended </t>
  </si>
  <si>
    <t>- 38 -</t>
  </si>
  <si>
    <t xml:space="preserve">       Principal actuarial assumption at the reporting date </t>
  </si>
  <si>
    <t xml:space="preserve">Consolidated and Separate </t>
  </si>
  <si>
    <t>financial statements</t>
  </si>
  <si>
    <t>Discount rate</t>
  </si>
  <si>
    <t>1.19 - 2.52</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</si>
  <si>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</si>
  <si>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</si>
  <si>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</si>
  <si>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</si>
  <si>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</si>
  <si>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</si>
  <si>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</si>
  <si>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</si>
  <si>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0 - 25</t>
  </si>
  <si>
    <t>Employee turnover on daily employees</t>
  </si>
  <si>
    <t>0 - 50</t>
  </si>
  <si>
    <t xml:space="preserve">       Assumptions regarding future mortality are based on published statistics and Thailand Mortality Ordinary Life table 2017 </t>
  </si>
  <si>
    <t>(“TMO17”).</t>
  </si>
  <si>
    <t xml:space="preserve">       Sensitivity analysis </t>
  </si>
  <si>
    <t xml:space="preserve">       Reasonably possible changes at the reporting date to the relevant actuarial assumptions, holding other assumptions </t>
  </si>
  <si>
    <t>constant, would have affected the defined benefit obligation by the amounts shown below.</t>
  </si>
  <si>
    <t xml:space="preserve">   - Increase rate (1% movement)</t>
  </si>
  <si>
    <t xml:space="preserve">   - Decrease rate (1% movement)</t>
  </si>
  <si>
    <t>Salary increase rates</t>
  </si>
  <si>
    <t>Turnover rates</t>
  </si>
  <si>
    <t xml:space="preserve">   - Increase rate (20% movement)</t>
  </si>
  <si>
    <t xml:space="preserve">   - Decrease rate (20% movement)</t>
  </si>
  <si>
    <t>- 39 -</t>
  </si>
  <si>
    <t xml:space="preserve">29. OTHER INCOME </t>
  </si>
  <si>
    <t xml:space="preserve">       Other income for the three-month periods ended June 30, 2021 and 2020</t>
  </si>
  <si>
    <t xml:space="preserve">       Gain on sales of assets</t>
  </si>
  <si>
    <t xml:space="preserve">       Gain on sales of investments</t>
  </si>
  <si>
    <t xml:space="preserve">       Gain on fair value measurement</t>
  </si>
  <si>
    <t xml:space="preserve">       Income from confiscated retention</t>
  </si>
  <si>
    <t xml:space="preserve">       Others </t>
  </si>
  <si>
    <t xml:space="preserve">       Other income for the six-month periods ended June 30, 2021 and 2020</t>
  </si>
  <si>
    <t>30. LEGAL RESERVE</t>
  </si>
  <si>
    <t xml:space="preserve">       According  to  the Public Company Limited Act  (B.E. 2535),  the Company is required to set aside  a legal reserve at least 5% </t>
  </si>
  <si>
    <t xml:space="preserve">of the net profit deducted by the deficit brought forward (if any)  until the reserve reach 10%  of the authorized share capital.  This </t>
  </si>
  <si>
    <t>legal  reserve is not available for dividend distribution.</t>
  </si>
  <si>
    <t>31. DIVIDEND PAID</t>
  </si>
  <si>
    <t xml:space="preserve">       According to  the minutes of  shareholders' annual  general meeting  for the year 2021  held  on April 22, 2021, the Company </t>
  </si>
  <si>
    <t>passed the resolution to pay dividend from net profit of the results of its operation ended December 31, 2020 at Baht 0.40 per share</t>
  </si>
  <si>
    <t xml:space="preserve">amounting to Baht 123.47 million which was paid on May 21, 2021. </t>
  </si>
  <si>
    <t xml:space="preserve">               ที่ประชุมคณะกรรมการบริษัทฯ เมื่อวันที่ 25 กุมภาพันธ์ 2563 ได้มีมติดังนี้</t>
  </si>
  <si>
    <t xml:space="preserve">       According to the minutes of Annual General Meeting of shareholders for the year 2020 held on July 16, 2020, passed to certify </t>
  </si>
  <si>
    <t xml:space="preserve">               อนุมัติจ่ายเงินปันผลจากการดำเนินงานสำหรับปี สิ้นสุดวันที่ 31 ธันวาคม 2562 ในอัตราหุ้นละ 0.80 บาท โดยจ่ายเป็น</t>
  </si>
  <si>
    <t>the dividend payment from the results of operation ended December 31, 2019 at Baht 0.80 per share amount to Baht 246.94 million</t>
  </si>
  <si>
    <t xml:space="preserve">which was paid interim dividend already. </t>
  </si>
  <si>
    <t>- 40 -</t>
  </si>
  <si>
    <t>31. DIVIDEND PAID (CONT'D)</t>
  </si>
  <si>
    <t xml:space="preserve">       According to  the minutes  of Board  of directors' meeting No. 4/2020  held on March 31, 2020,  passed to  approve the  interim </t>
  </si>
  <si>
    <t xml:space="preserve">dividend payment at Baht 0.60 per share amount to Baht 185.21 million which was paid on April 30, 2020. </t>
  </si>
  <si>
    <t xml:space="preserve">32. EXPENSES ANALYZED BY NATURE </t>
  </si>
  <si>
    <t xml:space="preserve">       Significant expenses analyzed by nature for the three-month periods ended June 30, 2021 and 2020 are as follows :</t>
  </si>
  <si>
    <t xml:space="preserve">       Changes in finished goods and </t>
  </si>
  <si>
    <t xml:space="preserve">             work in process (increase) decrease</t>
  </si>
  <si>
    <t xml:space="preserve">       Increase in changes in land and </t>
  </si>
  <si>
    <t xml:space="preserve">             construction in progress (increase)</t>
  </si>
  <si>
    <t xml:space="preserve">             decrease</t>
  </si>
  <si>
    <t xml:space="preserve">       Cost of borrowings</t>
  </si>
  <si>
    <t xml:space="preserve">       Goods purchased for sales </t>
  </si>
  <si>
    <t xml:space="preserve">       Land acquisition and construction </t>
  </si>
  <si>
    <t xml:space="preserve">             cost during the period </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</si>
  <si>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</si>
  <si>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</si>
  <si>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</si>
  <si>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</si>
  <si>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</si>
  <si>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</si>
  <si>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</si>
  <si>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</si>
  <si>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</si>
  <si>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- 41 -</t>
  </si>
  <si>
    <t>32. EXPENSES ANALYZED BY NATURE  (CONT'D)</t>
  </si>
  <si>
    <t xml:space="preserve">       Significant expenses analyzed by nature for the six-month periods ended June 30, 2021 and 2020 are as follows :</t>
  </si>
  <si>
    <t>33. CONTRACTUAL IN PROGRESS</t>
  </si>
  <si>
    <t xml:space="preserve">       Details of contractual in progress existed as at June 30, 2021 and December 31, 2020 are as follows : </t>
  </si>
  <si>
    <t xml:space="preserve">Realized cost of construction </t>
  </si>
  <si>
    <t xml:space="preserve">       adjusted by gain or loss</t>
  </si>
  <si>
    <t>Amount of claim from employer</t>
  </si>
  <si>
    <t>- 42 -</t>
  </si>
  <si>
    <t>34. PROVIDENT FUND</t>
  </si>
  <si>
    <t xml:space="preserve">       The  Group  has  joined to be a member of Thai Munkong Master Pooled Fund Registered Provident Fund in accordance with  </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</si>
  <si>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</si>
  <si>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</si>
  <si>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</si>
  <si>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 xml:space="preserve">       The  Group  recognized  contribution  to  Provident  fund  as  expenses  for the three-month periods ended June 30, 2021 </t>
  </si>
  <si>
    <t>and 2020 as follows :</t>
  </si>
  <si>
    <t>Contribution to provident fund</t>
  </si>
  <si>
    <t xml:space="preserve">       The  Group  recognized  contribution  to  Provident  fund  as  expenses  for the six-month periods ended June 30, 2021 </t>
  </si>
  <si>
    <t>35. DIRECTORS' REMUNERATION</t>
  </si>
  <si>
    <t xml:space="preserve">       Directors'  remuneration  are  benefits  paid  to  the  Group directors under the Section 90 of Public Company Limited Act by </t>
  </si>
  <si>
    <t>excluding salaries and benefits  which  paid  to the directors in  being executive officer.</t>
  </si>
  <si>
    <t xml:space="preserve">       The  Group  paid  salaries,  remunerations  and  other  benefits  to  their  directors  and  management,  in  accordance with the </t>
  </si>
  <si>
    <t xml:space="preserve">definitions  of  the  Office  of  the  Securities and Exchange Commission Management under definition includes a chief executive </t>
  </si>
  <si>
    <t xml:space="preserve">officer the next four executive  levels immediately below and  persons in  positions comparable  to executive levels. </t>
  </si>
  <si>
    <t>- 43 -</t>
  </si>
  <si>
    <t>36. FINANCIAL INFORMATION BY SEGMENT</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</si>
  <si>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</si>
  <si>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36.1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</si>
  <si>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 xml:space="preserve">               development business which  the financial  information by segment for the three-month  and six-month periods ended June 30, 2021 and 2020 are as follows:</t>
  </si>
  <si>
    <t xml:space="preserve">Consolidated financial statements </t>
  </si>
  <si>
    <t>for the three-month periods</t>
  </si>
  <si>
    <t>Construction contractual</t>
  </si>
  <si>
    <t>Selling of precast floor</t>
  </si>
  <si>
    <t>Property development</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</si>
  <si>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</si>
  <si>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</si>
  <si>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</si>
  <si>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</si>
  <si>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</si>
  <si>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</si>
  <si>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</si>
  <si>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Doubtful accounts </t>
  </si>
  <si>
    <t xml:space="preserve">     Finance costs</t>
  </si>
  <si>
    <t xml:space="preserve">     Share of loss from investment in joint ventures</t>
  </si>
  <si>
    <t xml:space="preserve">   Total expenses </t>
  </si>
  <si>
    <t xml:space="preserve">     Profit (loss) before income tax expense</t>
  </si>
  <si>
    <t xml:space="preserve">     Tax (expense) income </t>
  </si>
  <si>
    <t xml:space="preserve">     Profit (loss) for the period</t>
  </si>
  <si>
    <t>- 44 -</t>
  </si>
  <si>
    <t>36. FINANCIAL INFORMATION BY SEGMENT (CONT'D)</t>
  </si>
  <si>
    <t>for the six-month periods</t>
  </si>
  <si>
    <t xml:space="preserve">      36.2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</si>
  <si>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36.3  Information related to major customers</t>
  </si>
  <si>
    <t xml:space="preserve">     For  the three-month periods ended June 30, 2021 and 2020,  the Company has revenues from 4 and 3 major customers in the approximate Baht 681.76 million and Baht 817.82 million respectively which arose from construction work segments.</t>
  </si>
  <si>
    <t xml:space="preserve">     For  the six-month periods ended June 30, 2021 and 2020,  the Company has revenues from 3 and 2 major customers in the approximate Baht 1,150.33 million and Baht 1,274.43 million respectively which arose from construction work segments.</t>
  </si>
  <si>
    <t>- 45 -</t>
  </si>
  <si>
    <t>37. INCOME TAX</t>
  </si>
  <si>
    <t xml:space="preserve">      37.1  Tax expense for the three-month and six-month periods ended June 30, 2021 and 2020 presented  in the statement of  comprehensive </t>
  </si>
  <si>
    <t xml:space="preserve">               income are summarized as follows:</t>
  </si>
  <si>
    <t xml:space="preserve">    </t>
  </si>
  <si>
    <t>Current income tax :</t>
  </si>
  <si>
    <t>Current income tax for the period</t>
  </si>
  <si>
    <t>Deferred tax :</t>
  </si>
  <si>
    <t xml:space="preserve">Deferred tax from temporary </t>
  </si>
  <si>
    <t xml:space="preserve">     differences and reversal of </t>
  </si>
  <si>
    <t xml:space="preserve">     temporary differences</t>
  </si>
  <si>
    <t>Tax expense</t>
  </si>
  <si>
    <t xml:space="preserve">      37.2  Reconciliation between  tax expense  and the result of  accounting  profit  multiplied  by  the  applicable  tax  rates  for  the </t>
  </si>
  <si>
    <t xml:space="preserve">               three-month and six month periods ended June 30, 2021 and 2020 presented in the statement of comprehensive income are </t>
  </si>
  <si>
    <t xml:space="preserve">               as follows : </t>
  </si>
  <si>
    <t>- 46 -</t>
  </si>
  <si>
    <t>37. INCOME TAX (CONT'D)</t>
  </si>
  <si>
    <t>Accounting profit before tax</t>
  </si>
  <si>
    <t>Applicable tax rate (%)</t>
  </si>
  <si>
    <t xml:space="preserve">Accounting profit before tax </t>
  </si>
  <si>
    <t xml:space="preserve">    multiplied by applicable tax rate</t>
  </si>
  <si>
    <t xml:space="preserve">Taxable effects for : </t>
  </si>
  <si>
    <t xml:space="preserve">        and exempted revenues </t>
  </si>
  <si>
    <t xml:space="preserve">    Deferred tax resulted from </t>
  </si>
  <si>
    <t xml:space="preserve">        temporary differences </t>
  </si>
  <si>
    <t xml:space="preserve">        and reversal of temporary </t>
  </si>
  <si>
    <t xml:space="preserve">        differences</t>
  </si>
  <si>
    <t>Effective income tax rate (%)</t>
  </si>
  <si>
    <t>- 47 -</t>
  </si>
  <si>
    <t>38. COMMITMENT AND CONTINGENT LIABILITIES</t>
  </si>
  <si>
    <t xml:space="preserve">      38.1  As at June 30, 2021 and December 31, 2020,  the  Company  has  contingent  liabilities  of  letter  of  guarantee  to other  </t>
  </si>
  <si>
    <t xml:space="preserve">              companies  for  guarantee  the  compliance  with  construction  agreement  and   the  debt  repayment  for  total  amount  of  </t>
  </si>
  <si>
    <t xml:space="preserve">              Baht 5,810.69 million  and  Baht 6,110.69  million,  the  payment  was  already  made  amounting  to  Baht 1,733.69 million  </t>
  </si>
  <si>
    <t xml:space="preserve">              and Baht 1,418.61 million respectively. The contingent liabilities guaranteed by pledging fixed deposits as stated in note 22.</t>
  </si>
  <si>
    <t xml:space="preserve">      38.2  As at June 30, 2021 and December 31, 2020, the Company has commitment on cheque issuance for guarantee amounts  </t>
  </si>
  <si>
    <t xml:space="preserve">              received,  compliance  with  construction  contract,  and  retention  amount  of Baht 719.46 million and Baht 717.16 million</t>
  </si>
  <si>
    <t xml:space="preserve">              respectively.</t>
  </si>
  <si>
    <t xml:space="preserve">      38.3  As  at  June 30, 2021,  Prebuilt Development Co., Ltd. is  liable  on  the  remaining  payment  for  the  land in accordance </t>
  </si>
  <si>
    <t xml:space="preserve">              with the covenants and contracts in the amount of Baht 232 million.</t>
  </si>
  <si>
    <t xml:space="preserve">      38.4  As at June 30, 2021 and December 31, 2020, Prebuilt Development Co., Ltd. has commitment on hire of project construction </t>
  </si>
  <si>
    <t xml:space="preserve">               which was entered into agreement with the contractor in the amount of Baht 74.57 million and Baht 43.82 million respectively.</t>
  </si>
  <si>
    <t xml:space="preserve">      38.5  As  at  June 30, 2021 and December 31, 2020,  Prebuilt Development Co., Ltd., has commitment from hire of project advisory </t>
  </si>
  <si>
    <t xml:space="preserve">               which already entered into agreement amount of Baht 0.21 million and Baht 1.50 million respectively.</t>
  </si>
  <si>
    <t xml:space="preserve">      38.6  On  November  7,  2019,  the  Company  filed  a  lawsuit  to  Tunyaburi  Provincial  Court  against  a  contractor  and group </t>
  </si>
  <si>
    <t xml:space="preserve">               for  the  infringement,  breach  of  contract  and  claiming  the  indemnity  with  the  capital  amount  of  Bath 12,092,412.00</t>
  </si>
  <si>
    <t xml:space="preserve">               The  case  is  under  the  taking  of  evidences.  Later  on August 14, 2020 and September 21, 2020, the said contractor sued</t>
  </si>
  <si>
    <t xml:space="preserve">               the  Company  to Nontaburi Province Court on a count of breach of hire of work contract which required to pay wages and </t>
  </si>
  <si>
    <t xml:space="preserve">               call  for  the  refund  of  retention  with the capital amount of Bath 32,036,433.76 and Baht 8,544,889.74 respectively. Both</t>
  </si>
  <si>
    <t xml:space="preserve">               cases are under the Court's trial.</t>
  </si>
  <si>
    <t xml:space="preserve">      38.7  On  December  7,  2020,  the  Company  was  sued as a defendant by a company to Nontaburi Provincial Court for claiming </t>
  </si>
  <si>
    <t xml:space="preserve">               indemnity  for  the  breach  of  agreement  from  the  Company  did  not  return  retention  with  the  capital  amount  of  Baht </t>
  </si>
  <si>
    <t xml:space="preserve">               327,665.50. At present, the case is still pending the Court's trial.</t>
  </si>
  <si>
    <t>- 48 -</t>
  </si>
  <si>
    <t>39. FINANCIAL INSTRUMENTS</t>
  </si>
  <si>
    <t xml:space="preserve">      39.1  Accounting policy</t>
  </si>
  <si>
    <t xml:space="preserve">               The significant accounting policies and method adopted  the basis of recognition and measurement relating to each class of</t>
  </si>
  <si>
    <t xml:space="preserve">      financial assets and liabilities have been disclosed in note 4.</t>
  </si>
  <si>
    <t xml:space="preserve">      39.2  Credit risk</t>
  </si>
  <si>
    <t xml:space="preserve">                The  Group  are exposed the credit risk primarily from trade with respect to trade accounts receivable resulting in collection </t>
  </si>
  <si>
    <t xml:space="preserve">      loss  to  the  Company  that  the  management  has  a  policy  to provide the allowance for expected credit losses sufficiency for </t>
  </si>
  <si>
    <t xml:space="preserve">      such possible loss.</t>
  </si>
  <si>
    <t xml:space="preserve">      39.3  Defaulted on agreement risk</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</si>
  <si>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</si>
  <si>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</si>
  <si>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</si>
  <si>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</si>
  <si>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39.4  Interest rate risk</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</si>
  <si>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</si>
  <si>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</si>
  <si>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Information about interest rate have been disclosed as follows:</t>
  </si>
  <si>
    <t xml:space="preserve"> - 49 -</t>
  </si>
  <si>
    <t>39. FINANCIAL INSTRUMENTS (CONT'D)</t>
  </si>
  <si>
    <t xml:space="preserve">     </t>
  </si>
  <si>
    <t>Consolidated financial statements as at June 30, 2021</t>
  </si>
  <si>
    <t>Floating</t>
  </si>
  <si>
    <t>Fixed interest</t>
  </si>
  <si>
    <t>Non- interest</t>
  </si>
  <si>
    <t>Note</t>
  </si>
  <si>
    <t>interest rate</t>
  </si>
  <si>
    <t xml:space="preserve"> rates</t>
  </si>
  <si>
    <t>bearing</t>
  </si>
  <si>
    <t>(%)</t>
  </si>
  <si>
    <t>Financial assets</t>
  </si>
  <si>
    <t>Cash and cash equivalents</t>
  </si>
  <si>
    <t>6</t>
  </si>
  <si>
    <t>0.10 - 0.25</t>
  </si>
  <si>
    <t>7</t>
  </si>
  <si>
    <t>0.20 - 1.45</t>
  </si>
  <si>
    <t>Trade and other current receivables</t>
  </si>
  <si>
    <t>8</t>
  </si>
  <si>
    <t xml:space="preserve">Retention receivable </t>
  </si>
  <si>
    <t>Short-term loans to related parties</t>
  </si>
  <si>
    <t>MLR, 4.275</t>
  </si>
  <si>
    <t>Long-term loans to related party</t>
  </si>
  <si>
    <t xml:space="preserve">Deposits at financial institution </t>
  </si>
  <si>
    <t>with obligations</t>
  </si>
  <si>
    <t xml:space="preserve">Non-current non-cash financial assets </t>
  </si>
  <si>
    <t>pledged as collateral</t>
  </si>
  <si>
    <t>Financial liabilities</t>
  </si>
  <si>
    <t xml:space="preserve">Short-term borrowings from </t>
  </si>
  <si>
    <t xml:space="preserve">financial institutions </t>
  </si>
  <si>
    <t>(MLR-margin), 2</t>
  </si>
  <si>
    <t xml:space="preserve">Trade and other current payables </t>
  </si>
  <si>
    <t xml:space="preserve"> Retention payable</t>
  </si>
  <si>
    <t>Long-term borrowings from</t>
  </si>
  <si>
    <t xml:space="preserve"> financial institutions</t>
  </si>
  <si>
    <t>(MLR-margin), 4</t>
  </si>
  <si>
    <t>Lease liabilities</t>
  </si>
  <si>
    <t>Consolidated financial statements as at December 31, 2020</t>
  </si>
  <si>
    <t>0.20 - 0.375</t>
  </si>
  <si>
    <t>MLR, 2.00 - 4.275</t>
  </si>
  <si>
    <t xml:space="preserve"> - 50 -</t>
  </si>
  <si>
    <t>Separate financial statements as at June 30, 2021</t>
  </si>
  <si>
    <t>MLR, 4</t>
  </si>
  <si>
    <t>Separate financial statements as at December 31, 2020</t>
  </si>
  <si>
    <t>MLR, 2.00 - 4.257</t>
  </si>
  <si>
    <t xml:space="preserve"> - 51 -</t>
  </si>
  <si>
    <t xml:space="preserve">      39.5  Foreign currency risk</t>
  </si>
  <si>
    <t xml:space="preserve">               The Group has no foreign currency exchange rate risk since there are no receivables and payables transactions denominated in foreign currencies.</t>
  </si>
  <si>
    <t xml:space="preserve">     39.6  Liquidity risk</t>
  </si>
  <si>
    <t xml:space="preserve">               The Company has liquidity risk management by maintaining adequate cash and cash equivalents for the Company's operation and in order to reduce </t>
  </si>
  <si>
    <t xml:space="preserve">     reduce of effects from cash flows fluctuation.</t>
  </si>
  <si>
    <t xml:space="preserve">               Maturity details of non-derivatives financial liabilities as at June 30, 2021 and December 31, 2020  which calculated from undiscounted cash flows </t>
  </si>
  <si>
    <t xml:space="preserve">     to be present value are shown as follows:</t>
  </si>
  <si>
    <t>Consolidated financial statements as at June 20, 2021</t>
  </si>
  <si>
    <t>On demand</t>
  </si>
  <si>
    <t>Less than 1 year</t>
  </si>
  <si>
    <t>1 to 5 years</t>
  </si>
  <si>
    <t>Non-derivatives</t>
  </si>
  <si>
    <t xml:space="preserve">     Short-term borrowings from financial institutions </t>
  </si>
  <si>
    <t xml:space="preserve">     Trade and other current payables </t>
  </si>
  <si>
    <t xml:space="preserve">     Long-term borrowings from  financial institutions </t>
  </si>
  <si>
    <t>Total non-derivatives</t>
  </si>
  <si>
    <t xml:space="preserve">     Short-term borrowings from  financial institutions </t>
  </si>
  <si>
    <t xml:space="preserve"> - 52 -</t>
  </si>
  <si>
    <t xml:space="preserve">     39.7  Fair values of financial instruments</t>
  </si>
  <si>
    <t xml:space="preserve">              Financial assets shown in statements of financial position consist of cash and cash equivalents, other non-current financial assets, trade and other current </t>
  </si>
  <si>
    <t xml:space="preserve">    receivables, and short-term  loans.  Financial  liabilities  shown  in  statements  of  financial  position  consist  of  short-term  borrowings  from  financial  institution,</t>
  </si>
  <si>
    <t xml:space="preserve">     trade and other current payables, and long-term borrowings from financial institution.</t>
  </si>
  <si>
    <t xml:space="preserve">              Book  value  of  financial  assets  and  liabilities  are closed to fair value. In addition, the management believes that the Group has not significantly exposed to </t>
  </si>
  <si>
    <t xml:space="preserve">    financial instrument risks</t>
  </si>
  <si>
    <t xml:space="preserve"> - 53 -</t>
  </si>
  <si>
    <t xml:space="preserve">     Book value and fair value of financial assets and financial liabilities as at June 30, 2021 and December 31, 2020 are as follows:</t>
  </si>
  <si>
    <t>Carring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</si>
  <si>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</si>
  <si>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</si>
  <si>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</si>
  <si>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</si>
  <si>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</si>
  <si>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</si>
  <si>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</si>
  <si>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</si>
  <si>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Retention receivable </t>
  </si>
  <si>
    <t xml:space="preserve">     Other non-current financial assets</t>
  </si>
  <si>
    <t xml:space="preserve">     Long-term loans to related party</t>
  </si>
  <si>
    <t xml:space="preserve">     Deposits at financial institution with obligations</t>
  </si>
  <si>
    <t xml:space="preserve">     Non-current non-cash financial assets pledged as collateral</t>
  </si>
  <si>
    <t>Total financial assets</t>
  </si>
  <si>
    <t xml:space="preserve">     Long-term borrowings from financial institutions</t>
  </si>
  <si>
    <t>Total financial liabilities</t>
  </si>
  <si>
    <t xml:space="preserve"> - 54 -</t>
  </si>
  <si>
    <t xml:space="preserve"> - 55 -</t>
  </si>
  <si>
    <t xml:space="preserve">           The Group has estimated fair value of financial instrument on the basis as follows : </t>
  </si>
  <si>
    <t xml:space="preserve">           Fair value of investment in equity securities of non - listed companies by assessing and considering from changes in financial position and the results of operation </t>
  </si>
  <si>
    <t xml:space="preserve">    of  the  invested entities as well as other factor, it can be concluded that the cost of investment in the said equity securities is reflected fair value and using discounted </t>
  </si>
  <si>
    <t xml:space="preserve">    future cash flows valuation technique and other fair value assessment methodologies.</t>
  </si>
  <si>
    <t xml:space="preserve">           During the current period, there is no transfers within the fair value hierarchy. </t>
  </si>
  <si>
    <t>- 56 -</t>
  </si>
  <si>
    <t>40. CAPITAL MANAGEMENT</t>
  </si>
  <si>
    <t xml:space="preserve">              The objective of financial management of the Company is to maintain the ability in operation as a going concern and capital </t>
  </si>
  <si>
    <t xml:space="preserve">      structure to be properly appropriated.</t>
  </si>
  <si>
    <t xml:space="preserve">              As at June 30, 2021 and December 31, 2020, debt to equity ratio is summarized below: </t>
  </si>
  <si>
    <t>Debt to equity ratio</t>
  </si>
  <si>
    <t>41. FAIR VALUE MEASUREMENT</t>
  </si>
  <si>
    <t xml:space="preserve">              As at June 30, 2021, the Group had assets which were measured at fair value by presenting the levels of fair value </t>
  </si>
  <si>
    <t xml:space="preserve">      hierarchy in consolidated and separate financial statements  as follows:</t>
  </si>
  <si>
    <t>Level 1</t>
  </si>
  <si>
    <t>Level 2</t>
  </si>
  <si>
    <t>Level 3</t>
  </si>
  <si>
    <t xml:space="preserve">            Other current financial assets</t>
  </si>
  <si>
    <t xml:space="preserve">            Other non-current financial assets</t>
  </si>
  <si>
    <t xml:space="preserve">              During the period, there were no transactions transfer between the fair value hierarchy.</t>
  </si>
  <si>
    <t>- 57 -</t>
  </si>
  <si>
    <t>42. RECLASSIFICATION</t>
  </si>
  <si>
    <t xml:space="preserve">              During  the  period  2021,  the  Group  has  reclassified from finance costs from operating activities to be finance cost from </t>
  </si>
  <si>
    <t xml:space="preserve">       cash  flows  provided  by  financing  activities, resulting to the certain accounts in the consolidated amd separate statements of </t>
  </si>
  <si>
    <t xml:space="preserve">      cash flows for the six-month periods ended June 30, 2021 had changed as follows:</t>
  </si>
  <si>
    <t>Statements of cash flows</t>
  </si>
  <si>
    <t>Before</t>
  </si>
  <si>
    <t>Reclassified</t>
  </si>
  <si>
    <t>After</t>
  </si>
  <si>
    <t>reclassify</t>
  </si>
  <si>
    <t>item</t>
  </si>
  <si>
    <t xml:space="preserve">            Cash flows from operating activities</t>
  </si>
  <si>
    <t xml:space="preserve">Finance costs </t>
  </si>
  <si>
    <t xml:space="preserve">            Cash flows from financing activities</t>
  </si>
  <si>
    <t>43. FINANCIAL STATEMENTS APPROVAL</t>
  </si>
  <si>
    <t xml:space="preserve">              These   financial   statements   were   approved  and  authorized  for  issue  by  the  Company's   Board  of  directors   on  </t>
  </si>
  <si>
    <t xml:space="preserve">      August 13, 2021.</t>
  </si>
  <si>
    <t xml:space="preserve">        9.  Revo Development Co., Ltd.</t>
  </si>
  <si>
    <t xml:space="preserve">        10.  Revo Property Co., Ltd.</t>
  </si>
  <si>
    <t>Subsidiary of Revo Development Co., Ltd.</t>
  </si>
  <si>
    <t xml:space="preserve">            The Federation of Accounting Professions issued a number of revised financial reporting standards, which are </t>
  </si>
  <si>
    <t xml:space="preserve">     effective for fiscal years beginning on or after January 1, 2022. These financial reporting standards were aimed at </t>
  </si>
  <si>
    <t xml:space="preserve">     alignment with the corresponding International Financial Reporting Standards with most of the changes directed </t>
  </si>
  <si>
    <t xml:space="preserve">     exemptions for users.</t>
  </si>
  <si>
    <t xml:space="preserve">     towards  clarifying  accounting  treatment  and,  for some  standards,  providing  temporary  reliefs  or  temporary </t>
  </si>
  <si>
    <t xml:space="preserve">            The management of the Group is currently in process of the impact of these standards on the financial statements </t>
  </si>
  <si>
    <t xml:space="preserve">     in the year when they are adopted.</t>
  </si>
  <si>
    <t>obligation to be completed within 3 years.</t>
  </si>
  <si>
    <t xml:space="preserve">8,343.62  million  and Baht 7,962.58 million  respecitively of which the  Company expects to satisfy this performance </t>
  </si>
  <si>
    <t xml:space="preserve">       held for development deposit at bank as stated in note 12, 17 and 22.</t>
  </si>
  <si>
    <t>26.  LEASE LIABILITIES</t>
  </si>
  <si>
    <t>Amortization of right of use assets</t>
  </si>
  <si>
    <t xml:space="preserve">    Undeductible expenses</t>
  </si>
  <si>
    <t xml:space="preserve">            On September 9, 2019, Pre-Built Holding Co., Ltd., has participated the investment with Enrich Villa Co., Ltd. by entering  </t>
  </si>
  <si>
    <t xml:space="preserve">      into a joint venture agreement to support the capital amount of Baht 46 million in one property project, the investment is a joint  </t>
  </si>
  <si>
    <t xml:space="preserve">     venture agreement. There is change the signing power of Enrich Villa Co., Ltd. with the return to be received at 40% of net profit </t>
  </si>
  <si>
    <t xml:space="preserve">      of the participating project.  The project period is approximate 18 months. The nature of the return is determined at the minimum </t>
  </si>
  <si>
    <t xml:space="preserve">           On April 9, 2021, Pre-Built Holding Co., Ltd., signed a memorandum attached with the joint venture agreement to extend the </t>
  </si>
  <si>
    <t xml:space="preserve">      project period for the next 6.5 month. The recovery and return of investment under agreement to be completed within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</si>
</sst>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0.00\ ;[Blue]\(#,##0.00\)"/>
    <numFmt numFmtId="198" formatCode="_ * #,##0_ ;_ * \-#,##0_ ;_ * \-??_ ;_ @_ "/>
    <numFmt numFmtId="199" formatCode="0\ "/>
    <numFmt numFmtId="200" formatCode="#,##0_);[Blue]\(#,##0\)"/>
    <numFmt numFmtId="201" formatCode="[$-1070000]d/m/yy;@"/>
    <numFmt numFmtId="202" formatCode="_-* #,##0.00_-;\-* #,##0.00_-;_-* \-??_-;_-@_-"/>
    <numFmt numFmtId="203" formatCode="_-* #,##0_-;\-* #,##0_-;_-* &quot;-&quot;??_-;_-@_-"/>
    <numFmt numFmtId="204" formatCode="#,##0.00\ &quot;F&quot;;\-#,##0.00\ &quot;F&quot;"/>
    <numFmt numFmtId="205" formatCode="dd\-mmm\-yy_)"/>
    <numFmt numFmtId="206" formatCode="0.0%"/>
    <numFmt numFmtId="207" formatCode="0.00_)"/>
    <numFmt numFmtId="208" formatCode="d\ mmm\ yy;@"/>
    <numFmt numFmtId="209" formatCode="#,##0\ &quot;F&quot;;[Red]\-#,##0\ &quot;F&quot;"/>
    <numFmt numFmtId="210" formatCode="#,##0.00;\(###0.00\)"/>
    <numFmt numFmtId="211" formatCode="0%_);\(0%\)"/>
    <numFmt numFmtId="212" formatCode="#,##0.00;\(#,##0.00\)"/>
    <numFmt numFmtId="213" formatCode="#,##0.00_);[Black]\(##,#00.00\)"/>
  </numFmts>
  <fonts count="115">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4"/>
      <name val="BrowalliaUPC"/>
      <family val="2"/>
      <charset val="222"/>
    </font>
    <font>
      <b/>
      <sz val="15"/>
      <name val="Angsana New"/>
      <family val="1"/>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sz val="15"/>
      <color theme="1"/>
      <name val="AngsanaUPC"/>
      <family val="1"/>
    </font>
    <font>
      <u/>
      <sz val="15"/>
      <color theme="1"/>
      <name val="Angsana New"/>
      <family val="1"/>
    </font>
    <font>
      <sz val="12"/>
      <name val="Angsana New"/>
      <family val="1"/>
    </font>
    <font>
      <sz val="15"/>
      <name val="Symbol"/>
      <family val="1"/>
      <charset val="2"/>
    </font>
    <font>
      <sz val="13"/>
      <name val="Angsana New"/>
      <family val="1"/>
    </font>
    <font>
      <sz val="13"/>
      <color theme="1"/>
      <name val="Angsana New"/>
      <family val="1"/>
    </font>
    <font>
      <b/>
      <sz val="13"/>
      <name val="Angsana New"/>
      <family val="1"/>
    </font>
    <font>
      <b/>
      <sz val="15"/>
      <name val="Angsana New"/>
      <family val="1"/>
      <charset val="222"/>
    </font>
    <font>
      <sz val="16"/>
      <name val="Angsana New"/>
      <family val="1"/>
      <charset val="222"/>
    </font>
    <font>
      <sz val="14"/>
      <color theme="1"/>
      <name val="Angsana New"/>
      <family val="1"/>
    </font>
    <font>
      <sz val="13.5"/>
      <name val="Angsana New"/>
      <family val="1"/>
    </font>
    <font>
      <b/>
      <sz val="15"/>
      <name val="AngsanaUPC"/>
      <family val="1"/>
    </font>
    <font>
      <sz val="15"/>
      <color rgb="FFFF0000"/>
      <name val="Angsana New"/>
      <family val="1"/>
    </font>
    <font>
      <sz val="15"/>
      <color rgb="FF000000"/>
      <name val="Angsana New"/>
      <family val="1"/>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9">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s>
  <cellStyleXfs count="2371">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8" fillId="0" borderId="0"/>
    <xf numFmtId="9" fontId="6" fillId="0" borderId="0" applyFont="0" applyFill="0" applyBorder="0" applyAlignment="0" applyProtection="0"/>
    <xf numFmtId="0" fontId="20" fillId="0" borderId="0"/>
    <xf numFmtId="0" fontId="12" fillId="0" borderId="0"/>
    <xf numFmtId="0" fontId="7" fillId="0" borderId="0"/>
    <xf numFmtId="39" fontId="8" fillId="0" borderId="0"/>
    <xf numFmtId="39" fontId="13"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NumberFormat="0" applyFill="0" applyBorder="0" applyAlignment="0" applyProtection="0"/>
    <xf numFmtId="189" fontId="25" fillId="0" borderId="0" applyFont="0" applyFill="0" applyBorder="0" applyAlignment="0" applyProtection="0"/>
    <xf numFmtId="43" fontId="24" fillId="0" borderId="0" applyNumberFormat="0" applyFill="0" applyBorder="0" applyAlignment="0" applyProtection="0"/>
    <xf numFmtId="43" fontId="20" fillId="0" borderId="0" applyFont="0" applyFill="0" applyBorder="0" applyAlignment="0" applyProtection="0"/>
    <xf numFmtId="189" fontId="27" fillId="0" borderId="0" applyFont="0" applyFill="0" applyBorder="0" applyAlignment="0" applyProtection="0"/>
    <xf numFmtId="201" fontId="6" fillId="0" borderId="0"/>
    <xf numFmtId="0" fontId="20" fillId="0" borderId="0"/>
    <xf numFmtId="0" fontId="24" fillId="0" borderId="0"/>
    <xf numFmtId="0" fontId="6" fillId="0" borderId="0"/>
    <xf numFmtId="0" fontId="6" fillId="0" borderId="0"/>
    <xf numFmtId="0" fontId="24" fillId="0" borderId="0"/>
    <xf numFmtId="0" fontId="26" fillId="0" borderId="0"/>
    <xf numFmtId="201" fontId="6" fillId="0" borderId="0"/>
    <xf numFmtId="0" fontId="24" fillId="0" borderId="0"/>
    <xf numFmtId="0" fontId="6" fillId="0" borderId="0"/>
    <xf numFmtId="0" fontId="24" fillId="0" borderId="0"/>
    <xf numFmtId="0" fontId="27" fillId="0" borderId="0"/>
    <xf numFmtId="201" fontId="6" fillId="0" borderId="0"/>
    <xf numFmtId="0" fontId="24" fillId="0" borderId="0"/>
    <xf numFmtId="9" fontId="26" fillId="0" borderId="0" applyFont="0" applyFill="0" applyBorder="0" applyAlignment="0" applyProtection="0"/>
    <xf numFmtId="9" fontId="27" fillId="0" borderId="0" applyFont="0" applyFill="0" applyBorder="0" applyAlignment="0" applyProtection="0"/>
    <xf numFmtId="0" fontId="6" fillId="0" borderId="0"/>
    <xf numFmtId="0" fontId="4" fillId="0" borderId="0"/>
    <xf numFmtId="202" fontId="28"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1" fontId="6" fillId="0" borderId="0"/>
    <xf numFmtId="0" fontId="6" fillId="0" borderId="0"/>
    <xf numFmtId="0" fontId="6" fillId="0" borderId="0"/>
    <xf numFmtId="201" fontId="6" fillId="0" borderId="0"/>
    <xf numFmtId="0" fontId="6" fillId="0" borderId="0"/>
    <xf numFmtId="201"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29"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30" fillId="0" borderId="0"/>
    <xf numFmtId="0" fontId="31" fillId="3" borderId="0" applyNumberFormat="0" applyBorder="0" applyAlignment="0" applyProtection="0"/>
    <xf numFmtId="0" fontId="26" fillId="3" borderId="0" applyNumberFormat="0" applyBorder="0" applyAlignment="0" applyProtection="0"/>
    <xf numFmtId="0" fontId="25" fillId="3" borderId="0" applyNumberFormat="0" applyBorder="0" applyAlignment="0" applyProtection="0"/>
    <xf numFmtId="0" fontId="31" fillId="4" borderId="0" applyNumberFormat="0" applyBorder="0" applyAlignment="0" applyProtection="0"/>
    <xf numFmtId="0" fontId="26" fillId="4" borderId="0" applyNumberFormat="0" applyBorder="0" applyAlignment="0" applyProtection="0"/>
    <xf numFmtId="0" fontId="25" fillId="4" borderId="0" applyNumberFormat="0" applyBorder="0" applyAlignment="0" applyProtection="0"/>
    <xf numFmtId="0" fontId="31" fillId="5" borderId="0" applyNumberFormat="0" applyBorder="0" applyAlignment="0" applyProtection="0"/>
    <xf numFmtId="0" fontId="26" fillId="5" borderId="0" applyNumberFormat="0" applyBorder="0" applyAlignment="0" applyProtection="0"/>
    <xf numFmtId="0" fontId="25" fillId="5"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7" borderId="0" applyNumberFormat="0" applyBorder="0" applyAlignment="0" applyProtection="0"/>
    <xf numFmtId="0" fontId="26" fillId="7" borderId="0" applyNumberFormat="0" applyBorder="0" applyAlignment="0" applyProtection="0"/>
    <xf numFmtId="0" fontId="25" fillId="7" borderId="0" applyNumberFormat="0" applyBorder="0" applyAlignment="0" applyProtection="0"/>
    <xf numFmtId="0" fontId="31" fillId="8" borderId="0" applyNumberFormat="0" applyBorder="0" applyAlignment="0" applyProtection="0"/>
    <xf numFmtId="0" fontId="26" fillId="8" borderId="0" applyNumberFormat="0" applyBorder="0" applyAlignment="0" applyProtection="0"/>
    <xf numFmtId="0" fontId="25" fillId="8"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0" borderId="0" applyNumberFormat="0" applyBorder="0" applyAlignment="0" applyProtection="0"/>
    <xf numFmtId="0" fontId="26" fillId="10" borderId="0" applyNumberFormat="0" applyBorder="0" applyAlignment="0" applyProtection="0"/>
    <xf numFmtId="0" fontId="25" fillId="10" borderId="0" applyNumberFormat="0" applyBorder="0" applyAlignment="0" applyProtection="0"/>
    <xf numFmtId="0" fontId="31" fillId="11" borderId="0" applyNumberFormat="0" applyBorder="0" applyAlignment="0" applyProtection="0"/>
    <xf numFmtId="0" fontId="26" fillId="11" borderId="0" applyNumberFormat="0" applyBorder="0" applyAlignment="0" applyProtection="0"/>
    <xf numFmtId="0" fontId="25" fillId="11"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2" borderId="0" applyNumberFormat="0" applyBorder="0" applyAlignment="0" applyProtection="0"/>
    <xf numFmtId="0" fontId="26" fillId="12" borderId="0" applyNumberFormat="0" applyBorder="0" applyAlignment="0" applyProtection="0"/>
    <xf numFmtId="0" fontId="25" fillId="12" borderId="0" applyNumberFormat="0" applyBorder="0" applyAlignment="0" applyProtection="0"/>
    <xf numFmtId="0" fontId="32" fillId="13" borderId="0" applyNumberFormat="0" applyBorder="0" applyAlignment="0" applyProtection="0"/>
    <xf numFmtId="0" fontId="48" fillId="13" borderId="0" applyNumberFormat="0" applyBorder="0" applyAlignment="0" applyProtection="0"/>
    <xf numFmtId="0" fontId="69" fillId="13" borderId="0" applyNumberFormat="0" applyBorder="0" applyAlignment="0" applyProtection="0"/>
    <xf numFmtId="0" fontId="32" fillId="10" borderId="0" applyNumberFormat="0" applyBorder="0" applyAlignment="0" applyProtection="0"/>
    <xf numFmtId="0" fontId="48" fillId="10" borderId="0" applyNumberFormat="0" applyBorder="0" applyAlignment="0" applyProtection="0"/>
    <xf numFmtId="0" fontId="69" fillId="10" borderId="0" applyNumberFormat="0" applyBorder="0" applyAlignment="0" applyProtection="0"/>
    <xf numFmtId="0" fontId="32" fillId="11" borderId="0" applyNumberFormat="0" applyBorder="0" applyAlignment="0" applyProtection="0"/>
    <xf numFmtId="0" fontId="48" fillId="11" borderId="0" applyNumberFormat="0" applyBorder="0" applyAlignment="0" applyProtection="0"/>
    <xf numFmtId="0" fontId="69" fillId="11"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16" borderId="0" applyNumberFormat="0" applyBorder="0" applyAlignment="0" applyProtection="0"/>
    <xf numFmtId="0" fontId="48" fillId="16" borderId="0" applyNumberFormat="0" applyBorder="0" applyAlignment="0" applyProtection="0"/>
    <xf numFmtId="0" fontId="69" fillId="16" borderId="0" applyNumberFormat="0" applyBorder="0" applyAlignment="0" applyProtection="0"/>
    <xf numFmtId="0" fontId="32" fillId="17" borderId="0" applyNumberFormat="0" applyBorder="0" applyAlignment="0" applyProtection="0"/>
    <xf numFmtId="0" fontId="48" fillId="17" borderId="0" applyNumberFormat="0" applyBorder="0" applyAlignment="0" applyProtection="0"/>
    <xf numFmtId="0" fontId="69" fillId="17" borderId="0" applyNumberFormat="0" applyBorder="0" applyAlignment="0" applyProtection="0"/>
    <xf numFmtId="0" fontId="32" fillId="18" borderId="0" applyNumberFormat="0" applyBorder="0" applyAlignment="0" applyProtection="0"/>
    <xf numFmtId="0" fontId="48" fillId="18" borderId="0" applyNumberFormat="0" applyBorder="0" applyAlignment="0" applyProtection="0"/>
    <xf numFmtId="0" fontId="69" fillId="18" borderId="0" applyNumberFormat="0" applyBorder="0" applyAlignment="0" applyProtection="0"/>
    <xf numFmtId="0" fontId="32" fillId="19" borderId="0" applyNumberFormat="0" applyBorder="0" applyAlignment="0" applyProtection="0"/>
    <xf numFmtId="0" fontId="48" fillId="19" borderId="0" applyNumberFormat="0" applyBorder="0" applyAlignment="0" applyProtection="0"/>
    <xf numFmtId="0" fontId="69" fillId="19"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20" borderId="0" applyNumberFormat="0" applyBorder="0" applyAlignment="0" applyProtection="0"/>
    <xf numFmtId="0" fontId="48" fillId="20" borderId="0" applyNumberFormat="0" applyBorder="0" applyAlignment="0" applyProtection="0"/>
    <xf numFmtId="0" fontId="69" fillId="20" borderId="0" applyNumberFormat="0" applyBorder="0" applyAlignment="0" applyProtection="0"/>
    <xf numFmtId="0" fontId="33" fillId="4" borderId="0" applyNumberFormat="0" applyBorder="0" applyAlignment="0" applyProtection="0"/>
    <xf numFmtId="0" fontId="49" fillId="4" borderId="0" applyNumberFormat="0" applyBorder="0" applyAlignment="0" applyProtection="0"/>
    <xf numFmtId="0" fontId="70" fillId="4" borderId="0" applyNumberFormat="0" applyBorder="0" applyAlignment="0" applyProtection="0"/>
    <xf numFmtId="0" fontId="34" fillId="21" borderId="4" applyNumberFormat="0" applyAlignment="0" applyProtection="0"/>
    <xf numFmtId="0" fontId="50" fillId="21" borderId="4" applyNumberFormat="0" applyAlignment="0" applyProtection="0"/>
    <xf numFmtId="0" fontId="71" fillId="21" borderId="4" applyNumberFormat="0" applyAlignment="0" applyProtection="0"/>
    <xf numFmtId="0" fontId="35" fillId="22" borderId="5" applyNumberFormat="0" applyAlignment="0" applyProtection="0"/>
    <xf numFmtId="0" fontId="51" fillId="22" borderId="5" applyNumberFormat="0" applyAlignment="0" applyProtection="0"/>
    <xf numFmtId="0" fontId="72" fillId="22" borderId="5" applyNumberFormat="0" applyAlignment="0" applyProtection="0"/>
    <xf numFmtId="43" fontId="1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208" fontId="26" fillId="0" borderId="0" applyFont="0" applyFill="0" applyBorder="0" applyAlignment="0" applyProtection="0"/>
    <xf numFmtId="189"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2" fontId="11" fillId="0" borderId="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8" fillId="0" borderId="0" applyFont="0" applyFill="0" applyBorder="0" applyAlignment="0" applyProtection="0"/>
    <xf numFmtId="202"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2" fontId="11" fillId="0" borderId="0" applyFill="0" applyBorder="0" applyAlignment="0" applyProtection="0"/>
    <xf numFmtId="37" fontId="26" fillId="0" borderId="0" applyFont="0" applyFill="0" applyBorder="0" applyAlignment="0" applyProtection="0"/>
    <xf numFmtId="43" fontId="31" fillId="0" borderId="0" applyFont="0" applyFill="0" applyBorder="0" applyAlignment="0" applyProtection="0"/>
    <xf numFmtId="37" fontId="26" fillId="0" borderId="0" applyFont="0" applyFill="0" applyBorder="0" applyAlignment="0" applyProtection="0"/>
    <xf numFmtId="43" fontId="30"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4" fillId="0" borderId="0" applyFont="0" applyFill="0" applyBorder="0" applyAlignment="0" applyProtection="0"/>
    <xf numFmtId="37"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202" fontId="73" fillId="0" borderId="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189" fontId="2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200" fontId="24" fillId="0" borderId="0" applyFont="0" applyFill="0" applyBorder="0" applyAlignment="0" applyProtection="0"/>
    <xf numFmtId="43" fontId="6" fillId="0" borderId="0" applyFont="0" applyFill="0" applyBorder="0" applyAlignment="0" applyProtection="0"/>
    <xf numFmtId="187" fontId="11" fillId="0" borderId="0" applyFill="0" applyBorder="0" applyAlignment="0" applyProtection="0"/>
    <xf numFmtId="204" fontId="11" fillId="0" borderId="0"/>
    <xf numFmtId="204" fontId="11" fillId="0" borderId="0"/>
    <xf numFmtId="204" fontId="11" fillId="0" borderId="0"/>
    <xf numFmtId="204" fontId="11" fillId="0" borderId="0"/>
    <xf numFmtId="204" fontId="11" fillId="0" borderId="0"/>
    <xf numFmtId="44" fontId="28" fillId="0" borderId="0" applyFont="0" applyFill="0" applyBorder="0" applyAlignment="0" applyProtection="0"/>
    <xf numFmtId="205" fontId="11" fillId="0" borderId="0"/>
    <xf numFmtId="205" fontId="11" fillId="0" borderId="0"/>
    <xf numFmtId="205" fontId="11" fillId="0" borderId="0"/>
    <xf numFmtId="205" fontId="11" fillId="0" borderId="0"/>
    <xf numFmtId="207" fontId="11" fillId="0" borderId="0"/>
    <xf numFmtId="206" fontId="11" fillId="0" borderId="0"/>
    <xf numFmtId="206" fontId="11" fillId="0" borderId="0"/>
    <xf numFmtId="206" fontId="11" fillId="0" borderId="0"/>
    <xf numFmtId="206" fontId="11" fillId="0" borderId="0"/>
    <xf numFmtId="209" fontId="11" fillId="0" borderId="0"/>
    <xf numFmtId="0" fontId="36" fillId="0" borderId="0" applyNumberFormat="0" applyFill="0" applyBorder="0" applyAlignment="0" applyProtection="0"/>
    <xf numFmtId="0" fontId="52" fillId="0" borderId="0" applyNumberFormat="0" applyFill="0" applyBorder="0" applyAlignment="0" applyProtection="0"/>
    <xf numFmtId="0" fontId="74" fillId="0" borderId="0" applyNumberFormat="0" applyFill="0" applyBorder="0" applyAlignment="0" applyProtection="0"/>
    <xf numFmtId="0" fontId="37" fillId="5" borderId="0" applyNumberFormat="0" applyBorder="0" applyAlignment="0" applyProtection="0"/>
    <xf numFmtId="0" fontId="53" fillId="5" borderId="0" applyNumberFormat="0" applyBorder="0" applyAlignment="0" applyProtection="0"/>
    <xf numFmtId="0" fontId="75" fillId="5" borderId="0" applyNumberFormat="0" applyBorder="0" applyAlignment="0" applyProtection="0"/>
    <xf numFmtId="38" fontId="54" fillId="23" borderId="0" applyNumberFormat="0" applyBorder="0" applyAlignment="0" applyProtection="0"/>
    <xf numFmtId="0" fontId="91" fillId="0" borderId="0">
      <alignment horizontal="center"/>
    </xf>
    <xf numFmtId="0" fontId="38" fillId="0" borderId="6" applyNumberFormat="0" applyFill="0" applyAlignment="0" applyProtection="0"/>
    <xf numFmtId="0" fontId="55" fillId="0" borderId="6" applyNumberFormat="0" applyFill="0" applyAlignment="0" applyProtection="0"/>
    <xf numFmtId="0" fontId="76" fillId="0" borderId="6" applyNumberFormat="0" applyFill="0" applyAlignment="0" applyProtection="0"/>
    <xf numFmtId="0" fontId="39" fillId="0" borderId="7" applyNumberFormat="0" applyFill="0" applyAlignment="0" applyProtection="0"/>
    <xf numFmtId="0" fontId="56" fillId="0" borderId="7" applyNumberFormat="0" applyFill="0" applyAlignment="0" applyProtection="0"/>
    <xf numFmtId="0" fontId="77" fillId="0" borderId="7" applyNumberFormat="0" applyFill="0" applyAlignment="0" applyProtection="0"/>
    <xf numFmtId="0" fontId="40" fillId="0" borderId="8" applyNumberFormat="0" applyFill="0" applyAlignment="0" applyProtection="0"/>
    <xf numFmtId="0" fontId="57" fillId="0" borderId="8" applyNumberFormat="0" applyFill="0" applyAlignment="0" applyProtection="0"/>
    <xf numFmtId="0" fontId="78" fillId="0" borderId="8" applyNumberFormat="0" applyFill="0" applyAlignment="0" applyProtection="0"/>
    <xf numFmtId="0" fontId="40" fillId="0" borderId="0" applyNumberFormat="0" applyFill="0" applyBorder="0" applyAlignment="0" applyProtection="0"/>
    <xf numFmtId="0" fontId="57" fillId="0" borderId="0" applyNumberFormat="0" applyFill="0" applyBorder="0" applyAlignment="0" applyProtection="0"/>
    <xf numFmtId="0" fontId="78" fillId="0" borderId="0" applyNumberFormat="0" applyFill="0" applyBorder="0" applyAlignment="0" applyProtection="0"/>
    <xf numFmtId="0" fontId="91" fillId="0" borderId="0">
      <alignment horizontal="center" textRotation="90"/>
    </xf>
    <xf numFmtId="0" fontId="79" fillId="0" borderId="0" applyNumberFormat="0" applyFill="0" applyBorder="0" applyAlignment="0" applyProtection="0">
      <alignment vertical="top"/>
      <protection locked="0"/>
    </xf>
    <xf numFmtId="0" fontId="41" fillId="8" borderId="4" applyNumberFormat="0" applyAlignment="0" applyProtection="0"/>
    <xf numFmtId="10" fontId="54" fillId="24" borderId="9" applyNumberFormat="0" applyBorder="0" applyAlignment="0" applyProtection="0"/>
    <xf numFmtId="0" fontId="58" fillId="8" borderId="4" applyNumberFormat="0" applyAlignment="0" applyProtection="0"/>
    <xf numFmtId="0" fontId="80" fillId="8" borderId="4" applyNumberFormat="0" applyAlignment="0" applyProtection="0"/>
    <xf numFmtId="0" fontId="42" fillId="0" borderId="10" applyNumberFormat="0" applyFill="0" applyAlignment="0" applyProtection="0"/>
    <xf numFmtId="0" fontId="59" fillId="0" borderId="10" applyNumberFormat="0" applyFill="0" applyAlignment="0" applyProtection="0"/>
    <xf numFmtId="0" fontId="81" fillId="0" borderId="10" applyNumberFormat="0" applyFill="0" applyAlignment="0" applyProtection="0"/>
    <xf numFmtId="0" fontId="43" fillId="25" borderId="0" applyNumberFormat="0" applyBorder="0" applyAlignment="0" applyProtection="0"/>
    <xf numFmtId="0" fontId="60" fillId="25" borderId="0" applyNumberFormat="0" applyBorder="0" applyAlignment="0" applyProtection="0"/>
    <xf numFmtId="0" fontId="82" fillId="25" borderId="0" applyNumberFormat="0" applyBorder="0" applyAlignment="0" applyProtection="0"/>
    <xf numFmtId="37" fontId="61" fillId="0" borderId="0"/>
    <xf numFmtId="207" fontId="62" fillId="0" borderId="0"/>
    <xf numFmtId="0" fontId="25" fillId="0" borderId="0"/>
    <xf numFmtId="0" fontId="11" fillId="0" borderId="0"/>
    <xf numFmtId="0" fontId="24" fillId="0" borderId="0"/>
    <xf numFmtId="0" fontId="9" fillId="0" borderId="0"/>
    <xf numFmtId="0" fontId="9" fillId="0" borderId="0"/>
    <xf numFmtId="0" fontId="92" fillId="0" borderId="0"/>
    <xf numFmtId="0" fontId="93" fillId="0" borderId="0"/>
    <xf numFmtId="0" fontId="24" fillId="0" borderId="0"/>
    <xf numFmtId="0" fontId="24" fillId="0" borderId="0"/>
    <xf numFmtId="0" fontId="26" fillId="0" borderId="0"/>
    <xf numFmtId="0" fontId="24" fillId="0" borderId="0"/>
    <xf numFmtId="0" fontId="30" fillId="0" borderId="0"/>
    <xf numFmtId="0" fontId="6" fillId="0" borderId="0"/>
    <xf numFmtId="0" fontId="30" fillId="0" borderId="0"/>
    <xf numFmtId="0" fontId="94" fillId="0" borderId="0"/>
    <xf numFmtId="0" fontId="6" fillId="0" borderId="0"/>
    <xf numFmtId="0" fontId="15" fillId="0" borderId="0"/>
    <xf numFmtId="0" fontId="15" fillId="0" borderId="0"/>
    <xf numFmtId="0" fontId="93" fillId="0" borderId="0"/>
    <xf numFmtId="0" fontId="15" fillId="0" borderId="0"/>
    <xf numFmtId="0" fontId="6" fillId="0" borderId="0"/>
    <xf numFmtId="0" fontId="11" fillId="0" borderId="0"/>
    <xf numFmtId="0" fontId="1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6" fillId="0" borderId="0"/>
    <xf numFmtId="0" fontId="6" fillId="0" borderId="0"/>
    <xf numFmtId="0" fontId="26" fillId="0" borderId="0"/>
    <xf numFmtId="0" fontId="93" fillId="0" borderId="0"/>
    <xf numFmtId="0" fontId="95" fillId="0" borderId="0"/>
    <xf numFmtId="0" fontId="92" fillId="0" borderId="0"/>
    <xf numFmtId="0" fontId="6"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4" fillId="0" borderId="0"/>
    <xf numFmtId="0" fontId="11" fillId="0" borderId="0"/>
    <xf numFmtId="0" fontId="4"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93" fillId="0" borderId="0"/>
    <xf numFmtId="0" fontId="24" fillId="0" borderId="0"/>
    <xf numFmtId="0" fontId="24" fillId="0" borderId="0"/>
    <xf numFmtId="0" fontId="84" fillId="0" borderId="0"/>
    <xf numFmtId="0" fontId="27" fillId="0" borderId="0"/>
    <xf numFmtId="0" fontId="25" fillId="0" borderId="0"/>
    <xf numFmtId="0" fontId="11" fillId="0" borderId="0"/>
    <xf numFmtId="0" fontId="29" fillId="0" borderId="0"/>
    <xf numFmtId="0" fontId="11" fillId="0" borderId="0"/>
    <xf numFmtId="0" fontId="25" fillId="0" borderId="0"/>
    <xf numFmtId="0" fontId="11" fillId="0" borderId="0"/>
    <xf numFmtId="0" fontId="11" fillId="0" borderId="0">
      <protection locked="0"/>
    </xf>
    <xf numFmtId="0" fontId="11" fillId="0" borderId="0"/>
    <xf numFmtId="0" fontId="24" fillId="0" borderId="0"/>
    <xf numFmtId="0" fontId="30" fillId="0" borderId="0"/>
    <xf numFmtId="0" fontId="30" fillId="0" borderId="0"/>
    <xf numFmtId="0" fontId="11" fillId="0" borderId="0"/>
    <xf numFmtId="0" fontId="6" fillId="26" borderId="11" applyNumberFormat="0" applyFont="0" applyAlignment="0" applyProtection="0"/>
    <xf numFmtId="0" fontId="6" fillId="26" borderId="11" applyNumberFormat="0" applyFont="0" applyAlignment="0" applyProtection="0"/>
    <xf numFmtId="0" fontId="44" fillId="21" borderId="12" applyNumberFormat="0" applyAlignment="0" applyProtection="0"/>
    <xf numFmtId="0" fontId="63" fillId="21" borderId="12" applyNumberFormat="0" applyAlignment="0" applyProtection="0"/>
    <xf numFmtId="0" fontId="85" fillId="21" borderId="12" applyNumberFormat="0" applyAlignment="0" applyProtection="0"/>
    <xf numFmtId="9" fontId="11"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8"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0" fontId="96" fillId="0" borderId="0"/>
    <xf numFmtId="0" fontId="96" fillId="0" borderId="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0" fontId="46"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02" fontId="11"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189" fontId="31" fillId="0" borderId="0" applyFont="0" applyFill="0" applyBorder="0" applyAlignment="0" applyProtection="0"/>
    <xf numFmtId="43" fontId="6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5" fillId="0" borderId="0" applyFont="0" applyFill="0" applyBorder="0" applyAlignment="0" applyProtection="0"/>
    <xf numFmtId="210" fontId="2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0" fontId="11" fillId="0" borderId="0"/>
    <xf numFmtId="0" fontId="25" fillId="0" borderId="0"/>
    <xf numFmtId="0" fontId="11" fillId="0" borderId="0" applyProtection="0"/>
    <xf numFmtId="0" fontId="24" fillId="0" borderId="0"/>
    <xf numFmtId="0" fontId="84" fillId="0" borderId="0"/>
    <xf numFmtId="0" fontId="83" fillId="0" borderId="0">
      <alignment vertical="top"/>
    </xf>
    <xf numFmtId="0" fontId="83" fillId="0" borderId="0">
      <alignment vertical="top"/>
    </xf>
    <xf numFmtId="0" fontId="68" fillId="0" borderId="0"/>
    <xf numFmtId="0" fontId="6" fillId="0" borderId="0"/>
    <xf numFmtId="0" fontId="11" fillId="0" borderId="0"/>
    <xf numFmtId="0" fontId="92" fillId="0" borderId="0"/>
    <xf numFmtId="0" fontId="11" fillId="0" borderId="0"/>
    <xf numFmtId="0" fontId="24" fillId="0" borderId="0"/>
    <xf numFmtId="0" fontId="31" fillId="0" borderId="0"/>
    <xf numFmtId="0" fontId="31" fillId="0" borderId="0"/>
    <xf numFmtId="0" fontId="31" fillId="0" borderId="0"/>
    <xf numFmtId="0" fontId="24" fillId="0" borderId="0"/>
    <xf numFmtId="0" fontId="6" fillId="0" borderId="0"/>
    <xf numFmtId="0" fontId="6" fillId="0" borderId="0"/>
    <xf numFmtId="0" fontId="24" fillId="0" borderId="0"/>
    <xf numFmtId="0" fontId="6" fillId="0" borderId="0"/>
    <xf numFmtId="0" fontId="11" fillId="0" borderId="0"/>
    <xf numFmtId="0" fontId="31" fillId="0" borderId="0"/>
    <xf numFmtId="0" fontId="11" fillId="0" borderId="0"/>
    <xf numFmtId="0" fontId="11" fillId="0" borderId="0"/>
    <xf numFmtId="0" fontId="30" fillId="0" borderId="0"/>
    <xf numFmtId="0" fontId="24" fillId="0" borderId="0"/>
    <xf numFmtId="0" fontId="31" fillId="0" borderId="0"/>
    <xf numFmtId="0" fontId="24" fillId="0" borderId="0"/>
    <xf numFmtId="0" fontId="97" fillId="0" borderId="0"/>
    <xf numFmtId="0" fontId="26" fillId="0" borderId="0"/>
    <xf numFmtId="0" fontId="98" fillId="2" borderId="0" applyNumberFormat="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0" fontId="24" fillId="0" borderId="15"/>
    <xf numFmtId="0" fontId="24" fillId="0" borderId="15"/>
    <xf numFmtId="0" fontId="24" fillId="0" borderId="15"/>
    <xf numFmtId="0" fontId="24" fillId="0" borderId="15"/>
    <xf numFmtId="0" fontId="24" fillId="0" borderId="15"/>
    <xf numFmtId="0" fontId="4" fillId="0" borderId="0"/>
    <xf numFmtId="189" fontId="4" fillId="0" borderId="0" applyFont="0" applyFill="0" applyBorder="0" applyAlignment="0" applyProtection="0"/>
    <xf numFmtId="0" fontId="4" fillId="0" borderId="0"/>
    <xf numFmtId="0" fontId="11" fillId="0" borderId="0"/>
    <xf numFmtId="0" fontId="92" fillId="0" borderId="0"/>
    <xf numFmtId="43" fontId="6" fillId="0" borderId="0" applyFont="0" applyFill="0" applyBorder="0" applyAlignment="0" applyProtection="0"/>
    <xf numFmtId="43" fontId="6" fillId="0" borderId="0" applyFont="0" applyFill="0" applyBorder="0" applyAlignment="0" applyProtection="0"/>
    <xf numFmtId="0" fontId="24" fillId="0" borderId="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203" fontId="15"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24" fillId="0" borderId="0"/>
    <xf numFmtId="0" fontId="26" fillId="0" borderId="0"/>
    <xf numFmtId="0" fontId="4" fillId="0" borderId="0"/>
    <xf numFmtId="0" fontId="7" fillId="0" borderId="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89" fontId="27" fillId="0" borderId="0" applyFont="0" applyFill="0" applyBorder="0" applyAlignment="0" applyProtection="0"/>
    <xf numFmtId="9" fontId="27" fillId="0" borderId="0" applyFont="0" applyFill="0" applyBorder="0" applyAlignment="0" applyProtection="0"/>
    <xf numFmtId="0" fontId="4" fillId="0" borderId="0"/>
    <xf numFmtId="189" fontId="4" fillId="0" borderId="0" applyFont="0" applyFill="0" applyBorder="0" applyAlignment="0" applyProtection="0"/>
    <xf numFmtId="211" fontId="24" fillId="0" borderId="0" applyFont="0" applyFill="0" applyBorder="0" applyAlignment="0" applyProtection="0"/>
    <xf numFmtId="0" fontId="90" fillId="0" borderId="0" applyFill="0" applyBorder="0" applyProtection="0">
      <alignment horizontal="left" vertical="top"/>
    </xf>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4" fillId="0" borderId="0"/>
    <xf numFmtId="0" fontId="4" fillId="0" borderId="0"/>
    <xf numFmtId="9" fontId="25" fillId="0" borderId="0" applyFont="0" applyFill="0" applyBorder="0" applyAlignment="0" applyProtection="0"/>
    <xf numFmtId="43" fontId="6"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4" fillId="21" borderId="4" applyNumberFormat="0" applyAlignment="0" applyProtection="0"/>
    <xf numFmtId="0" fontId="47" fillId="0" borderId="0" applyNumberFormat="0" applyFill="0" applyBorder="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35" fillId="22" borderId="5" applyNumberFormat="0" applyAlignment="0" applyProtection="0"/>
    <xf numFmtId="0" fontId="42" fillId="0" borderId="10" applyNumberFormat="0" applyFill="0" applyAlignment="0" applyProtection="0"/>
    <xf numFmtId="0" fontId="37" fillId="5" borderId="0" applyNumberFormat="0" applyBorder="0" applyAlignment="0" applyProtection="0"/>
    <xf numFmtId="0" fontId="41" fillId="8" borderId="4" applyNumberFormat="0" applyAlignment="0" applyProtection="0"/>
    <xf numFmtId="0" fontId="43" fillId="25" borderId="0" applyNumberFormat="0" applyBorder="0" applyAlignment="0" applyProtection="0"/>
    <xf numFmtId="0" fontId="46" fillId="0" borderId="14" applyNumberFormat="0" applyFill="0" applyAlignment="0" applyProtection="0"/>
    <xf numFmtId="0" fontId="33" fillId="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20" borderId="0" applyNumberFormat="0" applyBorder="0" applyAlignment="0" applyProtection="0"/>
    <xf numFmtId="0" fontId="44" fillId="21" borderId="12" applyNumberFormat="0" applyAlignment="0" applyProtection="0"/>
    <xf numFmtId="0" fontId="31" fillId="26" borderId="11" applyNumberFormat="0" applyFont="0" applyAlignment="0" applyProtection="0"/>
    <xf numFmtId="0" fontId="38" fillId="0" borderId="6"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4" fillId="0" borderId="0"/>
    <xf numFmtId="0" fontId="3" fillId="0" borderId="0"/>
    <xf numFmtId="189" fontId="3" fillId="0" borderId="0" applyFont="0" applyFill="0" applyBorder="0" applyAlignment="0" applyProtection="0"/>
    <xf numFmtId="0" fontId="3" fillId="0" borderId="0"/>
    <xf numFmtId="0" fontId="6"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6" fillId="0" borderId="0"/>
    <xf numFmtId="0" fontId="24"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38" fontId="25"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6" fillId="0" borderId="0"/>
    <xf numFmtId="0" fontId="6" fillId="0" borderId="0"/>
    <xf numFmtId="189"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43" fontId="2"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38" fontId="2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00"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39" fontId="13"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9" fontId="27" fillId="0" borderId="0" applyFont="0" applyFill="0" applyBorder="0" applyAlignment="0" applyProtection="0"/>
  </cellStyleXfs>
  <cellXfs count="706">
    <xf numFmtId="0" fontId="0" fillId="0" borderId="0" xfId="0"/>
    <xf numFmtId="192" fontId="14" fillId="0" borderId="0" xfId="5" applyNumberFormat="1" applyFont="1" applyFill="1" applyBorder="1"/>
    <xf numFmtId="40" fontId="14" fillId="0" borderId="0" xfId="5" applyNumberFormat="1" applyFont="1" applyFill="1" applyBorder="1"/>
    <xf numFmtId="40" fontId="14" fillId="0" borderId="0" xfId="17" applyNumberFormat="1" applyFont="1" applyFill="1" applyBorder="1"/>
    <xf numFmtId="40" fontId="14" fillId="0" borderId="0" xfId="17" applyNumberFormat="1" applyFont="1" applyFill="1" applyBorder="1" applyAlignment="1" applyProtection="1">
      <alignment horizontal="left"/>
    </xf>
    <xf numFmtId="40" fontId="14" fillId="0" borderId="0" xfId="17" applyNumberFormat="1" applyFont="1" applyFill="1" applyBorder="1" applyProtection="1"/>
    <xf numFmtId="193" fontId="14" fillId="0" borderId="0" xfId="0" applyNumberFormat="1" applyFont="1" applyFill="1"/>
    <xf numFmtId="0" fontId="14" fillId="0" borderId="0" xfId="0" applyFont="1" applyFill="1"/>
    <xf numFmtId="191" fontId="14" fillId="0" borderId="0" xfId="15" applyNumberFormat="1" applyFont="1" applyFill="1"/>
    <xf numFmtId="40" fontId="15" fillId="0" borderId="0" xfId="0" applyNumberFormat="1" applyFont="1" applyFill="1" applyBorder="1"/>
    <xf numFmtId="0" fontId="14" fillId="0" borderId="0" xfId="0" applyFont="1" applyFill="1" applyAlignment="1"/>
    <xf numFmtId="0" fontId="22" fillId="0" borderId="0" xfId="0" applyFont="1" applyFill="1" applyAlignment="1">
      <alignment horizontal="left" indent="3"/>
    </xf>
    <xf numFmtId="39" fontId="14" fillId="0" borderId="0" xfId="2076" applyNumberFormat="1" applyFont="1" applyFill="1"/>
    <xf numFmtId="39" fontId="14" fillId="0" borderId="0" xfId="0" applyNumberFormat="1" applyFont="1" applyFill="1"/>
    <xf numFmtId="191" fontId="14" fillId="0" borderId="0" xfId="0" applyNumberFormat="1" applyFont="1" applyFill="1" applyAlignment="1"/>
    <xf numFmtId="191" fontId="14" fillId="0" borderId="0" xfId="0" applyNumberFormat="1" applyFont="1" applyFill="1" applyAlignment="1">
      <alignment horizontal="left"/>
    </xf>
    <xf numFmtId="198" fontId="14" fillId="0" borderId="0" xfId="11" applyNumberFormat="1" applyFont="1" applyFill="1"/>
    <xf numFmtId="0" fontId="14" fillId="0" borderId="0" xfId="11" applyNumberFormat="1" applyFont="1" applyFill="1" applyAlignment="1">
      <alignment horizontal="center"/>
    </xf>
    <xf numFmtId="40" fontId="10" fillId="0" borderId="0" xfId="0" applyNumberFormat="1" applyFont="1" applyFill="1" applyAlignment="1"/>
    <xf numFmtId="191" fontId="14" fillId="0" borderId="0" xfId="16" quotePrefix="1" applyNumberFormat="1" applyFont="1" applyFill="1" applyAlignment="1">
      <alignment horizontal="center"/>
    </xf>
    <xf numFmtId="193" fontId="19" fillId="0" borderId="0" xfId="73" applyNumberFormat="1" applyFont="1" applyFill="1"/>
    <xf numFmtId="193" fontId="14" fillId="0" borderId="0" xfId="73" applyNumberFormat="1" applyFont="1" applyFill="1"/>
    <xf numFmtId="0" fontId="14" fillId="0" borderId="0" xfId="9" applyNumberFormat="1" applyFont="1" applyFill="1"/>
    <xf numFmtId="39" fontId="14" fillId="0" borderId="0" xfId="9" applyNumberFormat="1" applyFont="1" applyFill="1"/>
    <xf numFmtId="0" fontId="14" fillId="0" borderId="0" xfId="0" quotePrefix="1" applyFont="1" applyFill="1"/>
    <xf numFmtId="191" fontId="14" fillId="0" borderId="0" xfId="20" applyNumberFormat="1" applyFont="1" applyFill="1"/>
    <xf numFmtId="39" fontId="21" fillId="0" borderId="0" xfId="21" applyNumberFormat="1" applyFont="1" applyFill="1" applyBorder="1" applyAlignment="1">
      <alignment horizontal="left"/>
    </xf>
    <xf numFmtId="0" fontId="14" fillId="0" borderId="0" xfId="65" applyFont="1" applyFill="1"/>
    <xf numFmtId="40" fontId="14" fillId="0" borderId="0" xfId="16" applyNumberFormat="1" applyFont="1" applyFill="1" applyAlignment="1" applyProtection="1">
      <alignment horizontal="left"/>
    </xf>
    <xf numFmtId="191" fontId="14" fillId="0" borderId="0" xfId="0" applyNumberFormat="1" applyFont="1" applyFill="1"/>
    <xf numFmtId="0" fontId="14" fillId="0" borderId="0" xfId="0" applyFont="1" applyFill="1" applyAlignment="1">
      <alignment horizontal="left"/>
    </xf>
    <xf numFmtId="0" fontId="14" fillId="0" borderId="0" xfId="65" applyFont="1" applyFill="1" applyAlignment="1">
      <alignment horizontal="left"/>
    </xf>
    <xf numFmtId="40" fontId="14" fillId="0" borderId="0" xfId="0" applyNumberFormat="1" applyFont="1" applyFill="1"/>
    <xf numFmtId="0" fontId="19" fillId="0" borderId="0" xfId="0" applyFont="1" applyFill="1" applyAlignment="1"/>
    <xf numFmtId="0" fontId="14" fillId="0" borderId="0" xfId="0" applyFont="1" applyFill="1" applyAlignment="1">
      <alignment horizontal="center"/>
    </xf>
    <xf numFmtId="0" fontId="14" fillId="0" borderId="0" xfId="67" applyFont="1" applyFill="1" applyAlignment="1"/>
    <xf numFmtId="39" fontId="14" fillId="0" borderId="0" xfId="170" applyNumberFormat="1" applyFont="1" applyFill="1"/>
    <xf numFmtId="39" fontId="14" fillId="0" borderId="0" xfId="170" applyNumberFormat="1" applyFont="1" applyFill="1" applyAlignment="1">
      <alignment horizontal="center"/>
    </xf>
    <xf numFmtId="39" fontId="14" fillId="0" borderId="0" xfId="0" applyNumberFormat="1" applyFont="1" applyFill="1" applyAlignment="1">
      <alignment horizontal="center"/>
    </xf>
    <xf numFmtId="191" fontId="14" fillId="0" borderId="0" xfId="0" applyNumberFormat="1" applyFont="1" applyFill="1" applyAlignment="1">
      <alignment horizontal="right"/>
    </xf>
    <xf numFmtId="39" fontId="14" fillId="0" borderId="1" xfId="0" applyNumberFormat="1" applyFont="1" applyFill="1" applyBorder="1" applyAlignment="1">
      <alignment horizontal="center"/>
    </xf>
    <xf numFmtId="191" fontId="14" fillId="0" borderId="0" xfId="0" applyNumberFormat="1" applyFont="1" applyFill="1" applyAlignment="1">
      <alignment horizontal="left" indent="3"/>
    </xf>
    <xf numFmtId="39" fontId="14" fillId="0" borderId="0" xfId="0" applyNumberFormat="1" applyFont="1" applyFill="1" applyBorder="1" applyAlignment="1">
      <alignment horizontal="center"/>
    </xf>
    <xf numFmtId="0" fontId="14" fillId="0" borderId="0" xfId="26" applyFont="1" applyFill="1"/>
    <xf numFmtId="191" fontId="17" fillId="0" borderId="0" xfId="15" applyNumberFormat="1" applyFont="1" applyFill="1"/>
    <xf numFmtId="191" fontId="14" fillId="0" borderId="0" xfId="15" applyNumberFormat="1" applyFont="1" applyFill="1" applyBorder="1" applyAlignment="1">
      <alignment horizontal="center"/>
    </xf>
    <xf numFmtId="213" fontId="14" fillId="0" borderId="0" xfId="58" applyNumberFormat="1" applyFont="1" applyFill="1"/>
    <xf numFmtId="213" fontId="14" fillId="0" borderId="0" xfId="58" applyNumberFormat="1" applyFont="1" applyFill="1" applyAlignment="1">
      <alignment horizontal="center"/>
    </xf>
    <xf numFmtId="213" fontId="14" fillId="0" borderId="0" xfId="26" applyNumberFormat="1" applyFont="1" applyFill="1"/>
    <xf numFmtId="213" fontId="14" fillId="0" borderId="0" xfId="26" applyNumberFormat="1" applyFont="1" applyFill="1" applyAlignment="1">
      <alignment horizontal="center"/>
    </xf>
    <xf numFmtId="193" fontId="14" fillId="0" borderId="0" xfId="0" applyNumberFormat="1" applyFont="1" applyFill="1" applyBorder="1"/>
    <xf numFmtId="193" fontId="14" fillId="0" borderId="0" xfId="0" applyNumberFormat="1" applyFont="1" applyFill="1" applyBorder="1" applyAlignment="1"/>
    <xf numFmtId="193" fontId="14" fillId="0" borderId="0" xfId="0" applyNumberFormat="1" applyFont="1" applyFill="1" applyBorder="1" applyAlignment="1">
      <alignment horizontal="left"/>
    </xf>
    <xf numFmtId="193" fontId="14" fillId="0" borderId="0" xfId="0" quotePrefix="1" applyNumberFormat="1" applyFont="1" applyFill="1" applyBorder="1" applyAlignment="1">
      <alignment horizontal="left"/>
    </xf>
    <xf numFmtId="39" fontId="14" fillId="0" borderId="0" xfId="25" applyNumberFormat="1" applyFont="1" applyFill="1" applyAlignment="1" applyProtection="1">
      <alignment horizontal="left"/>
    </xf>
    <xf numFmtId="40" fontId="19" fillId="0" borderId="0" xfId="20" applyNumberFormat="1" applyFont="1" applyFill="1" applyAlignment="1"/>
    <xf numFmtId="40" fontId="14" fillId="0" borderId="0" xfId="20" applyNumberFormat="1" applyFont="1" applyFill="1" applyAlignment="1">
      <alignment horizontal="center"/>
    </xf>
    <xf numFmtId="191" fontId="14" fillId="0" borderId="0" xfId="16" applyNumberFormat="1" applyFont="1" applyFill="1" applyAlignment="1"/>
    <xf numFmtId="39" fontId="14" fillId="0" borderId="0" xfId="17" applyNumberFormat="1" applyFont="1" applyFill="1"/>
    <xf numFmtId="191" fontId="14" fillId="0" borderId="0" xfId="16" applyNumberFormat="1" applyFont="1" applyFill="1" applyAlignment="1">
      <alignment horizontal="left"/>
    </xf>
    <xf numFmtId="0" fontId="14" fillId="0" borderId="0" xfId="0" applyNumberFormat="1" applyFont="1" applyFill="1"/>
    <xf numFmtId="39" fontId="14" fillId="0" borderId="0" xfId="17" applyNumberFormat="1" applyFont="1" applyFill="1" applyAlignment="1" applyProtection="1">
      <alignment horizontal="left" indent="1"/>
    </xf>
    <xf numFmtId="191" fontId="14" fillId="0" borderId="0" xfId="16" applyNumberFormat="1" applyFont="1" applyFill="1" applyAlignment="1" applyProtection="1">
      <alignment horizontal="center"/>
    </xf>
    <xf numFmtId="0" fontId="14" fillId="0" borderId="1" xfId="0" applyFont="1" applyFill="1" applyBorder="1" applyAlignment="1"/>
    <xf numFmtId="191" fontId="14" fillId="0" borderId="0" xfId="0" applyNumberFormat="1" applyFont="1" applyFill="1" applyBorder="1" applyAlignment="1"/>
    <xf numFmtId="0" fontId="14" fillId="0" borderId="0" xfId="16" quotePrefix="1" applyNumberFormat="1" applyFont="1" applyFill="1" applyAlignment="1">
      <alignment horizontal="center"/>
    </xf>
    <xf numFmtId="0" fontId="14" fillId="0" borderId="0" xfId="5" applyFont="1" applyFill="1"/>
    <xf numFmtId="191" fontId="14" fillId="0" borderId="0" xfId="16" quotePrefix="1" applyNumberFormat="1" applyFont="1" applyFill="1" applyBorder="1" applyAlignment="1">
      <alignment horizontal="center"/>
    </xf>
    <xf numFmtId="0" fontId="14" fillId="0" borderId="0" xfId="0" applyFont="1" applyFill="1" applyBorder="1" applyAlignment="1">
      <alignment horizontal="center"/>
    </xf>
    <xf numFmtId="191" fontId="17" fillId="0" borderId="0" xfId="0" applyNumberFormat="1" applyFont="1" applyFill="1"/>
    <xf numFmtId="191" fontId="14" fillId="0" borderId="1" xfId="16" applyNumberFormat="1" applyFont="1" applyFill="1" applyBorder="1" applyAlignment="1"/>
    <xf numFmtId="191" fontId="14" fillId="0" borderId="0" xfId="16" applyNumberFormat="1" applyFont="1" applyFill="1" applyBorder="1" applyAlignment="1"/>
    <xf numFmtId="191" fontId="14" fillId="0" borderId="0" xfId="16" applyNumberFormat="1" applyFont="1" applyFill="1" applyBorder="1" applyAlignment="1">
      <alignment horizontal="center"/>
    </xf>
    <xf numFmtId="191" fontId="14" fillId="0" borderId="0" xfId="0" applyNumberFormat="1" applyFont="1" applyFill="1" applyBorder="1" applyAlignment="1">
      <alignment horizontal="center"/>
    </xf>
    <xf numFmtId="0" fontId="14" fillId="0" borderId="0" xfId="16" applyNumberFormat="1" applyFont="1" applyFill="1" applyBorder="1" applyAlignment="1">
      <alignment horizontal="center"/>
    </xf>
    <xf numFmtId="37" fontId="14" fillId="0" borderId="0" xfId="22" applyNumberFormat="1" applyFont="1" applyFill="1" applyAlignment="1"/>
    <xf numFmtId="0" fontId="23" fillId="0" borderId="0" xfId="15" applyFont="1" applyFill="1"/>
    <xf numFmtId="40" fontId="14" fillId="0" borderId="0" xfId="0" applyNumberFormat="1" applyFont="1" applyFill="1" applyBorder="1" applyAlignment="1"/>
    <xf numFmtId="40" fontId="14" fillId="0" borderId="0" xfId="16" applyNumberFormat="1" applyFont="1" applyFill="1" applyBorder="1" applyAlignment="1"/>
    <xf numFmtId="40" fontId="14" fillId="0" borderId="0" xfId="16" applyNumberFormat="1" applyFont="1" applyFill="1" applyBorder="1" applyAlignment="1">
      <alignment horizontal="left"/>
    </xf>
    <xf numFmtId="40" fontId="14" fillId="0" borderId="0" xfId="16" applyNumberFormat="1" applyFont="1" applyFill="1" applyBorder="1" applyAlignment="1" applyProtection="1">
      <alignment horizontal="right"/>
    </xf>
    <xf numFmtId="40" fontId="14" fillId="0" borderId="0" xfId="0" applyNumberFormat="1" applyFont="1" applyFill="1" applyAlignment="1"/>
    <xf numFmtId="192" fontId="23" fillId="0" borderId="0" xfId="16" applyNumberFormat="1" applyFont="1" applyFill="1" applyBorder="1" applyAlignment="1">
      <alignment horizontal="right" vertical="center"/>
    </xf>
    <xf numFmtId="191" fontId="23" fillId="0" borderId="0" xfId="0" applyNumberFormat="1" applyFont="1" applyFill="1" applyAlignment="1"/>
    <xf numFmtId="0" fontId="14" fillId="0" borderId="0" xfId="6" applyFont="1" applyFill="1"/>
    <xf numFmtId="196" fontId="14" fillId="0" borderId="0" xfId="26" applyNumberFormat="1" applyFont="1" applyFill="1" applyBorder="1" applyAlignment="1">
      <alignment horizontal="center"/>
    </xf>
    <xf numFmtId="191" fontId="14" fillId="0" borderId="0" xfId="16" applyNumberFormat="1" applyFont="1" applyFill="1"/>
    <xf numFmtId="40" fontId="14" fillId="0" borderId="0" xfId="16" applyNumberFormat="1" applyFont="1" applyFill="1" applyAlignment="1"/>
    <xf numFmtId="39" fontId="14" fillId="0" borderId="0" xfId="16" applyNumberFormat="1" applyFont="1" applyFill="1" applyBorder="1" applyAlignment="1">
      <alignment horizontal="center"/>
    </xf>
    <xf numFmtId="0" fontId="23" fillId="0" borderId="0" xfId="0" applyFont="1" applyFill="1"/>
    <xf numFmtId="39" fontId="14" fillId="0" borderId="0" xfId="26" applyNumberFormat="1" applyFont="1" applyFill="1"/>
    <xf numFmtId="191" fontId="14" fillId="0" borderId="0" xfId="58" applyNumberFormat="1" applyFont="1" applyFill="1"/>
    <xf numFmtId="191" fontId="14" fillId="0" borderId="0" xfId="58" applyNumberFormat="1" applyFont="1" applyFill="1" applyBorder="1"/>
    <xf numFmtId="191" fontId="14" fillId="0" borderId="0" xfId="24" applyNumberFormat="1" applyFont="1" applyFill="1" applyAlignment="1"/>
    <xf numFmtId="191" fontId="14" fillId="0" borderId="0" xfId="24" applyNumberFormat="1" applyFont="1" applyFill="1" applyAlignment="1">
      <alignment horizontal="center"/>
    </xf>
    <xf numFmtId="191" fontId="14" fillId="0" borderId="0" xfId="58" applyNumberFormat="1" applyFont="1" applyFill="1" applyAlignment="1"/>
    <xf numFmtId="191" fontId="14" fillId="0" borderId="0" xfId="58" applyNumberFormat="1" applyFont="1" applyFill="1" applyBorder="1" applyAlignment="1"/>
    <xf numFmtId="40" fontId="23" fillId="0" borderId="0" xfId="0" quotePrefix="1" applyNumberFormat="1" applyFont="1" applyFill="1" applyAlignment="1">
      <alignment horizontal="center" wrapText="1"/>
    </xf>
    <xf numFmtId="0" fontId="23" fillId="0" borderId="0" xfId="26" applyFont="1" applyFill="1" applyAlignment="1">
      <alignment horizontal="left"/>
    </xf>
    <xf numFmtId="191" fontId="14" fillId="0" borderId="0" xfId="15" applyNumberFormat="1" applyFont="1" applyFill="1" applyBorder="1"/>
    <xf numFmtId="212" fontId="14" fillId="0" borderId="0" xfId="58" applyNumberFormat="1" applyFont="1" applyFill="1"/>
    <xf numFmtId="212" fontId="14" fillId="0" borderId="0" xfId="58" applyNumberFormat="1" applyFont="1" applyFill="1" applyBorder="1"/>
    <xf numFmtId="37" fontId="14" fillId="0" borderId="0" xfId="2237" applyNumberFormat="1" applyFont="1" applyFill="1" applyAlignment="1" applyProtection="1"/>
    <xf numFmtId="191" fontId="14" fillId="0" borderId="2" xfId="0" applyNumberFormat="1" applyFont="1" applyFill="1" applyBorder="1" applyAlignment="1"/>
    <xf numFmtId="191" fontId="14" fillId="0" borderId="3" xfId="15" applyNumberFormat="1" applyFont="1" applyFill="1" applyBorder="1" applyAlignment="1">
      <alignment horizontal="center"/>
    </xf>
    <xf numFmtId="191" fontId="14" fillId="0" borderId="0" xfId="16" applyNumberFormat="1" applyFont="1" applyFill="1" applyBorder="1" applyAlignment="1" applyProtection="1"/>
    <xf numFmtId="39" fontId="14" fillId="0" borderId="0" xfId="16" applyFont="1" applyFill="1" applyAlignment="1">
      <alignment horizontal="left"/>
    </xf>
    <xf numFmtId="40" fontId="14" fillId="0" borderId="0" xfId="24" applyNumberFormat="1" applyFont="1" applyFill="1" applyAlignment="1"/>
    <xf numFmtId="40" fontId="14" fillId="0" borderId="0" xfId="2239" applyNumberFormat="1" applyFont="1" applyFill="1"/>
    <xf numFmtId="0" fontId="14" fillId="0" borderId="16" xfId="16" applyNumberFormat="1" applyFont="1" applyFill="1" applyBorder="1" applyAlignment="1">
      <alignment horizontal="center"/>
    </xf>
    <xf numFmtId="43" fontId="14" fillId="0" borderId="0" xfId="1" applyFont="1" applyFill="1"/>
    <xf numFmtId="0" fontId="23" fillId="0" borderId="0" xfId="0" applyFont="1" applyFill="1" applyAlignment="1"/>
    <xf numFmtId="37" fontId="15" fillId="0" borderId="0" xfId="2" applyNumberFormat="1" applyFont="1" applyFill="1" applyAlignment="1">
      <alignment horizontal="right"/>
    </xf>
    <xf numFmtId="40" fontId="14" fillId="0" borderId="0" xfId="16" applyNumberFormat="1" applyFont="1" applyFill="1" applyAlignment="1">
      <alignment horizontal="center"/>
    </xf>
    <xf numFmtId="49" fontId="14" fillId="0" borderId="0" xfId="0" quotePrefix="1" applyNumberFormat="1" applyFont="1" applyFill="1" applyAlignment="1">
      <alignment horizontal="center"/>
    </xf>
    <xf numFmtId="191" fontId="14" fillId="0" borderId="0" xfId="16" applyNumberFormat="1" applyFont="1" applyFill="1" applyAlignment="1">
      <alignment horizontal="right"/>
    </xf>
    <xf numFmtId="43" fontId="14" fillId="0" borderId="2" xfId="1" applyFont="1" applyFill="1" applyBorder="1" applyAlignment="1"/>
    <xf numFmtId="43" fontId="14" fillId="0" borderId="0" xfId="1" applyFont="1" applyFill="1" applyBorder="1" applyAlignment="1"/>
    <xf numFmtId="0" fontId="14" fillId="0" borderId="0" xfId="0" applyFont="1" applyFill="1" applyAlignment="1">
      <alignment horizontal="left" indent="3"/>
    </xf>
    <xf numFmtId="192" fontId="14" fillId="0" borderId="0" xfId="16" applyNumberFormat="1" applyFont="1" applyFill="1" applyBorder="1" applyAlignment="1">
      <alignment horizontal="right"/>
    </xf>
    <xf numFmtId="192" fontId="14" fillId="0" borderId="0" xfId="16" applyNumberFormat="1" applyFont="1" applyFill="1" applyBorder="1" applyAlignment="1"/>
    <xf numFmtId="192" fontId="14" fillId="0" borderId="0" xfId="0" applyNumberFormat="1" applyFont="1" applyFill="1" applyAlignment="1"/>
    <xf numFmtId="192" fontId="14" fillId="0" borderId="1" xfId="16" applyNumberFormat="1" applyFont="1" applyFill="1" applyBorder="1" applyAlignment="1"/>
    <xf numFmtId="192" fontId="14" fillId="0" borderId="0" xfId="16" applyNumberFormat="1" applyFont="1" applyFill="1" applyAlignment="1">
      <alignment horizontal="right"/>
    </xf>
    <xf numFmtId="192" fontId="14" fillId="0" borderId="3" xfId="16" applyNumberFormat="1" applyFont="1" applyFill="1" applyBorder="1" applyAlignment="1">
      <alignment horizontal="right"/>
    </xf>
    <xf numFmtId="40" fontId="23" fillId="0" borderId="0" xfId="0" applyNumberFormat="1" applyFont="1" applyFill="1" applyAlignment="1"/>
    <xf numFmtId="40" fontId="23" fillId="0" borderId="0" xfId="16" applyNumberFormat="1" applyFont="1" applyFill="1" applyAlignment="1"/>
    <xf numFmtId="40" fontId="23" fillId="0" borderId="0" xfId="16" applyNumberFormat="1" applyFont="1" applyFill="1" applyAlignment="1">
      <alignment horizontal="center"/>
    </xf>
    <xf numFmtId="192" fontId="23" fillId="0" borderId="0" xfId="16" applyNumberFormat="1" applyFont="1" applyFill="1" applyBorder="1" applyAlignment="1">
      <alignment horizontal="right"/>
    </xf>
    <xf numFmtId="190" fontId="14" fillId="0" borderId="0" xfId="0" applyNumberFormat="1" applyFont="1" applyFill="1"/>
    <xf numFmtId="37" fontId="14" fillId="0" borderId="0" xfId="2" applyNumberFormat="1" applyFont="1" applyFill="1" applyAlignment="1">
      <alignment horizontal="right"/>
    </xf>
    <xf numFmtId="40" fontId="14" fillId="0" borderId="0" xfId="0" quotePrefix="1" applyNumberFormat="1" applyFont="1" applyFill="1" applyAlignment="1">
      <alignment horizontal="left"/>
    </xf>
    <xf numFmtId="40" fontId="14" fillId="0" borderId="0" xfId="24" applyNumberFormat="1" applyFont="1" applyFill="1"/>
    <xf numFmtId="39" fontId="14" fillId="0" borderId="0" xfId="16" applyFont="1" applyFill="1"/>
    <xf numFmtId="0" fontId="14" fillId="0" borderId="0" xfId="24" applyFont="1" applyFill="1"/>
    <xf numFmtId="43" fontId="14" fillId="0" borderId="0" xfId="58" applyFont="1" applyFill="1"/>
    <xf numFmtId="43" fontId="14" fillId="0" borderId="0" xfId="58" applyFont="1" applyFill="1" applyBorder="1"/>
    <xf numFmtId="43" fontId="19" fillId="0" borderId="0" xfId="58" applyFont="1" applyFill="1" applyBorder="1"/>
    <xf numFmtId="39" fontId="14" fillId="0" borderId="0" xfId="24" applyNumberFormat="1" applyFont="1" applyFill="1"/>
    <xf numFmtId="191" fontId="14" fillId="0" borderId="0" xfId="24" applyNumberFormat="1" applyFont="1" applyFill="1"/>
    <xf numFmtId="191" fontId="14" fillId="0" borderId="0" xfId="16" applyNumberFormat="1" applyFont="1" applyFill="1" applyAlignment="1" applyProtection="1">
      <alignment horizontal="left"/>
    </xf>
    <xf numFmtId="0" fontId="23" fillId="0" borderId="0" xfId="24" applyFont="1" applyFill="1" applyAlignment="1"/>
    <xf numFmtId="192" fontId="14" fillId="0" borderId="0" xfId="58" applyNumberFormat="1" applyFont="1" applyFill="1" applyAlignment="1"/>
    <xf numFmtId="0" fontId="14" fillId="0" borderId="0" xfId="16" applyNumberFormat="1" applyFont="1" applyFill="1" applyBorder="1" applyAlignment="1" applyProtection="1">
      <alignment horizontal="center"/>
    </xf>
    <xf numFmtId="0" fontId="15" fillId="0" borderId="0" xfId="0" applyFont="1" applyFill="1"/>
    <xf numFmtId="39" fontId="14" fillId="0" borderId="0" xfId="16" applyFont="1" applyFill="1" applyAlignment="1">
      <alignment horizontal="left" indent="2"/>
    </xf>
    <xf numFmtId="43" fontId="14" fillId="0" borderId="0" xfId="2239" applyFont="1" applyFill="1"/>
    <xf numFmtId="191" fontId="14" fillId="0" borderId="0" xfId="2239" applyNumberFormat="1" applyFont="1" applyFill="1"/>
    <xf numFmtId="40" fontId="14" fillId="0" borderId="0" xfId="5" applyNumberFormat="1" applyFont="1" applyFill="1"/>
    <xf numFmtId="40" fontId="14" fillId="0" borderId="0" xfId="5" applyNumberFormat="1" applyFont="1" applyFill="1" applyAlignment="1"/>
    <xf numFmtId="40" fontId="14" fillId="0" borderId="0" xfId="16" applyNumberFormat="1" applyFont="1" applyFill="1" applyBorder="1" applyAlignment="1">
      <alignment horizontal="right"/>
    </xf>
    <xf numFmtId="40" fontId="14" fillId="0" borderId="1" xfId="16" applyNumberFormat="1" applyFont="1" applyFill="1" applyBorder="1" applyAlignment="1"/>
    <xf numFmtId="40" fontId="14" fillId="0" borderId="1" xfId="16" applyNumberFormat="1" applyFont="1" applyFill="1" applyBorder="1" applyAlignment="1">
      <alignment horizontal="center"/>
    </xf>
    <xf numFmtId="40" fontId="14" fillId="0" borderId="0" xfId="58" applyNumberFormat="1" applyFont="1" applyFill="1"/>
    <xf numFmtId="40" fontId="14" fillId="0" borderId="0" xfId="58" quotePrefix="1" applyNumberFormat="1" applyFont="1" applyFill="1"/>
    <xf numFmtId="195" fontId="14" fillId="0" borderId="0" xfId="58" applyNumberFormat="1" applyFont="1" applyFill="1"/>
    <xf numFmtId="195" fontId="14" fillId="0" borderId="0" xfId="58" applyNumberFormat="1" applyFont="1" applyFill="1" applyBorder="1"/>
    <xf numFmtId="195" fontId="14" fillId="0" borderId="0" xfId="58" applyNumberFormat="1" applyFont="1" applyFill="1" applyAlignment="1"/>
    <xf numFmtId="191" fontId="14" fillId="0" borderId="0" xfId="24" applyNumberFormat="1" applyFont="1" applyFill="1" applyBorder="1"/>
    <xf numFmtId="191" fontId="14" fillId="0" borderId="0" xfId="5" applyNumberFormat="1" applyFont="1" applyFill="1"/>
    <xf numFmtId="39" fontId="14" fillId="0" borderId="0" xfId="16" quotePrefix="1" applyFont="1" applyFill="1"/>
    <xf numFmtId="43" fontId="14" fillId="0" borderId="0" xfId="2" applyFont="1" applyFill="1"/>
    <xf numFmtId="49" fontId="14" fillId="0" borderId="0" xfId="0" applyNumberFormat="1" applyFont="1" applyFill="1"/>
    <xf numFmtId="49" fontId="14" fillId="0" borderId="0" xfId="16" applyNumberFormat="1" applyFont="1" applyFill="1" applyAlignment="1">
      <alignment horizontal="center"/>
    </xf>
    <xf numFmtId="191" fontId="14" fillId="0" borderId="0" xfId="24" applyNumberFormat="1" applyFont="1" applyFill="1" applyBorder="1" applyAlignment="1"/>
    <xf numFmtId="0" fontId="15" fillId="0" borderId="0" xfId="0" applyFont="1" applyFill="1" applyAlignment="1"/>
    <xf numFmtId="39" fontId="23" fillId="0" borderId="0" xfId="16" applyFont="1" applyFill="1" applyAlignment="1"/>
    <xf numFmtId="0" fontId="14" fillId="0" borderId="0" xfId="16" applyNumberFormat="1" applyFont="1" applyFill="1" applyAlignment="1">
      <alignment horizontal="center"/>
    </xf>
    <xf numFmtId="40" fontId="14" fillId="0" borderId="0" xfId="16" applyNumberFormat="1" applyFont="1" applyFill="1" applyAlignment="1" applyProtection="1">
      <alignment horizontal="left" indent="2"/>
    </xf>
    <xf numFmtId="40" fontId="14" fillId="0" borderId="0" xfId="16" applyNumberFormat="1" applyFont="1" applyFill="1" applyAlignment="1">
      <alignment horizontal="left" indent="3"/>
    </xf>
    <xf numFmtId="192" fontId="14" fillId="0" borderId="2" xfId="16" applyNumberFormat="1" applyFont="1" applyFill="1" applyBorder="1" applyAlignment="1">
      <alignment horizontal="right"/>
    </xf>
    <xf numFmtId="194" fontId="14" fillId="0" borderId="0" xfId="16" applyNumberFormat="1" applyFont="1" applyFill="1" applyAlignment="1"/>
    <xf numFmtId="194" fontId="14" fillId="0" borderId="0" xfId="0" applyNumberFormat="1" applyFont="1" applyFill="1" applyAlignment="1"/>
    <xf numFmtId="194" fontId="14" fillId="0" borderId="0" xfId="16" applyNumberFormat="1" applyFont="1" applyFill="1" applyBorder="1" applyAlignment="1"/>
    <xf numFmtId="40" fontId="14" fillId="0" borderId="0" xfId="0" applyNumberFormat="1" applyFont="1" applyFill="1" applyAlignment="1">
      <alignment horizontal="left"/>
    </xf>
    <xf numFmtId="43" fontId="14" fillId="0" borderId="0" xfId="1" applyFont="1" applyFill="1" applyAlignment="1"/>
    <xf numFmtId="40" fontId="14" fillId="0" borderId="0" xfId="16" quotePrefix="1" applyNumberFormat="1" applyFont="1" applyFill="1" applyAlignment="1" applyProtection="1">
      <alignment horizontal="left" indent="2"/>
    </xf>
    <xf numFmtId="40" fontId="14" fillId="0" borderId="0" xfId="16" quotePrefix="1" applyNumberFormat="1" applyFont="1" applyFill="1" applyAlignment="1" applyProtection="1">
      <alignment horizontal="left"/>
    </xf>
    <xf numFmtId="43" fontId="14" fillId="0" borderId="0" xfId="1" applyFont="1" applyFill="1" applyBorder="1" applyAlignment="1">
      <alignment horizontal="right"/>
    </xf>
    <xf numFmtId="40" fontId="14" fillId="0" borderId="0" xfId="16" applyNumberFormat="1" applyFont="1" applyFill="1" applyBorder="1" applyAlignment="1" applyProtection="1">
      <alignment horizontal="left"/>
    </xf>
    <xf numFmtId="190" fontId="14" fillId="0" borderId="0" xfId="0" applyNumberFormat="1" applyFont="1" applyFill="1" applyBorder="1" applyAlignment="1"/>
    <xf numFmtId="39" fontId="14" fillId="0" borderId="0" xfId="16" applyFont="1" applyFill="1" applyAlignment="1" applyProtection="1">
      <alignment horizontal="left"/>
    </xf>
    <xf numFmtId="190" fontId="14" fillId="0" borderId="0" xfId="16" applyNumberFormat="1" applyFont="1" applyFill="1"/>
    <xf numFmtId="190" fontId="14" fillId="0" borderId="0" xfId="16" applyNumberFormat="1" applyFont="1" applyFill="1" applyAlignment="1">
      <alignment horizontal="left" indent="1"/>
    </xf>
    <xf numFmtId="190" fontId="14" fillId="0" borderId="0" xfId="16" applyNumberFormat="1" applyFont="1" applyFill="1" applyAlignment="1"/>
    <xf numFmtId="40" fontId="14" fillId="0" borderId="0" xfId="16" quotePrefix="1" applyNumberFormat="1" applyFont="1" applyFill="1" applyAlignment="1" applyProtection="1"/>
    <xf numFmtId="40" fontId="14" fillId="0" borderId="0" xfId="16" applyNumberFormat="1" applyFont="1" applyFill="1" applyAlignment="1" applyProtection="1"/>
    <xf numFmtId="40" fontId="14" fillId="0" borderId="0" xfId="1" applyNumberFormat="1" applyFont="1" applyFill="1"/>
    <xf numFmtId="39" fontId="19" fillId="0" borderId="0" xfId="16" applyNumberFormat="1" applyFont="1" applyFill="1" applyAlignment="1" applyProtection="1">
      <alignment horizontal="center"/>
    </xf>
    <xf numFmtId="39" fontId="14" fillId="0" borderId="0" xfId="16" applyNumberFormat="1" applyFont="1" applyFill="1" applyAlignment="1" applyProtection="1">
      <alignment horizontal="center"/>
    </xf>
    <xf numFmtId="40" fontId="14" fillId="0" borderId="0" xfId="16" quotePrefix="1" applyNumberFormat="1" applyFont="1" applyFill="1" applyAlignment="1"/>
    <xf numFmtId="40" fontId="14" fillId="0" borderId="1" xfId="0" applyNumberFormat="1" applyFont="1" applyFill="1" applyBorder="1" applyAlignment="1"/>
    <xf numFmtId="39" fontId="14" fillId="0" borderId="0" xfId="15" applyNumberFormat="1" applyFont="1" applyFill="1" applyAlignment="1"/>
    <xf numFmtId="0" fontId="14" fillId="0" borderId="0" xfId="16" quotePrefix="1" applyNumberFormat="1" applyFont="1" applyFill="1" applyBorder="1" applyAlignment="1">
      <alignment horizontal="center"/>
    </xf>
    <xf numFmtId="191" fontId="15" fillId="0" borderId="0" xfId="15" applyNumberFormat="1" applyFont="1" applyFill="1"/>
    <xf numFmtId="40" fontId="19" fillId="0" borderId="0" xfId="0" applyNumberFormat="1" applyFont="1" applyFill="1"/>
    <xf numFmtId="191" fontId="14" fillId="0" borderId="0" xfId="0" applyNumberFormat="1" applyFont="1" applyFill="1" applyAlignment="1">
      <alignment horizontal="center"/>
    </xf>
    <xf numFmtId="39" fontId="14" fillId="0" borderId="0" xfId="19" applyFont="1" applyFill="1"/>
    <xf numFmtId="0" fontId="14" fillId="0" borderId="0" xfId="26" applyFont="1" applyFill="1" applyAlignment="1">
      <alignment horizontal="left" indent="3"/>
    </xf>
    <xf numFmtId="39" fontId="14" fillId="0" borderId="0" xfId="6" applyNumberFormat="1" applyFont="1" applyFill="1" applyAlignment="1"/>
    <xf numFmtId="0" fontId="14" fillId="0" borderId="0" xfId="6" applyFont="1" applyFill="1" applyAlignment="1">
      <alignment horizontal="left" indent="2"/>
    </xf>
    <xf numFmtId="43" fontId="14" fillId="0" borderId="0" xfId="1" applyFont="1" applyFill="1" applyAlignment="1">
      <alignment horizontal="center"/>
    </xf>
    <xf numFmtId="191" fontId="14" fillId="0" borderId="0" xfId="16" quotePrefix="1" applyNumberFormat="1" applyFont="1" applyFill="1" applyAlignment="1"/>
    <xf numFmtId="212" fontId="14" fillId="0" borderId="0" xfId="6" applyNumberFormat="1" applyFont="1" applyFill="1"/>
    <xf numFmtId="0" fontId="14" fillId="0" borderId="0" xfId="0" applyNumberFormat="1" applyFont="1" applyFill="1" applyAlignment="1">
      <alignment horizontal="center"/>
    </xf>
    <xf numFmtId="212" fontId="14" fillId="0" borderId="0" xfId="15" applyNumberFormat="1" applyFont="1" applyFill="1"/>
    <xf numFmtId="40" fontId="14" fillId="0" borderId="0" xfId="0" applyNumberFormat="1" applyFont="1" applyFill="1" applyAlignment="1">
      <alignment horizontal="right"/>
    </xf>
    <xf numFmtId="39" fontId="14" fillId="0" borderId="0" xfId="16" quotePrefix="1" applyNumberFormat="1" applyFont="1" applyFill="1" applyBorder="1" applyAlignment="1">
      <alignment horizontal="center"/>
    </xf>
    <xf numFmtId="39" fontId="14" fillId="0" borderId="0" xfId="19" applyNumberFormat="1" applyFont="1" applyFill="1"/>
    <xf numFmtId="191" fontId="23" fillId="0" borderId="0" xfId="16" applyNumberFormat="1" applyFont="1" applyFill="1"/>
    <xf numFmtId="192" fontId="14" fillId="0" borderId="0" xfId="17" applyNumberFormat="1" applyFont="1" applyFill="1" applyBorder="1"/>
    <xf numFmtId="40" fontId="14" fillId="0" borderId="0" xfId="17" applyNumberFormat="1" applyFont="1" applyFill="1" applyBorder="1" applyAlignment="1" applyProtection="1">
      <alignment horizontal="right"/>
    </xf>
    <xf numFmtId="40" fontId="14" fillId="0" borderId="1" xfId="17" applyNumberFormat="1" applyFont="1" applyFill="1" applyBorder="1" applyAlignment="1" applyProtection="1">
      <alignment horizontal="centerContinuous"/>
    </xf>
    <xf numFmtId="40" fontId="14" fillId="0" borderId="1" xfId="17" applyNumberFormat="1" applyFont="1" applyFill="1" applyBorder="1" applyAlignment="1">
      <alignment horizontal="centerContinuous"/>
    </xf>
    <xf numFmtId="191" fontId="14" fillId="0" borderId="0" xfId="17" applyNumberFormat="1" applyFont="1" applyFill="1" applyBorder="1"/>
    <xf numFmtId="191" fontId="14" fillId="0" borderId="0" xfId="5" applyNumberFormat="1" applyFont="1" applyFill="1" applyBorder="1"/>
    <xf numFmtId="40" fontId="14" fillId="0" borderId="0" xfId="5" applyNumberFormat="1" applyFont="1" applyFill="1" applyBorder="1" applyAlignment="1">
      <alignment horizontal="right"/>
    </xf>
    <xf numFmtId="196" fontId="14" fillId="0" borderId="0" xfId="17" applyNumberFormat="1" applyFont="1" applyFill="1" applyBorder="1"/>
    <xf numFmtId="43" fontId="14" fillId="0" borderId="0" xfId="2" applyFont="1" applyFill="1" applyBorder="1"/>
    <xf numFmtId="191" fontId="14" fillId="0" borderId="0" xfId="17" applyNumberFormat="1" applyFont="1" applyFill="1"/>
    <xf numFmtId="196" fontId="14" fillId="0" borderId="0" xfId="24" applyNumberFormat="1" applyFont="1" applyFill="1" applyBorder="1"/>
    <xf numFmtId="192" fontId="23" fillId="0" borderId="0" xfId="17" applyNumberFormat="1" applyFont="1" applyFill="1" applyBorder="1"/>
    <xf numFmtId="192" fontId="14" fillId="0" borderId="0" xfId="17" applyNumberFormat="1" applyFont="1" applyFill="1" applyBorder="1" applyAlignment="1">
      <alignment horizontal="right"/>
    </xf>
    <xf numFmtId="193" fontId="23" fillId="0" borderId="0" xfId="17" applyNumberFormat="1" applyFont="1" applyFill="1" applyBorder="1"/>
    <xf numFmtId="191" fontId="14" fillId="0" borderId="2" xfId="17" applyNumberFormat="1" applyFont="1" applyFill="1" applyBorder="1"/>
    <xf numFmtId="191" fontId="14" fillId="0" borderId="2" xfId="17" applyNumberFormat="1" applyFont="1" applyFill="1" applyBorder="1" applyAlignment="1">
      <alignment horizontal="right"/>
    </xf>
    <xf numFmtId="40" fontId="15" fillId="0" borderId="0" xfId="0" applyNumberFormat="1" applyFont="1" applyFill="1" applyAlignment="1"/>
    <xf numFmtId="40" fontId="15" fillId="0" borderId="0" xfId="16" quotePrefix="1" applyNumberFormat="1" applyFont="1" applyFill="1" applyAlignment="1" applyProtection="1">
      <alignment horizontal="center"/>
    </xf>
    <xf numFmtId="40" fontId="15" fillId="0" borderId="0" xfId="16" applyNumberFormat="1" applyFont="1" applyFill="1" applyAlignment="1" applyProtection="1">
      <alignment horizontal="center"/>
    </xf>
    <xf numFmtId="40" fontId="15" fillId="0" borderId="0" xfId="0" applyNumberFormat="1" applyFont="1" applyFill="1"/>
    <xf numFmtId="191" fontId="15" fillId="0" borderId="0" xfId="18" applyNumberFormat="1" applyFont="1" applyFill="1" applyBorder="1" applyAlignment="1"/>
    <xf numFmtId="192" fontId="14" fillId="0" borderId="0" xfId="15" applyNumberFormat="1" applyFont="1" applyFill="1"/>
    <xf numFmtId="192" fontId="14" fillId="0" borderId="3" xfId="15" applyNumberFormat="1" applyFont="1" applyFill="1" applyBorder="1"/>
    <xf numFmtId="0" fontId="14" fillId="0" borderId="0" xfId="6" applyFont="1" applyFill="1" applyBorder="1" applyAlignment="1">
      <alignment horizontal="center"/>
    </xf>
    <xf numFmtId="192" fontId="14" fillId="0" borderId="0" xfId="16" applyNumberFormat="1" applyFont="1" applyFill="1" applyAlignment="1"/>
    <xf numFmtId="191" fontId="14" fillId="0" borderId="0" xfId="16" applyNumberFormat="1" applyFont="1" applyFill="1" applyBorder="1" applyAlignment="1" applyProtection="1">
      <alignment horizontal="center"/>
    </xf>
    <xf numFmtId="40" fontId="104" fillId="0" borderId="0" xfId="0" applyNumberFormat="1" applyFont="1" applyFill="1" applyAlignment="1"/>
    <xf numFmtId="0" fontId="105" fillId="0" borderId="0" xfId="6" applyFont="1" applyFill="1"/>
    <xf numFmtId="0" fontId="105" fillId="0" borderId="0" xfId="6" applyFont="1" applyFill="1" applyBorder="1"/>
    <xf numFmtId="0" fontId="105" fillId="0" borderId="0" xfId="0" applyFont="1" applyFill="1" applyBorder="1" applyAlignment="1">
      <alignment horizontal="center"/>
    </xf>
    <xf numFmtId="0" fontId="105" fillId="0" borderId="0" xfId="0" applyFont="1" applyFill="1"/>
    <xf numFmtId="0" fontId="105" fillId="0" borderId="0" xfId="6" applyFont="1" applyFill="1" applyAlignment="1">
      <alignment horizontal="right"/>
    </xf>
    <xf numFmtId="0" fontId="105" fillId="0" borderId="0" xfId="6" applyFont="1" applyFill="1" applyAlignment="1">
      <alignment horizontal="left"/>
    </xf>
    <xf numFmtId="0" fontId="105" fillId="0" borderId="0" xfId="6" applyFont="1" applyFill="1" applyBorder="1" applyAlignment="1">
      <alignment horizontal="center"/>
    </xf>
    <xf numFmtId="0" fontId="105" fillId="0" borderId="1" xfId="0" applyFont="1" applyFill="1" applyBorder="1"/>
    <xf numFmtId="0" fontId="105" fillId="0" borderId="0" xfId="0" applyFont="1" applyFill="1" applyBorder="1"/>
    <xf numFmtId="0" fontId="105" fillId="0" borderId="0" xfId="6" applyFont="1" applyFill="1" applyAlignment="1">
      <alignment vertical="top"/>
    </xf>
    <xf numFmtId="196" fontId="105" fillId="0" borderId="0" xfId="26" applyNumberFormat="1" applyFont="1" applyFill="1"/>
    <xf numFmtId="196" fontId="105" fillId="0" borderId="0" xfId="6" applyNumberFormat="1" applyFont="1" applyFill="1"/>
    <xf numFmtId="0" fontId="105" fillId="0" borderId="0" xfId="26" applyFont="1" applyFill="1" applyAlignment="1"/>
    <xf numFmtId="0" fontId="105" fillId="0" borderId="0" xfId="26" applyFont="1" applyFill="1"/>
    <xf numFmtId="196" fontId="106" fillId="0" borderId="0" xfId="26" applyNumberFormat="1" applyFont="1" applyFill="1"/>
    <xf numFmtId="0" fontId="107" fillId="0" borderId="0" xfId="6" applyFont="1" applyFill="1"/>
    <xf numFmtId="196" fontId="105" fillId="0" borderId="0" xfId="6" applyNumberFormat="1" applyFont="1" applyFill="1" applyBorder="1"/>
    <xf numFmtId="196" fontId="105" fillId="0" borderId="3" xfId="6" applyNumberFormat="1" applyFont="1" applyFill="1" applyBorder="1"/>
    <xf numFmtId="0" fontId="106" fillId="0" borderId="0" xfId="26" applyFont="1" applyFill="1"/>
    <xf numFmtId="0" fontId="105" fillId="0" borderId="0" xfId="6" applyFont="1" applyFill="1" applyBorder="1" applyAlignment="1"/>
    <xf numFmtId="0" fontId="105" fillId="0" borderId="0" xfId="0" applyFont="1" applyFill="1" applyAlignment="1"/>
    <xf numFmtId="40" fontId="14" fillId="0" borderId="0" xfId="19" applyNumberFormat="1" applyFont="1" applyFill="1"/>
    <xf numFmtId="37" fontId="103" fillId="0" borderId="0" xfId="2237" applyNumberFormat="1" applyFont="1" applyFill="1"/>
    <xf numFmtId="191" fontId="103" fillId="0" borderId="0" xfId="0" applyNumberFormat="1" applyFont="1" applyFill="1"/>
    <xf numFmtId="40" fontId="14" fillId="0" borderId="0" xfId="19" applyNumberFormat="1" applyFont="1" applyFill="1" applyAlignment="1" applyProtection="1"/>
    <xf numFmtId="39" fontId="14" fillId="0" borderId="0" xfId="26" applyNumberFormat="1" applyFont="1" applyFill="1" applyAlignment="1"/>
    <xf numFmtId="0" fontId="14" fillId="0" borderId="0" xfId="26" applyFont="1" applyFill="1" applyAlignment="1">
      <alignment horizontal="left"/>
    </xf>
    <xf numFmtId="39" fontId="14" fillId="0" borderId="0" xfId="24" applyNumberFormat="1" applyFont="1" applyFill="1" applyAlignment="1"/>
    <xf numFmtId="39" fontId="14" fillId="0" borderId="3" xfId="6" applyNumberFormat="1" applyFont="1" applyFill="1" applyBorder="1" applyAlignment="1"/>
    <xf numFmtId="39" fontId="14" fillId="0" borderId="0" xfId="26" applyNumberFormat="1" applyFont="1" applyFill="1" applyBorder="1" applyAlignment="1"/>
    <xf numFmtId="37" fontId="15" fillId="0" borderId="0" xfId="58" applyNumberFormat="1" applyFont="1" applyFill="1" applyAlignment="1">
      <alignment horizontal="right"/>
    </xf>
    <xf numFmtId="0" fontId="14" fillId="0" borderId="0" xfId="6" applyFont="1" applyFill="1" applyAlignment="1">
      <alignment horizontal="center"/>
    </xf>
    <xf numFmtId="191" fontId="14" fillId="0" borderId="0" xfId="67" applyNumberFormat="1" applyFont="1" applyFill="1"/>
    <xf numFmtId="2" fontId="14" fillId="0" borderId="0" xfId="1" applyNumberFormat="1" applyFont="1" applyFill="1" applyAlignment="1">
      <alignment horizontal="center"/>
    </xf>
    <xf numFmtId="191" fontId="14" fillId="0" borderId="0" xfId="0" applyNumberFormat="1" applyFont="1" applyFill="1" applyAlignment="1">
      <alignment horizontal="left" indent="1"/>
    </xf>
    <xf numFmtId="212" fontId="14" fillId="0" borderId="0" xfId="0" applyNumberFormat="1" applyFont="1" applyFill="1" applyAlignment="1"/>
    <xf numFmtId="212" fontId="14" fillId="0" borderId="0" xfId="0" applyNumberFormat="1" applyFont="1" applyFill="1" applyAlignment="1">
      <alignment horizontal="left"/>
    </xf>
    <xf numFmtId="212" fontId="14" fillId="0" borderId="0" xfId="0" applyNumberFormat="1" applyFont="1" applyFill="1" applyAlignment="1">
      <alignment horizontal="left" indent="1"/>
    </xf>
    <xf numFmtId="40" fontId="14" fillId="0" borderId="0" xfId="16" applyNumberFormat="1" applyFont="1" applyFill="1"/>
    <xf numFmtId="200" fontId="14" fillId="0" borderId="0" xfId="0" applyNumberFormat="1" applyFont="1" applyFill="1" applyAlignment="1">
      <alignment horizontal="center"/>
    </xf>
    <xf numFmtId="191" fontId="14" fillId="0" borderId="17" xfId="58" applyNumberFormat="1" applyFont="1" applyFill="1" applyBorder="1"/>
    <xf numFmtId="0" fontId="14" fillId="0" borderId="0" xfId="0" quotePrefix="1" applyNumberFormat="1" applyFont="1" applyFill="1" applyAlignment="1">
      <alignment horizontal="center"/>
    </xf>
    <xf numFmtId="1" fontId="14" fillId="0" borderId="0" xfId="16" applyNumberFormat="1" applyFont="1" applyFill="1" applyBorder="1" applyAlignment="1">
      <alignment horizontal="center"/>
    </xf>
    <xf numFmtId="43" fontId="14" fillId="0" borderId="3" xfId="1" quotePrefix="1" applyFont="1" applyFill="1" applyBorder="1" applyAlignment="1">
      <alignment horizontal="right"/>
    </xf>
    <xf numFmtId="43" fontId="23" fillId="0" borderId="0" xfId="1" applyFont="1" applyFill="1"/>
    <xf numFmtId="199" fontId="14" fillId="0" borderId="18" xfId="12" applyNumberFormat="1" applyFont="1" applyFill="1" applyBorder="1" applyAlignment="1">
      <alignment horizontal="right"/>
    </xf>
    <xf numFmtId="43" fontId="14" fillId="0" borderId="3" xfId="1" applyFont="1" applyFill="1" applyBorder="1"/>
    <xf numFmtId="213" fontId="14" fillId="0" borderId="0" xfId="2239" applyNumberFormat="1" applyFont="1" applyFill="1"/>
    <xf numFmtId="10" fontId="14" fillId="0" borderId="0" xfId="12" applyNumberFormat="1" applyFont="1" applyFill="1" applyAlignment="1">
      <alignment horizontal="center"/>
    </xf>
    <xf numFmtId="43" fontId="14" fillId="0" borderId="0" xfId="2239" applyFont="1" applyFill="1" applyBorder="1" applyAlignment="1"/>
    <xf numFmtId="0" fontId="14" fillId="0" borderId="0" xfId="0" applyFont="1" applyFill="1" applyAlignment="1">
      <alignment vertical="center"/>
    </xf>
    <xf numFmtId="0" fontId="14" fillId="0" borderId="0" xfId="0" applyFont="1" applyFill="1" applyBorder="1" applyAlignment="1"/>
    <xf numFmtId="37" fontId="15" fillId="0" borderId="0" xfId="2" applyNumberFormat="1" applyFont="1" applyFill="1" applyBorder="1" applyAlignment="1">
      <alignment horizontal="right"/>
    </xf>
    <xf numFmtId="0" fontId="106" fillId="0" borderId="0" xfId="0" applyFont="1" applyFill="1"/>
    <xf numFmtId="0" fontId="14" fillId="0" borderId="0" xfId="6" applyFont="1" applyFill="1" applyAlignment="1"/>
    <xf numFmtId="39" fontId="14" fillId="0" borderId="0" xfId="6" applyNumberFormat="1" applyFont="1" applyFill="1" applyBorder="1" applyAlignment="1"/>
    <xf numFmtId="191" fontId="23" fillId="0" borderId="0" xfId="16" applyNumberFormat="1" applyFont="1" applyFill="1" applyAlignment="1">
      <alignment horizontal="center"/>
    </xf>
    <xf numFmtId="40" fontId="14" fillId="0" borderId="0" xfId="16" applyNumberFormat="1" applyFont="1" applyFill="1" applyAlignment="1">
      <alignment horizontal="left"/>
    </xf>
    <xf numFmtId="192" fontId="14" fillId="0" borderId="0" xfId="0" applyNumberFormat="1" applyFont="1" applyFill="1"/>
    <xf numFmtId="191" fontId="101" fillId="0" borderId="0" xfId="0" applyNumberFormat="1" applyFont="1" applyFill="1"/>
    <xf numFmtId="191" fontId="14" fillId="0" borderId="0" xfId="5" applyNumberFormat="1" applyFont="1" applyFill="1" applyAlignment="1"/>
    <xf numFmtId="191" fontId="14" fillId="0" borderId="0" xfId="5" applyNumberFormat="1" applyFont="1" applyFill="1" applyBorder="1" applyAlignment="1"/>
    <xf numFmtId="191" fontId="14" fillId="0" borderId="1" xfId="16" applyNumberFormat="1" applyFont="1" applyFill="1" applyBorder="1" applyAlignment="1" applyProtection="1">
      <alignment horizontal="left"/>
    </xf>
    <xf numFmtId="39" fontId="102" fillId="0" borderId="0" xfId="16" quotePrefix="1" applyFont="1" applyFill="1"/>
    <xf numFmtId="191" fontId="21" fillId="0" borderId="0" xfId="15" applyNumberFormat="1" applyFont="1" applyFill="1"/>
    <xf numFmtId="191" fontId="14" fillId="0" borderId="0" xfId="15" quotePrefix="1" applyNumberFormat="1" applyFont="1" applyFill="1" applyAlignment="1">
      <alignment horizontal="center"/>
    </xf>
    <xf numFmtId="191" fontId="14" fillId="0" borderId="0" xfId="15" applyNumberFormat="1" applyFont="1" applyFill="1" applyAlignment="1">
      <alignment horizontal="center"/>
    </xf>
    <xf numFmtId="192" fontId="14" fillId="0" borderId="2" xfId="0" applyNumberFormat="1" applyFont="1" applyFill="1" applyBorder="1" applyAlignment="1"/>
    <xf numFmtId="192" fontId="14" fillId="0" borderId="17" xfId="58" applyNumberFormat="1" applyFont="1" applyFill="1" applyBorder="1"/>
    <xf numFmtId="0" fontId="16" fillId="0" borderId="0" xfId="0" applyFont="1" applyFill="1"/>
    <xf numFmtId="0" fontId="16" fillId="0" borderId="0" xfId="0" applyFont="1" applyFill="1" applyAlignment="1"/>
    <xf numFmtId="0" fontId="108" fillId="0" borderId="0" xfId="0" applyFont="1" applyFill="1"/>
    <xf numFmtId="39" fontId="109" fillId="0" borderId="0" xfId="0" applyNumberFormat="1" applyFont="1" applyFill="1"/>
    <xf numFmtId="39" fontId="109" fillId="0" borderId="0" xfId="0" applyNumberFormat="1" applyFont="1" applyFill="1" applyAlignment="1"/>
    <xf numFmtId="192" fontId="14" fillId="0" borderId="0" xfId="0" applyNumberFormat="1" applyFont="1" applyFill="1" applyBorder="1"/>
    <xf numFmtId="192" fontId="14" fillId="0" borderId="2" xfId="17" applyNumberFormat="1" applyFont="1" applyFill="1" applyBorder="1"/>
    <xf numFmtId="40" fontId="19" fillId="0" borderId="0" xfId="16" applyNumberFormat="1" applyFont="1" applyFill="1" applyAlignment="1"/>
    <xf numFmtId="43" fontId="23" fillId="0" borderId="0" xfId="1" applyFont="1" applyFill="1" applyAlignment="1">
      <alignment horizontal="center"/>
    </xf>
    <xf numFmtId="39" fontId="14" fillId="0" borderId="0" xfId="15" applyNumberFormat="1" applyFont="1" applyFill="1" applyBorder="1" applyAlignment="1"/>
    <xf numFmtId="212" fontId="14" fillId="0" borderId="0" xfId="72" applyNumberFormat="1" applyFont="1" applyFill="1"/>
    <xf numFmtId="212" fontId="14" fillId="0" borderId="1" xfId="72" applyNumberFormat="1" applyFont="1" applyFill="1" applyBorder="1"/>
    <xf numFmtId="190" fontId="14" fillId="0" borderId="0" xfId="16" quotePrefix="1" applyNumberFormat="1" applyFont="1" applyFill="1" applyAlignment="1" applyProtection="1">
      <alignment horizontal="left"/>
    </xf>
    <xf numFmtId="193" fontId="23" fillId="0" borderId="0" xfId="15" applyNumberFormat="1" applyFont="1" applyFill="1"/>
    <xf numFmtId="193" fontId="14" fillId="0" borderId="0" xfId="15" applyNumberFormat="1" applyFont="1" applyFill="1"/>
    <xf numFmtId="39" fontId="14" fillId="0" borderId="0" xfId="0" applyNumberFormat="1" applyFont="1" applyFill="1" applyAlignment="1">
      <alignment horizontal="left" indent="3"/>
    </xf>
    <xf numFmtId="190" fontId="14" fillId="0" borderId="0" xfId="0" applyNumberFormat="1" applyFont="1" applyFill="1" applyAlignment="1"/>
    <xf numFmtId="40" fontId="14" fillId="0" borderId="0" xfId="16" quotePrefix="1" applyNumberFormat="1" applyFont="1" applyFill="1" applyBorder="1" applyAlignment="1" applyProtection="1">
      <alignment horizontal="left"/>
    </xf>
    <xf numFmtId="40" fontId="14" fillId="0" borderId="0" xfId="1" applyNumberFormat="1" applyFont="1" applyFill="1" applyBorder="1"/>
    <xf numFmtId="40" fontId="14" fillId="0" borderId="0" xfId="16" quotePrefix="1" applyNumberFormat="1" applyFont="1" applyFill="1" applyAlignment="1">
      <alignment horizontal="center"/>
    </xf>
    <xf numFmtId="190" fontId="14" fillId="0" borderId="0" xfId="16" applyNumberFormat="1" applyFont="1" applyFill="1" applyAlignment="1" applyProtection="1">
      <alignment horizontal="left"/>
    </xf>
    <xf numFmtId="190" fontId="14" fillId="0" borderId="0" xfId="16" applyNumberFormat="1" applyFont="1" applyFill="1" applyAlignment="1" applyProtection="1"/>
    <xf numFmtId="190" fontId="14" fillId="0" borderId="0" xfId="1" applyNumberFormat="1" applyFont="1" applyFill="1" applyAlignment="1"/>
    <xf numFmtId="39" fontId="14" fillId="0" borderId="0" xfId="17" applyFont="1" applyFill="1" applyAlignment="1" applyProtection="1">
      <alignment horizontal="left"/>
    </xf>
    <xf numFmtId="39" fontId="14" fillId="0" borderId="0" xfId="17" applyFont="1" applyFill="1" applyAlignment="1"/>
    <xf numFmtId="0" fontId="14" fillId="0" borderId="0" xfId="13" applyFont="1" applyFill="1" applyBorder="1" applyAlignment="1"/>
    <xf numFmtId="0" fontId="14" fillId="0" borderId="0" xfId="13" applyFont="1" applyFill="1" applyAlignment="1"/>
    <xf numFmtId="37" fontId="14" fillId="0" borderId="0" xfId="16" applyNumberFormat="1" applyFont="1" applyFill="1" applyAlignment="1" applyProtection="1"/>
    <xf numFmtId="40" fontId="14" fillId="0" borderId="16" xfId="24" applyNumberFormat="1" applyFont="1" applyFill="1" applyBorder="1"/>
    <xf numFmtId="40" fontId="14" fillId="0" borderId="16" xfId="16" applyNumberFormat="1" applyFont="1" applyFill="1" applyBorder="1" applyAlignment="1" applyProtection="1">
      <alignment horizontal="left"/>
    </xf>
    <xf numFmtId="40" fontId="14" fillId="0" borderId="16" xfId="24" applyNumberFormat="1" applyFont="1" applyFill="1" applyBorder="1" applyAlignment="1"/>
    <xf numFmtId="40" fontId="14" fillId="0" borderId="16" xfId="16" applyNumberFormat="1" applyFont="1" applyFill="1" applyBorder="1" applyAlignment="1"/>
    <xf numFmtId="0" fontId="14" fillId="0" borderId="1" xfId="0" applyFont="1" applyFill="1" applyBorder="1" applyAlignment="1">
      <alignment horizontal="center" vertical="center"/>
    </xf>
    <xf numFmtId="39" fontId="14" fillId="0" borderId="0" xfId="16" applyFont="1" applyFill="1" applyAlignment="1">
      <alignment horizontal="left" indent="3"/>
    </xf>
    <xf numFmtId="0" fontId="14" fillId="0" borderId="0" xfId="24" applyFont="1" applyFill="1" applyAlignment="1"/>
    <xf numFmtId="40" fontId="14" fillId="0" borderId="0" xfId="20" applyNumberFormat="1" applyFont="1" applyFill="1" applyBorder="1" applyAlignment="1"/>
    <xf numFmtId="40" fontId="14" fillId="0" borderId="0" xfId="0" applyNumberFormat="1" applyFont="1" applyFill="1" applyBorder="1" applyAlignment="1">
      <alignment horizontal="center"/>
    </xf>
    <xf numFmtId="37" fontId="14" fillId="0" borderId="0" xfId="2239" applyNumberFormat="1" applyFont="1" applyFill="1" applyAlignment="1">
      <alignment horizontal="right"/>
    </xf>
    <xf numFmtId="37" fontId="15" fillId="0" borderId="1" xfId="2" applyNumberFormat="1" applyFont="1" applyFill="1" applyBorder="1" applyAlignment="1">
      <alignment horizontal="right"/>
    </xf>
    <xf numFmtId="40" fontId="111" fillId="0" borderId="0" xfId="16" applyNumberFormat="1" applyFont="1" applyFill="1" applyBorder="1" applyAlignment="1"/>
    <xf numFmtId="191" fontId="15" fillId="0" borderId="0" xfId="16" applyNumberFormat="1" applyFont="1" applyFill="1" applyAlignment="1">
      <alignment horizontal="left" indent="4"/>
    </xf>
    <xf numFmtId="191" fontId="15" fillId="0" borderId="0" xfId="0" applyNumberFormat="1" applyFont="1" applyFill="1"/>
    <xf numFmtId="191" fontId="15" fillId="0" borderId="0" xfId="16" applyNumberFormat="1" applyFont="1" applyFill="1"/>
    <xf numFmtId="191" fontId="15" fillId="0" borderId="0" xfId="24" applyNumberFormat="1" applyFont="1" applyFill="1" applyAlignment="1">
      <alignment horizontal="left"/>
    </xf>
    <xf numFmtId="192" fontId="14" fillId="0" borderId="0" xfId="16" quotePrefix="1" applyNumberFormat="1" applyFont="1" applyFill="1" applyBorder="1" applyAlignment="1">
      <alignment horizontal="right"/>
    </xf>
    <xf numFmtId="192" fontId="14" fillId="0" borderId="0" xfId="0" applyNumberFormat="1" applyFont="1" applyFill="1" applyBorder="1" applyAlignment="1"/>
    <xf numFmtId="194" fontId="14" fillId="0" borderId="0" xfId="0" applyNumberFormat="1" applyFont="1" applyFill="1" applyBorder="1" applyAlignment="1"/>
    <xf numFmtId="40" fontId="14" fillId="0" borderId="0" xfId="24" applyNumberFormat="1" applyFont="1" applyFill="1" applyBorder="1"/>
    <xf numFmtId="40" fontId="10" fillId="0" borderId="0" xfId="16" applyNumberFormat="1" applyFont="1" applyFill="1" applyBorder="1" applyAlignment="1">
      <alignment horizontal="left"/>
    </xf>
    <xf numFmtId="40" fontId="10" fillId="0" borderId="0" xfId="0" applyNumberFormat="1" applyFont="1" applyFill="1" applyBorder="1" applyAlignment="1"/>
    <xf numFmtId="40" fontId="10" fillId="0" borderId="0" xfId="16" applyNumberFormat="1" applyFont="1" applyFill="1" applyBorder="1" applyAlignment="1"/>
    <xf numFmtId="192" fontId="14" fillId="0" borderId="1" xfId="58" applyNumberFormat="1" applyFont="1" applyFill="1" applyBorder="1"/>
    <xf numFmtId="191" fontId="14" fillId="0" borderId="0" xfId="15" applyNumberFormat="1" applyFont="1" applyFill="1" applyAlignment="1"/>
    <xf numFmtId="43" fontId="23" fillId="0" borderId="0" xfId="58" applyFont="1" applyFill="1" applyAlignment="1"/>
    <xf numFmtId="191" fontId="23" fillId="0" borderId="0" xfId="24" applyNumberFormat="1" applyFont="1" applyFill="1" applyBorder="1" applyAlignment="1"/>
    <xf numFmtId="191" fontId="23" fillId="0" borderId="0" xfId="58" applyNumberFormat="1" applyFont="1" applyFill="1" applyBorder="1" applyAlignment="1"/>
    <xf numFmtId="43" fontId="14" fillId="0" borderId="0" xfId="58" applyFont="1" applyFill="1" applyAlignment="1"/>
    <xf numFmtId="213" fontId="14" fillId="0" borderId="0" xfId="0" applyNumberFormat="1" applyFont="1" applyFill="1" applyAlignment="1"/>
    <xf numFmtId="213" fontId="14" fillId="0" borderId="0" xfId="16" applyNumberFormat="1" applyFont="1" applyFill="1" applyAlignment="1"/>
    <xf numFmtId="213" fontId="14" fillId="0" borderId="0" xfId="1" applyNumberFormat="1" applyFont="1" applyFill="1" applyBorder="1" applyAlignment="1"/>
    <xf numFmtId="213" fontId="14" fillId="0" borderId="0" xfId="0" applyNumberFormat="1" applyFont="1" applyFill="1" applyBorder="1" applyAlignment="1"/>
    <xf numFmtId="213" fontId="14" fillId="0" borderId="0" xfId="1" applyNumberFormat="1" applyFont="1" applyFill="1" applyBorder="1" applyAlignment="1">
      <alignment horizontal="right"/>
    </xf>
    <xf numFmtId="213" fontId="14" fillId="0" borderId="2" xfId="16" applyNumberFormat="1" applyFont="1" applyFill="1" applyBorder="1" applyAlignment="1"/>
    <xf numFmtId="40" fontId="23" fillId="0" borderId="0" xfId="16" applyNumberFormat="1" applyFont="1" applyFill="1"/>
    <xf numFmtId="191" fontId="14" fillId="0" borderId="1" xfId="15" applyNumberFormat="1" applyFont="1" applyFill="1" applyBorder="1" applyAlignment="1">
      <alignment horizontal="center"/>
    </xf>
    <xf numFmtId="191" fontId="14" fillId="0" borderId="0" xfId="15" applyNumberFormat="1" applyFont="1" applyFill="1" applyBorder="1" applyAlignment="1">
      <alignment horizontal="right"/>
    </xf>
    <xf numFmtId="39" fontId="14" fillId="0" borderId="0" xfId="26" applyNumberFormat="1" applyFont="1" applyFill="1" applyAlignment="1">
      <alignment horizontal="right"/>
    </xf>
    <xf numFmtId="0" fontId="14" fillId="0" borderId="0" xfId="0" applyFont="1" applyFill="1" applyAlignment="1">
      <alignment horizontal="right"/>
    </xf>
    <xf numFmtId="213" fontId="14" fillId="0" borderId="0" xfId="15" applyNumberFormat="1" applyFont="1" applyFill="1" applyAlignment="1"/>
    <xf numFmtId="213" fontId="14" fillId="0" borderId="2" xfId="15" applyNumberFormat="1" applyFont="1" applyFill="1" applyBorder="1" applyAlignment="1"/>
    <xf numFmtId="213" fontId="14" fillId="0" borderId="0" xfId="16" applyNumberFormat="1" applyFont="1" applyFill="1" applyBorder="1" applyAlignment="1"/>
    <xf numFmtId="40" fontId="14" fillId="0" borderId="0" xfId="24" applyNumberFormat="1" applyFont="1" applyFill="1" applyBorder="1" applyAlignment="1"/>
    <xf numFmtId="212" fontId="14" fillId="0" borderId="0" xfId="72" applyNumberFormat="1" applyFont="1" applyFill="1" applyBorder="1"/>
    <xf numFmtId="191" fontId="14" fillId="0" borderId="3" xfId="0" applyNumberFormat="1" applyFont="1" applyFill="1" applyBorder="1"/>
    <xf numFmtId="192" fontId="14" fillId="0" borderId="0" xfId="1" applyNumberFormat="1" applyFont="1" applyFill="1" applyBorder="1" applyAlignment="1">
      <alignment horizontal="right"/>
    </xf>
    <xf numFmtId="39" fontId="10" fillId="0" borderId="0" xfId="16" applyNumberFormat="1" applyFont="1" applyFill="1" applyAlignment="1" applyProtection="1">
      <alignment horizontal="left"/>
    </xf>
    <xf numFmtId="192" fontId="14" fillId="0" borderId="17" xfId="58" applyNumberFormat="1" applyFont="1" applyFill="1" applyBorder="1" applyAlignment="1"/>
    <xf numFmtId="191" fontId="101" fillId="0" borderId="0" xfId="0" applyNumberFormat="1" applyFont="1" applyFill="1" applyAlignment="1">
      <alignment horizontal="left"/>
    </xf>
    <xf numFmtId="40" fontId="23" fillId="0" borderId="0" xfId="0" applyNumberFormat="1" applyFont="1" applyFill="1" applyAlignment="1">
      <alignment horizontal="center"/>
    </xf>
    <xf numFmtId="191" fontId="15" fillId="0" borderId="0" xfId="16" applyNumberFormat="1" applyFont="1" applyFill="1" applyAlignment="1">
      <alignment horizontal="right"/>
    </xf>
    <xf numFmtId="43" fontId="14" fillId="0" borderId="3" xfId="2239" applyFont="1" applyFill="1" applyBorder="1" applyAlignment="1"/>
    <xf numFmtId="191" fontId="17" fillId="0" borderId="0" xfId="0" applyNumberFormat="1" applyFont="1" applyFill="1" applyAlignment="1"/>
    <xf numFmtId="192" fontId="14" fillId="0" borderId="0" xfId="16" applyNumberFormat="1" applyFont="1" applyFill="1"/>
    <xf numFmtId="192" fontId="14" fillId="0" borderId="0" xfId="16" applyNumberFormat="1" applyFont="1" applyFill="1" applyAlignment="1">
      <alignment horizontal="center"/>
    </xf>
    <xf numFmtId="192" fontId="17" fillId="0" borderId="0" xfId="16" applyNumberFormat="1" applyFont="1" applyFill="1" applyAlignment="1">
      <alignment horizontal="right"/>
    </xf>
    <xf numFmtId="43" fontId="17" fillId="0" borderId="0" xfId="1" applyFont="1" applyFill="1" applyAlignment="1"/>
    <xf numFmtId="192" fontId="17" fillId="0" borderId="0" xfId="0" applyNumberFormat="1" applyFont="1" applyFill="1" applyAlignment="1"/>
    <xf numFmtId="192" fontId="17" fillId="0" borderId="0" xfId="16" applyNumberFormat="1" applyFont="1" applyFill="1" applyBorder="1" applyAlignment="1"/>
    <xf numFmtId="192" fontId="17" fillId="0" borderId="1" xfId="16" applyNumberFormat="1" applyFont="1" applyFill="1" applyBorder="1" applyAlignment="1">
      <alignment horizontal="right"/>
    </xf>
    <xf numFmtId="192" fontId="17" fillId="0" borderId="0" xfId="16" applyNumberFormat="1" applyFont="1" applyFill="1" applyAlignment="1"/>
    <xf numFmtId="193" fontId="14" fillId="0" borderId="0" xfId="17" applyNumberFormat="1" applyFont="1" applyFill="1" applyBorder="1"/>
    <xf numFmtId="193" fontId="14" fillId="0" borderId="0" xfId="0" applyNumberFormat="1" applyFont="1" applyFill="1" applyAlignment="1">
      <alignment horizontal="right"/>
    </xf>
    <xf numFmtId="43" fontId="14" fillId="0" borderId="0" xfId="2369" applyNumberFormat="1" applyFont="1" applyFill="1"/>
    <xf numFmtId="2" fontId="14" fillId="0" borderId="0" xfId="2369" applyNumberFormat="1" applyFont="1" applyFill="1" applyBorder="1"/>
    <xf numFmtId="193" fontId="14" fillId="0" borderId="0" xfId="0" applyNumberFormat="1" applyFont="1" applyFill="1" applyAlignment="1">
      <alignment horizontal="center"/>
    </xf>
    <xf numFmtId="43" fontId="14" fillId="0" borderId="3" xfId="1" applyFont="1" applyFill="1" applyBorder="1" applyAlignment="1">
      <alignment horizontal="left"/>
    </xf>
    <xf numFmtId="43" fontId="15" fillId="0" borderId="0" xfId="1" applyFont="1" applyFill="1" applyAlignment="1">
      <alignment horizontal="center"/>
    </xf>
    <xf numFmtId="213" fontId="14" fillId="0" borderId="0" xfId="2368" applyNumberFormat="1" applyFont="1" applyFill="1"/>
    <xf numFmtId="213" fontId="14" fillId="0" borderId="0" xfId="18" applyNumberFormat="1" applyFont="1" applyFill="1"/>
    <xf numFmtId="213" fontId="14" fillId="0" borderId="0" xfId="2239" applyNumberFormat="1" applyFont="1" applyFill="1" applyAlignment="1">
      <alignment horizontal="center"/>
    </xf>
    <xf numFmtId="213" fontId="14" fillId="0" borderId="1" xfId="2239" applyNumberFormat="1" applyFont="1" applyFill="1" applyBorder="1"/>
    <xf numFmtId="213" fontId="14" fillId="0" borderId="1" xfId="26" applyNumberFormat="1" applyFont="1" applyFill="1" applyBorder="1"/>
    <xf numFmtId="212" fontId="14" fillId="0" borderId="1" xfId="0" applyNumberFormat="1" applyFont="1" applyFill="1" applyBorder="1" applyAlignment="1"/>
    <xf numFmtId="212" fontId="14" fillId="0" borderId="0" xfId="16" applyNumberFormat="1" applyFont="1" applyFill="1" applyAlignment="1"/>
    <xf numFmtId="213" fontId="14" fillId="0" borderId="16" xfId="2368" applyNumberFormat="1" applyFont="1" applyFill="1" applyBorder="1"/>
    <xf numFmtId="213" fontId="14" fillId="0" borderId="17" xfId="18" applyNumberFormat="1" applyFont="1" applyFill="1" applyBorder="1"/>
    <xf numFmtId="213" fontId="14" fillId="0" borderId="2" xfId="2368" applyNumberFormat="1" applyFont="1" applyFill="1" applyBorder="1"/>
    <xf numFmtId="196" fontId="14" fillId="0" borderId="1" xfId="15" applyNumberFormat="1" applyFont="1" applyFill="1" applyBorder="1"/>
    <xf numFmtId="191" fontId="14" fillId="0" borderId="0" xfId="16" applyNumberFormat="1" applyFont="1" applyFill="1" applyAlignment="1">
      <alignment horizontal="left" indent="1"/>
    </xf>
    <xf numFmtId="191" fontId="19" fillId="0" borderId="0" xfId="0" applyNumberFormat="1" applyFont="1" applyFill="1" applyAlignment="1">
      <alignment horizontal="left"/>
    </xf>
    <xf numFmtId="189" fontId="14" fillId="0" borderId="0" xfId="2370" applyFont="1" applyFill="1" applyBorder="1" applyAlignment="1"/>
    <xf numFmtId="39" fontId="14" fillId="0" borderId="0" xfId="58" applyNumberFormat="1" applyFont="1" applyFill="1" applyBorder="1" applyAlignment="1" applyProtection="1"/>
    <xf numFmtId="189" fontId="14" fillId="0" borderId="0" xfId="2370" applyFont="1" applyFill="1" applyAlignment="1"/>
    <xf numFmtId="191" fontId="14" fillId="0" borderId="0" xfId="20" quotePrefix="1" applyNumberFormat="1" applyFont="1" applyFill="1"/>
    <xf numFmtId="191" fontId="14" fillId="0" borderId="0" xfId="0" applyNumberFormat="1" applyFont="1" applyFill="1" applyBorder="1"/>
    <xf numFmtId="40" fontId="14" fillId="0" borderId="0" xfId="0" applyNumberFormat="1" applyFont="1" applyFill="1" applyAlignment="1">
      <alignment horizontal="left" indent="2"/>
    </xf>
    <xf numFmtId="191" fontId="14" fillId="0" borderId="1" xfId="15" applyNumberFormat="1" applyFont="1" applyFill="1" applyBorder="1"/>
    <xf numFmtId="191" fontId="14" fillId="0" borderId="1" xfId="0" applyNumberFormat="1" applyFont="1" applyFill="1" applyBorder="1"/>
    <xf numFmtId="191" fontId="14" fillId="0" borderId="17" xfId="0" applyNumberFormat="1" applyFont="1" applyFill="1" applyBorder="1"/>
    <xf numFmtId="193" fontId="14" fillId="0" borderId="3" xfId="1" applyNumberFormat="1" applyFont="1" applyFill="1" applyBorder="1" applyAlignment="1">
      <alignment horizontal="right"/>
    </xf>
    <xf numFmtId="39" fontId="14" fillId="0" borderId="3" xfId="26" applyNumberFormat="1" applyFont="1" applyFill="1" applyBorder="1"/>
    <xf numFmtId="37" fontId="15" fillId="0" borderId="0" xfId="2239" applyNumberFormat="1" applyFont="1" applyFill="1" applyAlignment="1">
      <alignment horizontal="center"/>
    </xf>
    <xf numFmtId="43" fontId="14" fillId="0" borderId="0" xfId="1" quotePrefix="1" applyFont="1" applyFill="1" applyAlignment="1">
      <alignment horizontal="center"/>
    </xf>
    <xf numFmtId="191" fontId="14" fillId="0" borderId="0" xfId="18" applyNumberFormat="1" applyFont="1" applyFill="1" applyBorder="1" applyAlignment="1"/>
    <xf numFmtId="40" fontId="14" fillId="0" borderId="0" xfId="0" applyNumberFormat="1" applyFont="1" applyFill="1" applyBorder="1" applyAlignment="1">
      <alignment wrapText="1"/>
    </xf>
    <xf numFmtId="40" fontId="14" fillId="0" borderId="0" xfId="0" quotePrefix="1" applyNumberFormat="1" applyFont="1" applyFill="1" applyBorder="1" applyAlignment="1">
      <alignment horizontal="center"/>
    </xf>
    <xf numFmtId="43" fontId="14" fillId="0" borderId="0" xfId="1" quotePrefix="1" applyFont="1" applyFill="1" applyBorder="1" applyAlignment="1">
      <alignment horizontal="center"/>
    </xf>
    <xf numFmtId="192" fontId="14" fillId="0" borderId="17" xfId="15" applyNumberFormat="1" applyFont="1" applyFill="1" applyBorder="1"/>
    <xf numFmtId="39" fontId="14" fillId="0" borderId="0" xfId="2370" applyNumberFormat="1" applyFont="1" applyFill="1" applyBorder="1" applyAlignment="1"/>
    <xf numFmtId="39" fontId="14" fillId="0" borderId="0" xfId="2370" applyNumberFormat="1" applyFont="1" applyFill="1" applyAlignment="1"/>
    <xf numFmtId="192" fontId="110" fillId="0" borderId="0" xfId="16" applyNumberFormat="1" applyFont="1" applyFill="1" applyAlignment="1">
      <alignment horizontal="right"/>
    </xf>
    <xf numFmtId="0" fontId="110" fillId="0" borderId="0" xfId="0" applyFont="1" applyFill="1" applyAlignment="1"/>
    <xf numFmtId="191" fontId="21" fillId="0" borderId="0" xfId="20" applyNumberFormat="1" applyFont="1" applyFill="1"/>
    <xf numFmtId="190" fontId="19" fillId="0" borderId="0" xfId="16" quotePrefix="1" applyNumberFormat="1" applyFont="1" applyFill="1" applyAlignment="1" applyProtection="1">
      <alignment horizontal="left"/>
    </xf>
    <xf numFmtId="40" fontId="14" fillId="0" borderId="0" xfId="16" applyNumberFormat="1" applyFont="1" applyFill="1" applyBorder="1"/>
    <xf numFmtId="191" fontId="14" fillId="0" borderId="0" xfId="16" applyNumberFormat="1" applyFont="1" applyFill="1" applyBorder="1" applyAlignment="1">
      <alignment horizontal="left" indent="2"/>
    </xf>
    <xf numFmtId="40" fontId="101" fillId="0" borderId="0" xfId="0" applyNumberFormat="1" applyFont="1" applyFill="1"/>
    <xf numFmtId="0" fontId="14" fillId="0" borderId="1" xfId="0" applyFont="1" applyFill="1" applyBorder="1"/>
    <xf numFmtId="0" fontId="14" fillId="0" borderId="17" xfId="0" applyFont="1" applyFill="1" applyBorder="1" applyAlignment="1">
      <alignment horizontal="left"/>
    </xf>
    <xf numFmtId="0" fontId="14" fillId="0" borderId="1" xfId="16" quotePrefix="1" applyNumberFormat="1" applyFont="1" applyFill="1" applyBorder="1" applyAlignment="1">
      <alignment horizontal="center"/>
    </xf>
    <xf numFmtId="0" fontId="14" fillId="0" borderId="1" xfId="0" quotePrefix="1" applyNumberFormat="1" applyFont="1" applyFill="1" applyBorder="1" applyAlignment="1">
      <alignment horizontal="center"/>
    </xf>
    <xf numFmtId="0" fontId="14" fillId="0" borderId="0" xfId="0" applyNumberFormat="1" applyFont="1" applyFill="1" applyBorder="1" applyAlignment="1">
      <alignment horizontal="center"/>
    </xf>
    <xf numFmtId="43" fontId="14" fillId="0" borderId="0" xfId="1" quotePrefix="1" applyFont="1" applyFill="1" applyAlignment="1"/>
    <xf numFmtId="192" fontId="14" fillId="0" borderId="0" xfId="1" quotePrefix="1" applyNumberFormat="1" applyFont="1" applyFill="1" applyAlignment="1"/>
    <xf numFmtId="192" fontId="14" fillId="0" borderId="2" xfId="1" applyNumberFormat="1" applyFont="1" applyFill="1" applyBorder="1" applyAlignment="1">
      <alignment horizontal="right"/>
    </xf>
    <xf numFmtId="192" fontId="23" fillId="0" borderId="0" xfId="16" applyNumberFormat="1" applyFont="1" applyFill="1" applyAlignment="1">
      <alignment horizontal="right"/>
    </xf>
    <xf numFmtId="39" fontId="23" fillId="0" borderId="0" xfId="0" applyNumberFormat="1" applyFont="1" applyFill="1"/>
    <xf numFmtId="191" fontId="23" fillId="0" borderId="0" xfId="0" applyNumberFormat="1" applyFont="1" applyFill="1"/>
    <xf numFmtId="39" fontId="14" fillId="0" borderId="0" xfId="16" applyFont="1" applyFill="1" applyAlignment="1">
      <alignment horizontal="center"/>
    </xf>
    <xf numFmtId="49" fontId="14" fillId="0" borderId="0" xfId="16" quotePrefix="1" applyNumberFormat="1" applyFont="1" applyFill="1" applyAlignment="1">
      <alignment horizontal="center"/>
    </xf>
    <xf numFmtId="40" fontId="14" fillId="0" borderId="0" xfId="67" applyNumberFormat="1" applyFont="1" applyFill="1"/>
    <xf numFmtId="40" fontId="14" fillId="0" borderId="0" xfId="67" applyNumberFormat="1" applyFont="1" applyFill="1" applyAlignment="1">
      <alignment horizontal="center"/>
    </xf>
    <xf numFmtId="191" fontId="14" fillId="0" borderId="0" xfId="67" applyNumberFormat="1" applyFont="1" applyFill="1" applyAlignment="1">
      <alignment horizontal="left"/>
    </xf>
    <xf numFmtId="191" fontId="14" fillId="0" borderId="0" xfId="67" applyNumberFormat="1" applyFont="1" applyFill="1" applyAlignment="1">
      <alignment horizontal="left" indent="1"/>
    </xf>
    <xf numFmtId="192" fontId="14" fillId="0" borderId="0" xfId="67" applyNumberFormat="1" applyFont="1" applyFill="1"/>
    <xf numFmtId="0" fontId="14" fillId="0" borderId="0" xfId="67" applyFont="1" applyFill="1" applyAlignment="1">
      <alignment horizontal="left"/>
    </xf>
    <xf numFmtId="0" fontId="19" fillId="0" borderId="0" xfId="67" applyFont="1" applyFill="1"/>
    <xf numFmtId="191" fontId="14" fillId="0" borderId="1" xfId="16" quotePrefix="1" applyNumberFormat="1" applyFont="1" applyFill="1" applyBorder="1" applyAlignment="1">
      <alignment horizontal="center"/>
    </xf>
    <xf numFmtId="0" fontId="21" fillId="0" borderId="0" xfId="67" applyFont="1" applyFill="1" applyAlignment="1">
      <alignment horizontal="left"/>
    </xf>
    <xf numFmtId="0" fontId="14" fillId="0" borderId="0" xfId="67" applyFont="1" applyFill="1" applyAlignment="1">
      <alignment horizontal="left" indent="2"/>
    </xf>
    <xf numFmtId="49" fontId="14" fillId="0" borderId="0" xfId="16" quotePrefix="1" applyNumberFormat="1" applyFont="1" applyFill="1" applyAlignment="1">
      <alignment horizontal="center" vertical="center"/>
    </xf>
    <xf numFmtId="39" fontId="14" fillId="0" borderId="0" xfId="16" applyNumberFormat="1" applyFont="1" applyFill="1"/>
    <xf numFmtId="39" fontId="14" fillId="0" borderId="0" xfId="16" applyNumberFormat="1" applyFont="1" applyFill="1" applyAlignment="1">
      <alignment horizontal="right"/>
    </xf>
    <xf numFmtId="0" fontId="14" fillId="0" borderId="0" xfId="67" applyFont="1" applyFill="1" applyAlignment="1">
      <alignment horizontal="left" indent="3"/>
    </xf>
    <xf numFmtId="39" fontId="14" fillId="0" borderId="0" xfId="16" applyNumberFormat="1" applyFont="1" applyFill="1" applyAlignment="1">
      <alignment horizontal="center"/>
    </xf>
    <xf numFmtId="193" fontId="14" fillId="0" borderId="0" xfId="67" applyNumberFormat="1" applyFont="1" applyFill="1" applyAlignment="1">
      <alignment horizontal="left" indent="2"/>
    </xf>
    <xf numFmtId="40" fontId="14" fillId="0" borderId="0" xfId="67" applyNumberFormat="1" applyFont="1" applyFill="1" applyAlignment="1">
      <alignment horizontal="left" indent="4"/>
    </xf>
    <xf numFmtId="0" fontId="14" fillId="0" borderId="0" xfId="67" applyFont="1" applyFill="1"/>
    <xf numFmtId="192" fontId="15" fillId="0" borderId="0" xfId="16" applyNumberFormat="1" applyFont="1" applyFill="1" applyAlignment="1">
      <alignment horizontal="center"/>
    </xf>
    <xf numFmtId="0" fontId="14" fillId="0" borderId="0" xfId="67" applyFont="1" applyFill="1" applyAlignment="1">
      <alignment horizontal="left" indent="1"/>
    </xf>
    <xf numFmtId="40" fontId="14" fillId="0" borderId="0" xfId="16" applyNumberFormat="1" applyFont="1" applyFill="1" applyAlignment="1">
      <alignment horizontal="left" indent="5"/>
    </xf>
    <xf numFmtId="191" fontId="14" fillId="0" borderId="1" xfId="16" quotePrefix="1" applyNumberFormat="1" applyFont="1" applyFill="1" applyBorder="1" applyAlignment="1">
      <alignment horizontal="center" wrapText="1"/>
    </xf>
    <xf numFmtId="40" fontId="19" fillId="0" borderId="0" xfId="16" applyNumberFormat="1" applyFont="1" applyFill="1" applyAlignment="1">
      <alignment horizontal="left" indent="1"/>
    </xf>
    <xf numFmtId="39" fontId="14" fillId="0" borderId="0" xfId="67" applyNumberFormat="1" applyFont="1" applyFill="1"/>
    <xf numFmtId="193" fontId="14" fillId="0" borderId="0" xfId="67" applyNumberFormat="1" applyFont="1" applyFill="1" applyAlignment="1">
      <alignment horizontal="left" indent="1"/>
    </xf>
    <xf numFmtId="0" fontId="14" fillId="0" borderId="0" xfId="16" applyNumberFormat="1" applyFont="1" applyFill="1"/>
    <xf numFmtId="0" fontId="14" fillId="0" borderId="0" xfId="24" applyFont="1" applyFill="1" applyAlignment="1">
      <alignment horizontal="center"/>
    </xf>
    <xf numFmtId="39" fontId="14" fillId="0" borderId="1" xfId="58" applyNumberFormat="1" applyFont="1" applyFill="1" applyBorder="1" applyAlignment="1" applyProtection="1">
      <alignment horizontal="center" wrapText="1"/>
    </xf>
    <xf numFmtId="0" fontId="14" fillId="0" borderId="1" xfId="67" applyFont="1" applyFill="1" applyBorder="1" applyAlignment="1">
      <alignment horizontal="center" wrapText="1"/>
    </xf>
    <xf numFmtId="0" fontId="19" fillId="0" borderId="0" xfId="67" applyFont="1" applyFill="1" applyAlignment="1">
      <alignment horizontal="left" indent="2"/>
    </xf>
    <xf numFmtId="39" fontId="14" fillId="0" borderId="0" xfId="67" applyNumberFormat="1" applyFont="1" applyFill="1" applyAlignment="1">
      <alignment horizontal="center"/>
    </xf>
    <xf numFmtId="39" fontId="14" fillId="0" borderId="0" xfId="67" applyNumberFormat="1" applyFont="1" applyFill="1" applyAlignment="1">
      <alignment horizontal="right"/>
    </xf>
    <xf numFmtId="39" fontId="14" fillId="0" borderId="0" xfId="26" applyNumberFormat="1" applyFont="1" applyFill="1" applyAlignment="1">
      <alignment horizontal="left"/>
    </xf>
    <xf numFmtId="0" fontId="14" fillId="0" borderId="0" xfId="67" applyFont="1" applyFill="1" applyAlignment="1">
      <alignment vertical="top"/>
    </xf>
    <xf numFmtId="39" fontId="14" fillId="0" borderId="0" xfId="464" applyNumberFormat="1" applyFont="1" applyFill="1"/>
    <xf numFmtId="0" fontId="14" fillId="0" borderId="0" xfId="464" applyFont="1" applyFill="1"/>
    <xf numFmtId="39" fontId="14" fillId="0" borderId="0" xfId="16" applyFont="1" applyFill="1" applyAlignment="1">
      <alignment horizontal="left" indent="1"/>
    </xf>
    <xf numFmtId="191" fontId="14" fillId="0" borderId="0" xfId="16" applyNumberFormat="1" applyFont="1" applyFill="1" applyBorder="1" applyAlignment="1">
      <alignment horizontal="left" indent="4"/>
    </xf>
    <xf numFmtId="191" fontId="101" fillId="0" borderId="0" xfId="0" applyNumberFormat="1" applyFont="1" applyFill="1" applyAlignment="1">
      <alignment horizontal="left" indent="1"/>
    </xf>
    <xf numFmtId="0" fontId="14" fillId="0" borderId="0" xfId="15" applyFont="1" applyFill="1"/>
    <xf numFmtId="191" fontId="14" fillId="0" borderId="0" xfId="24" applyNumberFormat="1" applyFont="1" applyFill="1" applyAlignment="1">
      <alignment horizontal="right"/>
    </xf>
    <xf numFmtId="0" fontId="23" fillId="0" borderId="0" xfId="0" applyFont="1" applyFill="1" applyAlignment="1">
      <alignment horizontal="center"/>
    </xf>
    <xf numFmtId="0" fontId="23" fillId="0" borderId="0" xfId="15" applyFont="1" applyFill="1" applyAlignment="1">
      <alignment horizontal="left" indent="2"/>
    </xf>
    <xf numFmtId="0" fontId="23" fillId="0" borderId="0" xfId="15" applyFont="1" applyFill="1" applyAlignment="1">
      <alignment horizontal="left" indent="6"/>
    </xf>
    <xf numFmtId="40" fontId="23" fillId="0" borderId="0" xfId="16" applyNumberFormat="1" applyFont="1" applyFill="1" applyAlignment="1">
      <alignment horizontal="left" indent="2"/>
    </xf>
    <xf numFmtId="0" fontId="23" fillId="0" borderId="0" xfId="15" applyFont="1" applyFill="1" applyAlignment="1">
      <alignment horizontal="left" indent="4"/>
    </xf>
    <xf numFmtId="191" fontId="14" fillId="0" borderId="1" xfId="0" applyNumberFormat="1" applyFont="1" applyFill="1" applyBorder="1" applyAlignment="1">
      <alignment horizontal="center"/>
    </xf>
    <xf numFmtId="191" fontId="14" fillId="0" borderId="2" xfId="0" applyNumberFormat="1" applyFont="1" applyFill="1" applyBorder="1"/>
    <xf numFmtId="0" fontId="23" fillId="0" borderId="0" xfId="15" applyFont="1" applyFill="1" applyAlignment="1">
      <alignment horizontal="left" indent="3"/>
    </xf>
    <xf numFmtId="0" fontId="23" fillId="0" borderId="0" xfId="0" applyFont="1" applyFill="1" applyBorder="1"/>
    <xf numFmtId="0" fontId="23" fillId="0" borderId="1" xfId="0" applyFont="1" applyFill="1" applyBorder="1" applyAlignment="1">
      <alignment horizontal="center"/>
    </xf>
    <xf numFmtId="40" fontId="23" fillId="0" borderId="1" xfId="0" applyNumberFormat="1" applyFont="1" applyFill="1" applyBorder="1" applyAlignment="1">
      <alignment horizontal="center"/>
    </xf>
    <xf numFmtId="191" fontId="14" fillId="0" borderId="1" xfId="24" applyNumberFormat="1" applyFont="1" applyFill="1" applyBorder="1" applyAlignment="1">
      <alignment horizontal="center"/>
    </xf>
    <xf numFmtId="40" fontId="14" fillId="0" borderId="17" xfId="0" applyNumberFormat="1" applyFont="1" applyFill="1" applyBorder="1" applyAlignment="1">
      <alignment horizontal="center"/>
    </xf>
    <xf numFmtId="43" fontId="17" fillId="0" borderId="0" xfId="1" applyFont="1" applyFill="1"/>
    <xf numFmtId="40" fontId="14" fillId="0" borderId="0" xfId="0" applyNumberFormat="1" applyFont="1" applyFill="1" applyAlignment="1">
      <alignment horizontal="left" indent="3"/>
    </xf>
    <xf numFmtId="39" fontId="14" fillId="0" borderId="2" xfId="2370" applyNumberFormat="1" applyFont="1" applyFill="1" applyBorder="1" applyAlignment="1"/>
    <xf numFmtId="39" fontId="14" fillId="0" borderId="2" xfId="16" applyNumberFormat="1" applyFont="1" applyFill="1" applyBorder="1"/>
    <xf numFmtId="40" fontId="14" fillId="0" borderId="0" xfId="67" applyNumberFormat="1" applyFont="1" applyFill="1" applyBorder="1"/>
    <xf numFmtId="40" fontId="17" fillId="0" borderId="0" xfId="0" applyNumberFormat="1" applyFont="1" applyFill="1" applyAlignment="1"/>
    <xf numFmtId="191" fontId="14" fillId="0" borderId="0" xfId="15" applyNumberFormat="1" applyFont="1" applyFill="1" applyAlignment="1">
      <alignment horizontal="left" indent="3"/>
    </xf>
    <xf numFmtId="191" fontId="16" fillId="0" borderId="0" xfId="0" applyNumberFormat="1" applyFont="1" applyFill="1"/>
    <xf numFmtId="191" fontId="16" fillId="0" borderId="1" xfId="15" applyNumberFormat="1" applyFont="1" applyFill="1" applyBorder="1"/>
    <xf numFmtId="191" fontId="16" fillId="0" borderId="0" xfId="15" applyNumberFormat="1" applyFont="1" applyFill="1"/>
    <xf numFmtId="191" fontId="23" fillId="0" borderId="0" xfId="15" applyNumberFormat="1" applyFont="1" applyFill="1"/>
    <xf numFmtId="0" fontId="17" fillId="0" borderId="0" xfId="0" applyFont="1" applyFill="1" applyAlignment="1"/>
    <xf numFmtId="40" fontId="17" fillId="0" borderId="0" xfId="0" applyNumberFormat="1" applyFont="1" applyFill="1" applyAlignment="1">
      <alignment horizontal="center"/>
    </xf>
    <xf numFmtId="192" fontId="17" fillId="0" borderId="0" xfId="16" applyNumberFormat="1" applyFont="1" applyFill="1" applyBorder="1" applyAlignment="1">
      <alignment horizontal="right"/>
    </xf>
    <xf numFmtId="191" fontId="14" fillId="0" borderId="0" xfId="22" applyNumberFormat="1" applyFont="1" applyFill="1" applyAlignment="1"/>
    <xf numFmtId="39" fontId="14" fillId="0" borderId="0" xfId="16" applyNumberFormat="1" applyFont="1" applyFill="1" applyAlignment="1"/>
    <xf numFmtId="43" fontId="14" fillId="0" borderId="2" xfId="1" applyFont="1" applyFill="1" applyBorder="1" applyAlignment="1">
      <alignment horizontal="right"/>
    </xf>
    <xf numFmtId="43" fontId="14" fillId="0" borderId="3" xfId="1" applyFont="1" applyFill="1" applyBorder="1" applyAlignment="1"/>
    <xf numFmtId="191" fontId="14" fillId="0" borderId="0" xfId="17" applyNumberFormat="1" applyFont="1" applyFill="1" applyBorder="1" applyAlignment="1">
      <alignment horizontal="right"/>
    </xf>
    <xf numFmtId="191" fontId="17" fillId="0" borderId="0" xfId="24" applyNumberFormat="1" applyFont="1" applyFill="1"/>
    <xf numFmtId="49" fontId="14" fillId="0" borderId="0" xfId="16" applyNumberFormat="1" applyFont="1" applyFill="1" applyBorder="1" applyAlignment="1">
      <alignment horizontal="center"/>
    </xf>
    <xf numFmtId="43" fontId="14" fillId="0" borderId="3" xfId="1" applyFont="1" applyFill="1" applyBorder="1" applyAlignment="1">
      <alignment horizontal="center"/>
    </xf>
    <xf numFmtId="213" fontId="14" fillId="0" borderId="0" xfId="18" applyNumberFormat="1" applyFont="1" applyFill="1" applyBorder="1" applyAlignment="1"/>
    <xf numFmtId="213" fontId="14" fillId="0" borderId="1" xfId="18" applyNumberFormat="1" applyFont="1" applyFill="1" applyBorder="1"/>
    <xf numFmtId="213" fontId="14" fillId="0" borderId="16" xfId="18" applyNumberFormat="1" applyFont="1" applyFill="1" applyBorder="1" applyAlignment="1"/>
    <xf numFmtId="213" fontId="14" fillId="0" borderId="0" xfId="2368" applyNumberFormat="1" applyFont="1" applyFill="1" applyBorder="1"/>
    <xf numFmtId="213" fontId="14" fillId="0" borderId="1" xfId="18" applyNumberFormat="1" applyFont="1" applyFill="1" applyBorder="1" applyAlignment="1"/>
    <xf numFmtId="200" fontId="14" fillId="0" borderId="0" xfId="15" applyNumberFormat="1" applyFont="1" applyFill="1" applyAlignment="1">
      <alignment horizontal="center"/>
    </xf>
    <xf numFmtId="192" fontId="14" fillId="0" borderId="1" xfId="16" applyNumberFormat="1" applyFont="1" applyFill="1" applyBorder="1"/>
    <xf numFmtId="191" fontId="14" fillId="0" borderId="3" xfId="15" applyNumberFormat="1" applyFont="1" applyFill="1" applyBorder="1"/>
    <xf numFmtId="40" fontId="16" fillId="0" borderId="0" xfId="0" applyNumberFormat="1" applyFont="1" applyFill="1" applyAlignment="1"/>
    <xf numFmtId="191" fontId="10" fillId="0" borderId="0" xfId="0" applyNumberFormat="1" applyFont="1" applyFill="1"/>
    <xf numFmtId="197" fontId="14" fillId="0" borderId="0" xfId="0" applyNumberFormat="1" applyFont="1" applyFill="1" applyAlignment="1">
      <alignment horizontal="right"/>
    </xf>
    <xf numFmtId="39" fontId="14" fillId="0" borderId="0" xfId="15" applyNumberFormat="1" applyFont="1" applyFill="1"/>
    <xf numFmtId="40" fontId="14" fillId="0" borderId="0" xfId="16" applyNumberFormat="1" applyFont="1" applyFill="1" applyBorder="1" applyAlignment="1">
      <alignment horizontal="center"/>
    </xf>
    <xf numFmtId="193" fontId="14" fillId="0" borderId="1" xfId="15" applyNumberFormat="1" applyFont="1" applyFill="1" applyBorder="1"/>
    <xf numFmtId="39" fontId="14" fillId="0" borderId="1" xfId="15" applyNumberFormat="1" applyFont="1" applyFill="1" applyBorder="1"/>
    <xf numFmtId="40" fontId="14" fillId="0" borderId="1" xfId="0" applyNumberFormat="1" applyFont="1" applyFill="1" applyBorder="1" applyAlignment="1">
      <alignment horizontal="centerContinuous"/>
    </xf>
    <xf numFmtId="40" fontId="14" fillId="0" borderId="0" xfId="0" applyNumberFormat="1" applyFont="1" applyFill="1" applyBorder="1" applyAlignment="1">
      <alignment horizontal="centerContinuous"/>
    </xf>
    <xf numFmtId="213" fontId="14" fillId="0" borderId="0" xfId="0" applyNumberFormat="1" applyFont="1" applyFill="1"/>
    <xf numFmtId="193" fontId="14" fillId="0" borderId="0" xfId="18" applyNumberFormat="1" applyFont="1" applyFill="1"/>
    <xf numFmtId="191" fontId="17" fillId="0" borderId="1" xfId="15" applyNumberFormat="1" applyFont="1" applyFill="1" applyBorder="1"/>
    <xf numFmtId="191" fontId="17" fillId="0" borderId="1" xfId="0" applyNumberFormat="1" applyFont="1" applyFill="1" applyBorder="1"/>
    <xf numFmtId="43" fontId="14" fillId="0" borderId="2" xfId="2369" applyNumberFormat="1" applyFont="1" applyFill="1" applyBorder="1"/>
    <xf numFmtId="212" fontId="14" fillId="0" borderId="0" xfId="2369" applyNumberFormat="1" applyFont="1" applyFill="1"/>
    <xf numFmtId="0" fontId="14" fillId="0" borderId="0" xfId="2369" applyFont="1" applyFill="1" applyAlignment="1">
      <alignment horizontal="left" indent="3"/>
    </xf>
    <xf numFmtId="43" fontId="14" fillId="0" borderId="0" xfId="2369" applyNumberFormat="1" applyFont="1" applyFill="1" applyBorder="1"/>
    <xf numFmtId="0" fontId="14" fillId="0" borderId="0" xfId="2369" applyFont="1" applyFill="1" applyAlignment="1">
      <alignment horizontal="left"/>
    </xf>
    <xf numFmtId="0" fontId="14" fillId="0" borderId="0" xfId="2369" applyFont="1" applyFill="1"/>
    <xf numFmtId="0" fontId="14" fillId="0" borderId="0" xfId="2367" applyFont="1" applyFill="1"/>
    <xf numFmtId="196" fontId="17" fillId="0" borderId="0" xfId="26" applyNumberFormat="1" applyFont="1" applyFill="1"/>
    <xf numFmtId="0" fontId="17" fillId="0" borderId="0" xfId="26" applyFont="1" applyFill="1"/>
    <xf numFmtId="196" fontId="14" fillId="0" borderId="0" xfId="26" applyNumberFormat="1" applyFont="1" applyFill="1"/>
    <xf numFmtId="0" fontId="23" fillId="0" borderId="0" xfId="26" applyFont="1" applyFill="1"/>
    <xf numFmtId="197" fontId="10" fillId="0" borderId="0" xfId="26" applyNumberFormat="1" applyFont="1" applyFill="1"/>
    <xf numFmtId="0" fontId="10" fillId="0" borderId="0" xfId="26" applyFont="1" applyFill="1"/>
    <xf numFmtId="43" fontId="10" fillId="0" borderId="0" xfId="1" applyFont="1" applyFill="1"/>
    <xf numFmtId="191" fontId="23" fillId="0" borderId="0" xfId="16" quotePrefix="1" applyNumberFormat="1" applyFont="1" applyFill="1" applyAlignment="1">
      <alignment horizontal="center"/>
    </xf>
    <xf numFmtId="212" fontId="14" fillId="0" borderId="0" xfId="0" applyNumberFormat="1" applyFont="1" applyFill="1"/>
    <xf numFmtId="0" fontId="16" fillId="0" borderId="0" xfId="16" applyNumberFormat="1" applyFont="1" applyFill="1" applyAlignment="1">
      <alignment horizontal="center"/>
    </xf>
    <xf numFmtId="191" fontId="10" fillId="0" borderId="1" xfId="15" applyNumberFormat="1" applyFont="1" applyFill="1" applyBorder="1"/>
    <xf numFmtId="191" fontId="10" fillId="0" borderId="0" xfId="15" applyNumberFormat="1" applyFont="1" applyFill="1"/>
    <xf numFmtId="43" fontId="10" fillId="0" borderId="3" xfId="1" applyFont="1" applyFill="1" applyBorder="1" applyAlignment="1">
      <alignment horizontal="left"/>
    </xf>
    <xf numFmtId="43" fontId="11" fillId="0" borderId="0" xfId="1" quotePrefix="1" applyFont="1" applyFill="1" applyAlignment="1">
      <alignment horizontal="center"/>
    </xf>
    <xf numFmtId="196" fontId="106" fillId="0" borderId="3" xfId="26" applyNumberFormat="1" applyFont="1" applyFill="1" applyBorder="1"/>
    <xf numFmtId="39" fontId="17" fillId="0" borderId="0" xfId="26" applyNumberFormat="1" applyFont="1" applyFill="1"/>
    <xf numFmtId="193" fontId="17" fillId="0" borderId="0" xfId="0" applyNumberFormat="1" applyFont="1" applyFill="1" applyAlignment="1">
      <alignment horizontal="center"/>
    </xf>
    <xf numFmtId="39" fontId="17" fillId="0" borderId="0" xfId="0" applyNumberFormat="1" applyFont="1" applyFill="1"/>
    <xf numFmtId="193" fontId="17" fillId="0" borderId="0" xfId="26" applyNumberFormat="1" applyFont="1" applyFill="1"/>
    <xf numFmtId="193" fontId="17" fillId="0" borderId="0" xfId="0" applyNumberFormat="1" applyFont="1" applyFill="1" applyAlignment="1">
      <alignment horizontal="right"/>
    </xf>
    <xf numFmtId="0" fontId="17" fillId="0" borderId="0" xfId="0" applyFont="1" applyFill="1"/>
    <xf numFmtId="0" fontId="17" fillId="0" borderId="0" xfId="0" applyFont="1" applyFill="1" applyAlignment="1">
      <alignment horizontal="left" vertical="center"/>
    </xf>
    <xf numFmtId="196" fontId="17" fillId="0" borderId="1" xfId="26" applyNumberFormat="1" applyFont="1" applyFill="1" applyBorder="1"/>
    <xf numFmtId="193" fontId="17" fillId="0" borderId="1" xfId="0" applyNumberFormat="1" applyFont="1" applyFill="1" applyBorder="1" applyAlignment="1">
      <alignment horizontal="right"/>
    </xf>
    <xf numFmtId="0" fontId="112" fillId="0" borderId="0" xfId="26" applyFont="1" applyFill="1"/>
    <xf numFmtId="191" fontId="17" fillId="0" borderId="17" xfId="15" applyNumberFormat="1" applyFont="1" applyFill="1" applyBorder="1"/>
    <xf numFmtId="192" fontId="14" fillId="0" borderId="17" xfId="16" applyNumberFormat="1" applyFont="1" applyFill="1" applyBorder="1"/>
    <xf numFmtId="191" fontId="17" fillId="0" borderId="3" xfId="15" applyNumberFormat="1" applyFont="1" applyFill="1" applyBorder="1"/>
    <xf numFmtId="191" fontId="17" fillId="0" borderId="0" xfId="15" applyNumberFormat="1" applyFont="1" applyFill="1" applyBorder="1"/>
    <xf numFmtId="49" fontId="14" fillId="0" borderId="17" xfId="0" quotePrefix="1" applyNumberFormat="1" applyFont="1" applyFill="1" applyBorder="1" applyAlignment="1">
      <alignment horizontal="center"/>
    </xf>
    <xf numFmtId="43" fontId="14" fillId="0" borderId="0" xfId="1" applyFont="1" applyFill="1" applyAlignment="1">
      <alignment horizontal="right"/>
    </xf>
    <xf numFmtId="191" fontId="17" fillId="0" borderId="0" xfId="16" applyNumberFormat="1" applyFont="1" applyFill="1" applyAlignment="1">
      <alignment horizontal="center"/>
    </xf>
    <xf numFmtId="0" fontId="101" fillId="0" borderId="0" xfId="0" applyFont="1" applyFill="1" applyAlignment="1">
      <alignment horizontal="center"/>
    </xf>
    <xf numFmtId="0" fontId="101" fillId="0" borderId="0" xfId="0" applyFont="1" applyFill="1"/>
    <xf numFmtId="191" fontId="17" fillId="0" borderId="17" xfId="0" applyNumberFormat="1" applyFont="1" applyFill="1" applyBorder="1"/>
    <xf numFmtId="191" fontId="17" fillId="0" borderId="16" xfId="0" applyNumberFormat="1" applyFont="1" applyFill="1" applyBorder="1"/>
    <xf numFmtId="191" fontId="14" fillId="0" borderId="0" xfId="16" applyNumberFormat="1" applyFont="1" applyFill="1" applyAlignment="1">
      <alignment horizontal="left" indent="4"/>
    </xf>
    <xf numFmtId="191" fontId="14" fillId="0" borderId="1" xfId="16" applyNumberFormat="1" applyFont="1" applyFill="1" applyBorder="1" applyAlignment="1">
      <alignment horizontal="right"/>
    </xf>
    <xf numFmtId="191" fontId="10" fillId="0" borderId="0" xfId="0" applyNumberFormat="1" applyFont="1" applyFill="1" applyAlignment="1">
      <alignment horizontal="left" indent="1"/>
    </xf>
    <xf numFmtId="192" fontId="14" fillId="0" borderId="17" xfId="0" applyNumberFormat="1" applyFont="1" applyFill="1" applyBorder="1" applyAlignment="1"/>
    <xf numFmtId="191" fontId="19" fillId="0" borderId="0" xfId="0" applyNumberFormat="1" applyFont="1" applyFill="1"/>
    <xf numFmtId="191" fontId="17" fillId="0" borderId="0" xfId="58" applyNumberFormat="1" applyFont="1" applyFill="1"/>
    <xf numFmtId="40" fontId="10" fillId="0" borderId="0" xfId="24" applyNumberFormat="1" applyFont="1" applyFill="1"/>
    <xf numFmtId="191" fontId="10" fillId="0" borderId="0" xfId="24" applyNumberFormat="1" applyFont="1" applyFill="1"/>
    <xf numFmtId="190" fontId="14" fillId="0" borderId="0" xfId="16" quotePrefix="1" applyNumberFormat="1" applyFont="1" applyFill="1" applyAlignment="1">
      <alignment horizontal="left"/>
    </xf>
    <xf numFmtId="39" fontId="19" fillId="0" borderId="0" xfId="16" applyFont="1" applyFill="1" applyAlignment="1">
      <alignment horizontal="center"/>
    </xf>
    <xf numFmtId="191" fontId="17" fillId="0" borderId="0" xfId="16" applyNumberFormat="1" applyFont="1" applyFill="1" applyAlignment="1"/>
    <xf numFmtId="192" fontId="14" fillId="0" borderId="0" xfId="16" applyNumberFormat="1" applyFont="1" applyFill="1" applyBorder="1"/>
    <xf numFmtId="0" fontId="23" fillId="0" borderId="0" xfId="15" applyFont="1" applyFill="1" applyAlignment="1">
      <alignment horizontal="left"/>
    </xf>
    <xf numFmtId="0" fontId="102" fillId="0" borderId="0" xfId="15" applyFont="1" applyFill="1" applyAlignment="1">
      <alignment horizontal="left"/>
    </xf>
    <xf numFmtId="39" fontId="16" fillId="0" borderId="0" xfId="0" applyNumberFormat="1" applyFont="1" applyFill="1"/>
    <xf numFmtId="0" fontId="113" fillId="0" borderId="0" xfId="0" applyFont="1" applyFill="1" applyAlignment="1">
      <alignment horizontal="left"/>
    </xf>
    <xf numFmtId="0" fontId="113" fillId="0" borderId="0" xfId="6" applyFont="1" applyFill="1"/>
    <xf numFmtId="40" fontId="114" fillId="0" borderId="0" xfId="0" applyNumberFormat="1" applyFont="1" applyFill="1"/>
    <xf numFmtId="40" fontId="114" fillId="0" borderId="0" xfId="0" applyNumberFormat="1" applyFont="1" applyFill="1" applyAlignment="1"/>
    <xf numFmtId="0" fontId="114" fillId="0" borderId="0" xfId="6" applyFont="1" applyFill="1"/>
    <xf numFmtId="191" fontId="114" fillId="0" borderId="0" xfId="0" applyNumberFormat="1" applyFont="1" applyFill="1" applyAlignment="1"/>
    <xf numFmtId="40" fontId="114" fillId="0" borderId="0" xfId="16" applyNumberFormat="1" applyFont="1" applyFill="1"/>
    <xf numFmtId="191" fontId="114" fillId="0" borderId="0" xfId="16" quotePrefix="1" applyNumberFormat="1" applyFont="1" applyFill="1" applyAlignment="1"/>
    <xf numFmtId="40" fontId="114" fillId="0" borderId="0" xfId="16" applyNumberFormat="1" applyFont="1" applyFill="1" applyAlignment="1"/>
    <xf numFmtId="191" fontId="14" fillId="0" borderId="17" xfId="58" applyNumberFormat="1" applyFont="1" applyFill="1" applyBorder="1" applyAlignment="1"/>
    <xf numFmtId="39" fontId="14" fillId="0" borderId="17" xfId="16" quotePrefix="1" applyNumberFormat="1" applyFont="1" applyFill="1" applyBorder="1" applyAlignment="1">
      <alignment horizontal="center"/>
    </xf>
    <xf numFmtId="192" fontId="14" fillId="0" borderId="17" xfId="16" applyNumberFormat="1" applyFont="1" applyFill="1" applyBorder="1" applyAlignment="1">
      <alignment horizontal="center"/>
    </xf>
    <xf numFmtId="191" fontId="14" fillId="0" borderId="17" xfId="24" applyNumberFormat="1" applyFont="1" applyFill="1" applyBorder="1"/>
    <xf numFmtId="192" fontId="14" fillId="0" borderId="17" xfId="24" applyNumberFormat="1" applyFont="1" applyFill="1" applyBorder="1"/>
    <xf numFmtId="191" fontId="14" fillId="0" borderId="2" xfId="16" quotePrefix="1" applyNumberFormat="1" applyFont="1" applyFill="1" applyBorder="1" applyAlignment="1">
      <alignment horizontal="right"/>
    </xf>
    <xf numFmtId="43" fontId="14" fillId="0" borderId="2" xfId="1" applyFont="1" applyFill="1" applyBorder="1"/>
    <xf numFmtId="192" fontId="14" fillId="0" borderId="17" xfId="16" applyNumberFormat="1" applyFont="1" applyFill="1" applyBorder="1" applyAlignment="1">
      <alignment horizontal="right"/>
    </xf>
    <xf numFmtId="40" fontId="14" fillId="0" borderId="16" xfId="0" quotePrefix="1" applyNumberFormat="1" applyFont="1" applyFill="1" applyBorder="1" applyAlignment="1">
      <alignment horizontal="center"/>
    </xf>
    <xf numFmtId="0" fontId="14" fillId="0" borderId="17" xfId="0" applyFont="1" applyFill="1" applyBorder="1"/>
    <xf numFmtId="191" fontId="17" fillId="0" borderId="2" xfId="0" applyNumberFormat="1" applyFont="1" applyFill="1" applyBorder="1"/>
    <xf numFmtId="40" fontId="14" fillId="0" borderId="17" xfId="17" quotePrefix="1" applyNumberFormat="1" applyFont="1" applyFill="1" applyBorder="1" applyAlignment="1">
      <alignment horizontal="center"/>
    </xf>
    <xf numFmtId="40" fontId="14" fillId="0" borderId="17" xfId="17" applyNumberFormat="1" applyFont="1" applyFill="1" applyBorder="1" applyAlignment="1">
      <alignment horizontal="center"/>
    </xf>
    <xf numFmtId="40" fontId="14" fillId="0" borderId="17" xfId="5" applyNumberFormat="1" applyFont="1" applyFill="1" applyBorder="1" applyAlignment="1">
      <alignment horizontal="center"/>
    </xf>
    <xf numFmtId="191" fontId="14" fillId="0" borderId="17" xfId="17" applyNumberFormat="1" applyFont="1" applyFill="1" applyBorder="1"/>
    <xf numFmtId="196" fontId="14" fillId="0" borderId="17" xfId="17" applyNumberFormat="1" applyFont="1" applyFill="1" applyBorder="1"/>
    <xf numFmtId="192" fontId="14" fillId="0" borderId="17" xfId="17" applyNumberFormat="1" applyFont="1" applyFill="1" applyBorder="1"/>
    <xf numFmtId="196" fontId="105" fillId="0" borderId="16" xfId="26" applyNumberFormat="1" applyFont="1" applyFill="1" applyBorder="1"/>
    <xf numFmtId="196" fontId="105" fillId="0" borderId="17" xfId="6" applyNumberFormat="1" applyFont="1" applyFill="1" applyBorder="1"/>
    <xf numFmtId="0" fontId="14" fillId="0" borderId="16" xfId="16" quotePrefix="1" applyNumberFormat="1" applyFont="1" applyFill="1" applyBorder="1" applyAlignment="1">
      <alignment horizontal="center"/>
    </xf>
    <xf numFmtId="196" fontId="14" fillId="0" borderId="16" xfId="6" applyNumberFormat="1" applyFont="1" applyFill="1" applyBorder="1"/>
    <xf numFmtId="192" fontId="14" fillId="0" borderId="2" xfId="15" applyNumberFormat="1" applyFont="1" applyFill="1" applyBorder="1"/>
    <xf numFmtId="213" fontId="14" fillId="0" borderId="2" xfId="58" applyNumberFormat="1" applyFont="1" applyFill="1" applyBorder="1"/>
    <xf numFmtId="213" fontId="14" fillId="0" borderId="2" xfId="26" applyNumberFormat="1" applyFont="1" applyFill="1" applyBorder="1"/>
    <xf numFmtId="212" fontId="14" fillId="0" borderId="0" xfId="15" applyNumberFormat="1" applyFont="1" applyFill="1" applyAlignment="1">
      <alignment horizontal="right"/>
    </xf>
    <xf numFmtId="40" fontId="14" fillId="0" borderId="0" xfId="16" applyNumberFormat="1" applyFont="1" applyFill="1" applyAlignment="1" applyProtection="1">
      <alignment horizontal="center"/>
    </xf>
    <xf numFmtId="40" fontId="14" fillId="0" borderId="0" xfId="16" quotePrefix="1" applyNumberFormat="1" applyFont="1" applyFill="1" applyAlignment="1" applyProtection="1">
      <alignment horizontal="center"/>
    </xf>
    <xf numFmtId="39" fontId="14" fillId="0" borderId="0" xfId="16" quotePrefix="1" applyNumberFormat="1" applyFont="1" applyFill="1" applyAlignment="1" applyProtection="1">
      <alignment horizontal="center"/>
    </xf>
    <xf numFmtId="40" fontId="14" fillId="0" borderId="1" xfId="0" applyNumberFormat="1" applyFont="1" applyFill="1" applyBorder="1" applyAlignment="1">
      <alignment horizontal="center"/>
    </xf>
    <xf numFmtId="191" fontId="14" fillId="0" borderId="1" xfId="16" applyNumberFormat="1" applyFont="1" applyFill="1" applyBorder="1" applyAlignment="1" applyProtection="1">
      <alignment horizontal="center"/>
    </xf>
    <xf numFmtId="0" fontId="14" fillId="0" borderId="1" xfId="0" applyFont="1" applyFill="1" applyBorder="1" applyAlignment="1">
      <alignment horizontal="center"/>
    </xf>
    <xf numFmtId="0" fontId="21" fillId="0" borderId="0" xfId="0" applyFont="1" applyFill="1" applyAlignment="1">
      <alignment horizontal="center"/>
    </xf>
    <xf numFmtId="0" fontId="14" fillId="0" borderId="17" xfId="0" applyFont="1" applyFill="1" applyBorder="1" applyAlignment="1">
      <alignment horizontal="center"/>
    </xf>
    <xf numFmtId="40" fontId="14" fillId="0" borderId="0" xfId="0" quotePrefix="1" applyNumberFormat="1" applyFont="1" applyFill="1" applyAlignment="1">
      <alignment horizontal="center"/>
    </xf>
    <xf numFmtId="40" fontId="14" fillId="0" borderId="0" xfId="0" applyNumberFormat="1" applyFont="1" applyFill="1" applyAlignment="1">
      <alignment horizontal="center"/>
    </xf>
    <xf numFmtId="40" fontId="14" fillId="0" borderId="0" xfId="5" applyNumberFormat="1" applyFont="1" applyFill="1" applyBorder="1" applyAlignment="1">
      <alignment horizontal="center"/>
    </xf>
    <xf numFmtId="191" fontId="17" fillId="0" borderId="0" xfId="15" applyNumberFormat="1" applyFont="1" applyFill="1" applyAlignment="1">
      <alignment horizontal="center"/>
    </xf>
    <xf numFmtId="191" fontId="14" fillId="0" borderId="1" xfId="16" applyNumberFormat="1" applyFont="1" applyFill="1" applyBorder="1" applyAlignment="1">
      <alignment horizontal="center"/>
    </xf>
    <xf numFmtId="0" fontId="105" fillId="0" borderId="1" xfId="0" applyFont="1" applyFill="1" applyBorder="1" applyAlignment="1">
      <alignment horizontal="center"/>
    </xf>
    <xf numFmtId="191" fontId="14" fillId="0" borderId="0" xfId="16" applyNumberFormat="1" applyFont="1" applyFill="1" applyAlignment="1">
      <alignment horizontal="center"/>
    </xf>
    <xf numFmtId="0" fontId="14" fillId="0" borderId="0" xfId="67" applyFont="1" applyFill="1" applyAlignment="1">
      <alignment horizontal="center"/>
    </xf>
    <xf numFmtId="39" fontId="14" fillId="0" borderId="0" xfId="26" applyNumberFormat="1" applyFont="1" applyFill="1" applyAlignment="1">
      <alignment horizontal="center"/>
    </xf>
    <xf numFmtId="192" fontId="14" fillId="0" borderId="0" xfId="15" applyNumberFormat="1" applyFont="1" applyFill="1" applyBorder="1"/>
    <xf numFmtId="191" fontId="14" fillId="0" borderId="0" xfId="15" applyNumberFormat="1" applyFont="1"/>
    <xf numFmtId="191" fontId="10" fillId="0" borderId="0" xfId="15" applyNumberFormat="1" applyFont="1"/>
    <xf numFmtId="191" fontId="23" fillId="0" borderId="0" xfId="15" applyNumberFormat="1" applyFont="1"/>
    <xf numFmtId="40" fontId="14" fillId="0" borderId="0" xfId="24" applyNumberFormat="1" applyFont="1"/>
    <xf numFmtId="196" fontId="17" fillId="0" borderId="0" xfId="0" applyNumberFormat="1" applyFont="1" applyFill="1" applyAlignment="1"/>
    <xf numFmtId="196" fontId="14" fillId="0" borderId="0" xfId="16" applyNumberFormat="1" applyFont="1" applyFill="1" applyAlignment="1"/>
    <xf numFmtId="40" fontId="14" fillId="0" borderId="0" xfId="16" applyNumberFormat="1" applyFont="1" applyFill="1" applyAlignment="1" applyProtection="1">
      <alignment horizontal="center"/>
    </xf>
    <xf numFmtId="40" fontId="14" fillId="0" borderId="0" xfId="16" quotePrefix="1" applyNumberFormat="1" applyFont="1" applyFill="1" applyAlignment="1" applyProtection="1">
      <alignment horizontal="center"/>
    </xf>
    <xf numFmtId="39" fontId="14" fillId="0" borderId="0" xfId="16" quotePrefix="1" applyNumberFormat="1" applyFont="1" applyFill="1" applyAlignment="1" applyProtection="1">
      <alignment horizontal="center"/>
    </xf>
    <xf numFmtId="39" fontId="14" fillId="0" borderId="0" xfId="16" quotePrefix="1" applyFont="1" applyFill="1" applyAlignment="1">
      <alignment horizontal="center"/>
    </xf>
    <xf numFmtId="40" fontId="14" fillId="0" borderId="1" xfId="0" applyNumberFormat="1" applyFont="1" applyFill="1" applyBorder="1" applyAlignment="1">
      <alignment horizontal="center"/>
    </xf>
    <xf numFmtId="191" fontId="14" fillId="0" borderId="1" xfId="16" applyNumberFormat="1" applyFont="1" applyFill="1" applyBorder="1" applyAlignment="1" applyProtection="1">
      <alignment horizontal="center"/>
    </xf>
    <xf numFmtId="0" fontId="14" fillId="0" borderId="1" xfId="0" applyFont="1" applyFill="1" applyBorder="1" applyAlignment="1">
      <alignment horizontal="center"/>
    </xf>
    <xf numFmtId="40" fontId="10" fillId="0" borderId="0" xfId="16" quotePrefix="1" applyNumberFormat="1" applyFont="1" applyFill="1" applyAlignment="1">
      <alignment horizontal="center"/>
    </xf>
    <xf numFmtId="0" fontId="21" fillId="0" borderId="0" xfId="0" applyFont="1" applyFill="1" applyAlignment="1">
      <alignment horizontal="center"/>
    </xf>
    <xf numFmtId="0" fontId="14" fillId="0" borderId="17" xfId="0" applyFont="1" applyFill="1" applyBorder="1" applyAlignment="1">
      <alignment horizontal="center"/>
    </xf>
    <xf numFmtId="40" fontId="14" fillId="0" borderId="0" xfId="0" quotePrefix="1" applyNumberFormat="1" applyFont="1" applyFill="1" applyAlignment="1">
      <alignment horizontal="center"/>
    </xf>
    <xf numFmtId="40" fontId="14" fillId="0" borderId="0" xfId="0" applyNumberFormat="1" applyFont="1" applyFill="1" applyAlignment="1">
      <alignment horizontal="center"/>
    </xf>
    <xf numFmtId="40" fontId="14" fillId="0" borderId="0" xfId="5" applyNumberFormat="1" applyFont="1" applyFill="1" applyBorder="1" applyAlignment="1">
      <alignment horizontal="center"/>
    </xf>
    <xf numFmtId="191" fontId="17" fillId="0" borderId="0" xfId="15" applyNumberFormat="1" applyFont="1" applyFill="1" applyAlignment="1">
      <alignment horizontal="center"/>
    </xf>
    <xf numFmtId="191" fontId="14" fillId="0" borderId="17" xfId="16" applyNumberFormat="1" applyFont="1" applyFill="1" applyBorder="1" applyAlignment="1">
      <alignment horizontal="center"/>
    </xf>
    <xf numFmtId="191" fontId="14" fillId="0" borderId="16" xfId="16" applyNumberFormat="1" applyFont="1" applyFill="1" applyBorder="1" applyAlignment="1">
      <alignment horizontal="center"/>
    </xf>
    <xf numFmtId="191" fontId="14" fillId="0" borderId="1" xfId="16" applyNumberFormat="1" applyFont="1" applyFill="1" applyBorder="1" applyAlignment="1">
      <alignment horizontal="center"/>
    </xf>
    <xf numFmtId="193" fontId="17" fillId="0" borderId="16" xfId="0" applyNumberFormat="1" applyFont="1" applyFill="1" applyBorder="1" applyAlignment="1">
      <alignment horizontal="center" wrapText="1"/>
    </xf>
    <xf numFmtId="193" fontId="17" fillId="0" borderId="1" xfId="0" applyNumberFormat="1" applyFont="1" applyFill="1" applyBorder="1" applyAlignment="1">
      <alignment horizontal="center" wrapText="1"/>
    </xf>
    <xf numFmtId="191" fontId="105" fillId="0" borderId="0" xfId="16" applyNumberFormat="1" applyFont="1" applyFill="1" applyBorder="1" applyAlignment="1" applyProtection="1">
      <alignment horizontal="center"/>
    </xf>
    <xf numFmtId="0" fontId="105" fillId="0" borderId="1" xfId="6" applyFont="1" applyFill="1" applyBorder="1" applyAlignment="1">
      <alignment horizontal="center"/>
    </xf>
    <xf numFmtId="0" fontId="105" fillId="0" borderId="1" xfId="0" applyFont="1" applyFill="1" applyBorder="1" applyAlignment="1">
      <alignment horizontal="center"/>
    </xf>
    <xf numFmtId="0" fontId="14" fillId="0" borderId="0" xfId="38" quotePrefix="1" applyFont="1" applyFill="1" applyBorder="1" applyAlignment="1">
      <alignment horizontal="right"/>
    </xf>
    <xf numFmtId="40" fontId="14" fillId="0" borderId="1" xfId="16" applyNumberFormat="1" applyFont="1" applyFill="1" applyBorder="1" applyAlignment="1">
      <alignment horizontal="center" wrapText="1"/>
    </xf>
    <xf numFmtId="191" fontId="14" fillId="0" borderId="0" xfId="16" applyNumberFormat="1" applyFont="1" applyFill="1" applyAlignment="1">
      <alignment horizontal="center"/>
    </xf>
    <xf numFmtId="40" fontId="7" fillId="0" borderId="0" xfId="16" quotePrefix="1" applyNumberFormat="1" applyFont="1" applyFill="1" applyAlignment="1" applyProtection="1">
      <alignment horizontal="center"/>
    </xf>
    <xf numFmtId="40" fontId="14" fillId="0" borderId="1" xfId="0" applyNumberFormat="1" applyFont="1" applyFill="1" applyBorder="1" applyAlignment="1">
      <alignment horizontal="center" wrapText="1"/>
    </xf>
    <xf numFmtId="40" fontId="14" fillId="0" borderId="1" xfId="2214" applyNumberFormat="1" applyFont="1" applyFill="1" applyBorder="1" applyAlignment="1">
      <alignment horizontal="center" wrapText="1"/>
    </xf>
    <xf numFmtId="0" fontId="14" fillId="0" borderId="0" xfId="67" applyFont="1" applyFill="1" applyAlignment="1">
      <alignment horizontal="center"/>
    </xf>
    <xf numFmtId="0" fontId="14" fillId="0" borderId="1" xfId="67" applyFont="1" applyFill="1" applyBorder="1" applyAlignment="1">
      <alignment horizontal="center"/>
    </xf>
    <xf numFmtId="0" fontId="14" fillId="0" borderId="17" xfId="24" applyFont="1" applyFill="1" applyBorder="1" applyAlignment="1">
      <alignment horizontal="center"/>
    </xf>
    <xf numFmtId="0" fontId="14" fillId="0" borderId="16" xfId="67" applyFont="1" applyFill="1" applyBorder="1" applyAlignment="1">
      <alignment horizontal="center" vertical="center"/>
    </xf>
    <xf numFmtId="0" fontId="14" fillId="0" borderId="0" xfId="67" applyFont="1" applyFill="1" applyAlignment="1">
      <alignment horizontal="center" vertical="center"/>
    </xf>
    <xf numFmtId="0" fontId="14" fillId="0" borderId="1" xfId="67" applyFont="1" applyFill="1" applyBorder="1" applyAlignment="1">
      <alignment horizontal="center" vertical="center"/>
    </xf>
    <xf numFmtId="0" fontId="14" fillId="0" borderId="1" xfId="24" applyFont="1" applyFill="1" applyBorder="1" applyAlignment="1">
      <alignment horizontal="center"/>
    </xf>
    <xf numFmtId="39" fontId="14" fillId="0" borderId="1" xfId="26" applyNumberFormat="1" applyFont="1" applyFill="1" applyBorder="1" applyAlignment="1">
      <alignment horizontal="center"/>
    </xf>
    <xf numFmtId="39" fontId="14" fillId="0" borderId="0" xfId="26" applyNumberFormat="1" applyFont="1" applyFill="1" applyAlignment="1">
      <alignment horizontal="center"/>
    </xf>
  </cellXfs>
  <cellStyles count="2371">
    <cellStyle name="20% - Accent1 10" xfId="501" xr:uid="{00000000-0005-0000-0000-000000000000}"/>
    <cellStyle name="20% - Accent1 11" xfId="502" xr:uid="{00000000-0005-0000-0000-000001000000}"/>
    <cellStyle name="20% - Accent1 12" xfId="503" xr:uid="{00000000-0005-0000-0000-000002000000}"/>
    <cellStyle name="20% - Accent1 13" xfId="504" xr:uid="{00000000-0005-0000-0000-000003000000}"/>
    <cellStyle name="20% - Accent1 14" xfId="505" xr:uid="{00000000-0005-0000-0000-000004000000}"/>
    <cellStyle name="20% - Accent1 15" xfId="506" xr:uid="{00000000-0005-0000-0000-000005000000}"/>
    <cellStyle name="20% - Accent1 16" xfId="507" xr:uid="{00000000-0005-0000-0000-000006000000}"/>
    <cellStyle name="20% - Accent1 17" xfId="508" xr:uid="{00000000-0005-0000-0000-000007000000}"/>
    <cellStyle name="20% - Accent1 18" xfId="509" xr:uid="{00000000-0005-0000-0000-000008000000}"/>
    <cellStyle name="20% - Accent1 19" xfId="510" xr:uid="{00000000-0005-0000-0000-000009000000}"/>
    <cellStyle name="20% - Accent1 2" xfId="85" xr:uid="{00000000-0005-0000-0000-00000A000000}"/>
    <cellStyle name="20% - Accent1 20" xfId="511" xr:uid="{00000000-0005-0000-0000-00000B000000}"/>
    <cellStyle name="20% - Accent1 21" xfId="512" xr:uid="{00000000-0005-0000-0000-00000C000000}"/>
    <cellStyle name="20% - Accent1 22" xfId="513" xr:uid="{00000000-0005-0000-0000-00000D000000}"/>
    <cellStyle name="20% - Accent1 23" xfId="514" xr:uid="{00000000-0005-0000-0000-00000E000000}"/>
    <cellStyle name="20% - Accent1 24" xfId="515" xr:uid="{00000000-0005-0000-0000-00000F000000}"/>
    <cellStyle name="20% - Accent1 25" xfId="516" xr:uid="{00000000-0005-0000-0000-000010000000}"/>
    <cellStyle name="20% - Accent1 26" xfId="517" xr:uid="{00000000-0005-0000-0000-000011000000}"/>
    <cellStyle name="20% - Accent1 27" xfId="518" xr:uid="{00000000-0005-0000-0000-000012000000}"/>
    <cellStyle name="20% - Accent1 28" xfId="519" xr:uid="{00000000-0005-0000-0000-000013000000}"/>
    <cellStyle name="20% - Accent1 29" xfId="520" xr:uid="{00000000-0005-0000-0000-000014000000}"/>
    <cellStyle name="20% - Accent1 3" xfId="86" xr:uid="{00000000-0005-0000-0000-000015000000}"/>
    <cellStyle name="20% - Accent1 30" xfId="521" xr:uid="{00000000-0005-0000-0000-000016000000}"/>
    <cellStyle name="20% - Accent1 31" xfId="522" xr:uid="{00000000-0005-0000-0000-000017000000}"/>
    <cellStyle name="20% - Accent1 32" xfId="523" xr:uid="{00000000-0005-0000-0000-000018000000}"/>
    <cellStyle name="20% - Accent1 33" xfId="524" xr:uid="{00000000-0005-0000-0000-000019000000}"/>
    <cellStyle name="20% - Accent1 34" xfId="525" xr:uid="{00000000-0005-0000-0000-00001A000000}"/>
    <cellStyle name="20% - Accent1 35" xfId="526" xr:uid="{00000000-0005-0000-0000-00001B000000}"/>
    <cellStyle name="20% - Accent1 36" xfId="527" xr:uid="{00000000-0005-0000-0000-00001C000000}"/>
    <cellStyle name="20% - Accent1 37" xfId="528" xr:uid="{00000000-0005-0000-0000-00001D000000}"/>
    <cellStyle name="20% - Accent1 38" xfId="529" xr:uid="{00000000-0005-0000-0000-00001E000000}"/>
    <cellStyle name="20% - Accent1 39" xfId="530" xr:uid="{00000000-0005-0000-0000-00001F000000}"/>
    <cellStyle name="20% - Accent1 4" xfId="531" xr:uid="{00000000-0005-0000-0000-000020000000}"/>
    <cellStyle name="20% - Accent1 40" xfId="84" xr:uid="{00000000-0005-0000-0000-000021000000}"/>
    <cellStyle name="20% - Accent1 5" xfId="532" xr:uid="{00000000-0005-0000-0000-000022000000}"/>
    <cellStyle name="20% - Accent1 6" xfId="533" xr:uid="{00000000-0005-0000-0000-000023000000}"/>
    <cellStyle name="20% - Accent1 7" xfId="534" xr:uid="{00000000-0005-0000-0000-000024000000}"/>
    <cellStyle name="20% - Accent1 8" xfId="535" xr:uid="{00000000-0005-0000-0000-000025000000}"/>
    <cellStyle name="20% - Accent1 9" xfId="536" xr:uid="{00000000-0005-0000-0000-000026000000}"/>
    <cellStyle name="20% - Accent2 10" xfId="537" xr:uid="{00000000-0005-0000-0000-000027000000}"/>
    <cellStyle name="20% - Accent2 11" xfId="538" xr:uid="{00000000-0005-0000-0000-000028000000}"/>
    <cellStyle name="20% - Accent2 12" xfId="539" xr:uid="{00000000-0005-0000-0000-000029000000}"/>
    <cellStyle name="20% - Accent2 13" xfId="540" xr:uid="{00000000-0005-0000-0000-00002A000000}"/>
    <cellStyle name="20% - Accent2 14" xfId="541" xr:uid="{00000000-0005-0000-0000-00002B000000}"/>
    <cellStyle name="20% - Accent2 15" xfId="542" xr:uid="{00000000-0005-0000-0000-00002C000000}"/>
    <cellStyle name="20% - Accent2 16" xfId="543" xr:uid="{00000000-0005-0000-0000-00002D000000}"/>
    <cellStyle name="20% - Accent2 17" xfId="544" xr:uid="{00000000-0005-0000-0000-00002E000000}"/>
    <cellStyle name="20% - Accent2 18" xfId="545" xr:uid="{00000000-0005-0000-0000-00002F000000}"/>
    <cellStyle name="20% - Accent2 19" xfId="546" xr:uid="{00000000-0005-0000-0000-000030000000}"/>
    <cellStyle name="20% - Accent2 2" xfId="88" xr:uid="{00000000-0005-0000-0000-000031000000}"/>
    <cellStyle name="20% - Accent2 20" xfId="547" xr:uid="{00000000-0005-0000-0000-000032000000}"/>
    <cellStyle name="20% - Accent2 21" xfId="548" xr:uid="{00000000-0005-0000-0000-000033000000}"/>
    <cellStyle name="20% - Accent2 22" xfId="549" xr:uid="{00000000-0005-0000-0000-000034000000}"/>
    <cellStyle name="20% - Accent2 23" xfId="550" xr:uid="{00000000-0005-0000-0000-000035000000}"/>
    <cellStyle name="20% - Accent2 24" xfId="551" xr:uid="{00000000-0005-0000-0000-000036000000}"/>
    <cellStyle name="20% - Accent2 25" xfId="552" xr:uid="{00000000-0005-0000-0000-000037000000}"/>
    <cellStyle name="20% - Accent2 26" xfId="553" xr:uid="{00000000-0005-0000-0000-000038000000}"/>
    <cellStyle name="20% - Accent2 27" xfId="554" xr:uid="{00000000-0005-0000-0000-000039000000}"/>
    <cellStyle name="20% - Accent2 28" xfId="555" xr:uid="{00000000-0005-0000-0000-00003A000000}"/>
    <cellStyle name="20% - Accent2 29" xfId="556" xr:uid="{00000000-0005-0000-0000-00003B000000}"/>
    <cellStyle name="20% - Accent2 3" xfId="89" xr:uid="{00000000-0005-0000-0000-00003C000000}"/>
    <cellStyle name="20% - Accent2 30" xfId="557" xr:uid="{00000000-0005-0000-0000-00003D000000}"/>
    <cellStyle name="20% - Accent2 31" xfId="558" xr:uid="{00000000-0005-0000-0000-00003E000000}"/>
    <cellStyle name="20% - Accent2 32" xfId="559" xr:uid="{00000000-0005-0000-0000-00003F000000}"/>
    <cellStyle name="20% - Accent2 33" xfId="560" xr:uid="{00000000-0005-0000-0000-000040000000}"/>
    <cellStyle name="20% - Accent2 34" xfId="561" xr:uid="{00000000-0005-0000-0000-000041000000}"/>
    <cellStyle name="20% - Accent2 35" xfId="562" xr:uid="{00000000-0005-0000-0000-000042000000}"/>
    <cellStyle name="20% - Accent2 36" xfId="563" xr:uid="{00000000-0005-0000-0000-000043000000}"/>
    <cellStyle name="20% - Accent2 37" xfId="564" xr:uid="{00000000-0005-0000-0000-000044000000}"/>
    <cellStyle name="20% - Accent2 38" xfId="565" xr:uid="{00000000-0005-0000-0000-000045000000}"/>
    <cellStyle name="20% - Accent2 39" xfId="566" xr:uid="{00000000-0005-0000-0000-000046000000}"/>
    <cellStyle name="20% - Accent2 4" xfId="567" xr:uid="{00000000-0005-0000-0000-000047000000}"/>
    <cellStyle name="20% - Accent2 40" xfId="87" xr:uid="{00000000-0005-0000-0000-000048000000}"/>
    <cellStyle name="20% - Accent2 5" xfId="568" xr:uid="{00000000-0005-0000-0000-000049000000}"/>
    <cellStyle name="20% - Accent2 6" xfId="569" xr:uid="{00000000-0005-0000-0000-00004A000000}"/>
    <cellStyle name="20% - Accent2 7" xfId="570" xr:uid="{00000000-0005-0000-0000-00004B000000}"/>
    <cellStyle name="20% - Accent2 8" xfId="571" xr:uid="{00000000-0005-0000-0000-00004C000000}"/>
    <cellStyle name="20% - Accent2 9" xfId="572" xr:uid="{00000000-0005-0000-0000-00004D000000}"/>
    <cellStyle name="20% - Accent3 10" xfId="573" xr:uid="{00000000-0005-0000-0000-00004E000000}"/>
    <cellStyle name="20% - Accent3 11" xfId="574" xr:uid="{00000000-0005-0000-0000-00004F000000}"/>
    <cellStyle name="20% - Accent3 12" xfId="575" xr:uid="{00000000-0005-0000-0000-000050000000}"/>
    <cellStyle name="20% - Accent3 13" xfId="576" xr:uid="{00000000-0005-0000-0000-000051000000}"/>
    <cellStyle name="20% - Accent3 14" xfId="577" xr:uid="{00000000-0005-0000-0000-000052000000}"/>
    <cellStyle name="20% - Accent3 15" xfId="578" xr:uid="{00000000-0005-0000-0000-000053000000}"/>
    <cellStyle name="20% - Accent3 16" xfId="579" xr:uid="{00000000-0005-0000-0000-000054000000}"/>
    <cellStyle name="20% - Accent3 17" xfId="580" xr:uid="{00000000-0005-0000-0000-000055000000}"/>
    <cellStyle name="20% - Accent3 18" xfId="581" xr:uid="{00000000-0005-0000-0000-000056000000}"/>
    <cellStyle name="20% - Accent3 19" xfId="582" xr:uid="{00000000-0005-0000-0000-000057000000}"/>
    <cellStyle name="20% - Accent3 2" xfId="91" xr:uid="{00000000-0005-0000-0000-000058000000}"/>
    <cellStyle name="20% - Accent3 20" xfId="583" xr:uid="{00000000-0005-0000-0000-000059000000}"/>
    <cellStyle name="20% - Accent3 21" xfId="584" xr:uid="{00000000-0005-0000-0000-00005A000000}"/>
    <cellStyle name="20% - Accent3 22" xfId="585" xr:uid="{00000000-0005-0000-0000-00005B000000}"/>
    <cellStyle name="20% - Accent3 23" xfId="586" xr:uid="{00000000-0005-0000-0000-00005C000000}"/>
    <cellStyle name="20% - Accent3 24" xfId="587" xr:uid="{00000000-0005-0000-0000-00005D000000}"/>
    <cellStyle name="20% - Accent3 25" xfId="588" xr:uid="{00000000-0005-0000-0000-00005E000000}"/>
    <cellStyle name="20% - Accent3 26" xfId="589" xr:uid="{00000000-0005-0000-0000-00005F000000}"/>
    <cellStyle name="20% - Accent3 27" xfId="590" xr:uid="{00000000-0005-0000-0000-000060000000}"/>
    <cellStyle name="20% - Accent3 28" xfId="591" xr:uid="{00000000-0005-0000-0000-000061000000}"/>
    <cellStyle name="20% - Accent3 29" xfId="592" xr:uid="{00000000-0005-0000-0000-000062000000}"/>
    <cellStyle name="20% - Accent3 3" xfId="92" xr:uid="{00000000-0005-0000-0000-000063000000}"/>
    <cellStyle name="20% - Accent3 30" xfId="593" xr:uid="{00000000-0005-0000-0000-000064000000}"/>
    <cellStyle name="20% - Accent3 31" xfId="594" xr:uid="{00000000-0005-0000-0000-000065000000}"/>
    <cellStyle name="20% - Accent3 32" xfId="595" xr:uid="{00000000-0005-0000-0000-000066000000}"/>
    <cellStyle name="20% - Accent3 33" xfId="596" xr:uid="{00000000-0005-0000-0000-000067000000}"/>
    <cellStyle name="20% - Accent3 34" xfId="597" xr:uid="{00000000-0005-0000-0000-000068000000}"/>
    <cellStyle name="20% - Accent3 35" xfId="598" xr:uid="{00000000-0005-0000-0000-000069000000}"/>
    <cellStyle name="20% - Accent3 36" xfId="599" xr:uid="{00000000-0005-0000-0000-00006A000000}"/>
    <cellStyle name="20% - Accent3 37" xfId="600" xr:uid="{00000000-0005-0000-0000-00006B000000}"/>
    <cellStyle name="20% - Accent3 38" xfId="601" xr:uid="{00000000-0005-0000-0000-00006C000000}"/>
    <cellStyle name="20% - Accent3 39" xfId="602" xr:uid="{00000000-0005-0000-0000-00006D000000}"/>
    <cellStyle name="20% - Accent3 4" xfId="603" xr:uid="{00000000-0005-0000-0000-00006E000000}"/>
    <cellStyle name="20% - Accent3 40" xfId="90" xr:uid="{00000000-0005-0000-0000-00006F000000}"/>
    <cellStyle name="20% - Accent3 5" xfId="604" xr:uid="{00000000-0005-0000-0000-000070000000}"/>
    <cellStyle name="20% - Accent3 6" xfId="605" xr:uid="{00000000-0005-0000-0000-000071000000}"/>
    <cellStyle name="20% - Accent3 7" xfId="606" xr:uid="{00000000-0005-0000-0000-000072000000}"/>
    <cellStyle name="20% - Accent3 8" xfId="607" xr:uid="{00000000-0005-0000-0000-000073000000}"/>
    <cellStyle name="20% - Accent3 9" xfId="608" xr:uid="{00000000-0005-0000-0000-000074000000}"/>
    <cellStyle name="20% - Accent4 10" xfId="609" xr:uid="{00000000-0005-0000-0000-000075000000}"/>
    <cellStyle name="20% - Accent4 11" xfId="610" xr:uid="{00000000-0005-0000-0000-000076000000}"/>
    <cellStyle name="20% - Accent4 12" xfId="611" xr:uid="{00000000-0005-0000-0000-000077000000}"/>
    <cellStyle name="20% - Accent4 13" xfId="612" xr:uid="{00000000-0005-0000-0000-000078000000}"/>
    <cellStyle name="20% - Accent4 14" xfId="613" xr:uid="{00000000-0005-0000-0000-000079000000}"/>
    <cellStyle name="20% - Accent4 15" xfId="614" xr:uid="{00000000-0005-0000-0000-00007A000000}"/>
    <cellStyle name="20% - Accent4 16" xfId="615" xr:uid="{00000000-0005-0000-0000-00007B000000}"/>
    <cellStyle name="20% - Accent4 17" xfId="616" xr:uid="{00000000-0005-0000-0000-00007C000000}"/>
    <cellStyle name="20% - Accent4 18" xfId="617" xr:uid="{00000000-0005-0000-0000-00007D000000}"/>
    <cellStyle name="20% - Accent4 19" xfId="618" xr:uid="{00000000-0005-0000-0000-00007E000000}"/>
    <cellStyle name="20% - Accent4 2" xfId="94" xr:uid="{00000000-0005-0000-0000-00007F000000}"/>
    <cellStyle name="20% - Accent4 20" xfId="619" xr:uid="{00000000-0005-0000-0000-000080000000}"/>
    <cellStyle name="20% - Accent4 21" xfId="620" xr:uid="{00000000-0005-0000-0000-000081000000}"/>
    <cellStyle name="20% - Accent4 22" xfId="621" xr:uid="{00000000-0005-0000-0000-000082000000}"/>
    <cellStyle name="20% - Accent4 23" xfId="622" xr:uid="{00000000-0005-0000-0000-000083000000}"/>
    <cellStyle name="20% - Accent4 24" xfId="623" xr:uid="{00000000-0005-0000-0000-000084000000}"/>
    <cellStyle name="20% - Accent4 25" xfId="624" xr:uid="{00000000-0005-0000-0000-000085000000}"/>
    <cellStyle name="20% - Accent4 26" xfId="625" xr:uid="{00000000-0005-0000-0000-000086000000}"/>
    <cellStyle name="20% - Accent4 27" xfId="626" xr:uid="{00000000-0005-0000-0000-000087000000}"/>
    <cellStyle name="20% - Accent4 28" xfId="627" xr:uid="{00000000-0005-0000-0000-000088000000}"/>
    <cellStyle name="20% - Accent4 29" xfId="628" xr:uid="{00000000-0005-0000-0000-000089000000}"/>
    <cellStyle name="20% - Accent4 3" xfId="95" xr:uid="{00000000-0005-0000-0000-00008A000000}"/>
    <cellStyle name="20% - Accent4 30" xfId="629" xr:uid="{00000000-0005-0000-0000-00008B000000}"/>
    <cellStyle name="20% - Accent4 31" xfId="630" xr:uid="{00000000-0005-0000-0000-00008C000000}"/>
    <cellStyle name="20% - Accent4 32" xfId="631" xr:uid="{00000000-0005-0000-0000-00008D000000}"/>
    <cellStyle name="20% - Accent4 33" xfId="632" xr:uid="{00000000-0005-0000-0000-00008E000000}"/>
    <cellStyle name="20% - Accent4 34" xfId="633" xr:uid="{00000000-0005-0000-0000-00008F000000}"/>
    <cellStyle name="20% - Accent4 35" xfId="634" xr:uid="{00000000-0005-0000-0000-000090000000}"/>
    <cellStyle name="20% - Accent4 36" xfId="635" xr:uid="{00000000-0005-0000-0000-000091000000}"/>
    <cellStyle name="20% - Accent4 37" xfId="636" xr:uid="{00000000-0005-0000-0000-000092000000}"/>
    <cellStyle name="20% - Accent4 38" xfId="637" xr:uid="{00000000-0005-0000-0000-000093000000}"/>
    <cellStyle name="20% - Accent4 39" xfId="638" xr:uid="{00000000-0005-0000-0000-000094000000}"/>
    <cellStyle name="20% - Accent4 4" xfId="639" xr:uid="{00000000-0005-0000-0000-000095000000}"/>
    <cellStyle name="20% - Accent4 40" xfId="93" xr:uid="{00000000-0005-0000-0000-000096000000}"/>
    <cellStyle name="20% - Accent4 5" xfId="640" xr:uid="{00000000-0005-0000-0000-000097000000}"/>
    <cellStyle name="20% - Accent4 6" xfId="641" xr:uid="{00000000-0005-0000-0000-000098000000}"/>
    <cellStyle name="20% - Accent4 7" xfId="642" xr:uid="{00000000-0005-0000-0000-000099000000}"/>
    <cellStyle name="20% - Accent4 8" xfId="643" xr:uid="{00000000-0005-0000-0000-00009A000000}"/>
    <cellStyle name="20% - Accent4 9" xfId="644" xr:uid="{00000000-0005-0000-0000-00009B000000}"/>
    <cellStyle name="20% - Accent5 10" xfId="645" xr:uid="{00000000-0005-0000-0000-00009C000000}"/>
    <cellStyle name="20% - Accent5 11" xfId="646" xr:uid="{00000000-0005-0000-0000-00009D000000}"/>
    <cellStyle name="20% - Accent5 12" xfId="647" xr:uid="{00000000-0005-0000-0000-00009E000000}"/>
    <cellStyle name="20% - Accent5 13" xfId="648" xr:uid="{00000000-0005-0000-0000-00009F000000}"/>
    <cellStyle name="20% - Accent5 14" xfId="649" xr:uid="{00000000-0005-0000-0000-0000A0000000}"/>
    <cellStyle name="20% - Accent5 15" xfId="650" xr:uid="{00000000-0005-0000-0000-0000A1000000}"/>
    <cellStyle name="20% - Accent5 16" xfId="651" xr:uid="{00000000-0005-0000-0000-0000A2000000}"/>
    <cellStyle name="20% - Accent5 17" xfId="652" xr:uid="{00000000-0005-0000-0000-0000A3000000}"/>
    <cellStyle name="20% - Accent5 18" xfId="653" xr:uid="{00000000-0005-0000-0000-0000A4000000}"/>
    <cellStyle name="20% - Accent5 19" xfId="654" xr:uid="{00000000-0005-0000-0000-0000A5000000}"/>
    <cellStyle name="20% - Accent5 2" xfId="97" xr:uid="{00000000-0005-0000-0000-0000A6000000}"/>
    <cellStyle name="20% - Accent5 20" xfId="655" xr:uid="{00000000-0005-0000-0000-0000A7000000}"/>
    <cellStyle name="20% - Accent5 21" xfId="656" xr:uid="{00000000-0005-0000-0000-0000A8000000}"/>
    <cellStyle name="20% - Accent5 22" xfId="657" xr:uid="{00000000-0005-0000-0000-0000A9000000}"/>
    <cellStyle name="20% - Accent5 23" xfId="658" xr:uid="{00000000-0005-0000-0000-0000AA000000}"/>
    <cellStyle name="20% - Accent5 24" xfId="659" xr:uid="{00000000-0005-0000-0000-0000AB000000}"/>
    <cellStyle name="20% - Accent5 25" xfId="660" xr:uid="{00000000-0005-0000-0000-0000AC000000}"/>
    <cellStyle name="20% - Accent5 26" xfId="661" xr:uid="{00000000-0005-0000-0000-0000AD000000}"/>
    <cellStyle name="20% - Accent5 27" xfId="662" xr:uid="{00000000-0005-0000-0000-0000AE000000}"/>
    <cellStyle name="20% - Accent5 28" xfId="663" xr:uid="{00000000-0005-0000-0000-0000AF000000}"/>
    <cellStyle name="20% - Accent5 29" xfId="664" xr:uid="{00000000-0005-0000-0000-0000B0000000}"/>
    <cellStyle name="20% - Accent5 3" xfId="98" xr:uid="{00000000-0005-0000-0000-0000B1000000}"/>
    <cellStyle name="20% - Accent5 30" xfId="665" xr:uid="{00000000-0005-0000-0000-0000B2000000}"/>
    <cellStyle name="20% - Accent5 31" xfId="666" xr:uid="{00000000-0005-0000-0000-0000B3000000}"/>
    <cellStyle name="20% - Accent5 32" xfId="667" xr:uid="{00000000-0005-0000-0000-0000B4000000}"/>
    <cellStyle name="20% - Accent5 33" xfId="668" xr:uid="{00000000-0005-0000-0000-0000B5000000}"/>
    <cellStyle name="20% - Accent5 34" xfId="669" xr:uid="{00000000-0005-0000-0000-0000B6000000}"/>
    <cellStyle name="20% - Accent5 35" xfId="670" xr:uid="{00000000-0005-0000-0000-0000B7000000}"/>
    <cellStyle name="20% - Accent5 36" xfId="671" xr:uid="{00000000-0005-0000-0000-0000B8000000}"/>
    <cellStyle name="20% - Accent5 37" xfId="672" xr:uid="{00000000-0005-0000-0000-0000B9000000}"/>
    <cellStyle name="20% - Accent5 38" xfId="673" xr:uid="{00000000-0005-0000-0000-0000BA000000}"/>
    <cellStyle name="20% - Accent5 39" xfId="674" xr:uid="{00000000-0005-0000-0000-0000BB000000}"/>
    <cellStyle name="20% - Accent5 4" xfId="675" xr:uid="{00000000-0005-0000-0000-0000BC000000}"/>
    <cellStyle name="20% - Accent5 40" xfId="96" xr:uid="{00000000-0005-0000-0000-0000BD000000}"/>
    <cellStyle name="20% - Accent5 5" xfId="676" xr:uid="{00000000-0005-0000-0000-0000BE000000}"/>
    <cellStyle name="20% - Accent5 6" xfId="677" xr:uid="{00000000-0005-0000-0000-0000BF000000}"/>
    <cellStyle name="20% - Accent5 7" xfId="678" xr:uid="{00000000-0005-0000-0000-0000C0000000}"/>
    <cellStyle name="20% - Accent5 8" xfId="679" xr:uid="{00000000-0005-0000-0000-0000C1000000}"/>
    <cellStyle name="20% - Accent5 9" xfId="680" xr:uid="{00000000-0005-0000-0000-0000C2000000}"/>
    <cellStyle name="20% - Accent6 10" xfId="681" xr:uid="{00000000-0005-0000-0000-0000C3000000}"/>
    <cellStyle name="20% - Accent6 11" xfId="682" xr:uid="{00000000-0005-0000-0000-0000C4000000}"/>
    <cellStyle name="20% - Accent6 12" xfId="683" xr:uid="{00000000-0005-0000-0000-0000C5000000}"/>
    <cellStyle name="20% - Accent6 13" xfId="684" xr:uid="{00000000-0005-0000-0000-0000C6000000}"/>
    <cellStyle name="20% - Accent6 14" xfId="685" xr:uid="{00000000-0005-0000-0000-0000C7000000}"/>
    <cellStyle name="20% - Accent6 15" xfId="686" xr:uid="{00000000-0005-0000-0000-0000C8000000}"/>
    <cellStyle name="20% - Accent6 16" xfId="687" xr:uid="{00000000-0005-0000-0000-0000C9000000}"/>
    <cellStyle name="20% - Accent6 17" xfId="688" xr:uid="{00000000-0005-0000-0000-0000CA000000}"/>
    <cellStyle name="20% - Accent6 18" xfId="689" xr:uid="{00000000-0005-0000-0000-0000CB000000}"/>
    <cellStyle name="20% - Accent6 19" xfId="690" xr:uid="{00000000-0005-0000-0000-0000CC000000}"/>
    <cellStyle name="20% - Accent6 2" xfId="100" xr:uid="{00000000-0005-0000-0000-0000CD000000}"/>
    <cellStyle name="20% - Accent6 20" xfId="691" xr:uid="{00000000-0005-0000-0000-0000CE000000}"/>
    <cellStyle name="20% - Accent6 21" xfId="692" xr:uid="{00000000-0005-0000-0000-0000CF000000}"/>
    <cellStyle name="20% - Accent6 22" xfId="693" xr:uid="{00000000-0005-0000-0000-0000D0000000}"/>
    <cellStyle name="20% - Accent6 23" xfId="694" xr:uid="{00000000-0005-0000-0000-0000D1000000}"/>
    <cellStyle name="20% - Accent6 24" xfId="695" xr:uid="{00000000-0005-0000-0000-0000D2000000}"/>
    <cellStyle name="20% - Accent6 25" xfId="696" xr:uid="{00000000-0005-0000-0000-0000D3000000}"/>
    <cellStyle name="20% - Accent6 26" xfId="697" xr:uid="{00000000-0005-0000-0000-0000D4000000}"/>
    <cellStyle name="20% - Accent6 27" xfId="698" xr:uid="{00000000-0005-0000-0000-0000D5000000}"/>
    <cellStyle name="20% - Accent6 28" xfId="699" xr:uid="{00000000-0005-0000-0000-0000D6000000}"/>
    <cellStyle name="20% - Accent6 29" xfId="700" xr:uid="{00000000-0005-0000-0000-0000D7000000}"/>
    <cellStyle name="20% - Accent6 3" xfId="101" xr:uid="{00000000-0005-0000-0000-0000D8000000}"/>
    <cellStyle name="20% - Accent6 30" xfId="701" xr:uid="{00000000-0005-0000-0000-0000D9000000}"/>
    <cellStyle name="20% - Accent6 31" xfId="702" xr:uid="{00000000-0005-0000-0000-0000DA000000}"/>
    <cellStyle name="20% - Accent6 32" xfId="703" xr:uid="{00000000-0005-0000-0000-0000DB000000}"/>
    <cellStyle name="20% - Accent6 33" xfId="704" xr:uid="{00000000-0005-0000-0000-0000DC000000}"/>
    <cellStyle name="20% - Accent6 34" xfId="705" xr:uid="{00000000-0005-0000-0000-0000DD000000}"/>
    <cellStyle name="20% - Accent6 35" xfId="706" xr:uid="{00000000-0005-0000-0000-0000DE000000}"/>
    <cellStyle name="20% - Accent6 36" xfId="707" xr:uid="{00000000-0005-0000-0000-0000DF000000}"/>
    <cellStyle name="20% - Accent6 37" xfId="708" xr:uid="{00000000-0005-0000-0000-0000E0000000}"/>
    <cellStyle name="20% - Accent6 38" xfId="709" xr:uid="{00000000-0005-0000-0000-0000E1000000}"/>
    <cellStyle name="20% - Accent6 39" xfId="710" xr:uid="{00000000-0005-0000-0000-0000E2000000}"/>
    <cellStyle name="20% - Accent6 4" xfId="711" xr:uid="{00000000-0005-0000-0000-0000E3000000}"/>
    <cellStyle name="20% - Accent6 40" xfId="99" xr:uid="{00000000-0005-0000-0000-0000E4000000}"/>
    <cellStyle name="20% - Accent6 5" xfId="712" xr:uid="{00000000-0005-0000-0000-0000E5000000}"/>
    <cellStyle name="20% - Accent6 6" xfId="713" xr:uid="{00000000-0005-0000-0000-0000E6000000}"/>
    <cellStyle name="20% - Accent6 7" xfId="714" xr:uid="{00000000-0005-0000-0000-0000E7000000}"/>
    <cellStyle name="20% - Accent6 8" xfId="715" xr:uid="{00000000-0005-0000-0000-0000E8000000}"/>
    <cellStyle name="20% - Accent6 9" xfId="716" xr:uid="{00000000-0005-0000-0000-0000E9000000}"/>
    <cellStyle name="20% - ส่วนที่ถูกเน้น1" xfId="2002" xr:uid="{00000000-0005-0000-0000-0000EA000000}"/>
    <cellStyle name="20% - ส่วนที่ถูกเน้น2" xfId="2003" xr:uid="{00000000-0005-0000-0000-0000EB000000}"/>
    <cellStyle name="20% - ส่วนที่ถูกเน้น3" xfId="2004" xr:uid="{00000000-0005-0000-0000-0000EC000000}"/>
    <cellStyle name="20% - ส่วนที่ถูกเน้น4" xfId="2005" xr:uid="{00000000-0005-0000-0000-0000ED000000}"/>
    <cellStyle name="20% - ส่วนที่ถูกเน้น5" xfId="2006" xr:uid="{00000000-0005-0000-0000-0000EE000000}"/>
    <cellStyle name="20% - ส่วนที่ถูกเน้น6" xfId="2007" xr:uid="{00000000-0005-0000-0000-0000EF000000}"/>
    <cellStyle name="40% - Accent1 10" xfId="717" xr:uid="{00000000-0005-0000-0000-0000F0000000}"/>
    <cellStyle name="40% - Accent1 11" xfId="718" xr:uid="{00000000-0005-0000-0000-0000F1000000}"/>
    <cellStyle name="40% - Accent1 12" xfId="719" xr:uid="{00000000-0005-0000-0000-0000F2000000}"/>
    <cellStyle name="40% - Accent1 13" xfId="720" xr:uid="{00000000-0005-0000-0000-0000F3000000}"/>
    <cellStyle name="40% - Accent1 14" xfId="721" xr:uid="{00000000-0005-0000-0000-0000F4000000}"/>
    <cellStyle name="40% - Accent1 15" xfId="722" xr:uid="{00000000-0005-0000-0000-0000F5000000}"/>
    <cellStyle name="40% - Accent1 16" xfId="723" xr:uid="{00000000-0005-0000-0000-0000F6000000}"/>
    <cellStyle name="40% - Accent1 17" xfId="724" xr:uid="{00000000-0005-0000-0000-0000F7000000}"/>
    <cellStyle name="40% - Accent1 18" xfId="725" xr:uid="{00000000-0005-0000-0000-0000F8000000}"/>
    <cellStyle name="40% - Accent1 19" xfId="726" xr:uid="{00000000-0005-0000-0000-0000F9000000}"/>
    <cellStyle name="40% - Accent1 2" xfId="103" xr:uid="{00000000-0005-0000-0000-0000FA000000}"/>
    <cellStyle name="40% - Accent1 20" xfId="727" xr:uid="{00000000-0005-0000-0000-0000FB000000}"/>
    <cellStyle name="40% - Accent1 21" xfId="728" xr:uid="{00000000-0005-0000-0000-0000FC000000}"/>
    <cellStyle name="40% - Accent1 22" xfId="729" xr:uid="{00000000-0005-0000-0000-0000FD000000}"/>
    <cellStyle name="40% - Accent1 23" xfId="730" xr:uid="{00000000-0005-0000-0000-0000FE000000}"/>
    <cellStyle name="40% - Accent1 24" xfId="731" xr:uid="{00000000-0005-0000-0000-0000FF000000}"/>
    <cellStyle name="40% - Accent1 25" xfId="732" xr:uid="{00000000-0005-0000-0000-000000010000}"/>
    <cellStyle name="40% - Accent1 26" xfId="733" xr:uid="{00000000-0005-0000-0000-000001010000}"/>
    <cellStyle name="40% - Accent1 27" xfId="734" xr:uid="{00000000-0005-0000-0000-000002010000}"/>
    <cellStyle name="40% - Accent1 28" xfId="735" xr:uid="{00000000-0005-0000-0000-000003010000}"/>
    <cellStyle name="40% - Accent1 29" xfId="736" xr:uid="{00000000-0005-0000-0000-000004010000}"/>
    <cellStyle name="40% - Accent1 3" xfId="104" xr:uid="{00000000-0005-0000-0000-000005010000}"/>
    <cellStyle name="40% - Accent1 30" xfId="737" xr:uid="{00000000-0005-0000-0000-000006010000}"/>
    <cellStyle name="40% - Accent1 31" xfId="738" xr:uid="{00000000-0005-0000-0000-000007010000}"/>
    <cellStyle name="40% - Accent1 32" xfId="739" xr:uid="{00000000-0005-0000-0000-000008010000}"/>
    <cellStyle name="40% - Accent1 33" xfId="740" xr:uid="{00000000-0005-0000-0000-000009010000}"/>
    <cellStyle name="40% - Accent1 34" xfId="741" xr:uid="{00000000-0005-0000-0000-00000A010000}"/>
    <cellStyle name="40% - Accent1 35" xfId="742" xr:uid="{00000000-0005-0000-0000-00000B010000}"/>
    <cellStyle name="40% - Accent1 36" xfId="743" xr:uid="{00000000-0005-0000-0000-00000C010000}"/>
    <cellStyle name="40% - Accent1 37" xfId="744" xr:uid="{00000000-0005-0000-0000-00000D010000}"/>
    <cellStyle name="40% - Accent1 38" xfId="745" xr:uid="{00000000-0005-0000-0000-00000E010000}"/>
    <cellStyle name="40% - Accent1 39" xfId="746" xr:uid="{00000000-0005-0000-0000-00000F010000}"/>
    <cellStyle name="40% - Accent1 4" xfId="747" xr:uid="{00000000-0005-0000-0000-000010010000}"/>
    <cellStyle name="40% - Accent1 40" xfId="102" xr:uid="{00000000-0005-0000-0000-000011010000}"/>
    <cellStyle name="40% - Accent1 5" xfId="748" xr:uid="{00000000-0005-0000-0000-000012010000}"/>
    <cellStyle name="40% - Accent1 6" xfId="749" xr:uid="{00000000-0005-0000-0000-000013010000}"/>
    <cellStyle name="40% - Accent1 7" xfId="750" xr:uid="{00000000-0005-0000-0000-000014010000}"/>
    <cellStyle name="40% - Accent1 8" xfId="751" xr:uid="{00000000-0005-0000-0000-000015010000}"/>
    <cellStyle name="40% - Accent1 9" xfId="752" xr:uid="{00000000-0005-0000-0000-000016010000}"/>
    <cellStyle name="40% - Accent2 10" xfId="753" xr:uid="{00000000-0005-0000-0000-000017010000}"/>
    <cellStyle name="40% - Accent2 11" xfId="754" xr:uid="{00000000-0005-0000-0000-000018010000}"/>
    <cellStyle name="40% - Accent2 12" xfId="755" xr:uid="{00000000-0005-0000-0000-000019010000}"/>
    <cellStyle name="40% - Accent2 13" xfId="756" xr:uid="{00000000-0005-0000-0000-00001A010000}"/>
    <cellStyle name="40% - Accent2 14" xfId="757" xr:uid="{00000000-0005-0000-0000-00001B010000}"/>
    <cellStyle name="40% - Accent2 15" xfId="758" xr:uid="{00000000-0005-0000-0000-00001C010000}"/>
    <cellStyle name="40% - Accent2 16" xfId="759" xr:uid="{00000000-0005-0000-0000-00001D010000}"/>
    <cellStyle name="40% - Accent2 17" xfId="760" xr:uid="{00000000-0005-0000-0000-00001E010000}"/>
    <cellStyle name="40% - Accent2 18" xfId="761" xr:uid="{00000000-0005-0000-0000-00001F010000}"/>
    <cellStyle name="40% - Accent2 19" xfId="762" xr:uid="{00000000-0005-0000-0000-000020010000}"/>
    <cellStyle name="40% - Accent2 2" xfId="106" xr:uid="{00000000-0005-0000-0000-000021010000}"/>
    <cellStyle name="40% - Accent2 20" xfId="763" xr:uid="{00000000-0005-0000-0000-000022010000}"/>
    <cellStyle name="40% - Accent2 21" xfId="764" xr:uid="{00000000-0005-0000-0000-000023010000}"/>
    <cellStyle name="40% - Accent2 22" xfId="765" xr:uid="{00000000-0005-0000-0000-000024010000}"/>
    <cellStyle name="40% - Accent2 23" xfId="766" xr:uid="{00000000-0005-0000-0000-000025010000}"/>
    <cellStyle name="40% - Accent2 24" xfId="767" xr:uid="{00000000-0005-0000-0000-000026010000}"/>
    <cellStyle name="40% - Accent2 25" xfId="768" xr:uid="{00000000-0005-0000-0000-000027010000}"/>
    <cellStyle name="40% - Accent2 26" xfId="769" xr:uid="{00000000-0005-0000-0000-000028010000}"/>
    <cellStyle name="40% - Accent2 27" xfId="770" xr:uid="{00000000-0005-0000-0000-000029010000}"/>
    <cellStyle name="40% - Accent2 28" xfId="771" xr:uid="{00000000-0005-0000-0000-00002A010000}"/>
    <cellStyle name="40% - Accent2 29" xfId="772" xr:uid="{00000000-0005-0000-0000-00002B010000}"/>
    <cellStyle name="40% - Accent2 3" xfId="107" xr:uid="{00000000-0005-0000-0000-00002C010000}"/>
    <cellStyle name="40% - Accent2 30" xfId="773" xr:uid="{00000000-0005-0000-0000-00002D010000}"/>
    <cellStyle name="40% - Accent2 31" xfId="774" xr:uid="{00000000-0005-0000-0000-00002E010000}"/>
    <cellStyle name="40% - Accent2 32" xfId="775" xr:uid="{00000000-0005-0000-0000-00002F010000}"/>
    <cellStyle name="40% - Accent2 33" xfId="776" xr:uid="{00000000-0005-0000-0000-000030010000}"/>
    <cellStyle name="40% - Accent2 34" xfId="777" xr:uid="{00000000-0005-0000-0000-000031010000}"/>
    <cellStyle name="40% - Accent2 35" xfId="778" xr:uid="{00000000-0005-0000-0000-000032010000}"/>
    <cellStyle name="40% - Accent2 36" xfId="779" xr:uid="{00000000-0005-0000-0000-000033010000}"/>
    <cellStyle name="40% - Accent2 37" xfId="780" xr:uid="{00000000-0005-0000-0000-000034010000}"/>
    <cellStyle name="40% - Accent2 38" xfId="781" xr:uid="{00000000-0005-0000-0000-000035010000}"/>
    <cellStyle name="40% - Accent2 39" xfId="782" xr:uid="{00000000-0005-0000-0000-000036010000}"/>
    <cellStyle name="40% - Accent2 4" xfId="783" xr:uid="{00000000-0005-0000-0000-000037010000}"/>
    <cellStyle name="40% - Accent2 40" xfId="105" xr:uid="{00000000-0005-0000-0000-000038010000}"/>
    <cellStyle name="40% - Accent2 5" xfId="784" xr:uid="{00000000-0005-0000-0000-000039010000}"/>
    <cellStyle name="40% - Accent2 6" xfId="785" xr:uid="{00000000-0005-0000-0000-00003A010000}"/>
    <cellStyle name="40% - Accent2 7" xfId="786" xr:uid="{00000000-0005-0000-0000-00003B010000}"/>
    <cellStyle name="40% - Accent2 8" xfId="787" xr:uid="{00000000-0005-0000-0000-00003C010000}"/>
    <cellStyle name="40% - Accent2 9" xfId="788" xr:uid="{00000000-0005-0000-0000-00003D010000}"/>
    <cellStyle name="40% - Accent3 10" xfId="789" xr:uid="{00000000-0005-0000-0000-00003E010000}"/>
    <cellStyle name="40% - Accent3 11" xfId="790" xr:uid="{00000000-0005-0000-0000-00003F010000}"/>
    <cellStyle name="40% - Accent3 12" xfId="791" xr:uid="{00000000-0005-0000-0000-000040010000}"/>
    <cellStyle name="40% - Accent3 13" xfId="792" xr:uid="{00000000-0005-0000-0000-000041010000}"/>
    <cellStyle name="40% - Accent3 14" xfId="793" xr:uid="{00000000-0005-0000-0000-000042010000}"/>
    <cellStyle name="40% - Accent3 15" xfId="794" xr:uid="{00000000-0005-0000-0000-000043010000}"/>
    <cellStyle name="40% - Accent3 16" xfId="795" xr:uid="{00000000-0005-0000-0000-000044010000}"/>
    <cellStyle name="40% - Accent3 17" xfId="796" xr:uid="{00000000-0005-0000-0000-000045010000}"/>
    <cellStyle name="40% - Accent3 18" xfId="797" xr:uid="{00000000-0005-0000-0000-000046010000}"/>
    <cellStyle name="40% - Accent3 19" xfId="798" xr:uid="{00000000-0005-0000-0000-000047010000}"/>
    <cellStyle name="40% - Accent3 2" xfId="109" xr:uid="{00000000-0005-0000-0000-000048010000}"/>
    <cellStyle name="40% - Accent3 20" xfId="799" xr:uid="{00000000-0005-0000-0000-000049010000}"/>
    <cellStyle name="40% - Accent3 21" xfId="800" xr:uid="{00000000-0005-0000-0000-00004A010000}"/>
    <cellStyle name="40% - Accent3 22" xfId="801" xr:uid="{00000000-0005-0000-0000-00004B010000}"/>
    <cellStyle name="40% - Accent3 23" xfId="802" xr:uid="{00000000-0005-0000-0000-00004C010000}"/>
    <cellStyle name="40% - Accent3 24" xfId="803" xr:uid="{00000000-0005-0000-0000-00004D010000}"/>
    <cellStyle name="40% - Accent3 25" xfId="804" xr:uid="{00000000-0005-0000-0000-00004E010000}"/>
    <cellStyle name="40% - Accent3 26" xfId="805" xr:uid="{00000000-0005-0000-0000-00004F010000}"/>
    <cellStyle name="40% - Accent3 27" xfId="806" xr:uid="{00000000-0005-0000-0000-000050010000}"/>
    <cellStyle name="40% - Accent3 28" xfId="807" xr:uid="{00000000-0005-0000-0000-000051010000}"/>
    <cellStyle name="40% - Accent3 29" xfId="808" xr:uid="{00000000-0005-0000-0000-000052010000}"/>
    <cellStyle name="40% - Accent3 3" xfId="110" xr:uid="{00000000-0005-0000-0000-000053010000}"/>
    <cellStyle name="40% - Accent3 30" xfId="809" xr:uid="{00000000-0005-0000-0000-000054010000}"/>
    <cellStyle name="40% - Accent3 31" xfId="810" xr:uid="{00000000-0005-0000-0000-000055010000}"/>
    <cellStyle name="40% - Accent3 32" xfId="811" xr:uid="{00000000-0005-0000-0000-000056010000}"/>
    <cellStyle name="40% - Accent3 33" xfId="812" xr:uid="{00000000-0005-0000-0000-000057010000}"/>
    <cellStyle name="40% - Accent3 34" xfId="813" xr:uid="{00000000-0005-0000-0000-000058010000}"/>
    <cellStyle name="40% - Accent3 35" xfId="814" xr:uid="{00000000-0005-0000-0000-000059010000}"/>
    <cellStyle name="40% - Accent3 36" xfId="815" xr:uid="{00000000-0005-0000-0000-00005A010000}"/>
    <cellStyle name="40% - Accent3 37" xfId="816" xr:uid="{00000000-0005-0000-0000-00005B010000}"/>
    <cellStyle name="40% - Accent3 38" xfId="817" xr:uid="{00000000-0005-0000-0000-00005C010000}"/>
    <cellStyle name="40% - Accent3 39" xfId="818" xr:uid="{00000000-0005-0000-0000-00005D010000}"/>
    <cellStyle name="40% - Accent3 4" xfId="819" xr:uid="{00000000-0005-0000-0000-00005E010000}"/>
    <cellStyle name="40% - Accent3 40" xfId="108" xr:uid="{00000000-0005-0000-0000-00005F010000}"/>
    <cellStyle name="40% - Accent3 5" xfId="820" xr:uid="{00000000-0005-0000-0000-000060010000}"/>
    <cellStyle name="40% - Accent3 6" xfId="821" xr:uid="{00000000-0005-0000-0000-000061010000}"/>
    <cellStyle name="40% - Accent3 7" xfId="822" xr:uid="{00000000-0005-0000-0000-000062010000}"/>
    <cellStyle name="40% - Accent3 8" xfId="823" xr:uid="{00000000-0005-0000-0000-000063010000}"/>
    <cellStyle name="40% - Accent3 9" xfId="824" xr:uid="{00000000-0005-0000-0000-000064010000}"/>
    <cellStyle name="40% - Accent4 10" xfId="825" xr:uid="{00000000-0005-0000-0000-000065010000}"/>
    <cellStyle name="40% - Accent4 11" xfId="826" xr:uid="{00000000-0005-0000-0000-000066010000}"/>
    <cellStyle name="40% - Accent4 12" xfId="827" xr:uid="{00000000-0005-0000-0000-000067010000}"/>
    <cellStyle name="40% - Accent4 13" xfId="828" xr:uid="{00000000-0005-0000-0000-000068010000}"/>
    <cellStyle name="40% - Accent4 14" xfId="829" xr:uid="{00000000-0005-0000-0000-000069010000}"/>
    <cellStyle name="40% - Accent4 15" xfId="830" xr:uid="{00000000-0005-0000-0000-00006A010000}"/>
    <cellStyle name="40% - Accent4 16" xfId="831" xr:uid="{00000000-0005-0000-0000-00006B010000}"/>
    <cellStyle name="40% - Accent4 17" xfId="832" xr:uid="{00000000-0005-0000-0000-00006C010000}"/>
    <cellStyle name="40% - Accent4 18" xfId="833" xr:uid="{00000000-0005-0000-0000-00006D010000}"/>
    <cellStyle name="40% - Accent4 19" xfId="834" xr:uid="{00000000-0005-0000-0000-00006E010000}"/>
    <cellStyle name="40% - Accent4 2" xfId="112" xr:uid="{00000000-0005-0000-0000-00006F010000}"/>
    <cellStyle name="40% - Accent4 20" xfId="835" xr:uid="{00000000-0005-0000-0000-000070010000}"/>
    <cellStyle name="40% - Accent4 21" xfId="836" xr:uid="{00000000-0005-0000-0000-000071010000}"/>
    <cellStyle name="40% - Accent4 22" xfId="837" xr:uid="{00000000-0005-0000-0000-000072010000}"/>
    <cellStyle name="40% - Accent4 23" xfId="838" xr:uid="{00000000-0005-0000-0000-000073010000}"/>
    <cellStyle name="40% - Accent4 24" xfId="839" xr:uid="{00000000-0005-0000-0000-000074010000}"/>
    <cellStyle name="40% - Accent4 25" xfId="840" xr:uid="{00000000-0005-0000-0000-000075010000}"/>
    <cellStyle name="40% - Accent4 26" xfId="841" xr:uid="{00000000-0005-0000-0000-000076010000}"/>
    <cellStyle name="40% - Accent4 27" xfId="842" xr:uid="{00000000-0005-0000-0000-000077010000}"/>
    <cellStyle name="40% - Accent4 28" xfId="843" xr:uid="{00000000-0005-0000-0000-000078010000}"/>
    <cellStyle name="40% - Accent4 29" xfId="844" xr:uid="{00000000-0005-0000-0000-000079010000}"/>
    <cellStyle name="40% - Accent4 3" xfId="113" xr:uid="{00000000-0005-0000-0000-00007A010000}"/>
    <cellStyle name="40% - Accent4 30" xfId="845" xr:uid="{00000000-0005-0000-0000-00007B010000}"/>
    <cellStyle name="40% - Accent4 31" xfId="846" xr:uid="{00000000-0005-0000-0000-00007C010000}"/>
    <cellStyle name="40% - Accent4 32" xfId="847" xr:uid="{00000000-0005-0000-0000-00007D010000}"/>
    <cellStyle name="40% - Accent4 33" xfId="848" xr:uid="{00000000-0005-0000-0000-00007E010000}"/>
    <cellStyle name="40% - Accent4 34" xfId="849" xr:uid="{00000000-0005-0000-0000-00007F010000}"/>
    <cellStyle name="40% - Accent4 35" xfId="850" xr:uid="{00000000-0005-0000-0000-000080010000}"/>
    <cellStyle name="40% - Accent4 36" xfId="851" xr:uid="{00000000-0005-0000-0000-000081010000}"/>
    <cellStyle name="40% - Accent4 37" xfId="852" xr:uid="{00000000-0005-0000-0000-000082010000}"/>
    <cellStyle name="40% - Accent4 38" xfId="853" xr:uid="{00000000-0005-0000-0000-000083010000}"/>
    <cellStyle name="40% - Accent4 39" xfId="854" xr:uid="{00000000-0005-0000-0000-000084010000}"/>
    <cellStyle name="40% - Accent4 4" xfId="855" xr:uid="{00000000-0005-0000-0000-000085010000}"/>
    <cellStyle name="40% - Accent4 40" xfId="111" xr:uid="{00000000-0005-0000-0000-000086010000}"/>
    <cellStyle name="40% - Accent4 5" xfId="856" xr:uid="{00000000-0005-0000-0000-000087010000}"/>
    <cellStyle name="40% - Accent4 6" xfId="857" xr:uid="{00000000-0005-0000-0000-000088010000}"/>
    <cellStyle name="40% - Accent4 7" xfId="858" xr:uid="{00000000-0005-0000-0000-000089010000}"/>
    <cellStyle name="40% - Accent4 8" xfId="859" xr:uid="{00000000-0005-0000-0000-00008A010000}"/>
    <cellStyle name="40% - Accent4 9" xfId="860" xr:uid="{00000000-0005-0000-0000-00008B010000}"/>
    <cellStyle name="40% - Accent5 10" xfId="861" xr:uid="{00000000-0005-0000-0000-00008C010000}"/>
    <cellStyle name="40% - Accent5 11" xfId="862" xr:uid="{00000000-0005-0000-0000-00008D010000}"/>
    <cellStyle name="40% - Accent5 12" xfId="863" xr:uid="{00000000-0005-0000-0000-00008E010000}"/>
    <cellStyle name="40% - Accent5 13" xfId="864" xr:uid="{00000000-0005-0000-0000-00008F010000}"/>
    <cellStyle name="40% - Accent5 14" xfId="865" xr:uid="{00000000-0005-0000-0000-000090010000}"/>
    <cellStyle name="40% - Accent5 15" xfId="866" xr:uid="{00000000-0005-0000-0000-000091010000}"/>
    <cellStyle name="40% - Accent5 16" xfId="867" xr:uid="{00000000-0005-0000-0000-000092010000}"/>
    <cellStyle name="40% - Accent5 17" xfId="868" xr:uid="{00000000-0005-0000-0000-000093010000}"/>
    <cellStyle name="40% - Accent5 18" xfId="869" xr:uid="{00000000-0005-0000-0000-000094010000}"/>
    <cellStyle name="40% - Accent5 19" xfId="870" xr:uid="{00000000-0005-0000-0000-000095010000}"/>
    <cellStyle name="40% - Accent5 2" xfId="115" xr:uid="{00000000-0005-0000-0000-000096010000}"/>
    <cellStyle name="40% - Accent5 20" xfId="871" xr:uid="{00000000-0005-0000-0000-000097010000}"/>
    <cellStyle name="40% - Accent5 21" xfId="872" xr:uid="{00000000-0005-0000-0000-000098010000}"/>
    <cellStyle name="40% - Accent5 22" xfId="873" xr:uid="{00000000-0005-0000-0000-000099010000}"/>
    <cellStyle name="40% - Accent5 23" xfId="874" xr:uid="{00000000-0005-0000-0000-00009A010000}"/>
    <cellStyle name="40% - Accent5 24" xfId="875" xr:uid="{00000000-0005-0000-0000-00009B010000}"/>
    <cellStyle name="40% - Accent5 25" xfId="876" xr:uid="{00000000-0005-0000-0000-00009C010000}"/>
    <cellStyle name="40% - Accent5 26" xfId="877" xr:uid="{00000000-0005-0000-0000-00009D010000}"/>
    <cellStyle name="40% - Accent5 27" xfId="878" xr:uid="{00000000-0005-0000-0000-00009E010000}"/>
    <cellStyle name="40% - Accent5 28" xfId="879" xr:uid="{00000000-0005-0000-0000-00009F010000}"/>
    <cellStyle name="40% - Accent5 29" xfId="880" xr:uid="{00000000-0005-0000-0000-0000A0010000}"/>
    <cellStyle name="40% - Accent5 3" xfId="116" xr:uid="{00000000-0005-0000-0000-0000A1010000}"/>
    <cellStyle name="40% - Accent5 30" xfId="881" xr:uid="{00000000-0005-0000-0000-0000A2010000}"/>
    <cellStyle name="40% - Accent5 31" xfId="882" xr:uid="{00000000-0005-0000-0000-0000A3010000}"/>
    <cellStyle name="40% - Accent5 32" xfId="883" xr:uid="{00000000-0005-0000-0000-0000A4010000}"/>
    <cellStyle name="40% - Accent5 33" xfId="884" xr:uid="{00000000-0005-0000-0000-0000A5010000}"/>
    <cellStyle name="40% - Accent5 34" xfId="885" xr:uid="{00000000-0005-0000-0000-0000A6010000}"/>
    <cellStyle name="40% - Accent5 35" xfId="886" xr:uid="{00000000-0005-0000-0000-0000A7010000}"/>
    <cellStyle name="40% - Accent5 36" xfId="887" xr:uid="{00000000-0005-0000-0000-0000A8010000}"/>
    <cellStyle name="40% - Accent5 37" xfId="888" xr:uid="{00000000-0005-0000-0000-0000A9010000}"/>
    <cellStyle name="40% - Accent5 38" xfId="889" xr:uid="{00000000-0005-0000-0000-0000AA010000}"/>
    <cellStyle name="40% - Accent5 39" xfId="890" xr:uid="{00000000-0005-0000-0000-0000AB010000}"/>
    <cellStyle name="40% - Accent5 4" xfId="891" xr:uid="{00000000-0005-0000-0000-0000AC010000}"/>
    <cellStyle name="40% - Accent5 40" xfId="114" xr:uid="{00000000-0005-0000-0000-0000AD010000}"/>
    <cellStyle name="40% - Accent5 5" xfId="892" xr:uid="{00000000-0005-0000-0000-0000AE010000}"/>
    <cellStyle name="40% - Accent5 6" xfId="893" xr:uid="{00000000-0005-0000-0000-0000AF010000}"/>
    <cellStyle name="40% - Accent5 7" xfId="894" xr:uid="{00000000-0005-0000-0000-0000B0010000}"/>
    <cellStyle name="40% - Accent5 8" xfId="895" xr:uid="{00000000-0005-0000-0000-0000B1010000}"/>
    <cellStyle name="40% - Accent5 9" xfId="896" xr:uid="{00000000-0005-0000-0000-0000B2010000}"/>
    <cellStyle name="40% - Accent6 10" xfId="897" xr:uid="{00000000-0005-0000-0000-0000B3010000}"/>
    <cellStyle name="40% - Accent6 11" xfId="898" xr:uid="{00000000-0005-0000-0000-0000B4010000}"/>
    <cellStyle name="40% - Accent6 12" xfId="899" xr:uid="{00000000-0005-0000-0000-0000B5010000}"/>
    <cellStyle name="40% - Accent6 13" xfId="900" xr:uid="{00000000-0005-0000-0000-0000B6010000}"/>
    <cellStyle name="40% - Accent6 14" xfId="901" xr:uid="{00000000-0005-0000-0000-0000B7010000}"/>
    <cellStyle name="40% - Accent6 15" xfId="902" xr:uid="{00000000-0005-0000-0000-0000B8010000}"/>
    <cellStyle name="40% - Accent6 16" xfId="903" xr:uid="{00000000-0005-0000-0000-0000B9010000}"/>
    <cellStyle name="40% - Accent6 17" xfId="904" xr:uid="{00000000-0005-0000-0000-0000BA010000}"/>
    <cellStyle name="40% - Accent6 18" xfId="905" xr:uid="{00000000-0005-0000-0000-0000BB010000}"/>
    <cellStyle name="40% - Accent6 19" xfId="906" xr:uid="{00000000-0005-0000-0000-0000BC010000}"/>
    <cellStyle name="40% - Accent6 2" xfId="118" xr:uid="{00000000-0005-0000-0000-0000BD010000}"/>
    <cellStyle name="40% - Accent6 20" xfId="907" xr:uid="{00000000-0005-0000-0000-0000BE010000}"/>
    <cellStyle name="40% - Accent6 21" xfId="908" xr:uid="{00000000-0005-0000-0000-0000BF010000}"/>
    <cellStyle name="40% - Accent6 22" xfId="909" xr:uid="{00000000-0005-0000-0000-0000C0010000}"/>
    <cellStyle name="40% - Accent6 23" xfId="910" xr:uid="{00000000-0005-0000-0000-0000C1010000}"/>
    <cellStyle name="40% - Accent6 24" xfId="911" xr:uid="{00000000-0005-0000-0000-0000C2010000}"/>
    <cellStyle name="40% - Accent6 25" xfId="912" xr:uid="{00000000-0005-0000-0000-0000C3010000}"/>
    <cellStyle name="40% - Accent6 26" xfId="913" xr:uid="{00000000-0005-0000-0000-0000C4010000}"/>
    <cellStyle name="40% - Accent6 27" xfId="914" xr:uid="{00000000-0005-0000-0000-0000C5010000}"/>
    <cellStyle name="40% - Accent6 28" xfId="915" xr:uid="{00000000-0005-0000-0000-0000C6010000}"/>
    <cellStyle name="40% - Accent6 29" xfId="916" xr:uid="{00000000-0005-0000-0000-0000C7010000}"/>
    <cellStyle name="40% - Accent6 3" xfId="119" xr:uid="{00000000-0005-0000-0000-0000C8010000}"/>
    <cellStyle name="40% - Accent6 30" xfId="917" xr:uid="{00000000-0005-0000-0000-0000C9010000}"/>
    <cellStyle name="40% - Accent6 31" xfId="918" xr:uid="{00000000-0005-0000-0000-0000CA010000}"/>
    <cellStyle name="40% - Accent6 32" xfId="919" xr:uid="{00000000-0005-0000-0000-0000CB010000}"/>
    <cellStyle name="40% - Accent6 33" xfId="920" xr:uid="{00000000-0005-0000-0000-0000CC010000}"/>
    <cellStyle name="40% - Accent6 34" xfId="921" xr:uid="{00000000-0005-0000-0000-0000CD010000}"/>
    <cellStyle name="40% - Accent6 35" xfId="922" xr:uid="{00000000-0005-0000-0000-0000CE010000}"/>
    <cellStyle name="40% - Accent6 36" xfId="923" xr:uid="{00000000-0005-0000-0000-0000CF010000}"/>
    <cellStyle name="40% - Accent6 37" xfId="924" xr:uid="{00000000-0005-0000-0000-0000D0010000}"/>
    <cellStyle name="40% - Accent6 38" xfId="925" xr:uid="{00000000-0005-0000-0000-0000D1010000}"/>
    <cellStyle name="40% - Accent6 39" xfId="926" xr:uid="{00000000-0005-0000-0000-0000D2010000}"/>
    <cellStyle name="40% - Accent6 4" xfId="927" xr:uid="{00000000-0005-0000-0000-0000D3010000}"/>
    <cellStyle name="40% - Accent6 40" xfId="117" xr:uid="{00000000-0005-0000-0000-0000D4010000}"/>
    <cellStyle name="40% - Accent6 5" xfId="928" xr:uid="{00000000-0005-0000-0000-0000D5010000}"/>
    <cellStyle name="40% - Accent6 6" xfId="929" xr:uid="{00000000-0005-0000-0000-0000D6010000}"/>
    <cellStyle name="40% - Accent6 7" xfId="930" xr:uid="{00000000-0005-0000-0000-0000D7010000}"/>
    <cellStyle name="40% - Accent6 8" xfId="931" xr:uid="{00000000-0005-0000-0000-0000D8010000}"/>
    <cellStyle name="40% - Accent6 9" xfId="932" xr:uid="{00000000-0005-0000-0000-0000D9010000}"/>
    <cellStyle name="40% - ส่วนที่ถูกเน้น1" xfId="2008" xr:uid="{00000000-0005-0000-0000-0000DA010000}"/>
    <cellStyle name="40% - ส่วนที่ถูกเน้น2" xfId="2009" xr:uid="{00000000-0005-0000-0000-0000DB010000}"/>
    <cellStyle name="40% - ส่วนที่ถูกเน้น3" xfId="2010" xr:uid="{00000000-0005-0000-0000-0000DC010000}"/>
    <cellStyle name="40% - ส่วนที่ถูกเน้น4" xfId="2011" xr:uid="{00000000-0005-0000-0000-0000DD010000}"/>
    <cellStyle name="40% - ส่วนที่ถูกเน้น5" xfId="2012" xr:uid="{00000000-0005-0000-0000-0000DE010000}"/>
    <cellStyle name="40% - ส่วนที่ถูกเน้น6" xfId="2013" xr:uid="{00000000-0005-0000-0000-0000DF010000}"/>
    <cellStyle name="60% - Accent1 10" xfId="933" xr:uid="{00000000-0005-0000-0000-0000E0010000}"/>
    <cellStyle name="60% - Accent1 11" xfId="934" xr:uid="{00000000-0005-0000-0000-0000E1010000}"/>
    <cellStyle name="60% - Accent1 12" xfId="935" xr:uid="{00000000-0005-0000-0000-0000E2010000}"/>
    <cellStyle name="60% - Accent1 13" xfId="936" xr:uid="{00000000-0005-0000-0000-0000E3010000}"/>
    <cellStyle name="60% - Accent1 14" xfId="937" xr:uid="{00000000-0005-0000-0000-0000E4010000}"/>
    <cellStyle name="60% - Accent1 15" xfId="938" xr:uid="{00000000-0005-0000-0000-0000E5010000}"/>
    <cellStyle name="60% - Accent1 16" xfId="939" xr:uid="{00000000-0005-0000-0000-0000E6010000}"/>
    <cellStyle name="60% - Accent1 17" xfId="940" xr:uid="{00000000-0005-0000-0000-0000E7010000}"/>
    <cellStyle name="60% - Accent1 18" xfId="941" xr:uid="{00000000-0005-0000-0000-0000E8010000}"/>
    <cellStyle name="60% - Accent1 19" xfId="942" xr:uid="{00000000-0005-0000-0000-0000E9010000}"/>
    <cellStyle name="60% - Accent1 2" xfId="121" xr:uid="{00000000-0005-0000-0000-0000EA010000}"/>
    <cellStyle name="60% - Accent1 20" xfId="943" xr:uid="{00000000-0005-0000-0000-0000EB010000}"/>
    <cellStyle name="60% - Accent1 21" xfId="944" xr:uid="{00000000-0005-0000-0000-0000EC010000}"/>
    <cellStyle name="60% - Accent1 22" xfId="945" xr:uid="{00000000-0005-0000-0000-0000ED010000}"/>
    <cellStyle name="60% - Accent1 23" xfId="946" xr:uid="{00000000-0005-0000-0000-0000EE010000}"/>
    <cellStyle name="60% - Accent1 24" xfId="947" xr:uid="{00000000-0005-0000-0000-0000EF010000}"/>
    <cellStyle name="60% - Accent1 25" xfId="948" xr:uid="{00000000-0005-0000-0000-0000F0010000}"/>
    <cellStyle name="60% - Accent1 26" xfId="949" xr:uid="{00000000-0005-0000-0000-0000F1010000}"/>
    <cellStyle name="60% - Accent1 27" xfId="950" xr:uid="{00000000-0005-0000-0000-0000F2010000}"/>
    <cellStyle name="60% - Accent1 28" xfId="951" xr:uid="{00000000-0005-0000-0000-0000F3010000}"/>
    <cellStyle name="60% - Accent1 29" xfId="952" xr:uid="{00000000-0005-0000-0000-0000F4010000}"/>
    <cellStyle name="60% - Accent1 3" xfId="122" xr:uid="{00000000-0005-0000-0000-0000F5010000}"/>
    <cellStyle name="60% - Accent1 30" xfId="953" xr:uid="{00000000-0005-0000-0000-0000F6010000}"/>
    <cellStyle name="60% - Accent1 31" xfId="954" xr:uid="{00000000-0005-0000-0000-0000F7010000}"/>
    <cellStyle name="60% - Accent1 32" xfId="955" xr:uid="{00000000-0005-0000-0000-0000F8010000}"/>
    <cellStyle name="60% - Accent1 33" xfId="956" xr:uid="{00000000-0005-0000-0000-0000F9010000}"/>
    <cellStyle name="60% - Accent1 34" xfId="957" xr:uid="{00000000-0005-0000-0000-0000FA010000}"/>
    <cellStyle name="60% - Accent1 35" xfId="958" xr:uid="{00000000-0005-0000-0000-0000FB010000}"/>
    <cellStyle name="60% - Accent1 36" xfId="959" xr:uid="{00000000-0005-0000-0000-0000FC010000}"/>
    <cellStyle name="60% - Accent1 37" xfId="960" xr:uid="{00000000-0005-0000-0000-0000FD010000}"/>
    <cellStyle name="60% - Accent1 38" xfId="961" xr:uid="{00000000-0005-0000-0000-0000FE010000}"/>
    <cellStyle name="60% - Accent1 39" xfId="962" xr:uid="{00000000-0005-0000-0000-0000FF010000}"/>
    <cellStyle name="60% - Accent1 4" xfId="963" xr:uid="{00000000-0005-0000-0000-000000020000}"/>
    <cellStyle name="60% - Accent1 40" xfId="120" xr:uid="{00000000-0005-0000-0000-000001020000}"/>
    <cellStyle name="60% - Accent1 5" xfId="964" xr:uid="{00000000-0005-0000-0000-000002020000}"/>
    <cellStyle name="60% - Accent1 6" xfId="965" xr:uid="{00000000-0005-0000-0000-000003020000}"/>
    <cellStyle name="60% - Accent1 7" xfId="966" xr:uid="{00000000-0005-0000-0000-000004020000}"/>
    <cellStyle name="60% - Accent1 8" xfId="967" xr:uid="{00000000-0005-0000-0000-000005020000}"/>
    <cellStyle name="60% - Accent1 9" xfId="968" xr:uid="{00000000-0005-0000-0000-000006020000}"/>
    <cellStyle name="60% - Accent2 10" xfId="969" xr:uid="{00000000-0005-0000-0000-000007020000}"/>
    <cellStyle name="60% - Accent2 11" xfId="970" xr:uid="{00000000-0005-0000-0000-000008020000}"/>
    <cellStyle name="60% - Accent2 12" xfId="971" xr:uid="{00000000-0005-0000-0000-000009020000}"/>
    <cellStyle name="60% - Accent2 13" xfId="972" xr:uid="{00000000-0005-0000-0000-00000A020000}"/>
    <cellStyle name="60% - Accent2 14" xfId="973" xr:uid="{00000000-0005-0000-0000-00000B020000}"/>
    <cellStyle name="60% - Accent2 15" xfId="974" xr:uid="{00000000-0005-0000-0000-00000C020000}"/>
    <cellStyle name="60% - Accent2 16" xfId="975" xr:uid="{00000000-0005-0000-0000-00000D020000}"/>
    <cellStyle name="60% - Accent2 17" xfId="976" xr:uid="{00000000-0005-0000-0000-00000E020000}"/>
    <cellStyle name="60% - Accent2 18" xfId="977" xr:uid="{00000000-0005-0000-0000-00000F020000}"/>
    <cellStyle name="60% - Accent2 19" xfId="978" xr:uid="{00000000-0005-0000-0000-000010020000}"/>
    <cellStyle name="60% - Accent2 2" xfId="124" xr:uid="{00000000-0005-0000-0000-000011020000}"/>
    <cellStyle name="60% - Accent2 20" xfId="979" xr:uid="{00000000-0005-0000-0000-000012020000}"/>
    <cellStyle name="60% - Accent2 21" xfId="980" xr:uid="{00000000-0005-0000-0000-000013020000}"/>
    <cellStyle name="60% - Accent2 22" xfId="981" xr:uid="{00000000-0005-0000-0000-000014020000}"/>
    <cellStyle name="60% - Accent2 23" xfId="982" xr:uid="{00000000-0005-0000-0000-000015020000}"/>
    <cellStyle name="60% - Accent2 24" xfId="983" xr:uid="{00000000-0005-0000-0000-000016020000}"/>
    <cellStyle name="60% - Accent2 25" xfId="984" xr:uid="{00000000-0005-0000-0000-000017020000}"/>
    <cellStyle name="60% - Accent2 26" xfId="985" xr:uid="{00000000-0005-0000-0000-000018020000}"/>
    <cellStyle name="60% - Accent2 27" xfId="986" xr:uid="{00000000-0005-0000-0000-000019020000}"/>
    <cellStyle name="60% - Accent2 28" xfId="987" xr:uid="{00000000-0005-0000-0000-00001A020000}"/>
    <cellStyle name="60% - Accent2 29" xfId="988" xr:uid="{00000000-0005-0000-0000-00001B020000}"/>
    <cellStyle name="60% - Accent2 3" xfId="125" xr:uid="{00000000-0005-0000-0000-00001C020000}"/>
    <cellStyle name="60% - Accent2 30" xfId="989" xr:uid="{00000000-0005-0000-0000-00001D020000}"/>
    <cellStyle name="60% - Accent2 31" xfId="990" xr:uid="{00000000-0005-0000-0000-00001E020000}"/>
    <cellStyle name="60% - Accent2 32" xfId="991" xr:uid="{00000000-0005-0000-0000-00001F020000}"/>
    <cellStyle name="60% - Accent2 33" xfId="992" xr:uid="{00000000-0005-0000-0000-000020020000}"/>
    <cellStyle name="60% - Accent2 34" xfId="993" xr:uid="{00000000-0005-0000-0000-000021020000}"/>
    <cellStyle name="60% - Accent2 35" xfId="994" xr:uid="{00000000-0005-0000-0000-000022020000}"/>
    <cellStyle name="60% - Accent2 36" xfId="995" xr:uid="{00000000-0005-0000-0000-000023020000}"/>
    <cellStyle name="60% - Accent2 37" xfId="996" xr:uid="{00000000-0005-0000-0000-000024020000}"/>
    <cellStyle name="60% - Accent2 38" xfId="997" xr:uid="{00000000-0005-0000-0000-000025020000}"/>
    <cellStyle name="60% - Accent2 39" xfId="998" xr:uid="{00000000-0005-0000-0000-000026020000}"/>
    <cellStyle name="60% - Accent2 4" xfId="999" xr:uid="{00000000-0005-0000-0000-000027020000}"/>
    <cellStyle name="60% - Accent2 40" xfId="123" xr:uid="{00000000-0005-0000-0000-000028020000}"/>
    <cellStyle name="60% - Accent2 5" xfId="1000" xr:uid="{00000000-0005-0000-0000-000029020000}"/>
    <cellStyle name="60% - Accent2 6" xfId="1001" xr:uid="{00000000-0005-0000-0000-00002A020000}"/>
    <cellStyle name="60% - Accent2 7" xfId="1002" xr:uid="{00000000-0005-0000-0000-00002B020000}"/>
    <cellStyle name="60% - Accent2 8" xfId="1003" xr:uid="{00000000-0005-0000-0000-00002C020000}"/>
    <cellStyle name="60% - Accent2 9" xfId="1004" xr:uid="{00000000-0005-0000-0000-00002D020000}"/>
    <cellStyle name="60% - Accent3 10" xfId="1005" xr:uid="{00000000-0005-0000-0000-00002E020000}"/>
    <cellStyle name="60% - Accent3 11" xfId="1006" xr:uid="{00000000-0005-0000-0000-00002F020000}"/>
    <cellStyle name="60% - Accent3 12" xfId="1007" xr:uid="{00000000-0005-0000-0000-000030020000}"/>
    <cellStyle name="60% - Accent3 13" xfId="1008" xr:uid="{00000000-0005-0000-0000-000031020000}"/>
    <cellStyle name="60% - Accent3 14" xfId="1009" xr:uid="{00000000-0005-0000-0000-000032020000}"/>
    <cellStyle name="60% - Accent3 15" xfId="1010" xr:uid="{00000000-0005-0000-0000-000033020000}"/>
    <cellStyle name="60% - Accent3 16" xfId="1011" xr:uid="{00000000-0005-0000-0000-000034020000}"/>
    <cellStyle name="60% - Accent3 17" xfId="1012" xr:uid="{00000000-0005-0000-0000-000035020000}"/>
    <cellStyle name="60% - Accent3 18" xfId="1013" xr:uid="{00000000-0005-0000-0000-000036020000}"/>
    <cellStyle name="60% - Accent3 19" xfId="1014" xr:uid="{00000000-0005-0000-0000-000037020000}"/>
    <cellStyle name="60% - Accent3 2" xfId="127" xr:uid="{00000000-0005-0000-0000-000038020000}"/>
    <cellStyle name="60% - Accent3 20" xfId="1015" xr:uid="{00000000-0005-0000-0000-000039020000}"/>
    <cellStyle name="60% - Accent3 21" xfId="1016" xr:uid="{00000000-0005-0000-0000-00003A020000}"/>
    <cellStyle name="60% - Accent3 22" xfId="1017" xr:uid="{00000000-0005-0000-0000-00003B020000}"/>
    <cellStyle name="60% - Accent3 23" xfId="1018" xr:uid="{00000000-0005-0000-0000-00003C020000}"/>
    <cellStyle name="60% - Accent3 24" xfId="1019" xr:uid="{00000000-0005-0000-0000-00003D020000}"/>
    <cellStyle name="60% - Accent3 25" xfId="1020" xr:uid="{00000000-0005-0000-0000-00003E020000}"/>
    <cellStyle name="60% - Accent3 26" xfId="1021" xr:uid="{00000000-0005-0000-0000-00003F020000}"/>
    <cellStyle name="60% - Accent3 27" xfId="1022" xr:uid="{00000000-0005-0000-0000-000040020000}"/>
    <cellStyle name="60% - Accent3 28" xfId="1023" xr:uid="{00000000-0005-0000-0000-000041020000}"/>
    <cellStyle name="60% - Accent3 29" xfId="1024" xr:uid="{00000000-0005-0000-0000-000042020000}"/>
    <cellStyle name="60% - Accent3 3" xfId="128" xr:uid="{00000000-0005-0000-0000-000043020000}"/>
    <cellStyle name="60% - Accent3 30" xfId="1025" xr:uid="{00000000-0005-0000-0000-000044020000}"/>
    <cellStyle name="60% - Accent3 31" xfId="1026" xr:uid="{00000000-0005-0000-0000-000045020000}"/>
    <cellStyle name="60% - Accent3 32" xfId="1027" xr:uid="{00000000-0005-0000-0000-000046020000}"/>
    <cellStyle name="60% - Accent3 33" xfId="1028" xr:uid="{00000000-0005-0000-0000-000047020000}"/>
    <cellStyle name="60% - Accent3 34" xfId="1029" xr:uid="{00000000-0005-0000-0000-000048020000}"/>
    <cellStyle name="60% - Accent3 35" xfId="1030" xr:uid="{00000000-0005-0000-0000-000049020000}"/>
    <cellStyle name="60% - Accent3 36" xfId="1031" xr:uid="{00000000-0005-0000-0000-00004A020000}"/>
    <cellStyle name="60% - Accent3 37" xfId="1032" xr:uid="{00000000-0005-0000-0000-00004B020000}"/>
    <cellStyle name="60% - Accent3 38" xfId="1033" xr:uid="{00000000-0005-0000-0000-00004C020000}"/>
    <cellStyle name="60% - Accent3 39" xfId="1034" xr:uid="{00000000-0005-0000-0000-00004D020000}"/>
    <cellStyle name="60% - Accent3 4" xfId="1035" xr:uid="{00000000-0005-0000-0000-00004E020000}"/>
    <cellStyle name="60% - Accent3 40" xfId="126" xr:uid="{00000000-0005-0000-0000-00004F020000}"/>
    <cellStyle name="60% - Accent3 5" xfId="1036" xr:uid="{00000000-0005-0000-0000-000050020000}"/>
    <cellStyle name="60% - Accent3 6" xfId="1037" xr:uid="{00000000-0005-0000-0000-000051020000}"/>
    <cellStyle name="60% - Accent3 7" xfId="1038" xr:uid="{00000000-0005-0000-0000-000052020000}"/>
    <cellStyle name="60% - Accent3 8" xfId="1039" xr:uid="{00000000-0005-0000-0000-000053020000}"/>
    <cellStyle name="60% - Accent3 9" xfId="1040" xr:uid="{00000000-0005-0000-0000-000054020000}"/>
    <cellStyle name="60% - Accent4 10" xfId="1041" xr:uid="{00000000-0005-0000-0000-000055020000}"/>
    <cellStyle name="60% - Accent4 11" xfId="1042" xr:uid="{00000000-0005-0000-0000-000056020000}"/>
    <cellStyle name="60% - Accent4 12" xfId="1043" xr:uid="{00000000-0005-0000-0000-000057020000}"/>
    <cellStyle name="60% - Accent4 13" xfId="1044" xr:uid="{00000000-0005-0000-0000-000058020000}"/>
    <cellStyle name="60% - Accent4 14" xfId="1045" xr:uid="{00000000-0005-0000-0000-000059020000}"/>
    <cellStyle name="60% - Accent4 15" xfId="1046" xr:uid="{00000000-0005-0000-0000-00005A020000}"/>
    <cellStyle name="60% - Accent4 16" xfId="1047" xr:uid="{00000000-0005-0000-0000-00005B020000}"/>
    <cellStyle name="60% - Accent4 17" xfId="1048" xr:uid="{00000000-0005-0000-0000-00005C020000}"/>
    <cellStyle name="60% - Accent4 18" xfId="1049" xr:uid="{00000000-0005-0000-0000-00005D020000}"/>
    <cellStyle name="60% - Accent4 19" xfId="1050" xr:uid="{00000000-0005-0000-0000-00005E020000}"/>
    <cellStyle name="60% - Accent4 2" xfId="130" xr:uid="{00000000-0005-0000-0000-00005F020000}"/>
    <cellStyle name="60% - Accent4 20" xfId="1051" xr:uid="{00000000-0005-0000-0000-000060020000}"/>
    <cellStyle name="60% - Accent4 21" xfId="1052" xr:uid="{00000000-0005-0000-0000-000061020000}"/>
    <cellStyle name="60% - Accent4 22" xfId="1053" xr:uid="{00000000-0005-0000-0000-000062020000}"/>
    <cellStyle name="60% - Accent4 23" xfId="1054" xr:uid="{00000000-0005-0000-0000-000063020000}"/>
    <cellStyle name="60% - Accent4 24" xfId="1055" xr:uid="{00000000-0005-0000-0000-000064020000}"/>
    <cellStyle name="60% - Accent4 25" xfId="1056" xr:uid="{00000000-0005-0000-0000-000065020000}"/>
    <cellStyle name="60% - Accent4 26" xfId="1057" xr:uid="{00000000-0005-0000-0000-000066020000}"/>
    <cellStyle name="60% - Accent4 27" xfId="1058" xr:uid="{00000000-0005-0000-0000-000067020000}"/>
    <cellStyle name="60% - Accent4 28" xfId="1059" xr:uid="{00000000-0005-0000-0000-000068020000}"/>
    <cellStyle name="60% - Accent4 29" xfId="1060" xr:uid="{00000000-0005-0000-0000-000069020000}"/>
    <cellStyle name="60% - Accent4 3" xfId="131" xr:uid="{00000000-0005-0000-0000-00006A020000}"/>
    <cellStyle name="60% - Accent4 30" xfId="1061" xr:uid="{00000000-0005-0000-0000-00006B020000}"/>
    <cellStyle name="60% - Accent4 31" xfId="1062" xr:uid="{00000000-0005-0000-0000-00006C020000}"/>
    <cellStyle name="60% - Accent4 32" xfId="1063" xr:uid="{00000000-0005-0000-0000-00006D020000}"/>
    <cellStyle name="60% - Accent4 33" xfId="1064" xr:uid="{00000000-0005-0000-0000-00006E020000}"/>
    <cellStyle name="60% - Accent4 34" xfId="1065" xr:uid="{00000000-0005-0000-0000-00006F020000}"/>
    <cellStyle name="60% - Accent4 35" xfId="1066" xr:uid="{00000000-0005-0000-0000-000070020000}"/>
    <cellStyle name="60% - Accent4 36" xfId="1067" xr:uid="{00000000-0005-0000-0000-000071020000}"/>
    <cellStyle name="60% - Accent4 37" xfId="1068" xr:uid="{00000000-0005-0000-0000-000072020000}"/>
    <cellStyle name="60% - Accent4 38" xfId="1069" xr:uid="{00000000-0005-0000-0000-000073020000}"/>
    <cellStyle name="60% - Accent4 39" xfId="1070" xr:uid="{00000000-0005-0000-0000-000074020000}"/>
    <cellStyle name="60% - Accent4 4" xfId="1071" xr:uid="{00000000-0005-0000-0000-000075020000}"/>
    <cellStyle name="60% - Accent4 40" xfId="129" xr:uid="{00000000-0005-0000-0000-000076020000}"/>
    <cellStyle name="60% - Accent4 5" xfId="1072" xr:uid="{00000000-0005-0000-0000-000077020000}"/>
    <cellStyle name="60% - Accent4 6" xfId="1073" xr:uid="{00000000-0005-0000-0000-000078020000}"/>
    <cellStyle name="60% - Accent4 7" xfId="1074" xr:uid="{00000000-0005-0000-0000-000079020000}"/>
    <cellStyle name="60% - Accent4 8" xfId="1075" xr:uid="{00000000-0005-0000-0000-00007A020000}"/>
    <cellStyle name="60% - Accent4 9" xfId="1076" xr:uid="{00000000-0005-0000-0000-00007B020000}"/>
    <cellStyle name="60% - Accent5 10" xfId="1077" xr:uid="{00000000-0005-0000-0000-00007C020000}"/>
    <cellStyle name="60% - Accent5 11" xfId="1078" xr:uid="{00000000-0005-0000-0000-00007D020000}"/>
    <cellStyle name="60% - Accent5 12" xfId="1079" xr:uid="{00000000-0005-0000-0000-00007E020000}"/>
    <cellStyle name="60% - Accent5 13" xfId="1080" xr:uid="{00000000-0005-0000-0000-00007F020000}"/>
    <cellStyle name="60% - Accent5 14" xfId="1081" xr:uid="{00000000-0005-0000-0000-000080020000}"/>
    <cellStyle name="60% - Accent5 15" xfId="1082" xr:uid="{00000000-0005-0000-0000-000081020000}"/>
    <cellStyle name="60% - Accent5 16" xfId="1083" xr:uid="{00000000-0005-0000-0000-000082020000}"/>
    <cellStyle name="60% - Accent5 17" xfId="1084" xr:uid="{00000000-0005-0000-0000-000083020000}"/>
    <cellStyle name="60% - Accent5 18" xfId="1085" xr:uid="{00000000-0005-0000-0000-000084020000}"/>
    <cellStyle name="60% - Accent5 19" xfId="1086" xr:uid="{00000000-0005-0000-0000-000085020000}"/>
    <cellStyle name="60% - Accent5 2" xfId="133" xr:uid="{00000000-0005-0000-0000-000086020000}"/>
    <cellStyle name="60% - Accent5 20" xfId="1087" xr:uid="{00000000-0005-0000-0000-000087020000}"/>
    <cellStyle name="60% - Accent5 21" xfId="1088" xr:uid="{00000000-0005-0000-0000-000088020000}"/>
    <cellStyle name="60% - Accent5 22" xfId="1089" xr:uid="{00000000-0005-0000-0000-000089020000}"/>
    <cellStyle name="60% - Accent5 23" xfId="1090" xr:uid="{00000000-0005-0000-0000-00008A020000}"/>
    <cellStyle name="60% - Accent5 24" xfId="1091" xr:uid="{00000000-0005-0000-0000-00008B020000}"/>
    <cellStyle name="60% - Accent5 25" xfId="1092" xr:uid="{00000000-0005-0000-0000-00008C020000}"/>
    <cellStyle name="60% - Accent5 26" xfId="1093" xr:uid="{00000000-0005-0000-0000-00008D020000}"/>
    <cellStyle name="60% - Accent5 27" xfId="1094" xr:uid="{00000000-0005-0000-0000-00008E020000}"/>
    <cellStyle name="60% - Accent5 28" xfId="1095" xr:uid="{00000000-0005-0000-0000-00008F020000}"/>
    <cellStyle name="60% - Accent5 29" xfId="1096" xr:uid="{00000000-0005-0000-0000-000090020000}"/>
    <cellStyle name="60% - Accent5 3" xfId="134" xr:uid="{00000000-0005-0000-0000-000091020000}"/>
    <cellStyle name="60% - Accent5 30" xfId="1097" xr:uid="{00000000-0005-0000-0000-000092020000}"/>
    <cellStyle name="60% - Accent5 31" xfId="1098" xr:uid="{00000000-0005-0000-0000-000093020000}"/>
    <cellStyle name="60% - Accent5 32" xfId="1099" xr:uid="{00000000-0005-0000-0000-000094020000}"/>
    <cellStyle name="60% - Accent5 33" xfId="1100" xr:uid="{00000000-0005-0000-0000-000095020000}"/>
    <cellStyle name="60% - Accent5 34" xfId="1101" xr:uid="{00000000-0005-0000-0000-000096020000}"/>
    <cellStyle name="60% - Accent5 35" xfId="1102" xr:uid="{00000000-0005-0000-0000-000097020000}"/>
    <cellStyle name="60% - Accent5 36" xfId="1103" xr:uid="{00000000-0005-0000-0000-000098020000}"/>
    <cellStyle name="60% - Accent5 37" xfId="1104" xr:uid="{00000000-0005-0000-0000-000099020000}"/>
    <cellStyle name="60% - Accent5 38" xfId="1105" xr:uid="{00000000-0005-0000-0000-00009A020000}"/>
    <cellStyle name="60% - Accent5 39" xfId="1106" xr:uid="{00000000-0005-0000-0000-00009B020000}"/>
    <cellStyle name="60% - Accent5 4" xfId="1107" xr:uid="{00000000-0005-0000-0000-00009C020000}"/>
    <cellStyle name="60% - Accent5 40" xfId="132" xr:uid="{00000000-0005-0000-0000-00009D020000}"/>
    <cellStyle name="60% - Accent5 5" xfId="1108" xr:uid="{00000000-0005-0000-0000-00009E020000}"/>
    <cellStyle name="60% - Accent5 6" xfId="1109" xr:uid="{00000000-0005-0000-0000-00009F020000}"/>
    <cellStyle name="60% - Accent5 7" xfId="1110" xr:uid="{00000000-0005-0000-0000-0000A0020000}"/>
    <cellStyle name="60% - Accent5 8" xfId="1111" xr:uid="{00000000-0005-0000-0000-0000A1020000}"/>
    <cellStyle name="60% - Accent5 9" xfId="1112" xr:uid="{00000000-0005-0000-0000-0000A2020000}"/>
    <cellStyle name="60% - Accent6 10" xfId="1113" xr:uid="{00000000-0005-0000-0000-0000A3020000}"/>
    <cellStyle name="60% - Accent6 11" xfId="1114" xr:uid="{00000000-0005-0000-0000-0000A4020000}"/>
    <cellStyle name="60% - Accent6 12" xfId="1115" xr:uid="{00000000-0005-0000-0000-0000A5020000}"/>
    <cellStyle name="60% - Accent6 13" xfId="1116" xr:uid="{00000000-0005-0000-0000-0000A6020000}"/>
    <cellStyle name="60% - Accent6 14" xfId="1117" xr:uid="{00000000-0005-0000-0000-0000A7020000}"/>
    <cellStyle name="60% - Accent6 15" xfId="1118" xr:uid="{00000000-0005-0000-0000-0000A8020000}"/>
    <cellStyle name="60% - Accent6 16" xfId="1119" xr:uid="{00000000-0005-0000-0000-0000A9020000}"/>
    <cellStyle name="60% - Accent6 17" xfId="1120" xr:uid="{00000000-0005-0000-0000-0000AA020000}"/>
    <cellStyle name="60% - Accent6 18" xfId="1121" xr:uid="{00000000-0005-0000-0000-0000AB020000}"/>
    <cellStyle name="60% - Accent6 19" xfId="1122" xr:uid="{00000000-0005-0000-0000-0000AC020000}"/>
    <cellStyle name="60% - Accent6 2" xfId="136" xr:uid="{00000000-0005-0000-0000-0000AD020000}"/>
    <cellStyle name="60% - Accent6 20" xfId="1123" xr:uid="{00000000-0005-0000-0000-0000AE020000}"/>
    <cellStyle name="60% - Accent6 21" xfId="1124" xr:uid="{00000000-0005-0000-0000-0000AF020000}"/>
    <cellStyle name="60% - Accent6 22" xfId="1125" xr:uid="{00000000-0005-0000-0000-0000B0020000}"/>
    <cellStyle name="60% - Accent6 23" xfId="1126" xr:uid="{00000000-0005-0000-0000-0000B1020000}"/>
    <cellStyle name="60% - Accent6 24" xfId="1127" xr:uid="{00000000-0005-0000-0000-0000B2020000}"/>
    <cellStyle name="60% - Accent6 25" xfId="1128" xr:uid="{00000000-0005-0000-0000-0000B3020000}"/>
    <cellStyle name="60% - Accent6 26" xfId="1129" xr:uid="{00000000-0005-0000-0000-0000B4020000}"/>
    <cellStyle name="60% - Accent6 27" xfId="1130" xr:uid="{00000000-0005-0000-0000-0000B5020000}"/>
    <cellStyle name="60% - Accent6 28" xfId="1131" xr:uid="{00000000-0005-0000-0000-0000B6020000}"/>
    <cellStyle name="60% - Accent6 29" xfId="1132" xr:uid="{00000000-0005-0000-0000-0000B7020000}"/>
    <cellStyle name="60% - Accent6 3" xfId="137" xr:uid="{00000000-0005-0000-0000-0000B8020000}"/>
    <cellStyle name="60% - Accent6 30" xfId="1133" xr:uid="{00000000-0005-0000-0000-0000B9020000}"/>
    <cellStyle name="60% - Accent6 31" xfId="1134" xr:uid="{00000000-0005-0000-0000-0000BA020000}"/>
    <cellStyle name="60% - Accent6 32" xfId="1135" xr:uid="{00000000-0005-0000-0000-0000BB020000}"/>
    <cellStyle name="60% - Accent6 33" xfId="1136" xr:uid="{00000000-0005-0000-0000-0000BC020000}"/>
    <cellStyle name="60% - Accent6 34" xfId="1137" xr:uid="{00000000-0005-0000-0000-0000BD020000}"/>
    <cellStyle name="60% - Accent6 35" xfId="1138" xr:uid="{00000000-0005-0000-0000-0000BE020000}"/>
    <cellStyle name="60% - Accent6 36" xfId="1139" xr:uid="{00000000-0005-0000-0000-0000BF020000}"/>
    <cellStyle name="60% - Accent6 37" xfId="1140" xr:uid="{00000000-0005-0000-0000-0000C0020000}"/>
    <cellStyle name="60% - Accent6 38" xfId="1141" xr:uid="{00000000-0005-0000-0000-0000C1020000}"/>
    <cellStyle name="60% - Accent6 39" xfId="1142" xr:uid="{00000000-0005-0000-0000-0000C2020000}"/>
    <cellStyle name="60% - Accent6 4" xfId="1143" xr:uid="{00000000-0005-0000-0000-0000C3020000}"/>
    <cellStyle name="60% - Accent6 40" xfId="135" xr:uid="{00000000-0005-0000-0000-0000C4020000}"/>
    <cellStyle name="60% - Accent6 5" xfId="1144" xr:uid="{00000000-0005-0000-0000-0000C5020000}"/>
    <cellStyle name="60% - Accent6 6" xfId="1145" xr:uid="{00000000-0005-0000-0000-0000C6020000}"/>
    <cellStyle name="60% - Accent6 7" xfId="1146" xr:uid="{00000000-0005-0000-0000-0000C7020000}"/>
    <cellStyle name="60% - Accent6 8" xfId="1147" xr:uid="{00000000-0005-0000-0000-0000C8020000}"/>
    <cellStyle name="60% - Accent6 9" xfId="1148" xr:uid="{00000000-0005-0000-0000-0000C9020000}"/>
    <cellStyle name="60% - ส่วนที่ถูกเน้น1" xfId="2014" xr:uid="{00000000-0005-0000-0000-0000CA020000}"/>
    <cellStyle name="60% - ส่วนที่ถูกเน้น2" xfId="2015" xr:uid="{00000000-0005-0000-0000-0000CB020000}"/>
    <cellStyle name="60% - ส่วนที่ถูกเน้น3" xfId="2016" xr:uid="{00000000-0005-0000-0000-0000CC020000}"/>
    <cellStyle name="60% - ส่วนที่ถูกเน้น4" xfId="2017" xr:uid="{00000000-0005-0000-0000-0000CD020000}"/>
    <cellStyle name="60% - ส่วนที่ถูกเน้น5" xfId="2018" xr:uid="{00000000-0005-0000-0000-0000CE020000}"/>
    <cellStyle name="60% - ส่วนที่ถูกเน้น6" xfId="2019" xr:uid="{00000000-0005-0000-0000-0000CF020000}"/>
    <cellStyle name="Accent1 10" xfId="1149" xr:uid="{00000000-0005-0000-0000-0000D0020000}"/>
    <cellStyle name="Accent1 11" xfId="1150" xr:uid="{00000000-0005-0000-0000-0000D1020000}"/>
    <cellStyle name="Accent1 12" xfId="1151" xr:uid="{00000000-0005-0000-0000-0000D2020000}"/>
    <cellStyle name="Accent1 13" xfId="1152" xr:uid="{00000000-0005-0000-0000-0000D3020000}"/>
    <cellStyle name="Accent1 14" xfId="1153" xr:uid="{00000000-0005-0000-0000-0000D4020000}"/>
    <cellStyle name="Accent1 15" xfId="1154" xr:uid="{00000000-0005-0000-0000-0000D5020000}"/>
    <cellStyle name="Accent1 16" xfId="1155" xr:uid="{00000000-0005-0000-0000-0000D6020000}"/>
    <cellStyle name="Accent1 17" xfId="1156" xr:uid="{00000000-0005-0000-0000-0000D7020000}"/>
    <cellStyle name="Accent1 18" xfId="1157" xr:uid="{00000000-0005-0000-0000-0000D8020000}"/>
    <cellStyle name="Accent1 19" xfId="1158" xr:uid="{00000000-0005-0000-0000-0000D9020000}"/>
    <cellStyle name="Accent1 2" xfId="139" xr:uid="{00000000-0005-0000-0000-0000DA020000}"/>
    <cellStyle name="Accent1 20" xfId="1159" xr:uid="{00000000-0005-0000-0000-0000DB020000}"/>
    <cellStyle name="Accent1 21" xfId="1160" xr:uid="{00000000-0005-0000-0000-0000DC020000}"/>
    <cellStyle name="Accent1 22" xfId="1161" xr:uid="{00000000-0005-0000-0000-0000DD020000}"/>
    <cellStyle name="Accent1 23" xfId="1162" xr:uid="{00000000-0005-0000-0000-0000DE020000}"/>
    <cellStyle name="Accent1 24" xfId="1163" xr:uid="{00000000-0005-0000-0000-0000DF020000}"/>
    <cellStyle name="Accent1 25" xfId="1164" xr:uid="{00000000-0005-0000-0000-0000E0020000}"/>
    <cellStyle name="Accent1 26" xfId="1165" xr:uid="{00000000-0005-0000-0000-0000E1020000}"/>
    <cellStyle name="Accent1 27" xfId="1166" xr:uid="{00000000-0005-0000-0000-0000E2020000}"/>
    <cellStyle name="Accent1 28" xfId="1167" xr:uid="{00000000-0005-0000-0000-0000E3020000}"/>
    <cellStyle name="Accent1 29" xfId="1168" xr:uid="{00000000-0005-0000-0000-0000E4020000}"/>
    <cellStyle name="Accent1 3" xfId="140" xr:uid="{00000000-0005-0000-0000-0000E5020000}"/>
    <cellStyle name="Accent1 30" xfId="1169" xr:uid="{00000000-0005-0000-0000-0000E6020000}"/>
    <cellStyle name="Accent1 31" xfId="1170" xr:uid="{00000000-0005-0000-0000-0000E7020000}"/>
    <cellStyle name="Accent1 32" xfId="1171" xr:uid="{00000000-0005-0000-0000-0000E8020000}"/>
    <cellStyle name="Accent1 33" xfId="1172" xr:uid="{00000000-0005-0000-0000-0000E9020000}"/>
    <cellStyle name="Accent1 34" xfId="1173" xr:uid="{00000000-0005-0000-0000-0000EA020000}"/>
    <cellStyle name="Accent1 35" xfId="1174" xr:uid="{00000000-0005-0000-0000-0000EB020000}"/>
    <cellStyle name="Accent1 36" xfId="1175" xr:uid="{00000000-0005-0000-0000-0000EC020000}"/>
    <cellStyle name="Accent1 37" xfId="1176" xr:uid="{00000000-0005-0000-0000-0000ED020000}"/>
    <cellStyle name="Accent1 38" xfId="1177" xr:uid="{00000000-0005-0000-0000-0000EE020000}"/>
    <cellStyle name="Accent1 39" xfId="1178" xr:uid="{00000000-0005-0000-0000-0000EF020000}"/>
    <cellStyle name="Accent1 4" xfId="1179" xr:uid="{00000000-0005-0000-0000-0000F0020000}"/>
    <cellStyle name="Accent1 40" xfId="138" xr:uid="{00000000-0005-0000-0000-0000F1020000}"/>
    <cellStyle name="Accent1 5" xfId="1180" xr:uid="{00000000-0005-0000-0000-0000F2020000}"/>
    <cellStyle name="Accent1 6" xfId="1181" xr:uid="{00000000-0005-0000-0000-0000F3020000}"/>
    <cellStyle name="Accent1 7" xfId="1182" xr:uid="{00000000-0005-0000-0000-0000F4020000}"/>
    <cellStyle name="Accent1 8" xfId="1183" xr:uid="{00000000-0005-0000-0000-0000F5020000}"/>
    <cellStyle name="Accent1 9" xfId="1184" xr:uid="{00000000-0005-0000-0000-0000F6020000}"/>
    <cellStyle name="Accent2 10" xfId="1185" xr:uid="{00000000-0005-0000-0000-0000F7020000}"/>
    <cellStyle name="Accent2 11" xfId="1186" xr:uid="{00000000-0005-0000-0000-0000F8020000}"/>
    <cellStyle name="Accent2 12" xfId="1187" xr:uid="{00000000-0005-0000-0000-0000F9020000}"/>
    <cellStyle name="Accent2 13" xfId="1188" xr:uid="{00000000-0005-0000-0000-0000FA020000}"/>
    <cellStyle name="Accent2 14" xfId="1189" xr:uid="{00000000-0005-0000-0000-0000FB020000}"/>
    <cellStyle name="Accent2 15" xfId="1190" xr:uid="{00000000-0005-0000-0000-0000FC020000}"/>
    <cellStyle name="Accent2 16" xfId="1191" xr:uid="{00000000-0005-0000-0000-0000FD020000}"/>
    <cellStyle name="Accent2 17" xfId="1192" xr:uid="{00000000-0005-0000-0000-0000FE020000}"/>
    <cellStyle name="Accent2 18" xfId="1193" xr:uid="{00000000-0005-0000-0000-0000FF020000}"/>
    <cellStyle name="Accent2 19" xfId="1194" xr:uid="{00000000-0005-0000-0000-000000030000}"/>
    <cellStyle name="Accent2 2" xfId="142" xr:uid="{00000000-0005-0000-0000-000001030000}"/>
    <cellStyle name="Accent2 20" xfId="1195" xr:uid="{00000000-0005-0000-0000-000002030000}"/>
    <cellStyle name="Accent2 21" xfId="1196" xr:uid="{00000000-0005-0000-0000-000003030000}"/>
    <cellStyle name="Accent2 22" xfId="1197" xr:uid="{00000000-0005-0000-0000-000004030000}"/>
    <cellStyle name="Accent2 23" xfId="1198" xr:uid="{00000000-0005-0000-0000-000005030000}"/>
    <cellStyle name="Accent2 24" xfId="1199" xr:uid="{00000000-0005-0000-0000-000006030000}"/>
    <cellStyle name="Accent2 25" xfId="1200" xr:uid="{00000000-0005-0000-0000-000007030000}"/>
    <cellStyle name="Accent2 26" xfId="1201" xr:uid="{00000000-0005-0000-0000-000008030000}"/>
    <cellStyle name="Accent2 27" xfId="1202" xr:uid="{00000000-0005-0000-0000-000009030000}"/>
    <cellStyle name="Accent2 28" xfId="1203" xr:uid="{00000000-0005-0000-0000-00000A030000}"/>
    <cellStyle name="Accent2 29" xfId="1204" xr:uid="{00000000-0005-0000-0000-00000B030000}"/>
    <cellStyle name="Accent2 3" xfId="143" xr:uid="{00000000-0005-0000-0000-00000C030000}"/>
    <cellStyle name="Accent2 30" xfId="1205" xr:uid="{00000000-0005-0000-0000-00000D030000}"/>
    <cellStyle name="Accent2 31" xfId="1206" xr:uid="{00000000-0005-0000-0000-00000E030000}"/>
    <cellStyle name="Accent2 32" xfId="1207" xr:uid="{00000000-0005-0000-0000-00000F030000}"/>
    <cellStyle name="Accent2 33" xfId="1208" xr:uid="{00000000-0005-0000-0000-000010030000}"/>
    <cellStyle name="Accent2 34" xfId="1209" xr:uid="{00000000-0005-0000-0000-000011030000}"/>
    <cellStyle name="Accent2 35" xfId="1210" xr:uid="{00000000-0005-0000-0000-000012030000}"/>
    <cellStyle name="Accent2 36" xfId="1211" xr:uid="{00000000-0005-0000-0000-000013030000}"/>
    <cellStyle name="Accent2 37" xfId="1212" xr:uid="{00000000-0005-0000-0000-000014030000}"/>
    <cellStyle name="Accent2 38" xfId="1213" xr:uid="{00000000-0005-0000-0000-000015030000}"/>
    <cellStyle name="Accent2 39" xfId="1214" xr:uid="{00000000-0005-0000-0000-000016030000}"/>
    <cellStyle name="Accent2 4" xfId="1215" xr:uid="{00000000-0005-0000-0000-000017030000}"/>
    <cellStyle name="Accent2 40" xfId="141" xr:uid="{00000000-0005-0000-0000-000018030000}"/>
    <cellStyle name="Accent2 5" xfId="1216" xr:uid="{00000000-0005-0000-0000-000019030000}"/>
    <cellStyle name="Accent2 6" xfId="1217" xr:uid="{00000000-0005-0000-0000-00001A030000}"/>
    <cellStyle name="Accent2 7" xfId="1218" xr:uid="{00000000-0005-0000-0000-00001B030000}"/>
    <cellStyle name="Accent2 8" xfId="1219" xr:uid="{00000000-0005-0000-0000-00001C030000}"/>
    <cellStyle name="Accent2 9" xfId="1220" xr:uid="{00000000-0005-0000-0000-00001D030000}"/>
    <cellStyle name="Accent3 10" xfId="1221" xr:uid="{00000000-0005-0000-0000-00001E030000}"/>
    <cellStyle name="Accent3 11" xfId="1222" xr:uid="{00000000-0005-0000-0000-00001F030000}"/>
    <cellStyle name="Accent3 12" xfId="1223" xr:uid="{00000000-0005-0000-0000-000020030000}"/>
    <cellStyle name="Accent3 13" xfId="1224" xr:uid="{00000000-0005-0000-0000-000021030000}"/>
    <cellStyle name="Accent3 14" xfId="1225" xr:uid="{00000000-0005-0000-0000-000022030000}"/>
    <cellStyle name="Accent3 15" xfId="1226" xr:uid="{00000000-0005-0000-0000-000023030000}"/>
    <cellStyle name="Accent3 16" xfId="1227" xr:uid="{00000000-0005-0000-0000-000024030000}"/>
    <cellStyle name="Accent3 17" xfId="1228" xr:uid="{00000000-0005-0000-0000-000025030000}"/>
    <cellStyle name="Accent3 18" xfId="1229" xr:uid="{00000000-0005-0000-0000-000026030000}"/>
    <cellStyle name="Accent3 19" xfId="1230" xr:uid="{00000000-0005-0000-0000-000027030000}"/>
    <cellStyle name="Accent3 2" xfId="145" xr:uid="{00000000-0005-0000-0000-000028030000}"/>
    <cellStyle name="Accent3 20" xfId="1231" xr:uid="{00000000-0005-0000-0000-000029030000}"/>
    <cellStyle name="Accent3 21" xfId="1232" xr:uid="{00000000-0005-0000-0000-00002A030000}"/>
    <cellStyle name="Accent3 22" xfId="1233" xr:uid="{00000000-0005-0000-0000-00002B030000}"/>
    <cellStyle name="Accent3 23" xfId="1234" xr:uid="{00000000-0005-0000-0000-00002C030000}"/>
    <cellStyle name="Accent3 24" xfId="1235" xr:uid="{00000000-0005-0000-0000-00002D030000}"/>
    <cellStyle name="Accent3 25" xfId="1236" xr:uid="{00000000-0005-0000-0000-00002E030000}"/>
    <cellStyle name="Accent3 26" xfId="1237" xr:uid="{00000000-0005-0000-0000-00002F030000}"/>
    <cellStyle name="Accent3 27" xfId="1238" xr:uid="{00000000-0005-0000-0000-000030030000}"/>
    <cellStyle name="Accent3 28" xfId="1239" xr:uid="{00000000-0005-0000-0000-000031030000}"/>
    <cellStyle name="Accent3 29" xfId="1240" xr:uid="{00000000-0005-0000-0000-000032030000}"/>
    <cellStyle name="Accent3 3" xfId="146" xr:uid="{00000000-0005-0000-0000-000033030000}"/>
    <cellStyle name="Accent3 30" xfId="1241" xr:uid="{00000000-0005-0000-0000-000034030000}"/>
    <cellStyle name="Accent3 31" xfId="1242" xr:uid="{00000000-0005-0000-0000-000035030000}"/>
    <cellStyle name="Accent3 32" xfId="1243" xr:uid="{00000000-0005-0000-0000-000036030000}"/>
    <cellStyle name="Accent3 33" xfId="1244" xr:uid="{00000000-0005-0000-0000-000037030000}"/>
    <cellStyle name="Accent3 34" xfId="1245" xr:uid="{00000000-0005-0000-0000-000038030000}"/>
    <cellStyle name="Accent3 35" xfId="1246" xr:uid="{00000000-0005-0000-0000-000039030000}"/>
    <cellStyle name="Accent3 36" xfId="1247" xr:uid="{00000000-0005-0000-0000-00003A030000}"/>
    <cellStyle name="Accent3 37" xfId="1248" xr:uid="{00000000-0005-0000-0000-00003B030000}"/>
    <cellStyle name="Accent3 38" xfId="1249" xr:uid="{00000000-0005-0000-0000-00003C030000}"/>
    <cellStyle name="Accent3 39" xfId="1250" xr:uid="{00000000-0005-0000-0000-00003D030000}"/>
    <cellStyle name="Accent3 4" xfId="1251" xr:uid="{00000000-0005-0000-0000-00003E030000}"/>
    <cellStyle name="Accent3 40" xfId="144" xr:uid="{00000000-0005-0000-0000-00003F030000}"/>
    <cellStyle name="Accent3 5" xfId="1252" xr:uid="{00000000-0005-0000-0000-000040030000}"/>
    <cellStyle name="Accent3 6" xfId="1253" xr:uid="{00000000-0005-0000-0000-000041030000}"/>
    <cellStyle name="Accent3 7" xfId="1254" xr:uid="{00000000-0005-0000-0000-000042030000}"/>
    <cellStyle name="Accent3 8" xfId="1255" xr:uid="{00000000-0005-0000-0000-000043030000}"/>
    <cellStyle name="Accent3 9" xfId="1256" xr:uid="{00000000-0005-0000-0000-000044030000}"/>
    <cellStyle name="Accent4 10" xfId="1257" xr:uid="{00000000-0005-0000-0000-000045030000}"/>
    <cellStyle name="Accent4 11" xfId="1258" xr:uid="{00000000-0005-0000-0000-000046030000}"/>
    <cellStyle name="Accent4 12" xfId="1259" xr:uid="{00000000-0005-0000-0000-000047030000}"/>
    <cellStyle name="Accent4 13" xfId="1260" xr:uid="{00000000-0005-0000-0000-000048030000}"/>
    <cellStyle name="Accent4 14" xfId="1261" xr:uid="{00000000-0005-0000-0000-000049030000}"/>
    <cellStyle name="Accent4 15" xfId="1262" xr:uid="{00000000-0005-0000-0000-00004A030000}"/>
    <cellStyle name="Accent4 16" xfId="1263" xr:uid="{00000000-0005-0000-0000-00004B030000}"/>
    <cellStyle name="Accent4 17" xfId="1264" xr:uid="{00000000-0005-0000-0000-00004C030000}"/>
    <cellStyle name="Accent4 18" xfId="1265" xr:uid="{00000000-0005-0000-0000-00004D030000}"/>
    <cellStyle name="Accent4 19" xfId="1266" xr:uid="{00000000-0005-0000-0000-00004E030000}"/>
    <cellStyle name="Accent4 2" xfId="148" xr:uid="{00000000-0005-0000-0000-00004F030000}"/>
    <cellStyle name="Accent4 20" xfId="1267" xr:uid="{00000000-0005-0000-0000-000050030000}"/>
    <cellStyle name="Accent4 21" xfId="1268" xr:uid="{00000000-0005-0000-0000-000051030000}"/>
    <cellStyle name="Accent4 22" xfId="1269" xr:uid="{00000000-0005-0000-0000-000052030000}"/>
    <cellStyle name="Accent4 23" xfId="1270" xr:uid="{00000000-0005-0000-0000-000053030000}"/>
    <cellStyle name="Accent4 24" xfId="1271" xr:uid="{00000000-0005-0000-0000-000054030000}"/>
    <cellStyle name="Accent4 25" xfId="1272" xr:uid="{00000000-0005-0000-0000-000055030000}"/>
    <cellStyle name="Accent4 26" xfId="1273" xr:uid="{00000000-0005-0000-0000-000056030000}"/>
    <cellStyle name="Accent4 27" xfId="1274" xr:uid="{00000000-0005-0000-0000-000057030000}"/>
    <cellStyle name="Accent4 28" xfId="1275" xr:uid="{00000000-0005-0000-0000-000058030000}"/>
    <cellStyle name="Accent4 29" xfId="1276" xr:uid="{00000000-0005-0000-0000-000059030000}"/>
    <cellStyle name="Accent4 3" xfId="149" xr:uid="{00000000-0005-0000-0000-00005A030000}"/>
    <cellStyle name="Accent4 30" xfId="1277" xr:uid="{00000000-0005-0000-0000-00005B030000}"/>
    <cellStyle name="Accent4 31" xfId="1278" xr:uid="{00000000-0005-0000-0000-00005C030000}"/>
    <cellStyle name="Accent4 32" xfId="1279" xr:uid="{00000000-0005-0000-0000-00005D030000}"/>
    <cellStyle name="Accent4 33" xfId="1280" xr:uid="{00000000-0005-0000-0000-00005E030000}"/>
    <cellStyle name="Accent4 34" xfId="1281" xr:uid="{00000000-0005-0000-0000-00005F030000}"/>
    <cellStyle name="Accent4 35" xfId="1282" xr:uid="{00000000-0005-0000-0000-000060030000}"/>
    <cellStyle name="Accent4 36" xfId="1283" xr:uid="{00000000-0005-0000-0000-000061030000}"/>
    <cellStyle name="Accent4 37" xfId="1284" xr:uid="{00000000-0005-0000-0000-000062030000}"/>
    <cellStyle name="Accent4 38" xfId="1285" xr:uid="{00000000-0005-0000-0000-000063030000}"/>
    <cellStyle name="Accent4 39" xfId="1286" xr:uid="{00000000-0005-0000-0000-000064030000}"/>
    <cellStyle name="Accent4 4" xfId="1287" xr:uid="{00000000-0005-0000-0000-000065030000}"/>
    <cellStyle name="Accent4 40" xfId="147" xr:uid="{00000000-0005-0000-0000-000066030000}"/>
    <cellStyle name="Accent4 5" xfId="1288" xr:uid="{00000000-0005-0000-0000-000067030000}"/>
    <cellStyle name="Accent4 6" xfId="1289" xr:uid="{00000000-0005-0000-0000-000068030000}"/>
    <cellStyle name="Accent4 7" xfId="1290" xr:uid="{00000000-0005-0000-0000-000069030000}"/>
    <cellStyle name="Accent4 8" xfId="1291" xr:uid="{00000000-0005-0000-0000-00006A030000}"/>
    <cellStyle name="Accent4 9" xfId="1292" xr:uid="{00000000-0005-0000-0000-00006B030000}"/>
    <cellStyle name="Accent5 10" xfId="1293" xr:uid="{00000000-0005-0000-0000-00006C030000}"/>
    <cellStyle name="Accent5 11" xfId="1294" xr:uid="{00000000-0005-0000-0000-00006D030000}"/>
    <cellStyle name="Accent5 12" xfId="1295" xr:uid="{00000000-0005-0000-0000-00006E030000}"/>
    <cellStyle name="Accent5 13" xfId="1296" xr:uid="{00000000-0005-0000-0000-00006F030000}"/>
    <cellStyle name="Accent5 14" xfId="1297" xr:uid="{00000000-0005-0000-0000-000070030000}"/>
    <cellStyle name="Accent5 15" xfId="1298" xr:uid="{00000000-0005-0000-0000-000071030000}"/>
    <cellStyle name="Accent5 16" xfId="1299" xr:uid="{00000000-0005-0000-0000-000072030000}"/>
    <cellStyle name="Accent5 17" xfId="1300" xr:uid="{00000000-0005-0000-0000-000073030000}"/>
    <cellStyle name="Accent5 18" xfId="1301" xr:uid="{00000000-0005-0000-0000-000074030000}"/>
    <cellStyle name="Accent5 19" xfId="1302" xr:uid="{00000000-0005-0000-0000-000075030000}"/>
    <cellStyle name="Accent5 2" xfId="151" xr:uid="{00000000-0005-0000-0000-000076030000}"/>
    <cellStyle name="Accent5 20" xfId="1303" xr:uid="{00000000-0005-0000-0000-000077030000}"/>
    <cellStyle name="Accent5 21" xfId="1304" xr:uid="{00000000-0005-0000-0000-000078030000}"/>
    <cellStyle name="Accent5 22" xfId="1305" xr:uid="{00000000-0005-0000-0000-000079030000}"/>
    <cellStyle name="Accent5 23" xfId="1306" xr:uid="{00000000-0005-0000-0000-00007A030000}"/>
    <cellStyle name="Accent5 24" xfId="1307" xr:uid="{00000000-0005-0000-0000-00007B030000}"/>
    <cellStyle name="Accent5 25" xfId="1308" xr:uid="{00000000-0005-0000-0000-00007C030000}"/>
    <cellStyle name="Accent5 26" xfId="1309" xr:uid="{00000000-0005-0000-0000-00007D030000}"/>
    <cellStyle name="Accent5 27" xfId="1310" xr:uid="{00000000-0005-0000-0000-00007E030000}"/>
    <cellStyle name="Accent5 28" xfId="1311" xr:uid="{00000000-0005-0000-0000-00007F030000}"/>
    <cellStyle name="Accent5 29" xfId="1312" xr:uid="{00000000-0005-0000-0000-000080030000}"/>
    <cellStyle name="Accent5 3" xfId="152" xr:uid="{00000000-0005-0000-0000-000081030000}"/>
    <cellStyle name="Accent5 30" xfId="1313" xr:uid="{00000000-0005-0000-0000-000082030000}"/>
    <cellStyle name="Accent5 31" xfId="1314" xr:uid="{00000000-0005-0000-0000-000083030000}"/>
    <cellStyle name="Accent5 32" xfId="1315" xr:uid="{00000000-0005-0000-0000-000084030000}"/>
    <cellStyle name="Accent5 33" xfId="1316" xr:uid="{00000000-0005-0000-0000-000085030000}"/>
    <cellStyle name="Accent5 34" xfId="1317" xr:uid="{00000000-0005-0000-0000-000086030000}"/>
    <cellStyle name="Accent5 35" xfId="1318" xr:uid="{00000000-0005-0000-0000-000087030000}"/>
    <cellStyle name="Accent5 36" xfId="1319" xr:uid="{00000000-0005-0000-0000-000088030000}"/>
    <cellStyle name="Accent5 37" xfId="1320" xr:uid="{00000000-0005-0000-0000-000089030000}"/>
    <cellStyle name="Accent5 38" xfId="1321" xr:uid="{00000000-0005-0000-0000-00008A030000}"/>
    <cellStyle name="Accent5 39" xfId="1322" xr:uid="{00000000-0005-0000-0000-00008B030000}"/>
    <cellStyle name="Accent5 4" xfId="1323" xr:uid="{00000000-0005-0000-0000-00008C030000}"/>
    <cellStyle name="Accent5 40" xfId="150" xr:uid="{00000000-0005-0000-0000-00008D030000}"/>
    <cellStyle name="Accent5 5" xfId="1324" xr:uid="{00000000-0005-0000-0000-00008E030000}"/>
    <cellStyle name="Accent5 6" xfId="1325" xr:uid="{00000000-0005-0000-0000-00008F030000}"/>
    <cellStyle name="Accent5 7" xfId="1326" xr:uid="{00000000-0005-0000-0000-000090030000}"/>
    <cellStyle name="Accent5 8" xfId="1327" xr:uid="{00000000-0005-0000-0000-000091030000}"/>
    <cellStyle name="Accent5 9" xfId="1328" xr:uid="{00000000-0005-0000-0000-000092030000}"/>
    <cellStyle name="Accent6 10" xfId="1329" xr:uid="{00000000-0005-0000-0000-000093030000}"/>
    <cellStyle name="Accent6 11" xfId="1330" xr:uid="{00000000-0005-0000-0000-000094030000}"/>
    <cellStyle name="Accent6 12" xfId="1331" xr:uid="{00000000-0005-0000-0000-000095030000}"/>
    <cellStyle name="Accent6 13" xfId="1332" xr:uid="{00000000-0005-0000-0000-000096030000}"/>
    <cellStyle name="Accent6 14" xfId="1333" xr:uid="{00000000-0005-0000-0000-000097030000}"/>
    <cellStyle name="Accent6 15" xfId="1334" xr:uid="{00000000-0005-0000-0000-000098030000}"/>
    <cellStyle name="Accent6 16" xfId="1335" xr:uid="{00000000-0005-0000-0000-000099030000}"/>
    <cellStyle name="Accent6 17" xfId="1336" xr:uid="{00000000-0005-0000-0000-00009A030000}"/>
    <cellStyle name="Accent6 18" xfId="1337" xr:uid="{00000000-0005-0000-0000-00009B030000}"/>
    <cellStyle name="Accent6 19" xfId="1338" xr:uid="{00000000-0005-0000-0000-00009C030000}"/>
    <cellStyle name="Accent6 2" xfId="154" xr:uid="{00000000-0005-0000-0000-00009D030000}"/>
    <cellStyle name="Accent6 20" xfId="1339" xr:uid="{00000000-0005-0000-0000-00009E030000}"/>
    <cellStyle name="Accent6 21" xfId="1340" xr:uid="{00000000-0005-0000-0000-00009F030000}"/>
    <cellStyle name="Accent6 22" xfId="1341" xr:uid="{00000000-0005-0000-0000-0000A0030000}"/>
    <cellStyle name="Accent6 23" xfId="1342" xr:uid="{00000000-0005-0000-0000-0000A1030000}"/>
    <cellStyle name="Accent6 24" xfId="1343" xr:uid="{00000000-0005-0000-0000-0000A2030000}"/>
    <cellStyle name="Accent6 25" xfId="1344" xr:uid="{00000000-0005-0000-0000-0000A3030000}"/>
    <cellStyle name="Accent6 26" xfId="1345" xr:uid="{00000000-0005-0000-0000-0000A4030000}"/>
    <cellStyle name="Accent6 27" xfId="1346" xr:uid="{00000000-0005-0000-0000-0000A5030000}"/>
    <cellStyle name="Accent6 28" xfId="1347" xr:uid="{00000000-0005-0000-0000-0000A6030000}"/>
    <cellStyle name="Accent6 29" xfId="1348" xr:uid="{00000000-0005-0000-0000-0000A7030000}"/>
    <cellStyle name="Accent6 3" xfId="155" xr:uid="{00000000-0005-0000-0000-0000A8030000}"/>
    <cellStyle name="Accent6 30" xfId="1349" xr:uid="{00000000-0005-0000-0000-0000A9030000}"/>
    <cellStyle name="Accent6 31" xfId="1350" xr:uid="{00000000-0005-0000-0000-0000AA030000}"/>
    <cellStyle name="Accent6 32" xfId="1351" xr:uid="{00000000-0005-0000-0000-0000AB030000}"/>
    <cellStyle name="Accent6 33" xfId="1352" xr:uid="{00000000-0005-0000-0000-0000AC030000}"/>
    <cellStyle name="Accent6 34" xfId="1353" xr:uid="{00000000-0005-0000-0000-0000AD030000}"/>
    <cellStyle name="Accent6 35" xfId="1354" xr:uid="{00000000-0005-0000-0000-0000AE030000}"/>
    <cellStyle name="Accent6 36" xfId="1355" xr:uid="{00000000-0005-0000-0000-0000AF030000}"/>
    <cellStyle name="Accent6 37" xfId="1356" xr:uid="{00000000-0005-0000-0000-0000B0030000}"/>
    <cellStyle name="Accent6 38" xfId="1357" xr:uid="{00000000-0005-0000-0000-0000B1030000}"/>
    <cellStyle name="Accent6 39" xfId="1358" xr:uid="{00000000-0005-0000-0000-0000B2030000}"/>
    <cellStyle name="Accent6 4" xfId="1359" xr:uid="{00000000-0005-0000-0000-0000B3030000}"/>
    <cellStyle name="Accent6 40" xfId="153" xr:uid="{00000000-0005-0000-0000-0000B4030000}"/>
    <cellStyle name="Accent6 5" xfId="1360" xr:uid="{00000000-0005-0000-0000-0000B5030000}"/>
    <cellStyle name="Accent6 6" xfId="1361" xr:uid="{00000000-0005-0000-0000-0000B6030000}"/>
    <cellStyle name="Accent6 7" xfId="1362" xr:uid="{00000000-0005-0000-0000-0000B7030000}"/>
    <cellStyle name="Accent6 8" xfId="1363" xr:uid="{00000000-0005-0000-0000-0000B8030000}"/>
    <cellStyle name="Accent6 9" xfId="1364" xr:uid="{00000000-0005-0000-0000-0000B9030000}"/>
    <cellStyle name="Bad 10" xfId="1365" xr:uid="{00000000-0005-0000-0000-0000BA030000}"/>
    <cellStyle name="Bad 11" xfId="1366" xr:uid="{00000000-0005-0000-0000-0000BB030000}"/>
    <cellStyle name="Bad 12" xfId="1367" xr:uid="{00000000-0005-0000-0000-0000BC030000}"/>
    <cellStyle name="Bad 13" xfId="1368" xr:uid="{00000000-0005-0000-0000-0000BD030000}"/>
    <cellStyle name="Bad 14" xfId="1369" xr:uid="{00000000-0005-0000-0000-0000BE030000}"/>
    <cellStyle name="Bad 15" xfId="1370" xr:uid="{00000000-0005-0000-0000-0000BF030000}"/>
    <cellStyle name="Bad 16" xfId="1371" xr:uid="{00000000-0005-0000-0000-0000C0030000}"/>
    <cellStyle name="Bad 17" xfId="1372" xr:uid="{00000000-0005-0000-0000-0000C1030000}"/>
    <cellStyle name="Bad 18" xfId="1373" xr:uid="{00000000-0005-0000-0000-0000C2030000}"/>
    <cellStyle name="Bad 19" xfId="1374" xr:uid="{00000000-0005-0000-0000-0000C3030000}"/>
    <cellStyle name="Bad 2" xfId="157" xr:uid="{00000000-0005-0000-0000-0000C4030000}"/>
    <cellStyle name="Bad 20" xfId="1375" xr:uid="{00000000-0005-0000-0000-0000C5030000}"/>
    <cellStyle name="Bad 21" xfId="1376" xr:uid="{00000000-0005-0000-0000-0000C6030000}"/>
    <cellStyle name="Bad 22" xfId="1377" xr:uid="{00000000-0005-0000-0000-0000C7030000}"/>
    <cellStyle name="Bad 23" xfId="1378" xr:uid="{00000000-0005-0000-0000-0000C8030000}"/>
    <cellStyle name="Bad 24" xfId="1379" xr:uid="{00000000-0005-0000-0000-0000C9030000}"/>
    <cellStyle name="Bad 25" xfId="1380" xr:uid="{00000000-0005-0000-0000-0000CA030000}"/>
    <cellStyle name="Bad 26" xfId="1381" xr:uid="{00000000-0005-0000-0000-0000CB030000}"/>
    <cellStyle name="Bad 27" xfId="1382" xr:uid="{00000000-0005-0000-0000-0000CC030000}"/>
    <cellStyle name="Bad 28" xfId="1383" xr:uid="{00000000-0005-0000-0000-0000CD030000}"/>
    <cellStyle name="Bad 29" xfId="1384" xr:uid="{00000000-0005-0000-0000-0000CE030000}"/>
    <cellStyle name="Bad 3" xfId="158" xr:uid="{00000000-0005-0000-0000-0000CF030000}"/>
    <cellStyle name="Bad 30" xfId="1385" xr:uid="{00000000-0005-0000-0000-0000D0030000}"/>
    <cellStyle name="Bad 31" xfId="1386" xr:uid="{00000000-0005-0000-0000-0000D1030000}"/>
    <cellStyle name="Bad 32" xfId="1387" xr:uid="{00000000-0005-0000-0000-0000D2030000}"/>
    <cellStyle name="Bad 33" xfId="1388" xr:uid="{00000000-0005-0000-0000-0000D3030000}"/>
    <cellStyle name="Bad 34" xfId="1389" xr:uid="{00000000-0005-0000-0000-0000D4030000}"/>
    <cellStyle name="Bad 35" xfId="1390" xr:uid="{00000000-0005-0000-0000-0000D5030000}"/>
    <cellStyle name="Bad 36" xfId="1391" xr:uid="{00000000-0005-0000-0000-0000D6030000}"/>
    <cellStyle name="Bad 37" xfId="1392" xr:uid="{00000000-0005-0000-0000-0000D7030000}"/>
    <cellStyle name="Bad 38" xfId="1393" xr:uid="{00000000-0005-0000-0000-0000D8030000}"/>
    <cellStyle name="Bad 39" xfId="1394" xr:uid="{00000000-0005-0000-0000-0000D9030000}"/>
    <cellStyle name="Bad 4" xfId="1395" xr:uid="{00000000-0005-0000-0000-0000DA030000}"/>
    <cellStyle name="Bad 40" xfId="156" xr:uid="{00000000-0005-0000-0000-0000DB030000}"/>
    <cellStyle name="Bad 5" xfId="1396" xr:uid="{00000000-0005-0000-0000-0000DC030000}"/>
    <cellStyle name="Bad 6" xfId="1397" xr:uid="{00000000-0005-0000-0000-0000DD030000}"/>
    <cellStyle name="Bad 7" xfId="1398" xr:uid="{00000000-0005-0000-0000-0000DE030000}"/>
    <cellStyle name="Bad 8" xfId="1399" xr:uid="{00000000-0005-0000-0000-0000DF030000}"/>
    <cellStyle name="Bad 9" xfId="1400" xr:uid="{00000000-0005-0000-0000-0000E0030000}"/>
    <cellStyle name="Calculation 10" xfId="1401" xr:uid="{00000000-0005-0000-0000-0000E1030000}"/>
    <cellStyle name="Calculation 11" xfId="1402" xr:uid="{00000000-0005-0000-0000-0000E2030000}"/>
    <cellStyle name="Calculation 12" xfId="1403" xr:uid="{00000000-0005-0000-0000-0000E3030000}"/>
    <cellStyle name="Calculation 13" xfId="1404" xr:uid="{00000000-0005-0000-0000-0000E4030000}"/>
    <cellStyle name="Calculation 14" xfId="1405" xr:uid="{00000000-0005-0000-0000-0000E5030000}"/>
    <cellStyle name="Calculation 15" xfId="1406" xr:uid="{00000000-0005-0000-0000-0000E6030000}"/>
    <cellStyle name="Calculation 16" xfId="1407" xr:uid="{00000000-0005-0000-0000-0000E7030000}"/>
    <cellStyle name="Calculation 17" xfId="1408" xr:uid="{00000000-0005-0000-0000-0000E8030000}"/>
    <cellStyle name="Calculation 18" xfId="1409" xr:uid="{00000000-0005-0000-0000-0000E9030000}"/>
    <cellStyle name="Calculation 19" xfId="1410" xr:uid="{00000000-0005-0000-0000-0000EA030000}"/>
    <cellStyle name="Calculation 2" xfId="160" xr:uid="{00000000-0005-0000-0000-0000EB030000}"/>
    <cellStyle name="Calculation 20" xfId="1411" xr:uid="{00000000-0005-0000-0000-0000EC030000}"/>
    <cellStyle name="Calculation 21" xfId="1412" xr:uid="{00000000-0005-0000-0000-0000ED030000}"/>
    <cellStyle name="Calculation 22" xfId="1413" xr:uid="{00000000-0005-0000-0000-0000EE030000}"/>
    <cellStyle name="Calculation 23" xfId="1414" xr:uid="{00000000-0005-0000-0000-0000EF030000}"/>
    <cellStyle name="Calculation 24" xfId="1415" xr:uid="{00000000-0005-0000-0000-0000F0030000}"/>
    <cellStyle name="Calculation 25" xfId="1416" xr:uid="{00000000-0005-0000-0000-0000F1030000}"/>
    <cellStyle name="Calculation 26" xfId="1417" xr:uid="{00000000-0005-0000-0000-0000F2030000}"/>
    <cellStyle name="Calculation 27" xfId="1418" xr:uid="{00000000-0005-0000-0000-0000F3030000}"/>
    <cellStyle name="Calculation 28" xfId="1419" xr:uid="{00000000-0005-0000-0000-0000F4030000}"/>
    <cellStyle name="Calculation 29" xfId="1420" xr:uid="{00000000-0005-0000-0000-0000F5030000}"/>
    <cellStyle name="Calculation 3" xfId="161" xr:uid="{00000000-0005-0000-0000-0000F6030000}"/>
    <cellStyle name="Calculation 30" xfId="1421" xr:uid="{00000000-0005-0000-0000-0000F7030000}"/>
    <cellStyle name="Calculation 31" xfId="1422" xr:uid="{00000000-0005-0000-0000-0000F8030000}"/>
    <cellStyle name="Calculation 32" xfId="1423" xr:uid="{00000000-0005-0000-0000-0000F9030000}"/>
    <cellStyle name="Calculation 33" xfId="1424" xr:uid="{00000000-0005-0000-0000-0000FA030000}"/>
    <cellStyle name="Calculation 34" xfId="1425" xr:uid="{00000000-0005-0000-0000-0000FB030000}"/>
    <cellStyle name="Calculation 35" xfId="1426" xr:uid="{00000000-0005-0000-0000-0000FC030000}"/>
    <cellStyle name="Calculation 36" xfId="1427" xr:uid="{00000000-0005-0000-0000-0000FD030000}"/>
    <cellStyle name="Calculation 37" xfId="1428" xr:uid="{00000000-0005-0000-0000-0000FE030000}"/>
    <cellStyle name="Calculation 38" xfId="1429" xr:uid="{00000000-0005-0000-0000-0000FF030000}"/>
    <cellStyle name="Calculation 39" xfId="1430" xr:uid="{00000000-0005-0000-0000-000000040000}"/>
    <cellStyle name="Calculation 4" xfId="1431" xr:uid="{00000000-0005-0000-0000-000001040000}"/>
    <cellStyle name="Calculation 40" xfId="159" xr:uid="{00000000-0005-0000-0000-000002040000}"/>
    <cellStyle name="Calculation 5" xfId="1432" xr:uid="{00000000-0005-0000-0000-000003040000}"/>
    <cellStyle name="Calculation 6" xfId="1433" xr:uid="{00000000-0005-0000-0000-000004040000}"/>
    <cellStyle name="Calculation 7" xfId="1434" xr:uid="{00000000-0005-0000-0000-000005040000}"/>
    <cellStyle name="Calculation 8" xfId="1435" xr:uid="{00000000-0005-0000-0000-000006040000}"/>
    <cellStyle name="Calculation 9" xfId="1436" xr:uid="{00000000-0005-0000-0000-000007040000}"/>
    <cellStyle name="Check Cell 10" xfId="1437" xr:uid="{00000000-0005-0000-0000-000008040000}"/>
    <cellStyle name="Check Cell 11" xfId="1438" xr:uid="{00000000-0005-0000-0000-000009040000}"/>
    <cellStyle name="Check Cell 12" xfId="1439" xr:uid="{00000000-0005-0000-0000-00000A040000}"/>
    <cellStyle name="Check Cell 13" xfId="1440" xr:uid="{00000000-0005-0000-0000-00000B040000}"/>
    <cellStyle name="Check Cell 14" xfId="1441" xr:uid="{00000000-0005-0000-0000-00000C040000}"/>
    <cellStyle name="Check Cell 15" xfId="1442" xr:uid="{00000000-0005-0000-0000-00000D040000}"/>
    <cellStyle name="Check Cell 16" xfId="1443" xr:uid="{00000000-0005-0000-0000-00000E040000}"/>
    <cellStyle name="Check Cell 17" xfId="1444" xr:uid="{00000000-0005-0000-0000-00000F040000}"/>
    <cellStyle name="Check Cell 18" xfId="1445" xr:uid="{00000000-0005-0000-0000-000010040000}"/>
    <cellStyle name="Check Cell 19" xfId="1446" xr:uid="{00000000-0005-0000-0000-000011040000}"/>
    <cellStyle name="Check Cell 2" xfId="163" xr:uid="{00000000-0005-0000-0000-000012040000}"/>
    <cellStyle name="Check Cell 20" xfId="1447" xr:uid="{00000000-0005-0000-0000-000013040000}"/>
    <cellStyle name="Check Cell 21" xfId="1448" xr:uid="{00000000-0005-0000-0000-000014040000}"/>
    <cellStyle name="Check Cell 22" xfId="1449" xr:uid="{00000000-0005-0000-0000-000015040000}"/>
    <cellStyle name="Check Cell 23" xfId="1450" xr:uid="{00000000-0005-0000-0000-000016040000}"/>
    <cellStyle name="Check Cell 24" xfId="1451" xr:uid="{00000000-0005-0000-0000-000017040000}"/>
    <cellStyle name="Check Cell 25" xfId="1452" xr:uid="{00000000-0005-0000-0000-000018040000}"/>
    <cellStyle name="Check Cell 26" xfId="1453" xr:uid="{00000000-0005-0000-0000-000019040000}"/>
    <cellStyle name="Check Cell 27" xfId="1454" xr:uid="{00000000-0005-0000-0000-00001A040000}"/>
    <cellStyle name="Check Cell 28" xfId="1455" xr:uid="{00000000-0005-0000-0000-00001B040000}"/>
    <cellStyle name="Check Cell 29" xfId="1456" xr:uid="{00000000-0005-0000-0000-00001C040000}"/>
    <cellStyle name="Check Cell 3" xfId="164" xr:uid="{00000000-0005-0000-0000-00001D040000}"/>
    <cellStyle name="Check Cell 30" xfId="1457" xr:uid="{00000000-0005-0000-0000-00001E040000}"/>
    <cellStyle name="Check Cell 31" xfId="1458" xr:uid="{00000000-0005-0000-0000-00001F040000}"/>
    <cellStyle name="Check Cell 32" xfId="1459" xr:uid="{00000000-0005-0000-0000-000020040000}"/>
    <cellStyle name="Check Cell 33" xfId="1460" xr:uid="{00000000-0005-0000-0000-000021040000}"/>
    <cellStyle name="Check Cell 34" xfId="1461" xr:uid="{00000000-0005-0000-0000-000022040000}"/>
    <cellStyle name="Check Cell 35" xfId="1462" xr:uid="{00000000-0005-0000-0000-000023040000}"/>
    <cellStyle name="Check Cell 36" xfId="1463" xr:uid="{00000000-0005-0000-0000-000024040000}"/>
    <cellStyle name="Check Cell 37" xfId="1464" xr:uid="{00000000-0005-0000-0000-000025040000}"/>
    <cellStyle name="Check Cell 38" xfId="1465" xr:uid="{00000000-0005-0000-0000-000026040000}"/>
    <cellStyle name="Check Cell 39" xfId="1466" xr:uid="{00000000-0005-0000-0000-000027040000}"/>
    <cellStyle name="Check Cell 4" xfId="1467" xr:uid="{00000000-0005-0000-0000-000028040000}"/>
    <cellStyle name="Check Cell 40" xfId="162" xr:uid="{00000000-0005-0000-0000-000029040000}"/>
    <cellStyle name="Check Cell 5" xfId="1468" xr:uid="{00000000-0005-0000-0000-00002A040000}"/>
    <cellStyle name="Check Cell 6" xfId="1469" xr:uid="{00000000-0005-0000-0000-00002B040000}"/>
    <cellStyle name="Check Cell 7" xfId="1470" xr:uid="{00000000-0005-0000-0000-00002C040000}"/>
    <cellStyle name="Check Cell 8" xfId="1471" xr:uid="{00000000-0005-0000-0000-00002D040000}"/>
    <cellStyle name="Check Cell 9" xfId="1472" xr:uid="{00000000-0005-0000-0000-00002E040000}"/>
    <cellStyle name="Comma 10" xfId="166" xr:uid="{00000000-0005-0000-0000-000030040000}"/>
    <cellStyle name="Comma 10 2" xfId="167" xr:uid="{00000000-0005-0000-0000-000031040000}"/>
    <cellStyle name="Comma 11" xfId="168" xr:uid="{00000000-0005-0000-0000-000032040000}"/>
    <cellStyle name="Comma 12" xfId="169" xr:uid="{00000000-0005-0000-0000-000033040000}"/>
    <cellStyle name="Comma 12 2" xfId="170" xr:uid="{00000000-0005-0000-0000-000034040000}"/>
    <cellStyle name="Comma 12_Lead -  NU 31-3-54" xfId="171" xr:uid="{00000000-0005-0000-0000-000035040000}"/>
    <cellStyle name="Comma 13" xfId="172" xr:uid="{00000000-0005-0000-0000-000036040000}"/>
    <cellStyle name="Comma 14" xfId="173" xr:uid="{00000000-0005-0000-0000-000037040000}"/>
    <cellStyle name="Comma 15" xfId="174" xr:uid="{00000000-0005-0000-0000-000038040000}"/>
    <cellStyle name="Comma 16" xfId="175" xr:uid="{00000000-0005-0000-0000-000039040000}"/>
    <cellStyle name="Comma 17" xfId="176" xr:uid="{00000000-0005-0000-0000-00003A040000}"/>
    <cellStyle name="Comma 18" xfId="177" xr:uid="{00000000-0005-0000-0000-00003B040000}"/>
    <cellStyle name="Comma 19" xfId="178" xr:uid="{00000000-0005-0000-0000-00003C040000}"/>
    <cellStyle name="Comma 2" xfId="2" xr:uid="{00000000-0005-0000-0000-00003D040000}"/>
    <cellStyle name="Comma 2 10" xfId="2239" xr:uid="{00000000-0005-0000-0000-00003E040000}"/>
    <cellStyle name="Comma 2 11" xfId="2240" xr:uid="{00000000-0005-0000-0000-00003F040000}"/>
    <cellStyle name="Comma 2 12" xfId="2241" xr:uid="{00000000-0005-0000-0000-000040040000}"/>
    <cellStyle name="Comma 2 13" xfId="2242" xr:uid="{00000000-0005-0000-0000-000041040000}"/>
    <cellStyle name="Comma 2 14" xfId="2243" xr:uid="{00000000-0005-0000-0000-000042040000}"/>
    <cellStyle name="Comma 2 15" xfId="2244" xr:uid="{00000000-0005-0000-0000-000043040000}"/>
    <cellStyle name="Comma 2 16" xfId="2245" xr:uid="{00000000-0005-0000-0000-000044040000}"/>
    <cellStyle name="Comma 2 17" xfId="2246" xr:uid="{00000000-0005-0000-0000-000045040000}"/>
    <cellStyle name="Comma 2 18" xfId="2247" xr:uid="{00000000-0005-0000-0000-000046040000}"/>
    <cellStyle name="Comma 2 19" xfId="2248" xr:uid="{00000000-0005-0000-0000-000047040000}"/>
    <cellStyle name="Comma 2 2" xfId="3" xr:uid="{00000000-0005-0000-0000-000048040000}"/>
    <cellStyle name="Comma 2 2 2" xfId="58" xr:uid="{00000000-0005-0000-0000-000049040000}"/>
    <cellStyle name="Comma 2 2 2 2" xfId="181" xr:uid="{00000000-0005-0000-0000-00004A040000}"/>
    <cellStyle name="Comma 2 2 2 3" xfId="180" xr:uid="{00000000-0005-0000-0000-00004B040000}"/>
    <cellStyle name="Comma 2 2 3" xfId="182" xr:uid="{00000000-0005-0000-0000-00004C040000}"/>
    <cellStyle name="Comma 2 2 4" xfId="183" xr:uid="{00000000-0005-0000-0000-00004D040000}"/>
    <cellStyle name="Comma 2 2 5" xfId="179" xr:uid="{00000000-0005-0000-0000-00004E040000}"/>
    <cellStyle name="Comma 2 2 6" xfId="29" xr:uid="{00000000-0005-0000-0000-00004F040000}"/>
    <cellStyle name="Comma 2 2_ทะเบียนที่ดิน" xfId="184" xr:uid="{00000000-0005-0000-0000-000050040000}"/>
    <cellStyle name="Comma 2 20" xfId="2249" xr:uid="{00000000-0005-0000-0000-000051040000}"/>
    <cellStyle name="Comma 2 21" xfId="2250" xr:uid="{00000000-0005-0000-0000-000052040000}"/>
    <cellStyle name="Comma 2 22" xfId="2251" xr:uid="{00000000-0005-0000-0000-000053040000}"/>
    <cellStyle name="Comma 2 23" xfId="2252" xr:uid="{00000000-0005-0000-0000-000054040000}"/>
    <cellStyle name="Comma 2 24" xfId="2253" xr:uid="{00000000-0005-0000-0000-000055040000}"/>
    <cellStyle name="Comma 2 25" xfId="2254" xr:uid="{00000000-0005-0000-0000-000056040000}"/>
    <cellStyle name="Comma 2 26" xfId="2255" xr:uid="{00000000-0005-0000-0000-000057040000}"/>
    <cellStyle name="Comma 2 27" xfId="2256" xr:uid="{00000000-0005-0000-0000-000058040000}"/>
    <cellStyle name="Comma 2 28" xfId="2257" xr:uid="{00000000-0005-0000-0000-000059040000}"/>
    <cellStyle name="Comma 2 29" xfId="2258" xr:uid="{00000000-0005-0000-0000-00005A040000}"/>
    <cellStyle name="Comma 2 3" xfId="57" xr:uid="{00000000-0005-0000-0000-00005B040000}"/>
    <cellStyle name="Comma 2 3 2" xfId="186" xr:uid="{00000000-0005-0000-0000-00005C040000}"/>
    <cellStyle name="Comma 2 3 3" xfId="187" xr:uid="{00000000-0005-0000-0000-00005D040000}"/>
    <cellStyle name="Comma 2 3 4" xfId="185" xr:uid="{00000000-0005-0000-0000-00005E040000}"/>
    <cellStyle name="Comma 2 30" xfId="2259" xr:uid="{00000000-0005-0000-0000-00005F040000}"/>
    <cellStyle name="Comma 2 31" xfId="2260" xr:uid="{00000000-0005-0000-0000-000060040000}"/>
    <cellStyle name="Comma 2 32" xfId="2261" xr:uid="{00000000-0005-0000-0000-000061040000}"/>
    <cellStyle name="Comma 2 33" xfId="2262" xr:uid="{00000000-0005-0000-0000-000062040000}"/>
    <cellStyle name="Comma 2 34" xfId="2263" xr:uid="{00000000-0005-0000-0000-000063040000}"/>
    <cellStyle name="Comma 2 35" xfId="2264" xr:uid="{00000000-0005-0000-0000-000064040000}"/>
    <cellStyle name="Comma 2 36" xfId="2265" xr:uid="{00000000-0005-0000-0000-000065040000}"/>
    <cellStyle name="Comma 2 37" xfId="2266" xr:uid="{00000000-0005-0000-0000-000066040000}"/>
    <cellStyle name="Comma 2 38" xfId="2267" xr:uid="{00000000-0005-0000-0000-000067040000}"/>
    <cellStyle name="Comma 2 39" xfId="2268" xr:uid="{00000000-0005-0000-0000-000068040000}"/>
    <cellStyle name="Comma 2 4" xfId="188" xr:uid="{00000000-0005-0000-0000-000069040000}"/>
    <cellStyle name="Comma 2 40" xfId="2269" xr:uid="{00000000-0005-0000-0000-00006A040000}"/>
    <cellStyle name="Comma 2 41" xfId="2270" xr:uid="{00000000-0005-0000-0000-00006B040000}"/>
    <cellStyle name="Comma 2 42" xfId="2271" xr:uid="{00000000-0005-0000-0000-00006C040000}"/>
    <cellStyle name="Comma 2 43" xfId="2272" xr:uid="{00000000-0005-0000-0000-00006D040000}"/>
    <cellStyle name="Comma 2 44" xfId="2273" xr:uid="{00000000-0005-0000-0000-00006E040000}"/>
    <cellStyle name="Comma 2 45" xfId="2274" xr:uid="{00000000-0005-0000-0000-00006F040000}"/>
    <cellStyle name="Comma 2 46" xfId="2275" xr:uid="{00000000-0005-0000-0000-000070040000}"/>
    <cellStyle name="Comma 2 47" xfId="2276" xr:uid="{00000000-0005-0000-0000-000071040000}"/>
    <cellStyle name="Comma 2 48" xfId="2277" xr:uid="{00000000-0005-0000-0000-000072040000}"/>
    <cellStyle name="Comma 2 49" xfId="2278" xr:uid="{00000000-0005-0000-0000-000073040000}"/>
    <cellStyle name="Comma 2 5" xfId="189" xr:uid="{00000000-0005-0000-0000-000074040000}"/>
    <cellStyle name="Comma 2 5 2" xfId="190" xr:uid="{00000000-0005-0000-0000-000075040000}"/>
    <cellStyle name="Comma 2 5 2 2" xfId="191" xr:uid="{00000000-0005-0000-0000-000076040000}"/>
    <cellStyle name="Comma 2 50" xfId="2279" xr:uid="{00000000-0005-0000-0000-000077040000}"/>
    <cellStyle name="Comma 2 51" xfId="2280" xr:uid="{00000000-0005-0000-0000-000078040000}"/>
    <cellStyle name="Comma 2 52" xfId="2281" xr:uid="{00000000-0005-0000-0000-000079040000}"/>
    <cellStyle name="Comma 2 53" xfId="2282" xr:uid="{00000000-0005-0000-0000-00007A040000}"/>
    <cellStyle name="Comma 2 54" xfId="2283" xr:uid="{00000000-0005-0000-0000-00007B040000}"/>
    <cellStyle name="Comma 2 55" xfId="2284" xr:uid="{00000000-0005-0000-0000-00007C040000}"/>
    <cellStyle name="Comma 2 56" xfId="2285" xr:uid="{00000000-0005-0000-0000-00007D040000}"/>
    <cellStyle name="Comma 2 57" xfId="2286" xr:uid="{00000000-0005-0000-0000-00007E040000}"/>
    <cellStyle name="Comma 2 58" xfId="2287" xr:uid="{00000000-0005-0000-0000-00007F040000}"/>
    <cellStyle name="Comma 2 59" xfId="2288" xr:uid="{00000000-0005-0000-0000-000080040000}"/>
    <cellStyle name="Comma 2 6" xfId="1986" xr:uid="{00000000-0005-0000-0000-000081040000}"/>
    <cellStyle name="Comma 2 6 2" xfId="2067" xr:uid="{00000000-0005-0000-0000-000082040000}"/>
    <cellStyle name="Comma 2 6 2 2" xfId="2112" xr:uid="{00000000-0005-0000-0000-000083040000}"/>
    <cellStyle name="Comma 2 6 2 3" xfId="2231" xr:uid="{00000000-0005-0000-0000-000084040000}"/>
    <cellStyle name="Comma 2 6 3" xfId="2139" xr:uid="{00000000-0005-0000-0000-000085040000}"/>
    <cellStyle name="Comma 2 6 4" xfId="2161" xr:uid="{00000000-0005-0000-0000-000086040000}"/>
    <cellStyle name="Comma 2 6 5" xfId="2104" xr:uid="{00000000-0005-0000-0000-000087040000}"/>
    <cellStyle name="Comma 2 6 6" xfId="2208" xr:uid="{00000000-0005-0000-0000-000088040000}"/>
    <cellStyle name="Comma 2 6 7" xfId="2289" xr:uid="{00000000-0005-0000-0000-000089040000}"/>
    <cellStyle name="Comma 2 6 8" xfId="2370" xr:uid="{00000000-0005-0000-0000-00008A040000}"/>
    <cellStyle name="Comma 2 60" xfId="2290" xr:uid="{00000000-0005-0000-0000-00008B040000}"/>
    <cellStyle name="Comma 2 61" xfId="2291" xr:uid="{00000000-0005-0000-0000-00008C040000}"/>
    <cellStyle name="Comma 2 62" xfId="2292" xr:uid="{00000000-0005-0000-0000-00008D040000}"/>
    <cellStyle name="Comma 2 63" xfId="2293" xr:uid="{00000000-0005-0000-0000-00008E040000}"/>
    <cellStyle name="Comma 2 64" xfId="2294" xr:uid="{00000000-0005-0000-0000-00008F040000}"/>
    <cellStyle name="Comma 2 65" xfId="2295" xr:uid="{00000000-0005-0000-0000-000090040000}"/>
    <cellStyle name="Comma 2 66" xfId="2296" xr:uid="{00000000-0005-0000-0000-000091040000}"/>
    <cellStyle name="Comma 2 67" xfId="2297" xr:uid="{00000000-0005-0000-0000-000092040000}"/>
    <cellStyle name="Comma 2 68" xfId="2298" xr:uid="{00000000-0005-0000-0000-000093040000}"/>
    <cellStyle name="Comma 2 69" xfId="2299" xr:uid="{00000000-0005-0000-0000-000094040000}"/>
    <cellStyle name="Comma 2 7" xfId="28" xr:uid="{00000000-0005-0000-0000-000095040000}"/>
    <cellStyle name="Comma 2 8" xfId="2300" xr:uid="{00000000-0005-0000-0000-000096040000}"/>
    <cellStyle name="Comma 2 9" xfId="1473" xr:uid="{00000000-0005-0000-0000-000097040000}"/>
    <cellStyle name="Comma 2 9 2" xfId="2301" xr:uid="{00000000-0005-0000-0000-000098040000}"/>
    <cellStyle name="Comma 2_ประหน้าecl-19-4-54(แพน)" xfId="192" xr:uid="{00000000-0005-0000-0000-000099040000}"/>
    <cellStyle name="Comma 20" xfId="193" xr:uid="{00000000-0005-0000-0000-00009A040000}"/>
    <cellStyle name="Comma 21" xfId="194" xr:uid="{00000000-0005-0000-0000-00009B040000}"/>
    <cellStyle name="Comma 22" xfId="195" xr:uid="{00000000-0005-0000-0000-00009C040000}"/>
    <cellStyle name="Comma 23" xfId="196" xr:uid="{00000000-0005-0000-0000-00009D040000}"/>
    <cellStyle name="Comma 24" xfId="197" xr:uid="{00000000-0005-0000-0000-00009E040000}"/>
    <cellStyle name="Comma 25" xfId="198" xr:uid="{00000000-0005-0000-0000-00009F040000}"/>
    <cellStyle name="Comma 26" xfId="199" xr:uid="{00000000-0005-0000-0000-0000A0040000}"/>
    <cellStyle name="Comma 27" xfId="200" xr:uid="{00000000-0005-0000-0000-0000A1040000}"/>
    <cellStyle name="Comma 28" xfId="201" xr:uid="{00000000-0005-0000-0000-0000A2040000}"/>
    <cellStyle name="Comma 29" xfId="202" xr:uid="{00000000-0005-0000-0000-0000A3040000}"/>
    <cellStyle name="Comma 3" xfId="30" xr:uid="{00000000-0005-0000-0000-0000A4040000}"/>
    <cellStyle name="Comma 3 2" xfId="31" xr:uid="{00000000-0005-0000-0000-0000A5040000}"/>
    <cellStyle name="Comma 3 2 2" xfId="60" xr:uid="{00000000-0005-0000-0000-0000A6040000}"/>
    <cellStyle name="Comma 3 2 2 2" xfId="204" xr:uid="{00000000-0005-0000-0000-0000A7040000}"/>
    <cellStyle name="Comma 3 2 3" xfId="203" xr:uid="{00000000-0005-0000-0000-0000A8040000}"/>
    <cellStyle name="Comma 3 3" xfId="59" xr:uid="{00000000-0005-0000-0000-0000A9040000}"/>
    <cellStyle name="Comma 3 3 2" xfId="205" xr:uid="{00000000-0005-0000-0000-0000AA040000}"/>
    <cellStyle name="Comma 3 4" xfId="1989" xr:uid="{00000000-0005-0000-0000-0000AB040000}"/>
    <cellStyle name="Comma 3_ประหน้าecl-19-4-54(แพน)" xfId="206" xr:uid="{00000000-0005-0000-0000-0000AC040000}"/>
    <cellStyle name="Comma 30" xfId="207" xr:uid="{00000000-0005-0000-0000-0000AD040000}"/>
    <cellStyle name="Comma 30 2" xfId="208" xr:uid="{00000000-0005-0000-0000-0000AE040000}"/>
    <cellStyle name="Comma 31" xfId="209" xr:uid="{00000000-0005-0000-0000-0000AF040000}"/>
    <cellStyle name="Comma 31 2" xfId="210" xr:uid="{00000000-0005-0000-0000-0000B0040000}"/>
    <cellStyle name="Comma 31 2 2" xfId="2113" xr:uid="{00000000-0005-0000-0000-0000B1040000}"/>
    <cellStyle name="Comma 31 2 3" xfId="2087" xr:uid="{00000000-0005-0000-0000-0000B2040000}"/>
    <cellStyle name="Comma 32" xfId="211" xr:uid="{00000000-0005-0000-0000-0000B3040000}"/>
    <cellStyle name="Comma 32 2" xfId="212" xr:uid="{00000000-0005-0000-0000-0000B4040000}"/>
    <cellStyle name="Comma 32 2 2" xfId="2114" xr:uid="{00000000-0005-0000-0000-0000B5040000}"/>
    <cellStyle name="Comma 32 2 3" xfId="2088" xr:uid="{00000000-0005-0000-0000-0000B6040000}"/>
    <cellStyle name="Comma 33" xfId="213" xr:uid="{00000000-0005-0000-0000-0000B7040000}"/>
    <cellStyle name="Comma 34" xfId="214" xr:uid="{00000000-0005-0000-0000-0000B8040000}"/>
    <cellStyle name="Comma 34 2" xfId="215" xr:uid="{00000000-0005-0000-0000-0000B9040000}"/>
    <cellStyle name="Comma 34 2 2" xfId="1990" xr:uid="{00000000-0005-0000-0000-0000BA040000}"/>
    <cellStyle name="Comma 35" xfId="216" xr:uid="{00000000-0005-0000-0000-0000BB040000}"/>
    <cellStyle name="Comma 35 2" xfId="217" xr:uid="{00000000-0005-0000-0000-0000BC040000}"/>
    <cellStyle name="Comma 36" xfId="218" xr:uid="{00000000-0005-0000-0000-0000BD040000}"/>
    <cellStyle name="Comma 36 2" xfId="219" xr:uid="{00000000-0005-0000-0000-0000BE040000}"/>
    <cellStyle name="Comma 37" xfId="220" xr:uid="{00000000-0005-0000-0000-0000BF040000}"/>
    <cellStyle name="Comma 38" xfId="498" xr:uid="{00000000-0005-0000-0000-0000C0040000}"/>
    <cellStyle name="Comma 39" xfId="1983" xr:uid="{00000000-0005-0000-0000-0000C1040000}"/>
    <cellStyle name="Comma 4" xfId="32" xr:uid="{00000000-0005-0000-0000-0000C2040000}"/>
    <cellStyle name="Comma 4 2" xfId="222" xr:uid="{00000000-0005-0000-0000-0000C3040000}"/>
    <cellStyle name="Comma 4 3" xfId="223" xr:uid="{00000000-0005-0000-0000-0000C4040000}"/>
    <cellStyle name="Comma 4 4" xfId="1991" xr:uid="{00000000-0005-0000-0000-0000C5040000}"/>
    <cellStyle name="Comma 4 5" xfId="221" xr:uid="{00000000-0005-0000-0000-0000C6040000}"/>
    <cellStyle name="Comma 40" xfId="165" xr:uid="{00000000-0005-0000-0000-0000C7040000}"/>
    <cellStyle name="Comma 41" xfId="80" xr:uid="{00000000-0005-0000-0000-0000C8040000}"/>
    <cellStyle name="Comma 41 2" xfId="2057" xr:uid="{00000000-0005-0000-0000-0000C9040000}"/>
    <cellStyle name="Comma 41 2 2" xfId="2115" xr:uid="{00000000-0005-0000-0000-0000CA040000}"/>
    <cellStyle name="Comma 41 2 3" xfId="2223" xr:uid="{00000000-0005-0000-0000-0000CB040000}"/>
    <cellStyle name="Comma 41 3" xfId="2140" xr:uid="{00000000-0005-0000-0000-0000CC040000}"/>
    <cellStyle name="Comma 41 4" xfId="2162" xr:uid="{00000000-0005-0000-0000-0000CD040000}"/>
    <cellStyle name="Comma 41 5" xfId="2086" xr:uid="{00000000-0005-0000-0000-0000CE040000}"/>
    <cellStyle name="Comma 41 6" xfId="2200" xr:uid="{00000000-0005-0000-0000-0000CF040000}"/>
    <cellStyle name="Comma 46" xfId="224" xr:uid="{00000000-0005-0000-0000-0000D0040000}"/>
    <cellStyle name="Comma 46 2" xfId="2116" xr:uid="{00000000-0005-0000-0000-0000D1040000}"/>
    <cellStyle name="Comma 46 3" xfId="2089" xr:uid="{00000000-0005-0000-0000-0000D2040000}"/>
    <cellStyle name="Comma 5" xfId="33" xr:uid="{00000000-0005-0000-0000-0000D3040000}"/>
    <cellStyle name="Comma 5 2" xfId="226" xr:uid="{00000000-0005-0000-0000-0000D4040000}"/>
    <cellStyle name="Comma 5 3" xfId="227" xr:uid="{00000000-0005-0000-0000-0000D5040000}"/>
    <cellStyle name="Comma 5 4" xfId="499" xr:uid="{00000000-0005-0000-0000-0000D6040000}"/>
    <cellStyle name="Comma 5 5" xfId="225" xr:uid="{00000000-0005-0000-0000-0000D7040000}"/>
    <cellStyle name="Comma 53" xfId="228" xr:uid="{00000000-0005-0000-0000-0000D8040000}"/>
    <cellStyle name="Comma 6" xfId="34" xr:uid="{00000000-0005-0000-0000-0000D9040000}"/>
    <cellStyle name="Comma 6 2" xfId="230" xr:uid="{00000000-0005-0000-0000-0000DA040000}"/>
    <cellStyle name="Comma 6 3" xfId="1992" xr:uid="{00000000-0005-0000-0000-0000DB040000}"/>
    <cellStyle name="Comma 6 4" xfId="229" xr:uid="{00000000-0005-0000-0000-0000DC040000}"/>
    <cellStyle name="Comma 7" xfId="35" xr:uid="{00000000-0005-0000-0000-0000DD040000}"/>
    <cellStyle name="Comma 7 2" xfId="232" xr:uid="{00000000-0005-0000-0000-0000DE040000}"/>
    <cellStyle name="Comma 7 2 2" xfId="233" xr:uid="{00000000-0005-0000-0000-0000DF040000}"/>
    <cellStyle name="Comma 7 2_Lead -  NU 31-3-54" xfId="234" xr:uid="{00000000-0005-0000-0000-0000E0040000}"/>
    <cellStyle name="Comma 7 3" xfId="235" xr:uid="{00000000-0005-0000-0000-0000E1040000}"/>
    <cellStyle name="Comma 7 4" xfId="1993" xr:uid="{00000000-0005-0000-0000-0000E2040000}"/>
    <cellStyle name="Comma 7 5" xfId="1994" xr:uid="{00000000-0005-0000-0000-0000E3040000}"/>
    <cellStyle name="Comma 7 6" xfId="231" xr:uid="{00000000-0005-0000-0000-0000E4040000}"/>
    <cellStyle name="Comma 7_PRE-BUILTQ1-54" xfId="236" xr:uid="{00000000-0005-0000-0000-0000E5040000}"/>
    <cellStyle name="Comma 8" xfId="36" xr:uid="{00000000-0005-0000-0000-0000E6040000}"/>
    <cellStyle name="Comma 8 2" xfId="238" xr:uid="{00000000-0005-0000-0000-0000E7040000}"/>
    <cellStyle name="Comma 8 3" xfId="239" xr:uid="{00000000-0005-0000-0000-0000E8040000}"/>
    <cellStyle name="Comma 8 4" xfId="237" xr:uid="{00000000-0005-0000-0000-0000E9040000}"/>
    <cellStyle name="Comma 9" xfId="72" xr:uid="{00000000-0005-0000-0000-0000EA040000}"/>
    <cellStyle name="Comma 9 2" xfId="241" xr:uid="{00000000-0005-0000-0000-0000EB040000}"/>
    <cellStyle name="Comma 9 3" xfId="240" xr:uid="{00000000-0005-0000-0000-0000EC040000}"/>
    <cellStyle name="Comma 9_Q2-54+บิล แลนด์-นุ่น(1)" xfId="242" xr:uid="{00000000-0005-0000-0000-0000ED040000}"/>
    <cellStyle name="comma zerodec" xfId="243" xr:uid="{00000000-0005-0000-0000-0000EE040000}"/>
    <cellStyle name="comma zerodec 2" xfId="244" xr:uid="{00000000-0005-0000-0000-0000EF040000}"/>
    <cellStyle name="comma zerodec 3" xfId="245" xr:uid="{00000000-0005-0000-0000-0000F0040000}"/>
    <cellStyle name="comma zerodec 4" xfId="246" xr:uid="{00000000-0005-0000-0000-0000F1040000}"/>
    <cellStyle name="comma zerodec_Lead -  NU 31-3-54" xfId="247" xr:uid="{00000000-0005-0000-0000-0000F2040000}"/>
    <cellStyle name="Currency 2" xfId="248" xr:uid="{00000000-0005-0000-0000-0000F3040000}"/>
    <cellStyle name="Currency1" xfId="249" xr:uid="{00000000-0005-0000-0000-0000F4040000}"/>
    <cellStyle name="Currency1 2" xfId="250" xr:uid="{00000000-0005-0000-0000-0000F5040000}"/>
    <cellStyle name="Currency1 28" xfId="4" xr:uid="{00000000-0005-0000-0000-0000F6040000}"/>
    <cellStyle name="Currency1 28 2" xfId="61" xr:uid="{00000000-0005-0000-0000-0000F7040000}"/>
    <cellStyle name="Currency1 28 3" xfId="37" xr:uid="{00000000-0005-0000-0000-0000F8040000}"/>
    <cellStyle name="Currency1 28 4" xfId="2189" xr:uid="{00000000-0005-0000-0000-0000F9040000}"/>
    <cellStyle name="Currency1 3" xfId="251" xr:uid="{00000000-0005-0000-0000-0000FA040000}"/>
    <cellStyle name="Currency1 4" xfId="252" xr:uid="{00000000-0005-0000-0000-0000FB040000}"/>
    <cellStyle name="Currency1_FA" xfId="253" xr:uid="{00000000-0005-0000-0000-0000FC040000}"/>
    <cellStyle name="Dollar (zero dec)" xfId="254" xr:uid="{00000000-0005-0000-0000-0000FD040000}"/>
    <cellStyle name="Dollar (zero dec) 2" xfId="255" xr:uid="{00000000-0005-0000-0000-0000FE040000}"/>
    <cellStyle name="Dollar (zero dec) 3" xfId="256" xr:uid="{00000000-0005-0000-0000-0000FF040000}"/>
    <cellStyle name="Dollar (zero dec) 4" xfId="257" xr:uid="{00000000-0005-0000-0000-000000050000}"/>
    <cellStyle name="Dollar (zero dec)_FA" xfId="258" xr:uid="{00000000-0005-0000-0000-000001050000}"/>
    <cellStyle name="Explanatory Text 10" xfId="1474" xr:uid="{00000000-0005-0000-0000-000002050000}"/>
    <cellStyle name="Explanatory Text 11" xfId="1475" xr:uid="{00000000-0005-0000-0000-000003050000}"/>
    <cellStyle name="Explanatory Text 12" xfId="1476" xr:uid="{00000000-0005-0000-0000-000004050000}"/>
    <cellStyle name="Explanatory Text 13" xfId="1477" xr:uid="{00000000-0005-0000-0000-000005050000}"/>
    <cellStyle name="Explanatory Text 14" xfId="1478" xr:uid="{00000000-0005-0000-0000-000006050000}"/>
    <cellStyle name="Explanatory Text 15" xfId="1479" xr:uid="{00000000-0005-0000-0000-000007050000}"/>
    <cellStyle name="Explanatory Text 16" xfId="1480" xr:uid="{00000000-0005-0000-0000-000008050000}"/>
    <cellStyle name="Explanatory Text 17" xfId="1481" xr:uid="{00000000-0005-0000-0000-000009050000}"/>
    <cellStyle name="Explanatory Text 18" xfId="1482" xr:uid="{00000000-0005-0000-0000-00000A050000}"/>
    <cellStyle name="Explanatory Text 19" xfId="1483" xr:uid="{00000000-0005-0000-0000-00000B050000}"/>
    <cellStyle name="Explanatory Text 2" xfId="260" xr:uid="{00000000-0005-0000-0000-00000C050000}"/>
    <cellStyle name="Explanatory Text 20" xfId="1484" xr:uid="{00000000-0005-0000-0000-00000D050000}"/>
    <cellStyle name="Explanatory Text 21" xfId="1485" xr:uid="{00000000-0005-0000-0000-00000E050000}"/>
    <cellStyle name="Explanatory Text 22" xfId="1486" xr:uid="{00000000-0005-0000-0000-00000F050000}"/>
    <cellStyle name="Explanatory Text 23" xfId="1487" xr:uid="{00000000-0005-0000-0000-000010050000}"/>
    <cellStyle name="Explanatory Text 24" xfId="1488" xr:uid="{00000000-0005-0000-0000-000011050000}"/>
    <cellStyle name="Explanatory Text 25" xfId="1489" xr:uid="{00000000-0005-0000-0000-000012050000}"/>
    <cellStyle name="Explanatory Text 26" xfId="1490" xr:uid="{00000000-0005-0000-0000-000013050000}"/>
    <cellStyle name="Explanatory Text 27" xfId="1491" xr:uid="{00000000-0005-0000-0000-000014050000}"/>
    <cellStyle name="Explanatory Text 28" xfId="1492" xr:uid="{00000000-0005-0000-0000-000015050000}"/>
    <cellStyle name="Explanatory Text 29" xfId="1493" xr:uid="{00000000-0005-0000-0000-000016050000}"/>
    <cellStyle name="Explanatory Text 3" xfId="261" xr:uid="{00000000-0005-0000-0000-000017050000}"/>
    <cellStyle name="Explanatory Text 30" xfId="1494" xr:uid="{00000000-0005-0000-0000-000018050000}"/>
    <cellStyle name="Explanatory Text 31" xfId="1495" xr:uid="{00000000-0005-0000-0000-000019050000}"/>
    <cellStyle name="Explanatory Text 32" xfId="1496" xr:uid="{00000000-0005-0000-0000-00001A050000}"/>
    <cellStyle name="Explanatory Text 33" xfId="1497" xr:uid="{00000000-0005-0000-0000-00001B050000}"/>
    <cellStyle name="Explanatory Text 34" xfId="1498" xr:uid="{00000000-0005-0000-0000-00001C050000}"/>
    <cellStyle name="Explanatory Text 35" xfId="1499" xr:uid="{00000000-0005-0000-0000-00001D050000}"/>
    <cellStyle name="Explanatory Text 36" xfId="1500" xr:uid="{00000000-0005-0000-0000-00001E050000}"/>
    <cellStyle name="Explanatory Text 37" xfId="1501" xr:uid="{00000000-0005-0000-0000-00001F050000}"/>
    <cellStyle name="Explanatory Text 38" xfId="1502" xr:uid="{00000000-0005-0000-0000-000020050000}"/>
    <cellStyle name="Explanatory Text 39" xfId="1503" xr:uid="{00000000-0005-0000-0000-000021050000}"/>
    <cellStyle name="Explanatory Text 4" xfId="1504" xr:uid="{00000000-0005-0000-0000-000022050000}"/>
    <cellStyle name="Explanatory Text 40" xfId="259" xr:uid="{00000000-0005-0000-0000-000023050000}"/>
    <cellStyle name="Explanatory Text 5" xfId="1505" xr:uid="{00000000-0005-0000-0000-000024050000}"/>
    <cellStyle name="Explanatory Text 6" xfId="1506" xr:uid="{00000000-0005-0000-0000-000025050000}"/>
    <cellStyle name="Explanatory Text 7" xfId="1507" xr:uid="{00000000-0005-0000-0000-000026050000}"/>
    <cellStyle name="Explanatory Text 8" xfId="1508" xr:uid="{00000000-0005-0000-0000-000027050000}"/>
    <cellStyle name="Explanatory Text 9" xfId="1509" xr:uid="{00000000-0005-0000-0000-000028050000}"/>
    <cellStyle name="Good 10" xfId="1510" xr:uid="{00000000-0005-0000-0000-000029050000}"/>
    <cellStyle name="Good 11" xfId="1511" xr:uid="{00000000-0005-0000-0000-00002A050000}"/>
    <cellStyle name="Good 12" xfId="1512" xr:uid="{00000000-0005-0000-0000-00002B050000}"/>
    <cellStyle name="Good 13" xfId="1513" xr:uid="{00000000-0005-0000-0000-00002C050000}"/>
    <cellStyle name="Good 14" xfId="1514" xr:uid="{00000000-0005-0000-0000-00002D050000}"/>
    <cellStyle name="Good 15" xfId="1515" xr:uid="{00000000-0005-0000-0000-00002E050000}"/>
    <cellStyle name="Good 16" xfId="1516" xr:uid="{00000000-0005-0000-0000-00002F050000}"/>
    <cellStyle name="Good 17" xfId="1517" xr:uid="{00000000-0005-0000-0000-000030050000}"/>
    <cellStyle name="Good 18" xfId="1518" xr:uid="{00000000-0005-0000-0000-000031050000}"/>
    <cellStyle name="Good 19" xfId="1519" xr:uid="{00000000-0005-0000-0000-000032050000}"/>
    <cellStyle name="Good 2" xfId="263" xr:uid="{00000000-0005-0000-0000-000033050000}"/>
    <cellStyle name="Good 20" xfId="1520" xr:uid="{00000000-0005-0000-0000-000034050000}"/>
    <cellStyle name="Good 21" xfId="1521" xr:uid="{00000000-0005-0000-0000-000035050000}"/>
    <cellStyle name="Good 22" xfId="1522" xr:uid="{00000000-0005-0000-0000-000036050000}"/>
    <cellStyle name="Good 23" xfId="1523" xr:uid="{00000000-0005-0000-0000-000037050000}"/>
    <cellStyle name="Good 24" xfId="1524" xr:uid="{00000000-0005-0000-0000-000038050000}"/>
    <cellStyle name="Good 25" xfId="1525" xr:uid="{00000000-0005-0000-0000-000039050000}"/>
    <cellStyle name="Good 26" xfId="1526" xr:uid="{00000000-0005-0000-0000-00003A050000}"/>
    <cellStyle name="Good 27" xfId="1527" xr:uid="{00000000-0005-0000-0000-00003B050000}"/>
    <cellStyle name="Good 28" xfId="1528" xr:uid="{00000000-0005-0000-0000-00003C050000}"/>
    <cellStyle name="Good 29" xfId="1529" xr:uid="{00000000-0005-0000-0000-00003D050000}"/>
    <cellStyle name="Good 3" xfId="264" xr:uid="{00000000-0005-0000-0000-00003E050000}"/>
    <cellStyle name="Good 30" xfId="1530" xr:uid="{00000000-0005-0000-0000-00003F050000}"/>
    <cellStyle name="Good 31" xfId="1531" xr:uid="{00000000-0005-0000-0000-000040050000}"/>
    <cellStyle name="Good 32" xfId="1532" xr:uid="{00000000-0005-0000-0000-000041050000}"/>
    <cellStyle name="Good 33" xfId="1533" xr:uid="{00000000-0005-0000-0000-000042050000}"/>
    <cellStyle name="Good 34" xfId="1534" xr:uid="{00000000-0005-0000-0000-000043050000}"/>
    <cellStyle name="Good 35" xfId="1535" xr:uid="{00000000-0005-0000-0000-000044050000}"/>
    <cellStyle name="Good 36" xfId="1536" xr:uid="{00000000-0005-0000-0000-000045050000}"/>
    <cellStyle name="Good 37" xfId="1537" xr:uid="{00000000-0005-0000-0000-000046050000}"/>
    <cellStyle name="Good 38" xfId="1538" xr:uid="{00000000-0005-0000-0000-000047050000}"/>
    <cellStyle name="Good 39" xfId="1539" xr:uid="{00000000-0005-0000-0000-000048050000}"/>
    <cellStyle name="Good 4" xfId="1540" xr:uid="{00000000-0005-0000-0000-000049050000}"/>
    <cellStyle name="Good 40" xfId="262" xr:uid="{00000000-0005-0000-0000-00004A050000}"/>
    <cellStyle name="Good 5" xfId="1541" xr:uid="{00000000-0005-0000-0000-00004B050000}"/>
    <cellStyle name="Good 6" xfId="1542" xr:uid="{00000000-0005-0000-0000-00004C050000}"/>
    <cellStyle name="Good 7" xfId="1543" xr:uid="{00000000-0005-0000-0000-00004D050000}"/>
    <cellStyle name="Good 8" xfId="1544" xr:uid="{00000000-0005-0000-0000-00004E050000}"/>
    <cellStyle name="Good 9" xfId="1545" xr:uid="{00000000-0005-0000-0000-00004F050000}"/>
    <cellStyle name="Grey" xfId="265" xr:uid="{00000000-0005-0000-0000-000050050000}"/>
    <cellStyle name="Heading" xfId="266" xr:uid="{00000000-0005-0000-0000-000051050000}"/>
    <cellStyle name="Heading 1 10" xfId="1546" xr:uid="{00000000-0005-0000-0000-000052050000}"/>
    <cellStyle name="Heading 1 11" xfId="1547" xr:uid="{00000000-0005-0000-0000-000053050000}"/>
    <cellStyle name="Heading 1 12" xfId="1548" xr:uid="{00000000-0005-0000-0000-000054050000}"/>
    <cellStyle name="Heading 1 13" xfId="1549" xr:uid="{00000000-0005-0000-0000-000055050000}"/>
    <cellStyle name="Heading 1 14" xfId="1550" xr:uid="{00000000-0005-0000-0000-000056050000}"/>
    <cellStyle name="Heading 1 15" xfId="1551" xr:uid="{00000000-0005-0000-0000-000057050000}"/>
    <cellStyle name="Heading 1 16" xfId="1552" xr:uid="{00000000-0005-0000-0000-000058050000}"/>
    <cellStyle name="Heading 1 17" xfId="1553" xr:uid="{00000000-0005-0000-0000-000059050000}"/>
    <cellStyle name="Heading 1 18" xfId="1554" xr:uid="{00000000-0005-0000-0000-00005A050000}"/>
    <cellStyle name="Heading 1 19" xfId="1555" xr:uid="{00000000-0005-0000-0000-00005B050000}"/>
    <cellStyle name="Heading 1 2" xfId="268" xr:uid="{00000000-0005-0000-0000-00005C050000}"/>
    <cellStyle name="Heading 1 20" xfId="1556" xr:uid="{00000000-0005-0000-0000-00005D050000}"/>
    <cellStyle name="Heading 1 21" xfId="1557" xr:uid="{00000000-0005-0000-0000-00005E050000}"/>
    <cellStyle name="Heading 1 22" xfId="1558" xr:uid="{00000000-0005-0000-0000-00005F050000}"/>
    <cellStyle name="Heading 1 23" xfId="1559" xr:uid="{00000000-0005-0000-0000-000060050000}"/>
    <cellStyle name="Heading 1 24" xfId="1560" xr:uid="{00000000-0005-0000-0000-000061050000}"/>
    <cellStyle name="Heading 1 25" xfId="1561" xr:uid="{00000000-0005-0000-0000-000062050000}"/>
    <cellStyle name="Heading 1 26" xfId="1562" xr:uid="{00000000-0005-0000-0000-000063050000}"/>
    <cellStyle name="Heading 1 27" xfId="1563" xr:uid="{00000000-0005-0000-0000-000064050000}"/>
    <cellStyle name="Heading 1 28" xfId="1564" xr:uid="{00000000-0005-0000-0000-000065050000}"/>
    <cellStyle name="Heading 1 29" xfId="1565" xr:uid="{00000000-0005-0000-0000-000066050000}"/>
    <cellStyle name="Heading 1 3" xfId="269" xr:uid="{00000000-0005-0000-0000-000067050000}"/>
    <cellStyle name="Heading 1 30" xfId="1566" xr:uid="{00000000-0005-0000-0000-000068050000}"/>
    <cellStyle name="Heading 1 31" xfId="1567" xr:uid="{00000000-0005-0000-0000-000069050000}"/>
    <cellStyle name="Heading 1 32" xfId="1568" xr:uid="{00000000-0005-0000-0000-00006A050000}"/>
    <cellStyle name="Heading 1 33" xfId="1569" xr:uid="{00000000-0005-0000-0000-00006B050000}"/>
    <cellStyle name="Heading 1 34" xfId="1570" xr:uid="{00000000-0005-0000-0000-00006C050000}"/>
    <cellStyle name="Heading 1 35" xfId="1571" xr:uid="{00000000-0005-0000-0000-00006D050000}"/>
    <cellStyle name="Heading 1 36" xfId="1572" xr:uid="{00000000-0005-0000-0000-00006E050000}"/>
    <cellStyle name="Heading 1 37" xfId="1573" xr:uid="{00000000-0005-0000-0000-00006F050000}"/>
    <cellStyle name="Heading 1 38" xfId="1574" xr:uid="{00000000-0005-0000-0000-000070050000}"/>
    <cellStyle name="Heading 1 39" xfId="1575" xr:uid="{00000000-0005-0000-0000-000071050000}"/>
    <cellStyle name="Heading 1 4" xfId="1576" xr:uid="{00000000-0005-0000-0000-000072050000}"/>
    <cellStyle name="Heading 1 40" xfId="267" xr:uid="{00000000-0005-0000-0000-000073050000}"/>
    <cellStyle name="Heading 1 5" xfId="1577" xr:uid="{00000000-0005-0000-0000-000074050000}"/>
    <cellStyle name="Heading 1 6" xfId="1578" xr:uid="{00000000-0005-0000-0000-000075050000}"/>
    <cellStyle name="Heading 1 7" xfId="1579" xr:uid="{00000000-0005-0000-0000-000076050000}"/>
    <cellStyle name="Heading 1 8" xfId="1580" xr:uid="{00000000-0005-0000-0000-000077050000}"/>
    <cellStyle name="Heading 1 9" xfId="1581" xr:uid="{00000000-0005-0000-0000-000078050000}"/>
    <cellStyle name="Heading 2 10" xfId="1582" xr:uid="{00000000-0005-0000-0000-000079050000}"/>
    <cellStyle name="Heading 2 11" xfId="1583" xr:uid="{00000000-0005-0000-0000-00007A050000}"/>
    <cellStyle name="Heading 2 12" xfId="1584" xr:uid="{00000000-0005-0000-0000-00007B050000}"/>
    <cellStyle name="Heading 2 13" xfId="1585" xr:uid="{00000000-0005-0000-0000-00007C050000}"/>
    <cellStyle name="Heading 2 14" xfId="1586" xr:uid="{00000000-0005-0000-0000-00007D050000}"/>
    <cellStyle name="Heading 2 15" xfId="1587" xr:uid="{00000000-0005-0000-0000-00007E050000}"/>
    <cellStyle name="Heading 2 16" xfId="1588" xr:uid="{00000000-0005-0000-0000-00007F050000}"/>
    <cellStyle name="Heading 2 17" xfId="1589" xr:uid="{00000000-0005-0000-0000-000080050000}"/>
    <cellStyle name="Heading 2 18" xfId="1590" xr:uid="{00000000-0005-0000-0000-000081050000}"/>
    <cellStyle name="Heading 2 19" xfId="1591" xr:uid="{00000000-0005-0000-0000-000082050000}"/>
    <cellStyle name="Heading 2 2" xfId="271" xr:uid="{00000000-0005-0000-0000-000083050000}"/>
    <cellStyle name="Heading 2 20" xfId="1592" xr:uid="{00000000-0005-0000-0000-000084050000}"/>
    <cellStyle name="Heading 2 21" xfId="1593" xr:uid="{00000000-0005-0000-0000-000085050000}"/>
    <cellStyle name="Heading 2 22" xfId="1594" xr:uid="{00000000-0005-0000-0000-000086050000}"/>
    <cellStyle name="Heading 2 23" xfId="1595" xr:uid="{00000000-0005-0000-0000-000087050000}"/>
    <cellStyle name="Heading 2 24" xfId="1596" xr:uid="{00000000-0005-0000-0000-000088050000}"/>
    <cellStyle name="Heading 2 25" xfId="1597" xr:uid="{00000000-0005-0000-0000-000089050000}"/>
    <cellStyle name="Heading 2 26" xfId="1598" xr:uid="{00000000-0005-0000-0000-00008A050000}"/>
    <cellStyle name="Heading 2 27" xfId="1599" xr:uid="{00000000-0005-0000-0000-00008B050000}"/>
    <cellStyle name="Heading 2 28" xfId="1600" xr:uid="{00000000-0005-0000-0000-00008C050000}"/>
    <cellStyle name="Heading 2 29" xfId="1601" xr:uid="{00000000-0005-0000-0000-00008D050000}"/>
    <cellStyle name="Heading 2 3" xfId="272" xr:uid="{00000000-0005-0000-0000-00008E050000}"/>
    <cellStyle name="Heading 2 30" xfId="1602" xr:uid="{00000000-0005-0000-0000-00008F050000}"/>
    <cellStyle name="Heading 2 31" xfId="1603" xr:uid="{00000000-0005-0000-0000-000090050000}"/>
    <cellStyle name="Heading 2 32" xfId="1604" xr:uid="{00000000-0005-0000-0000-000091050000}"/>
    <cellStyle name="Heading 2 33" xfId="1605" xr:uid="{00000000-0005-0000-0000-000092050000}"/>
    <cellStyle name="Heading 2 34" xfId="1606" xr:uid="{00000000-0005-0000-0000-000093050000}"/>
    <cellStyle name="Heading 2 35" xfId="1607" xr:uid="{00000000-0005-0000-0000-000094050000}"/>
    <cellStyle name="Heading 2 36" xfId="1608" xr:uid="{00000000-0005-0000-0000-000095050000}"/>
    <cellStyle name="Heading 2 37" xfId="1609" xr:uid="{00000000-0005-0000-0000-000096050000}"/>
    <cellStyle name="Heading 2 38" xfId="1610" xr:uid="{00000000-0005-0000-0000-000097050000}"/>
    <cellStyle name="Heading 2 39" xfId="1611" xr:uid="{00000000-0005-0000-0000-000098050000}"/>
    <cellStyle name="Heading 2 4" xfId="1612" xr:uid="{00000000-0005-0000-0000-000099050000}"/>
    <cellStyle name="Heading 2 40" xfId="270" xr:uid="{00000000-0005-0000-0000-00009A050000}"/>
    <cellStyle name="Heading 2 5" xfId="1613" xr:uid="{00000000-0005-0000-0000-00009B050000}"/>
    <cellStyle name="Heading 2 6" xfId="1614" xr:uid="{00000000-0005-0000-0000-00009C050000}"/>
    <cellStyle name="Heading 2 7" xfId="1615" xr:uid="{00000000-0005-0000-0000-00009D050000}"/>
    <cellStyle name="Heading 2 8" xfId="1616" xr:uid="{00000000-0005-0000-0000-00009E050000}"/>
    <cellStyle name="Heading 2 9" xfId="1617" xr:uid="{00000000-0005-0000-0000-00009F050000}"/>
    <cellStyle name="Heading 3 10" xfId="1618" xr:uid="{00000000-0005-0000-0000-0000A0050000}"/>
    <cellStyle name="Heading 3 11" xfId="1619" xr:uid="{00000000-0005-0000-0000-0000A1050000}"/>
    <cellStyle name="Heading 3 12" xfId="1620" xr:uid="{00000000-0005-0000-0000-0000A2050000}"/>
    <cellStyle name="Heading 3 13" xfId="1621" xr:uid="{00000000-0005-0000-0000-0000A3050000}"/>
    <cellStyle name="Heading 3 14" xfId="1622" xr:uid="{00000000-0005-0000-0000-0000A4050000}"/>
    <cellStyle name="Heading 3 15" xfId="1623" xr:uid="{00000000-0005-0000-0000-0000A5050000}"/>
    <cellStyle name="Heading 3 16" xfId="1624" xr:uid="{00000000-0005-0000-0000-0000A6050000}"/>
    <cellStyle name="Heading 3 17" xfId="1625" xr:uid="{00000000-0005-0000-0000-0000A7050000}"/>
    <cellStyle name="Heading 3 18" xfId="1626" xr:uid="{00000000-0005-0000-0000-0000A8050000}"/>
    <cellStyle name="Heading 3 19" xfId="1627" xr:uid="{00000000-0005-0000-0000-0000A9050000}"/>
    <cellStyle name="Heading 3 2" xfId="274" xr:uid="{00000000-0005-0000-0000-0000AA050000}"/>
    <cellStyle name="Heading 3 20" xfId="1628" xr:uid="{00000000-0005-0000-0000-0000AB050000}"/>
    <cellStyle name="Heading 3 21" xfId="1629" xr:uid="{00000000-0005-0000-0000-0000AC050000}"/>
    <cellStyle name="Heading 3 22" xfId="1630" xr:uid="{00000000-0005-0000-0000-0000AD050000}"/>
    <cellStyle name="Heading 3 23" xfId="1631" xr:uid="{00000000-0005-0000-0000-0000AE050000}"/>
    <cellStyle name="Heading 3 24" xfId="1632" xr:uid="{00000000-0005-0000-0000-0000AF050000}"/>
    <cellStyle name="Heading 3 25" xfId="1633" xr:uid="{00000000-0005-0000-0000-0000B0050000}"/>
    <cellStyle name="Heading 3 26" xfId="1634" xr:uid="{00000000-0005-0000-0000-0000B1050000}"/>
    <cellStyle name="Heading 3 27" xfId="1635" xr:uid="{00000000-0005-0000-0000-0000B2050000}"/>
    <cellStyle name="Heading 3 28" xfId="1636" xr:uid="{00000000-0005-0000-0000-0000B3050000}"/>
    <cellStyle name="Heading 3 29" xfId="1637" xr:uid="{00000000-0005-0000-0000-0000B4050000}"/>
    <cellStyle name="Heading 3 3" xfId="275" xr:uid="{00000000-0005-0000-0000-0000B5050000}"/>
    <cellStyle name="Heading 3 30" xfId="1638" xr:uid="{00000000-0005-0000-0000-0000B6050000}"/>
    <cellStyle name="Heading 3 31" xfId="1639" xr:uid="{00000000-0005-0000-0000-0000B7050000}"/>
    <cellStyle name="Heading 3 32" xfId="1640" xr:uid="{00000000-0005-0000-0000-0000B8050000}"/>
    <cellStyle name="Heading 3 33" xfId="1641" xr:uid="{00000000-0005-0000-0000-0000B9050000}"/>
    <cellStyle name="Heading 3 34" xfId="1642" xr:uid="{00000000-0005-0000-0000-0000BA050000}"/>
    <cellStyle name="Heading 3 35" xfId="1643" xr:uid="{00000000-0005-0000-0000-0000BB050000}"/>
    <cellStyle name="Heading 3 36" xfId="1644" xr:uid="{00000000-0005-0000-0000-0000BC050000}"/>
    <cellStyle name="Heading 3 37" xfId="1645" xr:uid="{00000000-0005-0000-0000-0000BD050000}"/>
    <cellStyle name="Heading 3 38" xfId="1646" xr:uid="{00000000-0005-0000-0000-0000BE050000}"/>
    <cellStyle name="Heading 3 39" xfId="1647" xr:uid="{00000000-0005-0000-0000-0000BF050000}"/>
    <cellStyle name="Heading 3 4" xfId="1648" xr:uid="{00000000-0005-0000-0000-0000C0050000}"/>
    <cellStyle name="Heading 3 40" xfId="273" xr:uid="{00000000-0005-0000-0000-0000C1050000}"/>
    <cellStyle name="Heading 3 5" xfId="1649" xr:uid="{00000000-0005-0000-0000-0000C2050000}"/>
    <cellStyle name="Heading 3 6" xfId="1650" xr:uid="{00000000-0005-0000-0000-0000C3050000}"/>
    <cellStyle name="Heading 3 7" xfId="1651" xr:uid="{00000000-0005-0000-0000-0000C4050000}"/>
    <cellStyle name="Heading 3 8" xfId="1652" xr:uid="{00000000-0005-0000-0000-0000C5050000}"/>
    <cellStyle name="Heading 3 9" xfId="1653" xr:uid="{00000000-0005-0000-0000-0000C6050000}"/>
    <cellStyle name="Heading 4 10" xfId="1654" xr:uid="{00000000-0005-0000-0000-0000C7050000}"/>
    <cellStyle name="Heading 4 11" xfId="1655" xr:uid="{00000000-0005-0000-0000-0000C8050000}"/>
    <cellStyle name="Heading 4 12" xfId="1656" xr:uid="{00000000-0005-0000-0000-0000C9050000}"/>
    <cellStyle name="Heading 4 13" xfId="1657" xr:uid="{00000000-0005-0000-0000-0000CA050000}"/>
    <cellStyle name="Heading 4 14" xfId="1658" xr:uid="{00000000-0005-0000-0000-0000CB050000}"/>
    <cellStyle name="Heading 4 15" xfId="1659" xr:uid="{00000000-0005-0000-0000-0000CC050000}"/>
    <cellStyle name="Heading 4 16" xfId="1660" xr:uid="{00000000-0005-0000-0000-0000CD050000}"/>
    <cellStyle name="Heading 4 17" xfId="1661" xr:uid="{00000000-0005-0000-0000-0000CE050000}"/>
    <cellStyle name="Heading 4 18" xfId="1662" xr:uid="{00000000-0005-0000-0000-0000CF050000}"/>
    <cellStyle name="Heading 4 19" xfId="1663" xr:uid="{00000000-0005-0000-0000-0000D0050000}"/>
    <cellStyle name="Heading 4 2" xfId="277" xr:uid="{00000000-0005-0000-0000-0000D1050000}"/>
    <cellStyle name="Heading 4 20" xfId="1664" xr:uid="{00000000-0005-0000-0000-0000D2050000}"/>
    <cellStyle name="Heading 4 21" xfId="1665" xr:uid="{00000000-0005-0000-0000-0000D3050000}"/>
    <cellStyle name="Heading 4 22" xfId="1666" xr:uid="{00000000-0005-0000-0000-0000D4050000}"/>
    <cellStyle name="Heading 4 23" xfId="1667" xr:uid="{00000000-0005-0000-0000-0000D5050000}"/>
    <cellStyle name="Heading 4 24" xfId="1668" xr:uid="{00000000-0005-0000-0000-0000D6050000}"/>
    <cellStyle name="Heading 4 25" xfId="1669" xr:uid="{00000000-0005-0000-0000-0000D7050000}"/>
    <cellStyle name="Heading 4 26" xfId="1670" xr:uid="{00000000-0005-0000-0000-0000D8050000}"/>
    <cellStyle name="Heading 4 27" xfId="1671" xr:uid="{00000000-0005-0000-0000-0000D9050000}"/>
    <cellStyle name="Heading 4 28" xfId="1672" xr:uid="{00000000-0005-0000-0000-0000DA050000}"/>
    <cellStyle name="Heading 4 29" xfId="1673" xr:uid="{00000000-0005-0000-0000-0000DB050000}"/>
    <cellStyle name="Heading 4 3" xfId="278" xr:uid="{00000000-0005-0000-0000-0000DC050000}"/>
    <cellStyle name="Heading 4 30" xfId="1674" xr:uid="{00000000-0005-0000-0000-0000DD050000}"/>
    <cellStyle name="Heading 4 31" xfId="1675" xr:uid="{00000000-0005-0000-0000-0000DE050000}"/>
    <cellStyle name="Heading 4 32" xfId="1676" xr:uid="{00000000-0005-0000-0000-0000DF050000}"/>
    <cellStyle name="Heading 4 33" xfId="1677" xr:uid="{00000000-0005-0000-0000-0000E0050000}"/>
    <cellStyle name="Heading 4 34" xfId="1678" xr:uid="{00000000-0005-0000-0000-0000E1050000}"/>
    <cellStyle name="Heading 4 35" xfId="1679" xr:uid="{00000000-0005-0000-0000-0000E2050000}"/>
    <cellStyle name="Heading 4 36" xfId="1680" xr:uid="{00000000-0005-0000-0000-0000E3050000}"/>
    <cellStyle name="Heading 4 37" xfId="1681" xr:uid="{00000000-0005-0000-0000-0000E4050000}"/>
    <cellStyle name="Heading 4 38" xfId="1682" xr:uid="{00000000-0005-0000-0000-0000E5050000}"/>
    <cellStyle name="Heading 4 39" xfId="1683" xr:uid="{00000000-0005-0000-0000-0000E6050000}"/>
    <cellStyle name="Heading 4 4" xfId="1684" xr:uid="{00000000-0005-0000-0000-0000E7050000}"/>
    <cellStyle name="Heading 4 40" xfId="276" xr:uid="{00000000-0005-0000-0000-0000E8050000}"/>
    <cellStyle name="Heading 4 5" xfId="1685" xr:uid="{00000000-0005-0000-0000-0000E9050000}"/>
    <cellStyle name="Heading 4 6" xfId="1686" xr:uid="{00000000-0005-0000-0000-0000EA050000}"/>
    <cellStyle name="Heading 4 7" xfId="1687" xr:uid="{00000000-0005-0000-0000-0000EB050000}"/>
    <cellStyle name="Heading 4 8" xfId="1688" xr:uid="{00000000-0005-0000-0000-0000EC050000}"/>
    <cellStyle name="Heading 4 9" xfId="1689" xr:uid="{00000000-0005-0000-0000-0000ED050000}"/>
    <cellStyle name="Heading1" xfId="279" xr:uid="{00000000-0005-0000-0000-0000EE050000}"/>
    <cellStyle name="Hyperlink 2" xfId="280" xr:uid="{00000000-0005-0000-0000-0000EF050000}"/>
    <cellStyle name="Input [yellow]" xfId="282" xr:uid="{00000000-0005-0000-0000-0000F0050000}"/>
    <cellStyle name="Input 10" xfId="1690" xr:uid="{00000000-0005-0000-0000-0000F1050000}"/>
    <cellStyle name="Input 11" xfId="1691" xr:uid="{00000000-0005-0000-0000-0000F2050000}"/>
    <cellStyle name="Input 12" xfId="1692" xr:uid="{00000000-0005-0000-0000-0000F3050000}"/>
    <cellStyle name="Input 13" xfId="1693" xr:uid="{00000000-0005-0000-0000-0000F4050000}"/>
    <cellStyle name="Input 14" xfId="1694" xr:uid="{00000000-0005-0000-0000-0000F5050000}"/>
    <cellStyle name="Input 15" xfId="1695" xr:uid="{00000000-0005-0000-0000-0000F6050000}"/>
    <cellStyle name="Input 16" xfId="1696" xr:uid="{00000000-0005-0000-0000-0000F7050000}"/>
    <cellStyle name="Input 17" xfId="1697" xr:uid="{00000000-0005-0000-0000-0000F8050000}"/>
    <cellStyle name="Input 18" xfId="1698" xr:uid="{00000000-0005-0000-0000-0000F9050000}"/>
    <cellStyle name="Input 19" xfId="1699" xr:uid="{00000000-0005-0000-0000-0000FA050000}"/>
    <cellStyle name="Input 2" xfId="283" xr:uid="{00000000-0005-0000-0000-0000FB050000}"/>
    <cellStyle name="Input 20" xfId="1700" xr:uid="{00000000-0005-0000-0000-0000FC050000}"/>
    <cellStyle name="Input 21" xfId="1701" xr:uid="{00000000-0005-0000-0000-0000FD050000}"/>
    <cellStyle name="Input 22" xfId="1702" xr:uid="{00000000-0005-0000-0000-0000FE050000}"/>
    <cellStyle name="Input 23" xfId="1703" xr:uid="{00000000-0005-0000-0000-0000FF050000}"/>
    <cellStyle name="Input 24" xfId="1704" xr:uid="{00000000-0005-0000-0000-000000060000}"/>
    <cellStyle name="Input 25" xfId="1705" xr:uid="{00000000-0005-0000-0000-000001060000}"/>
    <cellStyle name="Input 26" xfId="1706" xr:uid="{00000000-0005-0000-0000-000002060000}"/>
    <cellStyle name="Input 27" xfId="1707" xr:uid="{00000000-0005-0000-0000-000003060000}"/>
    <cellStyle name="Input 28" xfId="1708" xr:uid="{00000000-0005-0000-0000-000004060000}"/>
    <cellStyle name="Input 29" xfId="1709" xr:uid="{00000000-0005-0000-0000-000005060000}"/>
    <cellStyle name="Input 3" xfId="284" xr:uid="{00000000-0005-0000-0000-000006060000}"/>
    <cellStyle name="Input 30" xfId="1710" xr:uid="{00000000-0005-0000-0000-000007060000}"/>
    <cellStyle name="Input 31" xfId="1711" xr:uid="{00000000-0005-0000-0000-000008060000}"/>
    <cellStyle name="Input 32" xfId="1712" xr:uid="{00000000-0005-0000-0000-000009060000}"/>
    <cellStyle name="Input 33" xfId="1713" xr:uid="{00000000-0005-0000-0000-00000A060000}"/>
    <cellStyle name="Input 34" xfId="1714" xr:uid="{00000000-0005-0000-0000-00000B060000}"/>
    <cellStyle name="Input 35" xfId="1715" xr:uid="{00000000-0005-0000-0000-00000C060000}"/>
    <cellStyle name="Input 36" xfId="1716" xr:uid="{00000000-0005-0000-0000-00000D060000}"/>
    <cellStyle name="Input 37" xfId="1717" xr:uid="{00000000-0005-0000-0000-00000E060000}"/>
    <cellStyle name="Input 38" xfId="1718" xr:uid="{00000000-0005-0000-0000-00000F060000}"/>
    <cellStyle name="Input 39" xfId="1719" xr:uid="{00000000-0005-0000-0000-000010060000}"/>
    <cellStyle name="Input 4" xfId="1720" xr:uid="{00000000-0005-0000-0000-000011060000}"/>
    <cellStyle name="Input 40" xfId="281" xr:uid="{00000000-0005-0000-0000-000012060000}"/>
    <cellStyle name="Input 5" xfId="1721" xr:uid="{00000000-0005-0000-0000-000013060000}"/>
    <cellStyle name="Input 6" xfId="1722" xr:uid="{00000000-0005-0000-0000-000014060000}"/>
    <cellStyle name="Input 7" xfId="1723" xr:uid="{00000000-0005-0000-0000-000015060000}"/>
    <cellStyle name="Input 8" xfId="1724" xr:uid="{00000000-0005-0000-0000-000016060000}"/>
    <cellStyle name="Input 9" xfId="1725" xr:uid="{00000000-0005-0000-0000-000017060000}"/>
    <cellStyle name="Linked Cell 10" xfId="1726" xr:uid="{00000000-0005-0000-0000-000018060000}"/>
    <cellStyle name="Linked Cell 11" xfId="1727" xr:uid="{00000000-0005-0000-0000-000019060000}"/>
    <cellStyle name="Linked Cell 12" xfId="1728" xr:uid="{00000000-0005-0000-0000-00001A060000}"/>
    <cellStyle name="Linked Cell 13" xfId="1729" xr:uid="{00000000-0005-0000-0000-00001B060000}"/>
    <cellStyle name="Linked Cell 14" xfId="1730" xr:uid="{00000000-0005-0000-0000-00001C060000}"/>
    <cellStyle name="Linked Cell 15" xfId="1731" xr:uid="{00000000-0005-0000-0000-00001D060000}"/>
    <cellStyle name="Linked Cell 16" xfId="1732" xr:uid="{00000000-0005-0000-0000-00001E060000}"/>
    <cellStyle name="Linked Cell 17" xfId="1733" xr:uid="{00000000-0005-0000-0000-00001F060000}"/>
    <cellStyle name="Linked Cell 18" xfId="1734" xr:uid="{00000000-0005-0000-0000-000020060000}"/>
    <cellStyle name="Linked Cell 19" xfId="1735" xr:uid="{00000000-0005-0000-0000-000021060000}"/>
    <cellStyle name="Linked Cell 2" xfId="286" xr:uid="{00000000-0005-0000-0000-000022060000}"/>
    <cellStyle name="Linked Cell 20" xfId="1736" xr:uid="{00000000-0005-0000-0000-000023060000}"/>
    <cellStyle name="Linked Cell 21" xfId="1737" xr:uid="{00000000-0005-0000-0000-000024060000}"/>
    <cellStyle name="Linked Cell 22" xfId="1738" xr:uid="{00000000-0005-0000-0000-000025060000}"/>
    <cellStyle name="Linked Cell 23" xfId="1739" xr:uid="{00000000-0005-0000-0000-000026060000}"/>
    <cellStyle name="Linked Cell 24" xfId="1740" xr:uid="{00000000-0005-0000-0000-000027060000}"/>
    <cellStyle name="Linked Cell 25" xfId="1741" xr:uid="{00000000-0005-0000-0000-000028060000}"/>
    <cellStyle name="Linked Cell 26" xfId="1742" xr:uid="{00000000-0005-0000-0000-000029060000}"/>
    <cellStyle name="Linked Cell 27" xfId="1743" xr:uid="{00000000-0005-0000-0000-00002A060000}"/>
    <cellStyle name="Linked Cell 28" xfId="1744" xr:uid="{00000000-0005-0000-0000-00002B060000}"/>
    <cellStyle name="Linked Cell 29" xfId="1745" xr:uid="{00000000-0005-0000-0000-00002C060000}"/>
    <cellStyle name="Linked Cell 3" xfId="287" xr:uid="{00000000-0005-0000-0000-00002D060000}"/>
    <cellStyle name="Linked Cell 30" xfId="1746" xr:uid="{00000000-0005-0000-0000-00002E060000}"/>
    <cellStyle name="Linked Cell 31" xfId="1747" xr:uid="{00000000-0005-0000-0000-00002F060000}"/>
    <cellStyle name="Linked Cell 32" xfId="1748" xr:uid="{00000000-0005-0000-0000-000030060000}"/>
    <cellStyle name="Linked Cell 33" xfId="1749" xr:uid="{00000000-0005-0000-0000-000031060000}"/>
    <cellStyle name="Linked Cell 34" xfId="1750" xr:uid="{00000000-0005-0000-0000-000032060000}"/>
    <cellStyle name="Linked Cell 35" xfId="1751" xr:uid="{00000000-0005-0000-0000-000033060000}"/>
    <cellStyle name="Linked Cell 36" xfId="1752" xr:uid="{00000000-0005-0000-0000-000034060000}"/>
    <cellStyle name="Linked Cell 37" xfId="1753" xr:uid="{00000000-0005-0000-0000-000035060000}"/>
    <cellStyle name="Linked Cell 38" xfId="1754" xr:uid="{00000000-0005-0000-0000-000036060000}"/>
    <cellStyle name="Linked Cell 39" xfId="1755" xr:uid="{00000000-0005-0000-0000-000037060000}"/>
    <cellStyle name="Linked Cell 4" xfId="1756" xr:uid="{00000000-0005-0000-0000-000038060000}"/>
    <cellStyle name="Linked Cell 40" xfId="285" xr:uid="{00000000-0005-0000-0000-000039060000}"/>
    <cellStyle name="Linked Cell 5" xfId="1757" xr:uid="{00000000-0005-0000-0000-00003A060000}"/>
    <cellStyle name="Linked Cell 6" xfId="1758" xr:uid="{00000000-0005-0000-0000-00003B060000}"/>
    <cellStyle name="Linked Cell 7" xfId="1759" xr:uid="{00000000-0005-0000-0000-00003C060000}"/>
    <cellStyle name="Linked Cell 8" xfId="1760" xr:uid="{00000000-0005-0000-0000-00003D060000}"/>
    <cellStyle name="Linked Cell 9" xfId="1761" xr:uid="{00000000-0005-0000-0000-00003E060000}"/>
    <cellStyle name="Neutral 10" xfId="1762" xr:uid="{00000000-0005-0000-0000-00003F060000}"/>
    <cellStyle name="Neutral 11" xfId="1763" xr:uid="{00000000-0005-0000-0000-000040060000}"/>
    <cellStyle name="Neutral 12" xfId="1764" xr:uid="{00000000-0005-0000-0000-000041060000}"/>
    <cellStyle name="Neutral 13" xfId="1765" xr:uid="{00000000-0005-0000-0000-000042060000}"/>
    <cellStyle name="Neutral 14" xfId="1766" xr:uid="{00000000-0005-0000-0000-000043060000}"/>
    <cellStyle name="Neutral 15" xfId="1767" xr:uid="{00000000-0005-0000-0000-000044060000}"/>
    <cellStyle name="Neutral 16" xfId="1768" xr:uid="{00000000-0005-0000-0000-000045060000}"/>
    <cellStyle name="Neutral 17" xfId="1769" xr:uid="{00000000-0005-0000-0000-000046060000}"/>
    <cellStyle name="Neutral 18" xfId="1770" xr:uid="{00000000-0005-0000-0000-000047060000}"/>
    <cellStyle name="Neutral 19" xfId="1771" xr:uid="{00000000-0005-0000-0000-000048060000}"/>
    <cellStyle name="Neutral 2" xfId="289" xr:uid="{00000000-0005-0000-0000-000049060000}"/>
    <cellStyle name="Neutral 20" xfId="1772" xr:uid="{00000000-0005-0000-0000-00004A060000}"/>
    <cellStyle name="Neutral 21" xfId="1773" xr:uid="{00000000-0005-0000-0000-00004B060000}"/>
    <cellStyle name="Neutral 22" xfId="1774" xr:uid="{00000000-0005-0000-0000-00004C060000}"/>
    <cellStyle name="Neutral 23" xfId="1775" xr:uid="{00000000-0005-0000-0000-00004D060000}"/>
    <cellStyle name="Neutral 24" xfId="1776" xr:uid="{00000000-0005-0000-0000-00004E060000}"/>
    <cellStyle name="Neutral 25" xfId="1777" xr:uid="{00000000-0005-0000-0000-00004F060000}"/>
    <cellStyle name="Neutral 26" xfId="1778" xr:uid="{00000000-0005-0000-0000-000050060000}"/>
    <cellStyle name="Neutral 27" xfId="1779" xr:uid="{00000000-0005-0000-0000-000051060000}"/>
    <cellStyle name="Neutral 28" xfId="1780" xr:uid="{00000000-0005-0000-0000-000052060000}"/>
    <cellStyle name="Neutral 29" xfId="1781" xr:uid="{00000000-0005-0000-0000-000053060000}"/>
    <cellStyle name="Neutral 3" xfId="290" xr:uid="{00000000-0005-0000-0000-000054060000}"/>
    <cellStyle name="Neutral 30" xfId="1782" xr:uid="{00000000-0005-0000-0000-000055060000}"/>
    <cellStyle name="Neutral 31" xfId="1783" xr:uid="{00000000-0005-0000-0000-000056060000}"/>
    <cellStyle name="Neutral 32" xfId="1784" xr:uid="{00000000-0005-0000-0000-000057060000}"/>
    <cellStyle name="Neutral 33" xfId="1785" xr:uid="{00000000-0005-0000-0000-000058060000}"/>
    <cellStyle name="Neutral 34" xfId="1786" xr:uid="{00000000-0005-0000-0000-000059060000}"/>
    <cellStyle name="Neutral 35" xfId="1787" xr:uid="{00000000-0005-0000-0000-00005A060000}"/>
    <cellStyle name="Neutral 36" xfId="1788" xr:uid="{00000000-0005-0000-0000-00005B060000}"/>
    <cellStyle name="Neutral 37" xfId="1789" xr:uid="{00000000-0005-0000-0000-00005C060000}"/>
    <cellStyle name="Neutral 38" xfId="1790" xr:uid="{00000000-0005-0000-0000-00005D060000}"/>
    <cellStyle name="Neutral 39" xfId="1791" xr:uid="{00000000-0005-0000-0000-00005E060000}"/>
    <cellStyle name="Neutral 4" xfId="1792" xr:uid="{00000000-0005-0000-0000-00005F060000}"/>
    <cellStyle name="Neutral 40" xfId="288" xr:uid="{00000000-0005-0000-0000-000060060000}"/>
    <cellStyle name="Neutral 5" xfId="1793" xr:uid="{00000000-0005-0000-0000-000061060000}"/>
    <cellStyle name="Neutral 6" xfId="1794" xr:uid="{00000000-0005-0000-0000-000062060000}"/>
    <cellStyle name="Neutral 7" xfId="1795" xr:uid="{00000000-0005-0000-0000-000063060000}"/>
    <cellStyle name="Neutral 8" xfId="1796" xr:uid="{00000000-0005-0000-0000-000064060000}"/>
    <cellStyle name="Neutral 9" xfId="1797" xr:uid="{00000000-0005-0000-0000-000065060000}"/>
    <cellStyle name="no dec" xfId="291" xr:uid="{00000000-0005-0000-0000-000066060000}"/>
    <cellStyle name="Normal - Style1" xfId="292" xr:uid="{00000000-0005-0000-0000-000068060000}"/>
    <cellStyle name="Normal 10" xfId="38" xr:uid="{00000000-0005-0000-0000-000069060000}"/>
    <cellStyle name="Normal 10 2" xfId="294" xr:uid="{00000000-0005-0000-0000-00006A060000}"/>
    <cellStyle name="Normal 10 2 2" xfId="496" xr:uid="{00000000-0005-0000-0000-00006B060000}"/>
    <cellStyle name="Normal 10 3" xfId="293" xr:uid="{00000000-0005-0000-0000-00006C060000}"/>
    <cellStyle name="Normal 10 4" xfId="2369" xr:uid="{00000000-0005-0000-0000-00006D060000}"/>
    <cellStyle name="Normal 10_Lead -  NU 31-3-54" xfId="295" xr:uid="{00000000-0005-0000-0000-00006E060000}"/>
    <cellStyle name="Normal 11" xfId="39" xr:uid="{00000000-0005-0000-0000-00006F060000}"/>
    <cellStyle name="Normal 11 2" xfId="297" xr:uid="{00000000-0005-0000-0000-000070060000}"/>
    <cellStyle name="Normal 11 3" xfId="296" xr:uid="{00000000-0005-0000-0000-000071060000}"/>
    <cellStyle name="Normal 12" xfId="56" xr:uid="{00000000-0005-0000-0000-000072060000}"/>
    <cellStyle name="Normal 12 2" xfId="299" xr:uid="{00000000-0005-0000-0000-000073060000}"/>
    <cellStyle name="Normal 12 3" xfId="298" xr:uid="{00000000-0005-0000-0000-000074060000}"/>
    <cellStyle name="Normal 13" xfId="69" xr:uid="{00000000-0005-0000-0000-000075060000}"/>
    <cellStyle name="Normal 13 2" xfId="77" xr:uid="{00000000-0005-0000-0000-000076060000}"/>
    <cellStyle name="Normal 13 2 2" xfId="2055" xr:uid="{00000000-0005-0000-0000-000077060000}"/>
    <cellStyle name="Normal 13 2 2 2" xfId="2118" xr:uid="{00000000-0005-0000-0000-000078060000}"/>
    <cellStyle name="Normal 13 2 2 3" xfId="2221" xr:uid="{00000000-0005-0000-0000-000079060000}"/>
    <cellStyle name="Normal 13 2 3" xfId="2142" xr:uid="{00000000-0005-0000-0000-00007A060000}"/>
    <cellStyle name="Normal 13 2 4" xfId="2164" xr:uid="{00000000-0005-0000-0000-00007B060000}"/>
    <cellStyle name="Normal 13 2 5" xfId="2084" xr:uid="{00000000-0005-0000-0000-00007C060000}"/>
    <cellStyle name="Normal 13 2 6" xfId="2198" xr:uid="{00000000-0005-0000-0000-00007D060000}"/>
    <cellStyle name="Normal 13 3" xfId="300" xr:uid="{00000000-0005-0000-0000-00007E060000}"/>
    <cellStyle name="Normal 13 4" xfId="2051" xr:uid="{00000000-0005-0000-0000-00007F060000}"/>
    <cellStyle name="Normal 13 4 2" xfId="2117" xr:uid="{00000000-0005-0000-0000-000080060000}"/>
    <cellStyle name="Normal 13 4 3" xfId="2217" xr:uid="{00000000-0005-0000-0000-000081060000}"/>
    <cellStyle name="Normal 13 5" xfId="2141" xr:uid="{00000000-0005-0000-0000-000082060000}"/>
    <cellStyle name="Normal 13 6" xfId="2163" xr:uid="{00000000-0005-0000-0000-000083060000}"/>
    <cellStyle name="Normal 13 7" xfId="2080" xr:uid="{00000000-0005-0000-0000-000084060000}"/>
    <cellStyle name="Normal 13 8" xfId="2194" xr:uid="{00000000-0005-0000-0000-000085060000}"/>
    <cellStyle name="Normal 14" xfId="71" xr:uid="{00000000-0005-0000-0000-000086060000}"/>
    <cellStyle name="Normal 14 2" xfId="302" xr:uid="{00000000-0005-0000-0000-000087060000}"/>
    <cellStyle name="Normal 14 3" xfId="301" xr:uid="{00000000-0005-0000-0000-000088060000}"/>
    <cellStyle name="Normal 14 4" xfId="2119" xr:uid="{00000000-0005-0000-0000-000089060000}"/>
    <cellStyle name="Normal 14_Q2-54+บิล แลนด์-นุ่น(1)" xfId="303" xr:uid="{00000000-0005-0000-0000-00008A060000}"/>
    <cellStyle name="Normal 15" xfId="70" xr:uid="{00000000-0005-0000-0000-00008B060000}"/>
    <cellStyle name="Normal 15 2" xfId="305" xr:uid="{00000000-0005-0000-0000-00008C060000}"/>
    <cellStyle name="Normal 15 3" xfId="304" xr:uid="{00000000-0005-0000-0000-00008D060000}"/>
    <cellStyle name="Normal 15 4" xfId="2052" xr:uid="{00000000-0005-0000-0000-00008E060000}"/>
    <cellStyle name="Normal 15 4 2" xfId="2120" xr:uid="{00000000-0005-0000-0000-00008F060000}"/>
    <cellStyle name="Normal 15 4 3" xfId="2218" xr:uid="{00000000-0005-0000-0000-000090060000}"/>
    <cellStyle name="Normal 15 5" xfId="2143" xr:uid="{00000000-0005-0000-0000-000091060000}"/>
    <cellStyle name="Normal 15 6" xfId="2165" xr:uid="{00000000-0005-0000-0000-000092060000}"/>
    <cellStyle name="Normal 15 7" xfId="2081" xr:uid="{00000000-0005-0000-0000-000093060000}"/>
    <cellStyle name="Normal 15 8" xfId="2195" xr:uid="{00000000-0005-0000-0000-000094060000}"/>
    <cellStyle name="Normal 15_Q2-54+บิล แลนด์-นุ่น(1)" xfId="306" xr:uid="{00000000-0005-0000-0000-000095060000}"/>
    <cellStyle name="Normal 16" xfId="307" xr:uid="{00000000-0005-0000-0000-000096060000}"/>
    <cellStyle name="Normal 17" xfId="308" xr:uid="{00000000-0005-0000-0000-000097060000}"/>
    <cellStyle name="Normal 18" xfId="309" xr:uid="{00000000-0005-0000-0000-000098060000}"/>
    <cellStyle name="Normal 18 2" xfId="310" xr:uid="{00000000-0005-0000-0000-000099060000}"/>
    <cellStyle name="Normal 18 3" xfId="311" xr:uid="{00000000-0005-0000-0000-00009A060000}"/>
    <cellStyle name="Normal 18_Lead - N Praram 9 31-3-54" xfId="312" xr:uid="{00000000-0005-0000-0000-00009B060000}"/>
    <cellStyle name="Normal 19" xfId="313" xr:uid="{00000000-0005-0000-0000-00009C060000}"/>
    <cellStyle name="Normal 2" xfId="5" xr:uid="{00000000-0005-0000-0000-00009D060000}"/>
    <cellStyle name="Normal 2 10" xfId="24" xr:uid="{00000000-0005-0000-0000-00009E060000}"/>
    <cellStyle name="Normal 2 11" xfId="2302" xr:uid="{00000000-0005-0000-0000-00009F060000}"/>
    <cellStyle name="Normal 2 12" xfId="2303" xr:uid="{00000000-0005-0000-0000-0000A0060000}"/>
    <cellStyle name="Normal 2 13" xfId="2304" xr:uid="{00000000-0005-0000-0000-0000A1060000}"/>
    <cellStyle name="Normal 2 14" xfId="2305" xr:uid="{00000000-0005-0000-0000-0000A2060000}"/>
    <cellStyle name="Normal 2 15" xfId="2306" xr:uid="{00000000-0005-0000-0000-0000A3060000}"/>
    <cellStyle name="Normal 2 16" xfId="2307" xr:uid="{00000000-0005-0000-0000-0000A4060000}"/>
    <cellStyle name="Normal 2 17" xfId="2308" xr:uid="{00000000-0005-0000-0000-0000A5060000}"/>
    <cellStyle name="Normal 2 18" xfId="2309" xr:uid="{00000000-0005-0000-0000-0000A6060000}"/>
    <cellStyle name="Normal 2 19" xfId="2310" xr:uid="{00000000-0005-0000-0000-0000A7060000}"/>
    <cellStyle name="Normal 2 2" xfId="6" xr:uid="{00000000-0005-0000-0000-0000A8060000}"/>
    <cellStyle name="Normal 2 2 2" xfId="26" xr:uid="{00000000-0005-0000-0000-0000A9060000}"/>
    <cellStyle name="Normal 2 20" xfId="2311" xr:uid="{00000000-0005-0000-0000-0000AA060000}"/>
    <cellStyle name="Normal 2 21" xfId="2312" xr:uid="{00000000-0005-0000-0000-0000AB060000}"/>
    <cellStyle name="Normal 2 22" xfId="2313" xr:uid="{00000000-0005-0000-0000-0000AC060000}"/>
    <cellStyle name="Normal 2 23" xfId="2314" xr:uid="{00000000-0005-0000-0000-0000AD060000}"/>
    <cellStyle name="Normal 2 24" xfId="2315" xr:uid="{00000000-0005-0000-0000-0000AE060000}"/>
    <cellStyle name="Normal 2 25" xfId="2316" xr:uid="{00000000-0005-0000-0000-0000AF060000}"/>
    <cellStyle name="Normal 2 26" xfId="2317" xr:uid="{00000000-0005-0000-0000-0000B0060000}"/>
    <cellStyle name="Normal 2 27" xfId="2318" xr:uid="{00000000-0005-0000-0000-0000B1060000}"/>
    <cellStyle name="Normal 2 28" xfId="2319" xr:uid="{00000000-0005-0000-0000-0000B2060000}"/>
    <cellStyle name="Normal 2 29" xfId="2320" xr:uid="{00000000-0005-0000-0000-0000B3060000}"/>
    <cellStyle name="Normal 2 3" xfId="7" xr:uid="{00000000-0005-0000-0000-0000B4060000}"/>
    <cellStyle name="Normal 2 3 2" xfId="73" xr:uid="{00000000-0005-0000-0000-0000B5060000}"/>
    <cellStyle name="Normal 2 3 3" xfId="40" xr:uid="{00000000-0005-0000-0000-0000B6060000}"/>
    <cellStyle name="Normal 2 30" xfId="2321" xr:uid="{00000000-0005-0000-0000-0000B7060000}"/>
    <cellStyle name="Normal 2 31" xfId="2322" xr:uid="{00000000-0005-0000-0000-0000B8060000}"/>
    <cellStyle name="Normal 2 32" xfId="2323" xr:uid="{00000000-0005-0000-0000-0000B9060000}"/>
    <cellStyle name="Normal 2 33" xfId="2324" xr:uid="{00000000-0005-0000-0000-0000BA060000}"/>
    <cellStyle name="Normal 2 34" xfId="2325" xr:uid="{00000000-0005-0000-0000-0000BB060000}"/>
    <cellStyle name="Normal 2 35" xfId="2326" xr:uid="{00000000-0005-0000-0000-0000BC060000}"/>
    <cellStyle name="Normal 2 36" xfId="2327" xr:uid="{00000000-0005-0000-0000-0000BD060000}"/>
    <cellStyle name="Normal 2 37" xfId="2328" xr:uid="{00000000-0005-0000-0000-0000BE060000}"/>
    <cellStyle name="Normal 2 38" xfId="2329" xr:uid="{00000000-0005-0000-0000-0000BF060000}"/>
    <cellStyle name="Normal 2 39" xfId="2330" xr:uid="{00000000-0005-0000-0000-0000C0060000}"/>
    <cellStyle name="Normal 2 4" xfId="62" xr:uid="{00000000-0005-0000-0000-0000C1060000}"/>
    <cellStyle name="Normal 2 4 2" xfId="314" xr:uid="{00000000-0005-0000-0000-0000C2060000}"/>
    <cellStyle name="Normal 2 40" xfId="2331" xr:uid="{00000000-0005-0000-0000-0000C3060000}"/>
    <cellStyle name="Normal 2 41" xfId="2332" xr:uid="{00000000-0005-0000-0000-0000C4060000}"/>
    <cellStyle name="Normal 2 42" xfId="2333" xr:uid="{00000000-0005-0000-0000-0000C5060000}"/>
    <cellStyle name="Normal 2 43" xfId="2334" xr:uid="{00000000-0005-0000-0000-0000C6060000}"/>
    <cellStyle name="Normal 2 44" xfId="2335" xr:uid="{00000000-0005-0000-0000-0000C7060000}"/>
    <cellStyle name="Normal 2 45" xfId="2336" xr:uid="{00000000-0005-0000-0000-0000C8060000}"/>
    <cellStyle name="Normal 2 46" xfId="2337" xr:uid="{00000000-0005-0000-0000-0000C9060000}"/>
    <cellStyle name="Normal 2 47" xfId="2338" xr:uid="{00000000-0005-0000-0000-0000CA060000}"/>
    <cellStyle name="Normal 2 48" xfId="2339" xr:uid="{00000000-0005-0000-0000-0000CB060000}"/>
    <cellStyle name="Normal 2 49" xfId="2340" xr:uid="{00000000-0005-0000-0000-0000CC060000}"/>
    <cellStyle name="Normal 2 5" xfId="2341" xr:uid="{00000000-0005-0000-0000-0000CD060000}"/>
    <cellStyle name="Normal 2 50" xfId="2342" xr:uid="{00000000-0005-0000-0000-0000CE060000}"/>
    <cellStyle name="Normal 2 51" xfId="2343" xr:uid="{00000000-0005-0000-0000-0000CF060000}"/>
    <cellStyle name="Normal 2 52" xfId="2344" xr:uid="{00000000-0005-0000-0000-0000D0060000}"/>
    <cellStyle name="Normal 2 53" xfId="2345" xr:uid="{00000000-0005-0000-0000-0000D1060000}"/>
    <cellStyle name="Normal 2 54" xfId="2346" xr:uid="{00000000-0005-0000-0000-0000D2060000}"/>
    <cellStyle name="Normal 2 55" xfId="2347" xr:uid="{00000000-0005-0000-0000-0000D3060000}"/>
    <cellStyle name="Normal 2 56" xfId="2348" xr:uid="{00000000-0005-0000-0000-0000D4060000}"/>
    <cellStyle name="Normal 2 57" xfId="2349" xr:uid="{00000000-0005-0000-0000-0000D5060000}"/>
    <cellStyle name="Normal 2 58" xfId="2350" xr:uid="{00000000-0005-0000-0000-0000D6060000}"/>
    <cellStyle name="Normal 2 59" xfId="2351" xr:uid="{00000000-0005-0000-0000-0000D7060000}"/>
    <cellStyle name="Normal 2 6" xfId="2352" xr:uid="{00000000-0005-0000-0000-0000D8060000}"/>
    <cellStyle name="Normal 2 60" xfId="2353" xr:uid="{00000000-0005-0000-0000-0000D9060000}"/>
    <cellStyle name="Normal 2 61" xfId="2354" xr:uid="{00000000-0005-0000-0000-0000DA060000}"/>
    <cellStyle name="Normal 2 62" xfId="2355" xr:uid="{00000000-0005-0000-0000-0000DB060000}"/>
    <cellStyle name="Normal 2 63" xfId="2356" xr:uid="{00000000-0005-0000-0000-0000DC060000}"/>
    <cellStyle name="Normal 2 64" xfId="2357" xr:uid="{00000000-0005-0000-0000-0000DD060000}"/>
    <cellStyle name="Normal 2 65" xfId="2358" xr:uid="{00000000-0005-0000-0000-0000DE060000}"/>
    <cellStyle name="Normal 2 66" xfId="2359" xr:uid="{00000000-0005-0000-0000-0000DF060000}"/>
    <cellStyle name="Normal 2 67" xfId="2360" xr:uid="{00000000-0005-0000-0000-0000E0060000}"/>
    <cellStyle name="Normal 2 68" xfId="2361" xr:uid="{00000000-0005-0000-0000-0000E1060000}"/>
    <cellStyle name="Normal 2 69" xfId="2362" xr:uid="{00000000-0005-0000-0000-0000E2060000}"/>
    <cellStyle name="Normal 2 7" xfId="2363" xr:uid="{00000000-0005-0000-0000-0000E3060000}"/>
    <cellStyle name="Normal 2 8" xfId="2364" xr:uid="{00000000-0005-0000-0000-0000E4060000}"/>
    <cellStyle name="Normal 2 9" xfId="2365" xr:uid="{00000000-0005-0000-0000-0000E5060000}"/>
    <cellStyle name="Normal 2_40-1 บิลแลนด์" xfId="315" xr:uid="{00000000-0005-0000-0000-0000E6060000}"/>
    <cellStyle name="Normal 20" xfId="41" xr:uid="{00000000-0005-0000-0000-0000E7060000}"/>
    <cellStyle name="Normal 20 2" xfId="63" xr:uid="{00000000-0005-0000-0000-0000E8060000}"/>
    <cellStyle name="Normal 20 3" xfId="316" xr:uid="{00000000-0005-0000-0000-0000E9060000}"/>
    <cellStyle name="Normal 21" xfId="317" xr:uid="{00000000-0005-0000-0000-0000EA060000}"/>
    <cellStyle name="Normal 21 3" xfId="497" xr:uid="{00000000-0005-0000-0000-0000EB060000}"/>
    <cellStyle name="Normal 22" xfId="318" xr:uid="{00000000-0005-0000-0000-0000EC060000}"/>
    <cellStyle name="Normal 23" xfId="319" xr:uid="{00000000-0005-0000-0000-0000ED060000}"/>
    <cellStyle name="Normal 24" xfId="320" xr:uid="{00000000-0005-0000-0000-0000EE060000}"/>
    <cellStyle name="Normal 25" xfId="321" xr:uid="{00000000-0005-0000-0000-0000EF060000}"/>
    <cellStyle name="Normal 26" xfId="322" xr:uid="{00000000-0005-0000-0000-0000F0060000}"/>
    <cellStyle name="Normal 27" xfId="323" xr:uid="{00000000-0005-0000-0000-0000F1060000}"/>
    <cellStyle name="Normal 28" xfId="324" xr:uid="{00000000-0005-0000-0000-0000F2060000}"/>
    <cellStyle name="Normal 29" xfId="325" xr:uid="{00000000-0005-0000-0000-0000F3060000}"/>
    <cellStyle name="Normal 3" xfId="8" xr:uid="{00000000-0005-0000-0000-0000F4060000}"/>
    <cellStyle name="Normal 3 10" xfId="2074" xr:uid="{00000000-0005-0000-0000-0000F5060000}"/>
    <cellStyle name="Normal 3 2" xfId="326" xr:uid="{00000000-0005-0000-0000-0000F6060000}"/>
    <cellStyle name="Normal 3 2 2" xfId="327" xr:uid="{00000000-0005-0000-0000-0000F7060000}"/>
    <cellStyle name="Normal 3 2_FA" xfId="328" xr:uid="{00000000-0005-0000-0000-0000F8060000}"/>
    <cellStyle name="Normal 3 3" xfId="329" xr:uid="{00000000-0005-0000-0000-0000F9060000}"/>
    <cellStyle name="Normal 3 4" xfId="330" xr:uid="{00000000-0005-0000-0000-0000FA060000}"/>
    <cellStyle name="Normal 3 5" xfId="331" xr:uid="{00000000-0005-0000-0000-0000FB060000}"/>
    <cellStyle name="Normal 3 6" xfId="81" xr:uid="{00000000-0005-0000-0000-0000FC060000}"/>
    <cellStyle name="Normal 3 7" xfId="42" xr:uid="{00000000-0005-0000-0000-0000FD060000}"/>
    <cellStyle name="Normal 3 8" xfId="2048" xr:uid="{00000000-0005-0000-0000-0000FE060000}"/>
    <cellStyle name="Normal 3 9" xfId="2060" xr:uid="{00000000-0005-0000-0000-0000FF060000}"/>
    <cellStyle name="Normal 3_Book1" xfId="332" xr:uid="{00000000-0005-0000-0000-000000070000}"/>
    <cellStyle name="Normal 30" xfId="333" xr:uid="{00000000-0005-0000-0000-000001070000}"/>
    <cellStyle name="Normal 31" xfId="334" xr:uid="{00000000-0005-0000-0000-000002070000}"/>
    <cellStyle name="Normal 32" xfId="335" xr:uid="{00000000-0005-0000-0000-000003070000}"/>
    <cellStyle name="Normal 33" xfId="336" xr:uid="{00000000-0005-0000-0000-000004070000}"/>
    <cellStyle name="Normal 34" xfId="337" xr:uid="{00000000-0005-0000-0000-000005070000}"/>
    <cellStyle name="Normal 35" xfId="338" xr:uid="{00000000-0005-0000-0000-000006070000}"/>
    <cellStyle name="Normal 36" xfId="339" xr:uid="{00000000-0005-0000-0000-000007070000}"/>
    <cellStyle name="Normal 37" xfId="340" xr:uid="{00000000-0005-0000-0000-000008070000}"/>
    <cellStyle name="Normal 38" xfId="341" xr:uid="{00000000-0005-0000-0000-000009070000}"/>
    <cellStyle name="Normal 39" xfId="342" xr:uid="{00000000-0005-0000-0000-00000A070000}"/>
    <cellStyle name="Normal 4" xfId="9" xr:uid="{00000000-0005-0000-0000-00000B070000}"/>
    <cellStyle name="Normal 4 2" xfId="344" xr:uid="{00000000-0005-0000-0000-00000C070000}"/>
    <cellStyle name="Normal 4 3" xfId="345" xr:uid="{00000000-0005-0000-0000-00000D070000}"/>
    <cellStyle name="Normal 4 3 2" xfId="1996" xr:uid="{00000000-0005-0000-0000-00000E070000}"/>
    <cellStyle name="Normal 4 3 2 2" xfId="2069" xr:uid="{00000000-0005-0000-0000-00000F070000}"/>
    <cellStyle name="Normal 4 3 2 2 2" xfId="2122" xr:uid="{00000000-0005-0000-0000-000010070000}"/>
    <cellStyle name="Normal 4 3 2 2 3" xfId="2233" xr:uid="{00000000-0005-0000-0000-000011070000}"/>
    <cellStyle name="Normal 4 3 2 3" xfId="2145" xr:uid="{00000000-0005-0000-0000-000012070000}"/>
    <cellStyle name="Normal 4 3 2 4" xfId="2167" xr:uid="{00000000-0005-0000-0000-000013070000}"/>
    <cellStyle name="Normal 4 3 2 5" xfId="2106" xr:uid="{00000000-0005-0000-0000-000014070000}"/>
    <cellStyle name="Normal 4 3 2 6" xfId="2210" xr:uid="{00000000-0005-0000-0000-000015070000}"/>
    <cellStyle name="Normal 4 3 3" xfId="2059" xr:uid="{00000000-0005-0000-0000-000016070000}"/>
    <cellStyle name="Normal 4 3 3 2" xfId="2121" xr:uid="{00000000-0005-0000-0000-000017070000}"/>
    <cellStyle name="Normal 4 3 3 3" xfId="2225" xr:uid="{00000000-0005-0000-0000-000018070000}"/>
    <cellStyle name="Normal 4 3 4" xfId="2144" xr:uid="{00000000-0005-0000-0000-000019070000}"/>
    <cellStyle name="Normal 4 3 5" xfId="2166" xr:uid="{00000000-0005-0000-0000-00001A070000}"/>
    <cellStyle name="Normal 4 3 6" xfId="2091" xr:uid="{00000000-0005-0000-0000-00001B070000}"/>
    <cellStyle name="Normal 4 3 7" xfId="2202" xr:uid="{00000000-0005-0000-0000-00001C070000}"/>
    <cellStyle name="Normal 4 4" xfId="1995" xr:uid="{00000000-0005-0000-0000-00001D070000}"/>
    <cellStyle name="Normal 4 4 2" xfId="2068" xr:uid="{00000000-0005-0000-0000-00001E070000}"/>
    <cellStyle name="Normal 4 4 2 2" xfId="2123" xr:uid="{00000000-0005-0000-0000-00001F070000}"/>
    <cellStyle name="Normal 4 4 2 3" xfId="2232" xr:uid="{00000000-0005-0000-0000-000020070000}"/>
    <cellStyle name="Normal 4 4 3" xfId="2146" xr:uid="{00000000-0005-0000-0000-000021070000}"/>
    <cellStyle name="Normal 4 4 4" xfId="2168" xr:uid="{00000000-0005-0000-0000-000022070000}"/>
    <cellStyle name="Normal 4 4 5" xfId="2105" xr:uid="{00000000-0005-0000-0000-000023070000}"/>
    <cellStyle name="Normal 4 4 6" xfId="2209" xr:uid="{00000000-0005-0000-0000-000024070000}"/>
    <cellStyle name="Normal 4 5" xfId="343" xr:uid="{00000000-0005-0000-0000-000025070000}"/>
    <cellStyle name="Normal 4 5 2" xfId="2058" xr:uid="{00000000-0005-0000-0000-000026070000}"/>
    <cellStyle name="Normal 4 5 2 2" xfId="2124" xr:uid="{00000000-0005-0000-0000-000027070000}"/>
    <cellStyle name="Normal 4 5 2 3" xfId="2224" xr:uid="{00000000-0005-0000-0000-000028070000}"/>
    <cellStyle name="Normal 4 5 3" xfId="2147" xr:uid="{00000000-0005-0000-0000-000029070000}"/>
    <cellStyle name="Normal 4 5 4" xfId="2169" xr:uid="{00000000-0005-0000-0000-00002A070000}"/>
    <cellStyle name="Normal 4 5 5" xfId="2090" xr:uid="{00000000-0005-0000-0000-00002B070000}"/>
    <cellStyle name="Normal 4 5 6" xfId="2201" xr:uid="{00000000-0005-0000-0000-00002C070000}"/>
    <cellStyle name="Normal 4 6" xfId="43" xr:uid="{00000000-0005-0000-0000-00002D070000}"/>
    <cellStyle name="Normal 4 7" xfId="2190" xr:uid="{00000000-0005-0000-0000-00002E070000}"/>
    <cellStyle name="Normal 4_J136_JSW_Lead_Q1'52_090710" xfId="1798" xr:uid="{00000000-0005-0000-0000-00002F070000}"/>
    <cellStyle name="Normal 40" xfId="346" xr:uid="{00000000-0005-0000-0000-000030070000}"/>
    <cellStyle name="Normal 41" xfId="347" xr:uid="{00000000-0005-0000-0000-000031070000}"/>
    <cellStyle name="Normal 42" xfId="348" xr:uid="{00000000-0005-0000-0000-000032070000}"/>
    <cellStyle name="Normal 43" xfId="349" xr:uid="{00000000-0005-0000-0000-000033070000}"/>
    <cellStyle name="Normal 43 2 2" xfId="1799" xr:uid="{00000000-0005-0000-0000-000034070000}"/>
    <cellStyle name="Normal 44" xfId="350" xr:uid="{00000000-0005-0000-0000-000035070000}"/>
    <cellStyle name="Normal 45" xfId="44" xr:uid="{00000000-0005-0000-0000-000036070000}"/>
    <cellStyle name="Normal 45 2" xfId="64" xr:uid="{00000000-0005-0000-0000-000037070000}"/>
    <cellStyle name="Normal 45 3" xfId="351" xr:uid="{00000000-0005-0000-0000-000038070000}"/>
    <cellStyle name="Normal 46" xfId="352" xr:uid="{00000000-0005-0000-0000-000039070000}"/>
    <cellStyle name="Normal 47" xfId="353" xr:uid="{00000000-0005-0000-0000-00003A070000}"/>
    <cellStyle name="Normal 48" xfId="354" xr:uid="{00000000-0005-0000-0000-00003B070000}"/>
    <cellStyle name="Normal 48 2" xfId="1800" xr:uid="{00000000-0005-0000-0000-00003C070000}"/>
    <cellStyle name="Normal 48 2 2" xfId="2065" xr:uid="{00000000-0005-0000-0000-00003D070000}"/>
    <cellStyle name="Normal 48 2 2 2" xfId="2125" xr:uid="{00000000-0005-0000-0000-00003E070000}"/>
    <cellStyle name="Normal 48 2 2 3" xfId="2229" xr:uid="{00000000-0005-0000-0000-00003F070000}"/>
    <cellStyle name="Normal 48 2 3" xfId="2148" xr:uid="{00000000-0005-0000-0000-000040070000}"/>
    <cellStyle name="Normal 48 2 4" xfId="2170" xr:uid="{00000000-0005-0000-0000-000041070000}"/>
    <cellStyle name="Normal 48 2 5" xfId="2101" xr:uid="{00000000-0005-0000-0000-000042070000}"/>
    <cellStyle name="Normal 48 2 6" xfId="2206" xr:uid="{00000000-0005-0000-0000-000043070000}"/>
    <cellStyle name="Normal 49" xfId="355" xr:uid="{00000000-0005-0000-0000-000044070000}"/>
    <cellStyle name="Normal 5" xfId="10" xr:uid="{00000000-0005-0000-0000-000045070000}"/>
    <cellStyle name="Normal 5 2" xfId="356" xr:uid="{00000000-0005-0000-0000-000046070000}"/>
    <cellStyle name="Normal 5 3" xfId="45" xr:uid="{00000000-0005-0000-0000-000047070000}"/>
    <cellStyle name="Normal 5_Q2-54+บิล แลนด์-นุ่น(1)" xfId="357" xr:uid="{00000000-0005-0000-0000-000048070000}"/>
    <cellStyle name="Normal 50" xfId="358" xr:uid="{00000000-0005-0000-0000-000049070000}"/>
    <cellStyle name="Normal 50 2" xfId="1985" xr:uid="{00000000-0005-0000-0000-00004A070000}"/>
    <cellStyle name="Normal 50 2 2" xfId="2066" xr:uid="{00000000-0005-0000-0000-00004B070000}"/>
    <cellStyle name="Normal 50 2 2 2" xfId="2126" xr:uid="{00000000-0005-0000-0000-00004C070000}"/>
    <cellStyle name="Normal 50 2 2 3" xfId="2230" xr:uid="{00000000-0005-0000-0000-00004D070000}"/>
    <cellStyle name="Normal 50 2 3" xfId="2149" xr:uid="{00000000-0005-0000-0000-00004E070000}"/>
    <cellStyle name="Normal 50 2 4" xfId="2171" xr:uid="{00000000-0005-0000-0000-00004F070000}"/>
    <cellStyle name="Normal 50 2 5" xfId="2103" xr:uid="{00000000-0005-0000-0000-000050070000}"/>
    <cellStyle name="Normal 50 2 6" xfId="2207" xr:uid="{00000000-0005-0000-0000-000051070000}"/>
    <cellStyle name="Normal 51" xfId="500" xr:uid="{00000000-0005-0000-0000-000052070000}"/>
    <cellStyle name="Normal 52" xfId="1801" xr:uid="{00000000-0005-0000-0000-000053070000}"/>
    <cellStyle name="Normal 53" xfId="2043" xr:uid="{00000000-0005-0000-0000-000054070000}"/>
    <cellStyle name="Normal 54" xfId="2044" xr:uid="{00000000-0005-0000-0000-000055070000}"/>
    <cellStyle name="Normal 55" xfId="2045" xr:uid="{00000000-0005-0000-0000-000056070000}"/>
    <cellStyle name="Normal 56" xfId="2046" xr:uid="{00000000-0005-0000-0000-000057070000}"/>
    <cellStyle name="Normal 57" xfId="2047" xr:uid="{00000000-0005-0000-0000-000058070000}"/>
    <cellStyle name="Normal 58" xfId="83" xr:uid="{00000000-0005-0000-0000-000059070000}"/>
    <cellStyle name="Normal 59" xfId="79" xr:uid="{00000000-0005-0000-0000-00005A070000}"/>
    <cellStyle name="Normal 59 2" xfId="2056" xr:uid="{00000000-0005-0000-0000-00005B070000}"/>
    <cellStyle name="Normal 59 2 2" xfId="2127" xr:uid="{00000000-0005-0000-0000-00005C070000}"/>
    <cellStyle name="Normal 59 2 3" xfId="2222" xr:uid="{00000000-0005-0000-0000-00005D070000}"/>
    <cellStyle name="Normal 59 3" xfId="2150" xr:uid="{00000000-0005-0000-0000-00005E070000}"/>
    <cellStyle name="Normal 59 4" xfId="2172" xr:uid="{00000000-0005-0000-0000-00005F070000}"/>
    <cellStyle name="Normal 59 5" xfId="2085" xr:uid="{00000000-0005-0000-0000-000060070000}"/>
    <cellStyle name="Normal 59 6" xfId="2199" xr:uid="{00000000-0005-0000-0000-000061070000}"/>
    <cellStyle name="Normal 6" xfId="23" xr:uid="{00000000-0005-0000-0000-000062070000}"/>
    <cellStyle name="Normal 6 2" xfId="65" xr:uid="{00000000-0005-0000-0000-000063070000}"/>
    <cellStyle name="Normal 6 2 2" xfId="361" xr:uid="{00000000-0005-0000-0000-000064070000}"/>
    <cellStyle name="Normal 6 2 3" xfId="362" xr:uid="{00000000-0005-0000-0000-000065070000}"/>
    <cellStyle name="Normal 6 2 4" xfId="360" xr:uid="{00000000-0005-0000-0000-000066070000}"/>
    <cellStyle name="Normal 6 3" xfId="363" xr:uid="{00000000-0005-0000-0000-000067070000}"/>
    <cellStyle name="Normal 6 4" xfId="364" xr:uid="{00000000-0005-0000-0000-000068070000}"/>
    <cellStyle name="Normal 6 5" xfId="359" xr:uid="{00000000-0005-0000-0000-000069070000}"/>
    <cellStyle name="Normal 6 6" xfId="46" xr:uid="{00000000-0005-0000-0000-00006A070000}"/>
    <cellStyle name="Normal 6 7" xfId="2191" xr:uid="{00000000-0005-0000-0000-00006B070000}"/>
    <cellStyle name="Normal 6_FA BL" xfId="365" xr:uid="{00000000-0005-0000-0000-00006C070000}"/>
    <cellStyle name="Normal 60" xfId="2073" xr:uid="{00000000-0005-0000-0000-00006D070000}"/>
    <cellStyle name="Normal 61" xfId="2075" xr:uid="{00000000-0005-0000-0000-00006E070000}"/>
    <cellStyle name="Normal 62" xfId="2064" xr:uid="{00000000-0005-0000-0000-00006F070000}"/>
    <cellStyle name="Normal 63" xfId="2184" xr:uid="{00000000-0005-0000-0000-000070070000}"/>
    <cellStyle name="Normal 64" xfId="2185" xr:uid="{00000000-0005-0000-0000-000071070000}"/>
    <cellStyle name="Normal 65" xfId="2183" xr:uid="{00000000-0005-0000-0000-000072070000}"/>
    <cellStyle name="Normal 66" xfId="2077" xr:uid="{00000000-0005-0000-0000-000073070000}"/>
    <cellStyle name="Normal 67" xfId="2111" xr:uid="{00000000-0005-0000-0000-000074070000}"/>
    <cellStyle name="Normal 68" xfId="2186" xr:uid="{00000000-0005-0000-0000-000075070000}"/>
    <cellStyle name="Normal 69" xfId="2102" xr:uid="{00000000-0005-0000-0000-000076070000}"/>
    <cellStyle name="Normal 7" xfId="47" xr:uid="{00000000-0005-0000-0000-000077070000}"/>
    <cellStyle name="Normal 7 2" xfId="367" xr:uid="{00000000-0005-0000-0000-000078070000}"/>
    <cellStyle name="Normal 7 3" xfId="366" xr:uid="{00000000-0005-0000-0000-000079070000}"/>
    <cellStyle name="Normal 7_FA" xfId="368" xr:uid="{00000000-0005-0000-0000-00007A070000}"/>
    <cellStyle name="Normal 70" xfId="2110" xr:uid="{00000000-0005-0000-0000-00007B070000}"/>
    <cellStyle name="Normal 71" xfId="2100" xr:uid="{00000000-0005-0000-0000-00007C070000}"/>
    <cellStyle name="Normal 72" xfId="2098" xr:uid="{00000000-0005-0000-0000-00007D070000}"/>
    <cellStyle name="Normal 73" xfId="2099" xr:uid="{00000000-0005-0000-0000-00007E070000}"/>
    <cellStyle name="Normal 74" xfId="2097" xr:uid="{00000000-0005-0000-0000-00007F070000}"/>
    <cellStyle name="Normal 75" xfId="2096" xr:uid="{00000000-0005-0000-0000-000080070000}"/>
    <cellStyle name="Normal 76" xfId="2187" xr:uid="{00000000-0005-0000-0000-000081070000}"/>
    <cellStyle name="Normal 77" xfId="2188" xr:uid="{00000000-0005-0000-0000-000082070000}"/>
    <cellStyle name="Normal 78" xfId="2214" xr:uid="{00000000-0005-0000-0000-000083070000}"/>
    <cellStyle name="Normal 79" xfId="2238" xr:uid="{00000000-0005-0000-0000-000084070000}"/>
    <cellStyle name="Normal 8" xfId="48" xr:uid="{00000000-0005-0000-0000-000085070000}"/>
    <cellStyle name="Normal 8 2" xfId="49" xr:uid="{00000000-0005-0000-0000-000086070000}"/>
    <cellStyle name="Normal 8 2 2" xfId="66" xr:uid="{00000000-0005-0000-0000-000087070000}"/>
    <cellStyle name="Normal 8 3" xfId="369" xr:uid="{00000000-0005-0000-0000-000088070000}"/>
    <cellStyle name="Normal 80" xfId="2366" xr:uid="{00000000-0005-0000-0000-000089070000}"/>
    <cellStyle name="Normal 9" xfId="50" xr:uid="{00000000-0005-0000-0000-00008A070000}"/>
    <cellStyle name="Normal 9 2" xfId="371" xr:uid="{00000000-0005-0000-0000-00008B070000}"/>
    <cellStyle name="Normal 9 3" xfId="370" xr:uid="{00000000-0005-0000-0000-00008C070000}"/>
    <cellStyle name="Normal_C779A0245" xfId="11" xr:uid="{00000000-0005-0000-0000-00008D070000}"/>
    <cellStyle name="Normal_Pre-Built-Mar'51-t3 2" xfId="2368" xr:uid="{00000000-0005-0000-0000-00008E070000}"/>
    <cellStyle name="Normal_W168-Dec'51-T3 วินท์คอม เทคโนโลยี" xfId="22" xr:uid="{00000000-0005-0000-0000-00008F070000}"/>
    <cellStyle name="Note 10" xfId="1802" xr:uid="{00000000-0005-0000-0000-000090070000}"/>
    <cellStyle name="Note 11" xfId="1803" xr:uid="{00000000-0005-0000-0000-000091070000}"/>
    <cellStyle name="Note 12" xfId="1804" xr:uid="{00000000-0005-0000-0000-000092070000}"/>
    <cellStyle name="Note 13" xfId="1805" xr:uid="{00000000-0005-0000-0000-000093070000}"/>
    <cellStyle name="Note 14" xfId="1806" xr:uid="{00000000-0005-0000-0000-000094070000}"/>
    <cellStyle name="Note 15" xfId="1807" xr:uid="{00000000-0005-0000-0000-000095070000}"/>
    <cellStyle name="Note 16" xfId="1808" xr:uid="{00000000-0005-0000-0000-000096070000}"/>
    <cellStyle name="Note 17" xfId="1809" xr:uid="{00000000-0005-0000-0000-000097070000}"/>
    <cellStyle name="Note 18" xfId="1810" xr:uid="{00000000-0005-0000-0000-000098070000}"/>
    <cellStyle name="Note 19" xfId="1811" xr:uid="{00000000-0005-0000-0000-000099070000}"/>
    <cellStyle name="Note 2" xfId="373" xr:uid="{00000000-0005-0000-0000-00009A070000}"/>
    <cellStyle name="Note 20" xfId="1812" xr:uid="{00000000-0005-0000-0000-00009B070000}"/>
    <cellStyle name="Note 21" xfId="1813" xr:uid="{00000000-0005-0000-0000-00009C070000}"/>
    <cellStyle name="Note 22" xfId="1814" xr:uid="{00000000-0005-0000-0000-00009D070000}"/>
    <cellStyle name="Note 23" xfId="1815" xr:uid="{00000000-0005-0000-0000-00009E070000}"/>
    <cellStyle name="Note 24" xfId="1816" xr:uid="{00000000-0005-0000-0000-00009F070000}"/>
    <cellStyle name="Note 25" xfId="1817" xr:uid="{00000000-0005-0000-0000-0000A0070000}"/>
    <cellStyle name="Note 26" xfId="1818" xr:uid="{00000000-0005-0000-0000-0000A1070000}"/>
    <cellStyle name="Note 27" xfId="1819" xr:uid="{00000000-0005-0000-0000-0000A2070000}"/>
    <cellStyle name="Note 28" xfId="1820" xr:uid="{00000000-0005-0000-0000-0000A3070000}"/>
    <cellStyle name="Note 29" xfId="1821" xr:uid="{00000000-0005-0000-0000-0000A4070000}"/>
    <cellStyle name="Note 3" xfId="1822" xr:uid="{00000000-0005-0000-0000-0000A5070000}"/>
    <cellStyle name="Note 30" xfId="1823" xr:uid="{00000000-0005-0000-0000-0000A6070000}"/>
    <cellStyle name="Note 31" xfId="1824" xr:uid="{00000000-0005-0000-0000-0000A7070000}"/>
    <cellStyle name="Note 32" xfId="1825" xr:uid="{00000000-0005-0000-0000-0000A8070000}"/>
    <cellStyle name="Note 33" xfId="1826" xr:uid="{00000000-0005-0000-0000-0000A9070000}"/>
    <cellStyle name="Note 34" xfId="1827" xr:uid="{00000000-0005-0000-0000-0000AA070000}"/>
    <cellStyle name="Note 35" xfId="1828" xr:uid="{00000000-0005-0000-0000-0000AB070000}"/>
    <cellStyle name="Note 36" xfId="1829" xr:uid="{00000000-0005-0000-0000-0000AC070000}"/>
    <cellStyle name="Note 37" xfId="1830" xr:uid="{00000000-0005-0000-0000-0000AD070000}"/>
    <cellStyle name="Note 38" xfId="1831" xr:uid="{00000000-0005-0000-0000-0000AE070000}"/>
    <cellStyle name="Note 39" xfId="1832" xr:uid="{00000000-0005-0000-0000-0000AF070000}"/>
    <cellStyle name="Note 4" xfId="1833" xr:uid="{00000000-0005-0000-0000-0000B0070000}"/>
    <cellStyle name="Note 40" xfId="372" xr:uid="{00000000-0005-0000-0000-0000B1070000}"/>
    <cellStyle name="Note 5" xfId="1834" xr:uid="{00000000-0005-0000-0000-0000B2070000}"/>
    <cellStyle name="Note 6" xfId="1835" xr:uid="{00000000-0005-0000-0000-0000B3070000}"/>
    <cellStyle name="Note 7" xfId="1836" xr:uid="{00000000-0005-0000-0000-0000B4070000}"/>
    <cellStyle name="Note 8" xfId="1837" xr:uid="{00000000-0005-0000-0000-0000B5070000}"/>
    <cellStyle name="Note 9" xfId="1838" xr:uid="{00000000-0005-0000-0000-0000B6070000}"/>
    <cellStyle name="Output 10" xfId="1839" xr:uid="{00000000-0005-0000-0000-0000B7070000}"/>
    <cellStyle name="Output 11" xfId="1840" xr:uid="{00000000-0005-0000-0000-0000B8070000}"/>
    <cellStyle name="Output 12" xfId="1841" xr:uid="{00000000-0005-0000-0000-0000B9070000}"/>
    <cellStyle name="Output 13" xfId="1842" xr:uid="{00000000-0005-0000-0000-0000BA070000}"/>
    <cellStyle name="Output 14" xfId="1843" xr:uid="{00000000-0005-0000-0000-0000BB070000}"/>
    <cellStyle name="Output 15" xfId="1844" xr:uid="{00000000-0005-0000-0000-0000BC070000}"/>
    <cellStyle name="Output 16" xfId="1845" xr:uid="{00000000-0005-0000-0000-0000BD070000}"/>
    <cellStyle name="Output 17" xfId="1846" xr:uid="{00000000-0005-0000-0000-0000BE070000}"/>
    <cellStyle name="Output 18" xfId="1847" xr:uid="{00000000-0005-0000-0000-0000BF070000}"/>
    <cellStyle name="Output 19" xfId="1848" xr:uid="{00000000-0005-0000-0000-0000C0070000}"/>
    <cellStyle name="Output 2" xfId="375" xr:uid="{00000000-0005-0000-0000-0000C1070000}"/>
    <cellStyle name="Output 20" xfId="1849" xr:uid="{00000000-0005-0000-0000-0000C2070000}"/>
    <cellStyle name="Output 21" xfId="1850" xr:uid="{00000000-0005-0000-0000-0000C3070000}"/>
    <cellStyle name="Output 22" xfId="1851" xr:uid="{00000000-0005-0000-0000-0000C4070000}"/>
    <cellStyle name="Output 23" xfId="1852" xr:uid="{00000000-0005-0000-0000-0000C5070000}"/>
    <cellStyle name="Output 24" xfId="1853" xr:uid="{00000000-0005-0000-0000-0000C6070000}"/>
    <cellStyle name="Output 25" xfId="1854" xr:uid="{00000000-0005-0000-0000-0000C7070000}"/>
    <cellStyle name="Output 26" xfId="1855" xr:uid="{00000000-0005-0000-0000-0000C8070000}"/>
    <cellStyle name="Output 27" xfId="1856" xr:uid="{00000000-0005-0000-0000-0000C9070000}"/>
    <cellStyle name="Output 28" xfId="1857" xr:uid="{00000000-0005-0000-0000-0000CA070000}"/>
    <cellStyle name="Output 29" xfId="1858" xr:uid="{00000000-0005-0000-0000-0000CB070000}"/>
    <cellStyle name="Output 3" xfId="376" xr:uid="{00000000-0005-0000-0000-0000CC070000}"/>
    <cellStyle name="Output 30" xfId="1859" xr:uid="{00000000-0005-0000-0000-0000CD070000}"/>
    <cellStyle name="Output 31" xfId="1860" xr:uid="{00000000-0005-0000-0000-0000CE070000}"/>
    <cellStyle name="Output 32" xfId="1861" xr:uid="{00000000-0005-0000-0000-0000CF070000}"/>
    <cellStyle name="Output 33" xfId="1862" xr:uid="{00000000-0005-0000-0000-0000D0070000}"/>
    <cellStyle name="Output 34" xfId="1863" xr:uid="{00000000-0005-0000-0000-0000D1070000}"/>
    <cellStyle name="Output 35" xfId="1864" xr:uid="{00000000-0005-0000-0000-0000D2070000}"/>
    <cellStyle name="Output 36" xfId="1865" xr:uid="{00000000-0005-0000-0000-0000D3070000}"/>
    <cellStyle name="Output 37" xfId="1866" xr:uid="{00000000-0005-0000-0000-0000D4070000}"/>
    <cellStyle name="Output 38" xfId="1867" xr:uid="{00000000-0005-0000-0000-0000D5070000}"/>
    <cellStyle name="Output 39" xfId="1868" xr:uid="{00000000-0005-0000-0000-0000D6070000}"/>
    <cellStyle name="Output 4" xfId="1869" xr:uid="{00000000-0005-0000-0000-0000D7070000}"/>
    <cellStyle name="Output 40" xfId="374" xr:uid="{00000000-0005-0000-0000-0000D8070000}"/>
    <cellStyle name="Output 5" xfId="1870" xr:uid="{00000000-0005-0000-0000-0000D9070000}"/>
    <cellStyle name="Output 6" xfId="1871" xr:uid="{00000000-0005-0000-0000-0000DA070000}"/>
    <cellStyle name="Output 7" xfId="1872" xr:uid="{00000000-0005-0000-0000-0000DB070000}"/>
    <cellStyle name="Output 8" xfId="1873" xr:uid="{00000000-0005-0000-0000-0000DC070000}"/>
    <cellStyle name="Output 9" xfId="1874" xr:uid="{00000000-0005-0000-0000-0000DD070000}"/>
    <cellStyle name="Percent (0)" xfId="1987" xr:uid="{00000000-0005-0000-0000-0000DF070000}"/>
    <cellStyle name="Percent [2]" xfId="378" xr:uid="{00000000-0005-0000-0000-0000E0070000}"/>
    <cellStyle name="Percent [2] 2" xfId="379" xr:uid="{00000000-0005-0000-0000-0000E1070000}"/>
    <cellStyle name="Percent [2] 3" xfId="380" xr:uid="{00000000-0005-0000-0000-0000E2070000}"/>
    <cellStyle name="Percent [2] 4" xfId="381" xr:uid="{00000000-0005-0000-0000-0000E3070000}"/>
    <cellStyle name="Percent 10" xfId="377" xr:uid="{00000000-0005-0000-0000-0000E4070000}"/>
    <cellStyle name="Percent 2" xfId="51" xr:uid="{00000000-0005-0000-0000-0000E5070000}"/>
    <cellStyle name="Percent 2 2" xfId="383" xr:uid="{00000000-0005-0000-0000-0000E6070000}"/>
    <cellStyle name="Percent 2 3" xfId="384" xr:uid="{00000000-0005-0000-0000-0000E7070000}"/>
    <cellStyle name="Percent 2 4" xfId="385" xr:uid="{00000000-0005-0000-0000-0000E8070000}"/>
    <cellStyle name="Percent 2 5" xfId="1997" xr:uid="{00000000-0005-0000-0000-0000E9070000}"/>
    <cellStyle name="Percent 2 6" xfId="382" xr:uid="{00000000-0005-0000-0000-0000EA070000}"/>
    <cellStyle name="Percent 2_Q1-54 บิลท์ แลนด์" xfId="386" xr:uid="{00000000-0005-0000-0000-0000EB070000}"/>
    <cellStyle name="Percent 3" xfId="52" xr:uid="{00000000-0005-0000-0000-0000EC070000}"/>
    <cellStyle name="Percent 3 2" xfId="388" xr:uid="{00000000-0005-0000-0000-0000ED070000}"/>
    <cellStyle name="Percent 3 3" xfId="387" xr:uid="{00000000-0005-0000-0000-0000EE070000}"/>
    <cellStyle name="Percent 4" xfId="74" xr:uid="{00000000-0005-0000-0000-0000EF070000}"/>
    <cellStyle name="Percent 4 2" xfId="389" xr:uid="{00000000-0005-0000-0000-0000F0070000}"/>
    <cellStyle name="Percent 5" xfId="390" xr:uid="{00000000-0005-0000-0000-0000F1070000}"/>
    <cellStyle name="Percent 6" xfId="391" xr:uid="{00000000-0005-0000-0000-0000F2070000}"/>
    <cellStyle name="Percent 7" xfId="392" xr:uid="{00000000-0005-0000-0000-0000F3070000}"/>
    <cellStyle name="Percent 8" xfId="393" xr:uid="{00000000-0005-0000-0000-0000F4070000}"/>
    <cellStyle name="Percent 9" xfId="1984" xr:uid="{00000000-0005-0000-0000-0000F5070000}"/>
    <cellStyle name="Quantity" xfId="394" xr:uid="{00000000-0005-0000-0000-0000F6070000}"/>
    <cellStyle name="Quantity 2" xfId="395" xr:uid="{00000000-0005-0000-0000-0000F7070000}"/>
    <cellStyle name="Quantity 3" xfId="396" xr:uid="{00000000-0005-0000-0000-0000F8070000}"/>
    <cellStyle name="Quantity 4" xfId="397" xr:uid="{00000000-0005-0000-0000-0000F9070000}"/>
    <cellStyle name="Quantity_FA BL" xfId="398" xr:uid="{00000000-0005-0000-0000-0000FA070000}"/>
    <cellStyle name="Result" xfId="399" xr:uid="{00000000-0005-0000-0000-0000FB070000}"/>
    <cellStyle name="Result2" xfId="400" xr:uid="{00000000-0005-0000-0000-0000FC070000}"/>
    <cellStyle name="Tickmark" xfId="1988" xr:uid="{00000000-0005-0000-0000-0000FD070000}"/>
    <cellStyle name="Title 10" xfId="1875" xr:uid="{00000000-0005-0000-0000-0000FE070000}"/>
    <cellStyle name="Title 11" xfId="1876" xr:uid="{00000000-0005-0000-0000-0000FF070000}"/>
    <cellStyle name="Title 12" xfId="1877" xr:uid="{00000000-0005-0000-0000-000000080000}"/>
    <cellStyle name="Title 13" xfId="1878" xr:uid="{00000000-0005-0000-0000-000001080000}"/>
    <cellStyle name="Title 14" xfId="1879" xr:uid="{00000000-0005-0000-0000-000002080000}"/>
    <cellStyle name="Title 15" xfId="1880" xr:uid="{00000000-0005-0000-0000-000003080000}"/>
    <cellStyle name="Title 16" xfId="1881" xr:uid="{00000000-0005-0000-0000-000004080000}"/>
    <cellStyle name="Title 17" xfId="1882" xr:uid="{00000000-0005-0000-0000-000005080000}"/>
    <cellStyle name="Title 18" xfId="1883" xr:uid="{00000000-0005-0000-0000-000006080000}"/>
    <cellStyle name="Title 19" xfId="1884" xr:uid="{00000000-0005-0000-0000-000007080000}"/>
    <cellStyle name="Title 2" xfId="402" xr:uid="{00000000-0005-0000-0000-000008080000}"/>
    <cellStyle name="Title 20" xfId="1885" xr:uid="{00000000-0005-0000-0000-000009080000}"/>
    <cellStyle name="Title 21" xfId="1886" xr:uid="{00000000-0005-0000-0000-00000A080000}"/>
    <cellStyle name="Title 22" xfId="1887" xr:uid="{00000000-0005-0000-0000-00000B080000}"/>
    <cellStyle name="Title 23" xfId="1888" xr:uid="{00000000-0005-0000-0000-00000C080000}"/>
    <cellStyle name="Title 24" xfId="1889" xr:uid="{00000000-0005-0000-0000-00000D080000}"/>
    <cellStyle name="Title 25" xfId="1890" xr:uid="{00000000-0005-0000-0000-00000E080000}"/>
    <cellStyle name="Title 26" xfId="1891" xr:uid="{00000000-0005-0000-0000-00000F080000}"/>
    <cellStyle name="Title 27" xfId="1892" xr:uid="{00000000-0005-0000-0000-000010080000}"/>
    <cellStyle name="Title 28" xfId="1893" xr:uid="{00000000-0005-0000-0000-000011080000}"/>
    <cellStyle name="Title 29" xfId="1894" xr:uid="{00000000-0005-0000-0000-000012080000}"/>
    <cellStyle name="Title 3" xfId="403" xr:uid="{00000000-0005-0000-0000-000013080000}"/>
    <cellStyle name="Title 30" xfId="1895" xr:uid="{00000000-0005-0000-0000-000014080000}"/>
    <cellStyle name="Title 31" xfId="1896" xr:uid="{00000000-0005-0000-0000-000015080000}"/>
    <cellStyle name="Title 32" xfId="1897" xr:uid="{00000000-0005-0000-0000-000016080000}"/>
    <cellStyle name="Title 33" xfId="1898" xr:uid="{00000000-0005-0000-0000-000017080000}"/>
    <cellStyle name="Title 34" xfId="1899" xr:uid="{00000000-0005-0000-0000-000018080000}"/>
    <cellStyle name="Title 35" xfId="1900" xr:uid="{00000000-0005-0000-0000-000019080000}"/>
    <cellStyle name="Title 36" xfId="1901" xr:uid="{00000000-0005-0000-0000-00001A080000}"/>
    <cellStyle name="Title 37" xfId="1902" xr:uid="{00000000-0005-0000-0000-00001B080000}"/>
    <cellStyle name="Title 38" xfId="1903" xr:uid="{00000000-0005-0000-0000-00001C080000}"/>
    <cellStyle name="Title 39" xfId="1904" xr:uid="{00000000-0005-0000-0000-00001D080000}"/>
    <cellStyle name="Title 4" xfId="1905" xr:uid="{00000000-0005-0000-0000-00001E080000}"/>
    <cellStyle name="Title 40" xfId="401" xr:uid="{00000000-0005-0000-0000-00001F080000}"/>
    <cellStyle name="Title 5" xfId="1906" xr:uid="{00000000-0005-0000-0000-000020080000}"/>
    <cellStyle name="Title 6" xfId="1907" xr:uid="{00000000-0005-0000-0000-000021080000}"/>
    <cellStyle name="Title 7" xfId="1908" xr:uid="{00000000-0005-0000-0000-000022080000}"/>
    <cellStyle name="Title 8" xfId="1909" xr:uid="{00000000-0005-0000-0000-000023080000}"/>
    <cellStyle name="Title 9" xfId="1910" xr:uid="{00000000-0005-0000-0000-000024080000}"/>
    <cellStyle name="Total 10" xfId="1911" xr:uid="{00000000-0005-0000-0000-000025080000}"/>
    <cellStyle name="Total 11" xfId="1912" xr:uid="{00000000-0005-0000-0000-000026080000}"/>
    <cellStyle name="Total 12" xfId="1913" xr:uid="{00000000-0005-0000-0000-000027080000}"/>
    <cellStyle name="Total 13" xfId="1914" xr:uid="{00000000-0005-0000-0000-000028080000}"/>
    <cellStyle name="Total 14" xfId="1915" xr:uid="{00000000-0005-0000-0000-000029080000}"/>
    <cellStyle name="Total 15" xfId="1916" xr:uid="{00000000-0005-0000-0000-00002A080000}"/>
    <cellStyle name="Total 16" xfId="1917" xr:uid="{00000000-0005-0000-0000-00002B080000}"/>
    <cellStyle name="Total 17" xfId="1918" xr:uid="{00000000-0005-0000-0000-00002C080000}"/>
    <cellStyle name="Total 18" xfId="1919" xr:uid="{00000000-0005-0000-0000-00002D080000}"/>
    <cellStyle name="Total 19" xfId="1920" xr:uid="{00000000-0005-0000-0000-00002E080000}"/>
    <cellStyle name="Total 2" xfId="405" xr:uid="{00000000-0005-0000-0000-00002F080000}"/>
    <cellStyle name="Total 20" xfId="1921" xr:uid="{00000000-0005-0000-0000-000030080000}"/>
    <cellStyle name="Total 21" xfId="1922" xr:uid="{00000000-0005-0000-0000-000031080000}"/>
    <cellStyle name="Total 22" xfId="1923" xr:uid="{00000000-0005-0000-0000-000032080000}"/>
    <cellStyle name="Total 23" xfId="1924" xr:uid="{00000000-0005-0000-0000-000033080000}"/>
    <cellStyle name="Total 24" xfId="1925" xr:uid="{00000000-0005-0000-0000-000034080000}"/>
    <cellStyle name="Total 25" xfId="1926" xr:uid="{00000000-0005-0000-0000-000035080000}"/>
    <cellStyle name="Total 26" xfId="1927" xr:uid="{00000000-0005-0000-0000-000036080000}"/>
    <cellStyle name="Total 27" xfId="1928" xr:uid="{00000000-0005-0000-0000-000037080000}"/>
    <cellStyle name="Total 28" xfId="1929" xr:uid="{00000000-0005-0000-0000-000038080000}"/>
    <cellStyle name="Total 29" xfId="1930" xr:uid="{00000000-0005-0000-0000-000039080000}"/>
    <cellStyle name="Total 3" xfId="406" xr:uid="{00000000-0005-0000-0000-00003A080000}"/>
    <cellStyle name="Total 30" xfId="1931" xr:uid="{00000000-0005-0000-0000-00003B080000}"/>
    <cellStyle name="Total 31" xfId="1932" xr:uid="{00000000-0005-0000-0000-00003C080000}"/>
    <cellStyle name="Total 32" xfId="1933" xr:uid="{00000000-0005-0000-0000-00003D080000}"/>
    <cellStyle name="Total 33" xfId="1934" xr:uid="{00000000-0005-0000-0000-00003E080000}"/>
    <cellStyle name="Total 34" xfId="1935" xr:uid="{00000000-0005-0000-0000-00003F080000}"/>
    <cellStyle name="Total 35" xfId="1936" xr:uid="{00000000-0005-0000-0000-000040080000}"/>
    <cellStyle name="Total 36" xfId="1937" xr:uid="{00000000-0005-0000-0000-000041080000}"/>
    <cellStyle name="Total 37" xfId="1938" xr:uid="{00000000-0005-0000-0000-000042080000}"/>
    <cellStyle name="Total 38" xfId="1939" xr:uid="{00000000-0005-0000-0000-000043080000}"/>
    <cellStyle name="Total 39" xfId="1940" xr:uid="{00000000-0005-0000-0000-000044080000}"/>
    <cellStyle name="Total 4" xfId="1941" xr:uid="{00000000-0005-0000-0000-000045080000}"/>
    <cellStyle name="Total 40" xfId="404" xr:uid="{00000000-0005-0000-0000-000046080000}"/>
    <cellStyle name="Total 5" xfId="1942" xr:uid="{00000000-0005-0000-0000-000047080000}"/>
    <cellStyle name="Total 6" xfId="1943" xr:uid="{00000000-0005-0000-0000-000048080000}"/>
    <cellStyle name="Total 7" xfId="1944" xr:uid="{00000000-0005-0000-0000-000049080000}"/>
    <cellStyle name="Total 8" xfId="1945" xr:uid="{00000000-0005-0000-0000-00004A080000}"/>
    <cellStyle name="Total 9" xfId="1946" xr:uid="{00000000-0005-0000-0000-00004B080000}"/>
    <cellStyle name="Warning Text 10" xfId="1947" xr:uid="{00000000-0005-0000-0000-00004C080000}"/>
    <cellStyle name="Warning Text 11" xfId="1948" xr:uid="{00000000-0005-0000-0000-00004D080000}"/>
    <cellStyle name="Warning Text 12" xfId="1949" xr:uid="{00000000-0005-0000-0000-00004E080000}"/>
    <cellStyle name="Warning Text 13" xfId="1950" xr:uid="{00000000-0005-0000-0000-00004F080000}"/>
    <cellStyle name="Warning Text 14" xfId="1951" xr:uid="{00000000-0005-0000-0000-000050080000}"/>
    <cellStyle name="Warning Text 15" xfId="1952" xr:uid="{00000000-0005-0000-0000-000051080000}"/>
    <cellStyle name="Warning Text 16" xfId="1953" xr:uid="{00000000-0005-0000-0000-000052080000}"/>
    <cellStyle name="Warning Text 17" xfId="1954" xr:uid="{00000000-0005-0000-0000-000053080000}"/>
    <cellStyle name="Warning Text 18" xfId="1955" xr:uid="{00000000-0005-0000-0000-000054080000}"/>
    <cellStyle name="Warning Text 19" xfId="1956" xr:uid="{00000000-0005-0000-0000-000055080000}"/>
    <cellStyle name="Warning Text 2" xfId="408" xr:uid="{00000000-0005-0000-0000-000056080000}"/>
    <cellStyle name="Warning Text 20" xfId="1957" xr:uid="{00000000-0005-0000-0000-000057080000}"/>
    <cellStyle name="Warning Text 21" xfId="1958" xr:uid="{00000000-0005-0000-0000-000058080000}"/>
    <cellStyle name="Warning Text 22" xfId="1959" xr:uid="{00000000-0005-0000-0000-000059080000}"/>
    <cellStyle name="Warning Text 23" xfId="1960" xr:uid="{00000000-0005-0000-0000-00005A080000}"/>
    <cellStyle name="Warning Text 24" xfId="1961" xr:uid="{00000000-0005-0000-0000-00005B080000}"/>
    <cellStyle name="Warning Text 25" xfId="1962" xr:uid="{00000000-0005-0000-0000-00005C080000}"/>
    <cellStyle name="Warning Text 26" xfId="1963" xr:uid="{00000000-0005-0000-0000-00005D080000}"/>
    <cellStyle name="Warning Text 27" xfId="1964" xr:uid="{00000000-0005-0000-0000-00005E080000}"/>
    <cellStyle name="Warning Text 28" xfId="1965" xr:uid="{00000000-0005-0000-0000-00005F080000}"/>
    <cellStyle name="Warning Text 29" xfId="1966" xr:uid="{00000000-0005-0000-0000-000060080000}"/>
    <cellStyle name="Warning Text 3" xfId="409" xr:uid="{00000000-0005-0000-0000-000061080000}"/>
    <cellStyle name="Warning Text 30" xfId="1967" xr:uid="{00000000-0005-0000-0000-000062080000}"/>
    <cellStyle name="Warning Text 31" xfId="1968" xr:uid="{00000000-0005-0000-0000-000063080000}"/>
    <cellStyle name="Warning Text 32" xfId="1969" xr:uid="{00000000-0005-0000-0000-000064080000}"/>
    <cellStyle name="Warning Text 33" xfId="1970" xr:uid="{00000000-0005-0000-0000-000065080000}"/>
    <cellStyle name="Warning Text 34" xfId="1971" xr:uid="{00000000-0005-0000-0000-000066080000}"/>
    <cellStyle name="Warning Text 35" xfId="1972" xr:uid="{00000000-0005-0000-0000-000067080000}"/>
    <cellStyle name="Warning Text 36" xfId="1973" xr:uid="{00000000-0005-0000-0000-000068080000}"/>
    <cellStyle name="Warning Text 37" xfId="1974" xr:uid="{00000000-0005-0000-0000-000069080000}"/>
    <cellStyle name="Warning Text 38" xfId="1975" xr:uid="{00000000-0005-0000-0000-00006A080000}"/>
    <cellStyle name="Warning Text 39" xfId="1976" xr:uid="{00000000-0005-0000-0000-00006B080000}"/>
    <cellStyle name="Warning Text 4" xfId="1977" xr:uid="{00000000-0005-0000-0000-00006C080000}"/>
    <cellStyle name="Warning Text 40" xfId="407" xr:uid="{00000000-0005-0000-0000-00006D080000}"/>
    <cellStyle name="Warning Text 5" xfId="1978" xr:uid="{00000000-0005-0000-0000-00006E080000}"/>
    <cellStyle name="Warning Text 6" xfId="1979" xr:uid="{00000000-0005-0000-0000-00006F080000}"/>
    <cellStyle name="Warning Text 7" xfId="1980" xr:uid="{00000000-0005-0000-0000-000070080000}"/>
    <cellStyle name="Warning Text 8" xfId="1981" xr:uid="{00000000-0005-0000-0000-000071080000}"/>
    <cellStyle name="Warning Text 9" xfId="1982" xr:uid="{00000000-0005-0000-0000-000072080000}"/>
    <cellStyle name="การคำนวณ" xfId="2020" xr:uid="{00000000-0005-0000-0000-000073080000}"/>
    <cellStyle name="ข้อความเตือน" xfId="2021" xr:uid="{00000000-0005-0000-0000-000074080000}"/>
    <cellStyle name="ข้อความอธิบาย" xfId="2022" xr:uid="{00000000-0005-0000-0000-000075080000}"/>
    <cellStyle name="เครื่องหมายจุลภาค 10" xfId="410" xr:uid="{00000000-0005-0000-0000-000076080000}"/>
    <cellStyle name="เครื่องหมายจุลภาค 10 2" xfId="411" xr:uid="{00000000-0005-0000-0000-000077080000}"/>
    <cellStyle name="เครื่องหมายจุลภาค 10 3" xfId="412" xr:uid="{00000000-0005-0000-0000-000078080000}"/>
    <cellStyle name="เครื่องหมายจุลภาค 10_Q2-54+บิล แลนด์-นุ่น(1)" xfId="413" xr:uid="{00000000-0005-0000-0000-000079080000}"/>
    <cellStyle name="เครื่องหมายจุลภาค 11" xfId="414" xr:uid="{00000000-0005-0000-0000-00007A080000}"/>
    <cellStyle name="เครื่องหมายจุลภาค 11 2" xfId="415" xr:uid="{00000000-0005-0000-0000-00007B080000}"/>
    <cellStyle name="เครื่องหมายจุลภาค 11 3" xfId="416" xr:uid="{00000000-0005-0000-0000-00007C080000}"/>
    <cellStyle name="เครื่องหมายจุลภาค 12" xfId="417" xr:uid="{00000000-0005-0000-0000-00007D080000}"/>
    <cellStyle name="เครื่องหมายจุลภาค 12 2" xfId="418" xr:uid="{00000000-0005-0000-0000-00007E080000}"/>
    <cellStyle name="เครื่องหมายจุลภาค 13" xfId="419" xr:uid="{00000000-0005-0000-0000-00007F080000}"/>
    <cellStyle name="เครื่องหมายจุลภาค 13 2" xfId="420" xr:uid="{00000000-0005-0000-0000-000080080000}"/>
    <cellStyle name="เครื่องหมายจุลภาค 14" xfId="421" xr:uid="{00000000-0005-0000-0000-000081080000}"/>
    <cellStyle name="เครื่องหมายจุลภาค 14 2" xfId="422" xr:uid="{00000000-0005-0000-0000-000082080000}"/>
    <cellStyle name="เครื่องหมายจุลภาค 15" xfId="423" xr:uid="{00000000-0005-0000-0000-000083080000}"/>
    <cellStyle name="เครื่องหมายจุลภาค 16" xfId="424" xr:uid="{00000000-0005-0000-0000-000084080000}"/>
    <cellStyle name="เครื่องหมายจุลภาค 17" xfId="425" xr:uid="{00000000-0005-0000-0000-000085080000}"/>
    <cellStyle name="เครื่องหมายจุลภาค 18" xfId="426" xr:uid="{00000000-0005-0000-0000-000086080000}"/>
    <cellStyle name="เครื่องหมายจุลภาค 19" xfId="427" xr:uid="{00000000-0005-0000-0000-000087080000}"/>
    <cellStyle name="เครื่องหมายจุลภาค 19 2" xfId="1998" xr:uid="{00000000-0005-0000-0000-000088080000}"/>
    <cellStyle name="เครื่องหมายจุลภาค 2" xfId="55" xr:uid="{00000000-0005-0000-0000-000089080000}"/>
    <cellStyle name="เครื่องหมายจุลภาค 2 2" xfId="429" xr:uid="{00000000-0005-0000-0000-00008A080000}"/>
    <cellStyle name="เครื่องหมายจุลภาค 2 2 2" xfId="430" xr:uid="{00000000-0005-0000-0000-00008B080000}"/>
    <cellStyle name="เครื่องหมายจุลภาค 2 3" xfId="431" xr:uid="{00000000-0005-0000-0000-00008C080000}"/>
    <cellStyle name="เครื่องหมายจุลภาค 2 4" xfId="432" xr:uid="{00000000-0005-0000-0000-00008D080000}"/>
    <cellStyle name="เครื่องหมายจุลภาค 2 5" xfId="433" xr:uid="{00000000-0005-0000-0000-00008E080000}"/>
    <cellStyle name="เครื่องหมายจุลภาค 2 6" xfId="428" xr:uid="{00000000-0005-0000-0000-00008F080000}"/>
    <cellStyle name="เครื่องหมายจุลภาค 2_AJE_Preb" xfId="434" xr:uid="{00000000-0005-0000-0000-000090080000}"/>
    <cellStyle name="เครื่องหมายจุลภาค 20" xfId="494" xr:uid="{00000000-0005-0000-0000-000091080000}"/>
    <cellStyle name="เครื่องหมายจุลภาค 20 2" xfId="2000" xr:uid="{00000000-0005-0000-0000-000092080000}"/>
    <cellStyle name="เครื่องหมายจุลภาค 20 2 2" xfId="2071" xr:uid="{00000000-0005-0000-0000-000093080000}"/>
    <cellStyle name="เครื่องหมายจุลภาค 20 2 2 2" xfId="2129" xr:uid="{00000000-0005-0000-0000-000094080000}"/>
    <cellStyle name="เครื่องหมายจุลภาค 20 2 2 3" xfId="2235" xr:uid="{00000000-0005-0000-0000-000095080000}"/>
    <cellStyle name="เครื่องหมายจุลภาค 20 2 3" xfId="2152" xr:uid="{00000000-0005-0000-0000-000096080000}"/>
    <cellStyle name="เครื่องหมายจุลภาค 20 2 4" xfId="2174" xr:uid="{00000000-0005-0000-0000-000097080000}"/>
    <cellStyle name="เครื่องหมายจุลภาค 20 2 5" xfId="2108" xr:uid="{00000000-0005-0000-0000-000098080000}"/>
    <cellStyle name="เครื่องหมายจุลภาค 20 2 6" xfId="2212" xr:uid="{00000000-0005-0000-0000-000099080000}"/>
    <cellStyle name="เครื่องหมายจุลภาค 20 3" xfId="2062" xr:uid="{00000000-0005-0000-0000-00009A080000}"/>
    <cellStyle name="เครื่องหมายจุลภาค 20 3 2" xfId="2128" xr:uid="{00000000-0005-0000-0000-00009B080000}"/>
    <cellStyle name="เครื่องหมายจุลภาค 20 3 3" xfId="2227" xr:uid="{00000000-0005-0000-0000-00009C080000}"/>
    <cellStyle name="เครื่องหมายจุลภาค 20 4" xfId="2151" xr:uid="{00000000-0005-0000-0000-00009D080000}"/>
    <cellStyle name="เครื่องหมายจุลภาค 20 5" xfId="2173" xr:uid="{00000000-0005-0000-0000-00009E080000}"/>
    <cellStyle name="เครื่องหมายจุลภาค 20 6" xfId="2094" xr:uid="{00000000-0005-0000-0000-00009F080000}"/>
    <cellStyle name="เครื่องหมายจุลภาค 20 7" xfId="2204" xr:uid="{00000000-0005-0000-0000-0000A0080000}"/>
    <cellStyle name="เครื่องหมายจุลภาค 3" xfId="78" xr:uid="{00000000-0005-0000-0000-0000A1080000}"/>
    <cellStyle name="เครื่องหมายจุลภาค 3 2" xfId="436" xr:uid="{00000000-0005-0000-0000-0000A2080000}"/>
    <cellStyle name="เครื่องหมายจุลภาค 3 3" xfId="435" xr:uid="{00000000-0005-0000-0000-0000A3080000}"/>
    <cellStyle name="เครื่องหมายจุลภาค 3_Q1-54 บิลท์ แลนด์" xfId="437" xr:uid="{00000000-0005-0000-0000-0000A4080000}"/>
    <cellStyle name="เครื่องหมายจุลภาค 4" xfId="438" xr:uid="{00000000-0005-0000-0000-0000A5080000}"/>
    <cellStyle name="เครื่องหมายจุลภาค 4 2" xfId="439" xr:uid="{00000000-0005-0000-0000-0000A6080000}"/>
    <cellStyle name="เครื่องหมายจุลภาค 5" xfId="440" xr:uid="{00000000-0005-0000-0000-0000A7080000}"/>
    <cellStyle name="เครื่องหมายจุลภาค 6" xfId="441" xr:uid="{00000000-0005-0000-0000-0000A8080000}"/>
    <cellStyle name="เครื่องหมายจุลภาค 7" xfId="442" xr:uid="{00000000-0005-0000-0000-0000A9080000}"/>
    <cellStyle name="เครื่องหมายจุลภาค 7 2" xfId="443" xr:uid="{00000000-0005-0000-0000-0000AA080000}"/>
    <cellStyle name="เครื่องหมายจุลภาค 7 2 2" xfId="2130" xr:uid="{00000000-0005-0000-0000-0000AB080000}"/>
    <cellStyle name="เครื่องหมายจุลภาค 7 2 3" xfId="2092" xr:uid="{00000000-0005-0000-0000-0000AC080000}"/>
    <cellStyle name="เครื่องหมายจุลภาค 7_Lead -  NU 31-3-54" xfId="444" xr:uid="{00000000-0005-0000-0000-0000AD080000}"/>
    <cellStyle name="เครื่องหมายจุลภาค 8" xfId="445" xr:uid="{00000000-0005-0000-0000-0000AE080000}"/>
    <cellStyle name="เครื่องหมายจุลภาค 9" xfId="446" xr:uid="{00000000-0005-0000-0000-0000AF080000}"/>
    <cellStyle name="จุลภาค" xfId="1" builtinId="3"/>
    <cellStyle name="ชื่อเรื่อง" xfId="2023" xr:uid="{00000000-0005-0000-0000-0000B0080000}"/>
    <cellStyle name="เซลล์ตรวจสอบ" xfId="2024" xr:uid="{00000000-0005-0000-0000-0000B1080000}"/>
    <cellStyle name="เซลล์ที่มีการเชื่อมโยง" xfId="2025" xr:uid="{00000000-0005-0000-0000-0000B2080000}"/>
    <cellStyle name="ดี" xfId="2026" xr:uid="{00000000-0005-0000-0000-0000B3080000}"/>
    <cellStyle name="ปกติ" xfId="0" builtinId="0"/>
    <cellStyle name="ปกติ 10" xfId="447" xr:uid="{00000000-0005-0000-0000-0000B4080000}"/>
    <cellStyle name="ปกติ 10 2" xfId="448" xr:uid="{00000000-0005-0000-0000-0000B5080000}"/>
    <cellStyle name="ปกติ 11" xfId="449" xr:uid="{00000000-0005-0000-0000-0000B6080000}"/>
    <cellStyle name="ปกติ 11 2" xfId="450" xr:uid="{00000000-0005-0000-0000-0000B7080000}"/>
    <cellStyle name="ปกติ 12" xfId="451" xr:uid="{00000000-0005-0000-0000-0000B8080000}"/>
    <cellStyle name="ปกติ 13" xfId="452" xr:uid="{00000000-0005-0000-0000-0000B9080000}"/>
    <cellStyle name="ปกติ 14" xfId="453" xr:uid="{00000000-0005-0000-0000-0000BA080000}"/>
    <cellStyle name="ปกติ 15" xfId="493" xr:uid="{00000000-0005-0000-0000-0000BB080000}"/>
    <cellStyle name="ปกติ 15 2" xfId="1999" xr:uid="{00000000-0005-0000-0000-0000BC080000}"/>
    <cellStyle name="ปกติ 15 2 2" xfId="2070" xr:uid="{00000000-0005-0000-0000-0000BD080000}"/>
    <cellStyle name="ปกติ 15 2 2 2" xfId="2132" xr:uid="{00000000-0005-0000-0000-0000BE080000}"/>
    <cellStyle name="ปกติ 15 2 2 3" xfId="2234" xr:uid="{00000000-0005-0000-0000-0000BF080000}"/>
    <cellStyle name="ปกติ 15 2 3" xfId="2154" xr:uid="{00000000-0005-0000-0000-0000C0080000}"/>
    <cellStyle name="ปกติ 15 2 4" xfId="2176" xr:uid="{00000000-0005-0000-0000-0000C1080000}"/>
    <cellStyle name="ปกติ 15 2 5" xfId="2107" xr:uid="{00000000-0005-0000-0000-0000C2080000}"/>
    <cellStyle name="ปกติ 15 2 6" xfId="2211" xr:uid="{00000000-0005-0000-0000-0000C3080000}"/>
    <cellStyle name="ปกติ 15 3" xfId="2061" xr:uid="{00000000-0005-0000-0000-0000C4080000}"/>
    <cellStyle name="ปกติ 15 3 2" xfId="2131" xr:uid="{00000000-0005-0000-0000-0000C5080000}"/>
    <cellStyle name="ปกติ 15 3 3" xfId="2226" xr:uid="{00000000-0005-0000-0000-0000C6080000}"/>
    <cellStyle name="ปกติ 15 4" xfId="2153" xr:uid="{00000000-0005-0000-0000-0000C7080000}"/>
    <cellStyle name="ปกติ 15 5" xfId="2175" xr:uid="{00000000-0005-0000-0000-0000C8080000}"/>
    <cellStyle name="ปกติ 15 6" xfId="2093" xr:uid="{00000000-0005-0000-0000-0000C9080000}"/>
    <cellStyle name="ปกติ 15 7" xfId="2203" xr:uid="{00000000-0005-0000-0000-0000CA080000}"/>
    <cellStyle name="ปกติ 16" xfId="495" xr:uid="{00000000-0005-0000-0000-0000CB080000}"/>
    <cellStyle name="ปกติ 16 2" xfId="2001" xr:uid="{00000000-0005-0000-0000-0000CC080000}"/>
    <cellStyle name="ปกติ 16 2 2" xfId="2072" xr:uid="{00000000-0005-0000-0000-0000CD080000}"/>
    <cellStyle name="ปกติ 16 2 2 2" xfId="2134" xr:uid="{00000000-0005-0000-0000-0000CE080000}"/>
    <cellStyle name="ปกติ 16 2 2 3" xfId="2236" xr:uid="{00000000-0005-0000-0000-0000CF080000}"/>
    <cellStyle name="ปกติ 16 2 3" xfId="2156" xr:uid="{00000000-0005-0000-0000-0000D0080000}"/>
    <cellStyle name="ปกติ 16 2 4" xfId="2178" xr:uid="{00000000-0005-0000-0000-0000D1080000}"/>
    <cellStyle name="ปกติ 16 2 5" xfId="2109" xr:uid="{00000000-0005-0000-0000-0000D2080000}"/>
    <cellStyle name="ปกติ 16 2 6" xfId="2213" xr:uid="{00000000-0005-0000-0000-0000D3080000}"/>
    <cellStyle name="ปกติ 16 3" xfId="2063" xr:uid="{00000000-0005-0000-0000-0000D4080000}"/>
    <cellStyle name="ปกติ 16 3 2" xfId="2133" xr:uid="{00000000-0005-0000-0000-0000D5080000}"/>
    <cellStyle name="ปกติ 16 3 3" xfId="2228" xr:uid="{00000000-0005-0000-0000-0000D6080000}"/>
    <cellStyle name="ปกติ 16 4" xfId="2155" xr:uid="{00000000-0005-0000-0000-0000D7080000}"/>
    <cellStyle name="ปกติ 16 5" xfId="2177" xr:uid="{00000000-0005-0000-0000-0000D8080000}"/>
    <cellStyle name="ปกติ 16 6" xfId="2095" xr:uid="{00000000-0005-0000-0000-0000D9080000}"/>
    <cellStyle name="ปกติ 16 7" xfId="2205" xr:uid="{00000000-0005-0000-0000-0000DA080000}"/>
    <cellStyle name="ปกติ 2" xfId="13" xr:uid="{00000000-0005-0000-0000-0000DB080000}"/>
    <cellStyle name="ปกติ 2 2" xfId="67" xr:uid="{00000000-0005-0000-0000-0000DC080000}"/>
    <cellStyle name="ปกติ 2 2 2" xfId="455" xr:uid="{00000000-0005-0000-0000-0000DD080000}"/>
    <cellStyle name="ปกติ 2 2 3" xfId="454" xr:uid="{00000000-0005-0000-0000-0000DE080000}"/>
    <cellStyle name="ปกติ 2 2 3 2" xfId="2367" xr:uid="{00000000-0005-0000-0000-0000DF080000}"/>
    <cellStyle name="ปกติ 2 3" xfId="456" xr:uid="{00000000-0005-0000-0000-0000E0080000}"/>
    <cellStyle name="ปกติ 2 4" xfId="457" xr:uid="{00000000-0005-0000-0000-0000E1080000}"/>
    <cellStyle name="ปกติ 2 5" xfId="458" xr:uid="{00000000-0005-0000-0000-0000E2080000}"/>
    <cellStyle name="ปกติ 2 6" xfId="82" xr:uid="{00000000-0005-0000-0000-0000E3080000}"/>
    <cellStyle name="ปกติ 2 7" xfId="53" xr:uid="{00000000-0005-0000-0000-0000E4080000}"/>
    <cellStyle name="ปกติ 2_40-1 บิลแลนด์" xfId="459" xr:uid="{00000000-0005-0000-0000-0000E5080000}"/>
    <cellStyle name="ปกติ 3" xfId="14" xr:uid="{00000000-0005-0000-0000-0000E6080000}"/>
    <cellStyle name="ปกติ 3 2" xfId="68" xr:uid="{00000000-0005-0000-0000-0000E7080000}"/>
    <cellStyle name="ปกติ 3 2 2" xfId="76" xr:uid="{00000000-0005-0000-0000-0000E8080000}"/>
    <cellStyle name="ปกติ 3 2 2 2" xfId="462" xr:uid="{00000000-0005-0000-0000-0000E9080000}"/>
    <cellStyle name="ปกติ 3 2 2 3" xfId="2054" xr:uid="{00000000-0005-0000-0000-0000EA080000}"/>
    <cellStyle name="ปกติ 3 2 2 3 2" xfId="2137" xr:uid="{00000000-0005-0000-0000-0000EB080000}"/>
    <cellStyle name="ปกติ 3 2 2 3 3" xfId="2220" xr:uid="{00000000-0005-0000-0000-0000EC080000}"/>
    <cellStyle name="ปกติ 3 2 2 4" xfId="2159" xr:uid="{00000000-0005-0000-0000-0000ED080000}"/>
    <cellStyle name="ปกติ 3 2 2 5" xfId="2181" xr:uid="{00000000-0005-0000-0000-0000EE080000}"/>
    <cellStyle name="ปกติ 3 2 2 6" xfId="2083" xr:uid="{00000000-0005-0000-0000-0000EF080000}"/>
    <cellStyle name="ปกติ 3 2 2 7" xfId="2197" xr:uid="{00000000-0005-0000-0000-0000F0080000}"/>
    <cellStyle name="ปกติ 3 2 3" xfId="461" xr:uid="{00000000-0005-0000-0000-0000F1080000}"/>
    <cellStyle name="ปกติ 3 2 4" xfId="2050" xr:uid="{00000000-0005-0000-0000-0000F2080000}"/>
    <cellStyle name="ปกติ 3 2 4 2" xfId="2136" xr:uid="{00000000-0005-0000-0000-0000F3080000}"/>
    <cellStyle name="ปกติ 3 2 4 3" xfId="2216" xr:uid="{00000000-0005-0000-0000-0000F4080000}"/>
    <cellStyle name="ปกติ 3 2 5" xfId="2158" xr:uid="{00000000-0005-0000-0000-0000F5080000}"/>
    <cellStyle name="ปกติ 3 2 6" xfId="2180" xr:uid="{00000000-0005-0000-0000-0000F6080000}"/>
    <cellStyle name="ปกติ 3 2 7" xfId="2079" xr:uid="{00000000-0005-0000-0000-0000F7080000}"/>
    <cellStyle name="ปกติ 3 2 8" xfId="2193" xr:uid="{00000000-0005-0000-0000-0000F8080000}"/>
    <cellStyle name="ปกติ 3 3" xfId="75" xr:uid="{00000000-0005-0000-0000-0000F9080000}"/>
    <cellStyle name="ปกติ 3 3 2" xfId="464" xr:uid="{00000000-0005-0000-0000-0000FA080000}"/>
    <cellStyle name="ปกติ 3 3 3" xfId="463" xr:uid="{00000000-0005-0000-0000-0000FB080000}"/>
    <cellStyle name="ปกติ 3 3 4" xfId="2053" xr:uid="{00000000-0005-0000-0000-0000FC080000}"/>
    <cellStyle name="ปกติ 3 3 4 2" xfId="2138" xr:uid="{00000000-0005-0000-0000-0000FD080000}"/>
    <cellStyle name="ปกติ 3 3 4 3" xfId="2219" xr:uid="{00000000-0005-0000-0000-0000FE080000}"/>
    <cellStyle name="ปกติ 3 3 5" xfId="2160" xr:uid="{00000000-0005-0000-0000-0000FF080000}"/>
    <cellStyle name="ปกติ 3 3 6" xfId="2182" xr:uid="{00000000-0005-0000-0000-000000090000}"/>
    <cellStyle name="ปกติ 3 3 7" xfId="2082" xr:uid="{00000000-0005-0000-0000-000001090000}"/>
    <cellStyle name="ปกติ 3 3 8" xfId="2196" xr:uid="{00000000-0005-0000-0000-000002090000}"/>
    <cellStyle name="ปกติ 3 4" xfId="460" xr:uid="{00000000-0005-0000-0000-000003090000}"/>
    <cellStyle name="ปกติ 3 5" xfId="54" xr:uid="{00000000-0005-0000-0000-000004090000}"/>
    <cellStyle name="ปกติ 3 5 2" xfId="2135" xr:uid="{00000000-0005-0000-0000-000005090000}"/>
    <cellStyle name="ปกติ 3 5 3" xfId="2192" xr:uid="{00000000-0005-0000-0000-000006090000}"/>
    <cellStyle name="ปกติ 3 6" xfId="2049" xr:uid="{00000000-0005-0000-0000-000007090000}"/>
    <cellStyle name="ปกติ 3 6 2" xfId="2157" xr:uid="{00000000-0005-0000-0000-000008090000}"/>
    <cellStyle name="ปกติ 3 6 3" xfId="2215" xr:uid="{00000000-0005-0000-0000-000009090000}"/>
    <cellStyle name="ปกติ 3 7" xfId="2179" xr:uid="{00000000-0005-0000-0000-00000A090000}"/>
    <cellStyle name="ปกติ 3 8" xfId="2078" xr:uid="{00000000-0005-0000-0000-00000B090000}"/>
    <cellStyle name="ปกติ 3_Index Prebuilt" xfId="465" xr:uid="{00000000-0005-0000-0000-00000C090000}"/>
    <cellStyle name="ปกติ 4" xfId="466" xr:uid="{00000000-0005-0000-0000-00000D090000}"/>
    <cellStyle name="ปกติ 4 2" xfId="27" xr:uid="{00000000-0005-0000-0000-00000E090000}"/>
    <cellStyle name="ปกติ 4 2 2" xfId="467" xr:uid="{00000000-0005-0000-0000-00000F090000}"/>
    <cellStyle name="ปกติ 4_Book2" xfId="468" xr:uid="{00000000-0005-0000-0000-000010090000}"/>
    <cellStyle name="ปกติ 5" xfId="469" xr:uid="{00000000-0005-0000-0000-000011090000}"/>
    <cellStyle name="ปกติ 6" xfId="470" xr:uid="{00000000-0005-0000-0000-000012090000}"/>
    <cellStyle name="ปกติ 6 2" xfId="471" xr:uid="{00000000-0005-0000-0000-000013090000}"/>
    <cellStyle name="ปกติ 6_PRE-BUILTQ1-54" xfId="472" xr:uid="{00000000-0005-0000-0000-000014090000}"/>
    <cellStyle name="ปกติ 7" xfId="473" xr:uid="{00000000-0005-0000-0000-000015090000}"/>
    <cellStyle name="ปกติ 8" xfId="474" xr:uid="{00000000-0005-0000-0000-000016090000}"/>
    <cellStyle name="ปกติ 9" xfId="475" xr:uid="{00000000-0005-0000-0000-000017090000}"/>
    <cellStyle name="ปกติ 9 2" xfId="476" xr:uid="{00000000-0005-0000-0000-000018090000}"/>
    <cellStyle name="ปกติ 9_Lead -  NU 31-3-54" xfId="477" xr:uid="{00000000-0005-0000-0000-000019090000}"/>
    <cellStyle name="ปกติ_Book2" xfId="15" xr:uid="{00000000-0005-0000-0000-00001A090000}"/>
    <cellStyle name="ปกติ_Sheet1" xfId="16" xr:uid="{00000000-0005-0000-0000-00001B090000}"/>
    <cellStyle name="ปกติ_Sheet1 2" xfId="17" xr:uid="{00000000-0005-0000-0000-00001C090000}"/>
    <cellStyle name="ปกติ_Sheet1_a710T-Dec'49 เอสพีพี ซีรีน" xfId="25" xr:uid="{00000000-0005-0000-0000-00001D090000}"/>
    <cellStyle name="ปกติ_Sheet1_APD-Dec46-T03" xfId="2237" xr:uid="{00000000-0005-0000-0000-00001E090000}"/>
    <cellStyle name="ปกติ_Sheet1_Pre-Built-Mar'51-t3" xfId="18" xr:uid="{00000000-0005-0000-0000-00001F090000}"/>
    <cellStyle name="ปกติ_Sheet1_Samchai-Jun'50-T3" xfId="19" xr:uid="{00000000-0005-0000-0000-000020090000}"/>
    <cellStyle name="ปกติ_SPC-Dec'50-T3" xfId="20" xr:uid="{00000000-0005-0000-0000-000021090000}"/>
    <cellStyle name="ปกติ_SPC-Dec'50-T3 2" xfId="21" xr:uid="{00000000-0005-0000-0000-000022090000}"/>
    <cellStyle name="ปกติ_SPC-Dec'50-T3_Note new STD" xfId="2076" xr:uid="{00000000-0005-0000-0000-000023090000}"/>
    <cellStyle name="ป้อนค่า" xfId="2027" xr:uid="{00000000-0005-0000-0000-000024090000}"/>
    <cellStyle name="ปานกลาง" xfId="2028" xr:uid="{00000000-0005-0000-0000-000025090000}"/>
    <cellStyle name="ปานกลาง 2" xfId="478" xr:uid="{00000000-0005-0000-0000-000026090000}"/>
    <cellStyle name="เปอร์เซ็นต์" xfId="12" builtinId="5"/>
    <cellStyle name="เปอร์เซ็นต์ 2" xfId="479" xr:uid="{00000000-0005-0000-0000-000027090000}"/>
    <cellStyle name="เปอร์เซ็นต์ 2 2" xfId="480" xr:uid="{00000000-0005-0000-0000-000028090000}"/>
    <cellStyle name="เปอร์เซ็นต์ 2 3" xfId="481" xr:uid="{00000000-0005-0000-0000-000029090000}"/>
    <cellStyle name="เปอร์เซ็นต์ 2 4" xfId="482" xr:uid="{00000000-0005-0000-0000-00002A090000}"/>
    <cellStyle name="เปอร์เซ็นต์ 3" xfId="483" xr:uid="{00000000-0005-0000-0000-00002B090000}"/>
    <cellStyle name="เปอร์เซ็นต์ 4" xfId="484" xr:uid="{00000000-0005-0000-0000-00002C090000}"/>
    <cellStyle name="เปอร์เซ็นต์ 5" xfId="485" xr:uid="{00000000-0005-0000-0000-00002D090000}"/>
    <cellStyle name="เปอร์เซ็นต์ 5 2" xfId="486" xr:uid="{00000000-0005-0000-0000-00002E090000}"/>
    <cellStyle name="เปอร์เซ็นต์ 6" xfId="487" xr:uid="{00000000-0005-0000-0000-00002F090000}"/>
    <cellStyle name="ผลรวม" xfId="2029" xr:uid="{00000000-0005-0000-0000-000030090000}"/>
    <cellStyle name="แย่" xfId="2030" xr:uid="{00000000-0005-0000-0000-000031090000}"/>
    <cellStyle name="ส่วนที่ถูกเน้น1" xfId="2031" xr:uid="{00000000-0005-0000-0000-000032090000}"/>
    <cellStyle name="ส่วนที่ถูกเน้น2" xfId="2032" xr:uid="{00000000-0005-0000-0000-000033090000}"/>
    <cellStyle name="ส่วนที่ถูกเน้น3" xfId="2033" xr:uid="{00000000-0005-0000-0000-000034090000}"/>
    <cellStyle name="ส่วนที่ถูกเน้น4" xfId="2034" xr:uid="{00000000-0005-0000-0000-000035090000}"/>
    <cellStyle name="ส่วนที่ถูกเน้น5" xfId="2035" xr:uid="{00000000-0005-0000-0000-000036090000}"/>
    <cellStyle name="ส่วนที่ถูกเน้น6" xfId="2036" xr:uid="{00000000-0005-0000-0000-000037090000}"/>
    <cellStyle name="เส้นขอบขวา" xfId="488" xr:uid="{00000000-0005-0000-0000-000038090000}"/>
    <cellStyle name="เส้นขอบขวา 2" xfId="489" xr:uid="{00000000-0005-0000-0000-000039090000}"/>
    <cellStyle name="เส้นขอบขวา 3" xfId="490" xr:uid="{00000000-0005-0000-0000-00003A090000}"/>
    <cellStyle name="เส้นขอบขวา 4" xfId="491" xr:uid="{00000000-0005-0000-0000-00003B090000}"/>
    <cellStyle name="เส้นขอบขวา_FA BL" xfId="492" xr:uid="{00000000-0005-0000-0000-00003C090000}"/>
    <cellStyle name="แสดงผล" xfId="2037" xr:uid="{00000000-0005-0000-0000-00003D090000}"/>
    <cellStyle name="หมายเหตุ" xfId="2038" xr:uid="{00000000-0005-0000-0000-00003E090000}"/>
    <cellStyle name="หัวเรื่อง 1" xfId="2039" xr:uid="{00000000-0005-0000-0000-00003F090000}"/>
    <cellStyle name="หัวเรื่อง 2" xfId="2040" xr:uid="{00000000-0005-0000-0000-000040090000}"/>
    <cellStyle name="หัวเรื่อง 3" xfId="2041" xr:uid="{00000000-0005-0000-0000-000041090000}"/>
    <cellStyle name="หัวเรื่อง 4" xfId="2042" xr:uid="{00000000-0005-0000-0000-000042090000}"/>
  </cellStyles>
  <dxfs count="0"/>
  <tableStyles count="0" defaultTableStyle="TableStyleMedium2" defaultPivotStyle="PivotStyleLight16"/>
  <colors>
    <mruColors>
      <color rgb="FFFF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4"/>
  <sheetViews>
    <sheetView tabSelected="1" zoomScaleNormal="100" zoomScaleSheetLayoutView="100" workbookViewId="0">
      <selection activeCell="I7" sqref="I7"/>
    </sheetView>
  </sheetViews>
  <sheetFormatPr defaultColWidth="9.125" defaultRowHeight="27" customHeight="1"/>
  <cols>
    <col min="1" max="8" width="9.125" style="81" customWidth="1"/>
    <col min="9" max="9" width="6.125" style="81" customWidth="1"/>
    <col min="10" max="10" width="16.375" style="81" customWidth="1"/>
    <col min="11" max="11" width="3.75" style="81" customWidth="1"/>
    <col min="12" max="16384" width="9.125" style="81"/>
  </cols>
  <sheetData>
    <row r="1" spans="1:12" ht="24" customHeight="1">
      <c r="A1" s="669" t="s">
        <v>0</v>
      </c>
      <c r="B1" s="669"/>
      <c r="C1" s="669"/>
      <c r="D1" s="669"/>
      <c r="E1" s="669"/>
      <c r="F1" s="669"/>
      <c r="G1" s="669"/>
      <c r="H1" s="669"/>
      <c r="I1" s="669"/>
      <c r="J1" s="669"/>
      <c r="K1" s="87"/>
    </row>
    <row r="2" spans="1:12" ht="24" customHeight="1">
      <c r="A2" s="669" t="s">
        <v>1</v>
      </c>
      <c r="B2" s="669"/>
      <c r="C2" s="669"/>
      <c r="D2" s="669"/>
      <c r="E2" s="669"/>
      <c r="F2" s="669"/>
      <c r="G2" s="669"/>
      <c r="H2" s="669"/>
      <c r="I2" s="669"/>
      <c r="J2" s="669"/>
      <c r="K2" s="87"/>
    </row>
    <row r="3" spans="1:12" s="14" customFormat="1" ht="24" customHeight="1">
      <c r="A3" s="671" t="s">
        <v>2</v>
      </c>
      <c r="B3" s="671"/>
      <c r="C3" s="671"/>
      <c r="D3" s="671"/>
      <c r="E3" s="671"/>
      <c r="F3" s="671"/>
      <c r="G3" s="671"/>
      <c r="H3" s="671"/>
      <c r="I3" s="671"/>
      <c r="J3" s="671"/>
      <c r="L3" s="188"/>
    </row>
    <row r="4" spans="1:12" s="29" customFormat="1" ht="24" customHeight="1">
      <c r="A4" s="672" t="s">
        <v>3</v>
      </c>
      <c r="B4" s="672"/>
      <c r="C4" s="672"/>
      <c r="D4" s="672"/>
      <c r="E4" s="672"/>
      <c r="F4" s="672"/>
      <c r="G4" s="672"/>
      <c r="H4" s="672"/>
      <c r="I4" s="672"/>
      <c r="J4" s="672"/>
      <c r="L4" s="605"/>
    </row>
    <row r="5" spans="1:12" s="14" customFormat="1" ht="24" customHeight="1">
      <c r="A5" s="189"/>
      <c r="B5" s="189"/>
      <c r="C5" s="189"/>
      <c r="D5" s="189"/>
      <c r="E5" s="189"/>
      <c r="F5" s="189"/>
      <c r="G5" s="189"/>
      <c r="H5" s="189"/>
      <c r="I5" s="189"/>
      <c r="J5" s="189"/>
      <c r="K5" s="647"/>
      <c r="L5" s="188"/>
    </row>
    <row r="6" spans="1:12" s="14" customFormat="1" ht="24" customHeight="1">
      <c r="A6" s="87" t="s">
        <v>4</v>
      </c>
      <c r="B6" s="87"/>
      <c r="C6" s="87"/>
      <c r="D6" s="87"/>
      <c r="E6" s="87"/>
      <c r="F6" s="87"/>
      <c r="G6" s="87"/>
      <c r="H6" s="87"/>
      <c r="I6" s="87"/>
      <c r="J6" s="81"/>
      <c r="L6" s="188"/>
    </row>
    <row r="7" spans="1:12" s="14" customFormat="1" ht="24" customHeight="1">
      <c r="A7" s="87" t="s">
        <v>5</v>
      </c>
      <c r="B7" s="81"/>
      <c r="C7" s="87"/>
      <c r="D7" s="87"/>
      <c r="E7" s="87"/>
      <c r="F7" s="87"/>
      <c r="G7" s="87"/>
      <c r="H7" s="87"/>
      <c r="I7" s="87"/>
      <c r="J7" s="110"/>
      <c r="L7" s="188"/>
    </row>
    <row r="8" spans="1:12" s="14" customFormat="1" ht="24" customHeight="1">
      <c r="A8" s="87" t="s">
        <v>6</v>
      </c>
      <c r="B8" s="81"/>
      <c r="C8" s="87"/>
      <c r="D8" s="87"/>
      <c r="E8" s="87"/>
      <c r="F8" s="87"/>
      <c r="G8" s="87"/>
      <c r="H8" s="87"/>
      <c r="I8" s="87"/>
      <c r="J8" s="110"/>
      <c r="L8" s="188"/>
    </row>
    <row r="9" spans="1:12" s="14" customFormat="1" ht="24" customHeight="1">
      <c r="A9" s="87" t="s">
        <v>7</v>
      </c>
      <c r="B9" s="81"/>
      <c r="C9" s="87"/>
      <c r="D9" s="87"/>
      <c r="E9" s="87"/>
      <c r="F9" s="87"/>
      <c r="G9" s="87"/>
      <c r="H9" s="87"/>
      <c r="I9" s="87"/>
      <c r="J9" s="110"/>
      <c r="L9" s="188"/>
    </row>
    <row r="10" spans="1:12" s="14" customFormat="1" ht="24" customHeight="1">
      <c r="A10" s="190" t="s">
        <v>8</v>
      </c>
      <c r="B10" s="81"/>
      <c r="C10" s="87"/>
      <c r="D10" s="87"/>
      <c r="E10" s="87"/>
      <c r="F10" s="87"/>
      <c r="G10" s="87"/>
      <c r="H10" s="87"/>
      <c r="I10" s="87"/>
      <c r="J10" s="110"/>
      <c r="L10" s="188"/>
    </row>
    <row r="11" spans="1:12" s="14" customFormat="1" ht="24" customHeight="1">
      <c r="A11" s="87" t="s">
        <v>9</v>
      </c>
      <c r="B11" s="81"/>
      <c r="C11" s="87"/>
      <c r="D11" s="87"/>
      <c r="E11" s="87"/>
      <c r="F11" s="87"/>
      <c r="G11" s="87"/>
      <c r="H11" s="87"/>
      <c r="I11" s="87"/>
      <c r="J11" s="81"/>
      <c r="L11" s="188"/>
    </row>
    <row r="12" spans="1:12" s="14" customFormat="1" ht="24" customHeight="1">
      <c r="A12" s="87" t="s">
        <v>10</v>
      </c>
      <c r="B12" s="81"/>
      <c r="C12" s="87"/>
      <c r="D12" s="87"/>
      <c r="E12" s="87"/>
      <c r="F12" s="87"/>
      <c r="G12" s="87"/>
      <c r="H12" s="87"/>
      <c r="I12" s="87"/>
      <c r="J12" s="81"/>
      <c r="L12" s="188"/>
    </row>
    <row r="13" spans="1:12" s="14" customFormat="1" ht="24" customHeight="1">
      <c r="A13" s="87" t="s">
        <v>11</v>
      </c>
      <c r="B13" s="81"/>
      <c r="C13" s="87"/>
      <c r="D13" s="87"/>
      <c r="E13" s="87"/>
      <c r="F13" s="87"/>
      <c r="G13" s="87"/>
      <c r="H13" s="87"/>
      <c r="I13" s="87"/>
      <c r="J13" s="81"/>
      <c r="L13" s="188"/>
    </row>
    <row r="14" spans="1:12" s="14" customFormat="1" ht="24" customHeight="1">
      <c r="A14" s="87" t="s">
        <v>12</v>
      </c>
      <c r="B14" s="81"/>
      <c r="C14" s="87"/>
      <c r="D14" s="87"/>
      <c r="E14" s="87"/>
      <c r="F14" s="87"/>
      <c r="G14" s="87"/>
      <c r="H14" s="87"/>
      <c r="I14" s="87"/>
      <c r="J14" s="81"/>
      <c r="L14" s="188"/>
    </row>
    <row r="15" spans="1:12" s="14" customFormat="1" ht="24" customHeight="1">
      <c r="A15" s="87" t="s">
        <v>13</v>
      </c>
      <c r="B15" s="81"/>
      <c r="C15" s="87"/>
      <c r="D15" s="87"/>
      <c r="E15" s="87"/>
      <c r="F15" s="87"/>
      <c r="G15" s="87"/>
      <c r="H15" s="87"/>
      <c r="I15" s="87"/>
      <c r="J15" s="81"/>
      <c r="L15" s="188"/>
    </row>
    <row r="16" spans="1:12" s="14" customFormat="1" ht="24" customHeight="1">
      <c r="A16" s="87" t="s">
        <v>14</v>
      </c>
      <c r="B16" s="81"/>
      <c r="C16" s="87"/>
      <c r="D16" s="87"/>
      <c r="E16" s="87"/>
      <c r="F16" s="87"/>
      <c r="G16" s="87"/>
      <c r="H16" s="87"/>
      <c r="I16" s="87"/>
      <c r="J16" s="81"/>
      <c r="L16" s="188"/>
    </row>
    <row r="17" spans="1:12" s="14" customFormat="1" ht="24" customHeight="1">
      <c r="A17" s="87" t="s">
        <v>15</v>
      </c>
      <c r="B17" s="81"/>
      <c r="C17" s="87"/>
      <c r="D17" s="87"/>
      <c r="E17" s="87"/>
      <c r="F17" s="87"/>
      <c r="G17" s="87"/>
      <c r="H17" s="87"/>
      <c r="I17" s="87"/>
      <c r="J17" s="81"/>
      <c r="L17" s="188"/>
    </row>
    <row r="18" spans="1:12" s="14" customFormat="1" ht="24" customHeight="1">
      <c r="A18" s="87" t="s">
        <v>16</v>
      </c>
      <c r="B18" s="81"/>
      <c r="C18" s="87"/>
      <c r="D18" s="87"/>
      <c r="E18" s="87"/>
      <c r="F18" s="87"/>
      <c r="G18" s="87"/>
      <c r="H18" s="87"/>
      <c r="I18" s="87"/>
      <c r="J18" s="81"/>
      <c r="L18" s="188"/>
    </row>
    <row r="19" spans="1:12" s="6" customFormat="1" ht="24" customHeight="1">
      <c r="A19" s="6" t="s">
        <v>17</v>
      </c>
      <c r="B19" s="20"/>
      <c r="C19" s="21"/>
      <c r="D19" s="21"/>
      <c r="E19" s="21"/>
      <c r="F19" s="21"/>
      <c r="G19" s="21"/>
    </row>
    <row r="20" spans="1:12" s="6" customFormat="1" ht="24" customHeight="1">
      <c r="A20" s="22" t="s">
        <v>18</v>
      </c>
      <c r="C20" s="23"/>
      <c r="D20" s="23"/>
      <c r="E20" s="23"/>
      <c r="F20" s="23"/>
      <c r="G20" s="23"/>
      <c r="H20" s="23"/>
      <c r="I20" s="23"/>
      <c r="J20" s="23"/>
    </row>
    <row r="21" spans="1:12" s="306" customFormat="1" ht="24" customHeight="1">
      <c r="A21" s="307" t="s">
        <v>19</v>
      </c>
      <c r="C21" s="308"/>
      <c r="D21" s="308"/>
    </row>
    <row r="22" spans="1:12" s="306" customFormat="1" ht="24" customHeight="1">
      <c r="A22" s="306" t="s">
        <v>20</v>
      </c>
      <c r="B22" s="307"/>
      <c r="C22" s="308"/>
      <c r="D22" s="308"/>
    </row>
    <row r="23" spans="1:12" s="306" customFormat="1" ht="24" customHeight="1">
      <c r="A23" s="307" t="s">
        <v>21</v>
      </c>
      <c r="B23" s="308"/>
      <c r="C23" s="308"/>
      <c r="D23" s="308"/>
    </row>
    <row r="24" spans="1:12" s="306" customFormat="1" ht="24" customHeight="1">
      <c r="A24" s="307" t="s">
        <v>22</v>
      </c>
      <c r="B24" s="308"/>
      <c r="C24" s="308"/>
      <c r="D24" s="308"/>
    </row>
    <row r="25" spans="1:12" s="306" customFormat="1" ht="24" customHeight="1">
      <c r="A25" s="307" t="s">
        <v>23</v>
      </c>
      <c r="B25" s="308"/>
      <c r="C25" s="308"/>
      <c r="D25" s="308"/>
    </row>
    <row r="26" spans="1:12" s="309" customFormat="1" ht="24" customHeight="1">
      <c r="A26" s="307" t="s">
        <v>24</v>
      </c>
    </row>
    <row r="27" spans="1:12" s="309" customFormat="1" ht="24" customHeight="1">
      <c r="A27" s="309" t="s">
        <v>25</v>
      </c>
    </row>
    <row r="28" spans="1:12" s="306" customFormat="1" ht="24" customHeight="1">
      <c r="A28" s="307" t="s">
        <v>26</v>
      </c>
      <c r="B28" s="310"/>
    </row>
    <row r="29" spans="1:12" s="306" customFormat="1" ht="24" customHeight="1">
      <c r="A29" s="610" t="s">
        <v>27</v>
      </c>
      <c r="B29" s="309"/>
    </row>
    <row r="30" spans="1:12" s="7" customFormat="1" ht="24" customHeight="1">
      <c r="A30" s="7" t="s">
        <v>28</v>
      </c>
      <c r="B30" s="24"/>
      <c r="I30" s="16"/>
      <c r="J30" s="17"/>
      <c r="K30" s="17"/>
      <c r="L30" s="17"/>
    </row>
    <row r="31" spans="1:12" s="7" customFormat="1" ht="24" customHeight="1">
      <c r="A31" s="25" t="s">
        <v>29</v>
      </c>
      <c r="B31" s="24"/>
      <c r="I31" s="16"/>
      <c r="J31" s="17"/>
      <c r="K31" s="17"/>
      <c r="L31" s="17"/>
    </row>
    <row r="32" spans="1:12" s="7" customFormat="1" ht="24" customHeight="1">
      <c r="A32" s="25" t="s">
        <v>30</v>
      </c>
      <c r="B32" s="24"/>
      <c r="I32" s="16"/>
      <c r="J32" s="17"/>
      <c r="K32" s="17"/>
      <c r="L32" s="17"/>
    </row>
    <row r="33" spans="1:12" s="7" customFormat="1" ht="24" customHeight="1">
      <c r="A33" s="25" t="s">
        <v>31</v>
      </c>
      <c r="B33" s="24"/>
      <c r="I33" s="16"/>
      <c r="J33" s="17"/>
      <c r="K33" s="17"/>
      <c r="L33" s="17"/>
    </row>
    <row r="34" spans="1:12" s="7" customFormat="1" ht="24" customHeight="1">
      <c r="A34" s="25" t="s">
        <v>32</v>
      </c>
      <c r="B34" s="24"/>
      <c r="I34" s="16"/>
      <c r="J34" s="17"/>
      <c r="K34" s="17"/>
      <c r="L34" s="17"/>
    </row>
    <row r="35" spans="1:12" s="306" customFormat="1" ht="24" customHeight="1">
      <c r="A35" s="309"/>
      <c r="B35" s="309"/>
    </row>
    <row r="36" spans="1:12" s="7" customFormat="1" ht="24" customHeight="1">
      <c r="A36" s="28"/>
      <c r="B36" s="14"/>
      <c r="C36" s="86" t="s">
        <v>33</v>
      </c>
      <c r="D36" s="86"/>
      <c r="E36" s="29"/>
      <c r="F36" s="87"/>
      <c r="G36" s="87"/>
      <c r="H36" s="87"/>
      <c r="I36" s="87"/>
      <c r="J36" s="81"/>
    </row>
    <row r="37" spans="1:12" s="7" customFormat="1" ht="24" customHeight="1">
      <c r="A37" s="28"/>
      <c r="B37" s="29"/>
      <c r="C37" s="86" t="s">
        <v>34</v>
      </c>
      <c r="D37" s="86"/>
      <c r="E37" s="29"/>
      <c r="F37" s="87"/>
      <c r="G37" s="87"/>
      <c r="H37" s="87"/>
      <c r="I37" s="87"/>
      <c r="J37" s="81"/>
    </row>
    <row r="38" spans="1:12" ht="24" customHeight="1">
      <c r="A38" s="670" t="s">
        <v>35</v>
      </c>
      <c r="B38" s="670"/>
      <c r="C38" s="670"/>
      <c r="D38" s="670"/>
      <c r="E38" s="670"/>
      <c r="F38" s="670"/>
      <c r="G38" s="670"/>
      <c r="H38" s="670"/>
      <c r="I38" s="670"/>
      <c r="J38" s="670"/>
    </row>
    <row r="39" spans="1:12" ht="15.75" customHeight="1">
      <c r="A39" s="646"/>
      <c r="B39" s="646"/>
      <c r="C39" s="646"/>
      <c r="D39" s="646"/>
      <c r="E39" s="646"/>
      <c r="F39" s="646"/>
      <c r="G39" s="646"/>
      <c r="H39" s="646"/>
      <c r="I39" s="646"/>
      <c r="J39" s="646"/>
    </row>
    <row r="40" spans="1:12" ht="24" customHeight="1">
      <c r="A40" s="6" t="s">
        <v>36</v>
      </c>
      <c r="B40" s="646"/>
      <c r="C40" s="646"/>
      <c r="D40" s="646"/>
      <c r="E40" s="646"/>
      <c r="F40" s="646"/>
      <c r="G40" s="646"/>
      <c r="H40" s="646"/>
      <c r="I40" s="646"/>
      <c r="J40" s="646"/>
    </row>
    <row r="41" spans="1:12" s="7" customFormat="1" ht="24" customHeight="1">
      <c r="A41" s="25" t="s">
        <v>37</v>
      </c>
      <c r="B41" s="24"/>
      <c r="I41" s="16"/>
      <c r="J41" s="17"/>
      <c r="K41" s="17"/>
      <c r="L41" s="17"/>
    </row>
    <row r="42" spans="1:12" s="7" customFormat="1" ht="24" customHeight="1">
      <c r="A42" s="25" t="s">
        <v>38</v>
      </c>
      <c r="B42" s="24"/>
      <c r="I42" s="16"/>
      <c r="J42" s="17"/>
      <c r="K42" s="17"/>
      <c r="L42" s="17"/>
    </row>
    <row r="43" spans="1:12" s="7" customFormat="1" ht="24" customHeight="1">
      <c r="A43" s="25" t="s">
        <v>39</v>
      </c>
      <c r="B43" s="24"/>
      <c r="I43" s="16"/>
      <c r="J43" s="17"/>
      <c r="K43" s="17"/>
      <c r="L43" s="17"/>
    </row>
    <row r="44" spans="1:12" s="7" customFormat="1" ht="24" customHeight="1">
      <c r="A44" s="25" t="s">
        <v>40</v>
      </c>
      <c r="B44" s="24"/>
      <c r="I44" s="16"/>
      <c r="J44" s="17"/>
      <c r="K44" s="17"/>
      <c r="L44" s="17"/>
    </row>
    <row r="45" spans="1:12" s="7" customFormat="1" ht="24" customHeight="1">
      <c r="A45" s="25" t="s">
        <v>41</v>
      </c>
      <c r="B45" s="24"/>
      <c r="I45" s="16"/>
      <c r="J45" s="17"/>
      <c r="K45" s="17"/>
      <c r="L45" s="17"/>
    </row>
    <row r="46" spans="1:12" s="7" customFormat="1" ht="24" customHeight="1">
      <c r="A46" s="25" t="s">
        <v>42</v>
      </c>
      <c r="B46" s="24"/>
      <c r="I46" s="16"/>
      <c r="J46" s="17"/>
      <c r="K46" s="17"/>
      <c r="L46" s="17"/>
    </row>
    <row r="47" spans="1:12" s="7" customFormat="1" ht="24" customHeight="1">
      <c r="A47" s="438" t="s">
        <v>43</v>
      </c>
      <c r="B47" s="24"/>
      <c r="I47" s="16"/>
      <c r="J47" s="17"/>
      <c r="K47" s="17"/>
      <c r="L47" s="17"/>
    </row>
    <row r="48" spans="1:12" s="7" customFormat="1" ht="24" customHeight="1">
      <c r="A48" s="25" t="s">
        <v>44</v>
      </c>
      <c r="B48" s="24"/>
      <c r="I48" s="16"/>
      <c r="J48" s="17"/>
      <c r="K48" s="17"/>
      <c r="L48" s="17"/>
    </row>
    <row r="49" spans="1:12" s="7" customFormat="1" ht="24" customHeight="1">
      <c r="A49" s="25" t="s">
        <v>45</v>
      </c>
      <c r="B49" s="24"/>
      <c r="I49" s="16"/>
      <c r="J49" s="17"/>
      <c r="K49" s="17"/>
      <c r="L49" s="17"/>
    </row>
    <row r="50" spans="1:12" s="7" customFormat="1" ht="24" customHeight="1">
      <c r="A50" s="25" t="s">
        <v>46</v>
      </c>
      <c r="B50" s="24"/>
      <c r="I50" s="16"/>
      <c r="J50" s="17"/>
      <c r="K50" s="17"/>
      <c r="L50" s="17"/>
    </row>
    <row r="51" spans="1:12" s="7" customFormat="1" ht="24" customHeight="1">
      <c r="A51" s="25" t="s">
        <v>47</v>
      </c>
      <c r="B51" s="24"/>
      <c r="I51" s="16"/>
      <c r="J51" s="17"/>
      <c r="K51" s="17"/>
      <c r="L51" s="17"/>
    </row>
    <row r="52" spans="1:12" s="7" customFormat="1" ht="24" customHeight="1">
      <c r="A52" s="25" t="s">
        <v>48</v>
      </c>
      <c r="B52" s="24"/>
      <c r="I52" s="16"/>
      <c r="J52" s="17"/>
      <c r="K52" s="17"/>
      <c r="L52" s="17"/>
    </row>
    <row r="53" spans="1:12" s="7" customFormat="1" ht="24" customHeight="1">
      <c r="A53" s="25" t="s">
        <v>49</v>
      </c>
      <c r="B53" s="24"/>
      <c r="I53" s="16"/>
      <c r="J53" s="17"/>
      <c r="K53" s="17"/>
      <c r="L53" s="17"/>
    </row>
    <row r="54" spans="1:12" s="7" customFormat="1" ht="24" customHeight="1">
      <c r="A54" s="25" t="s">
        <v>50</v>
      </c>
      <c r="B54" s="24"/>
      <c r="I54" s="16"/>
      <c r="J54" s="17"/>
      <c r="K54" s="17"/>
      <c r="L54" s="17"/>
    </row>
    <row r="55" spans="1:12" s="7" customFormat="1" ht="24" customHeight="1">
      <c r="A55" s="25" t="s">
        <v>51</v>
      </c>
      <c r="B55" s="24"/>
      <c r="I55" s="16"/>
      <c r="J55" s="17"/>
      <c r="K55" s="17"/>
      <c r="L55" s="17"/>
    </row>
    <row r="56" spans="1:12" s="7" customFormat="1" ht="24" customHeight="1">
      <c r="A56" s="25" t="s">
        <v>52</v>
      </c>
      <c r="B56" s="24"/>
      <c r="I56" s="16"/>
      <c r="J56" s="17"/>
      <c r="K56" s="17"/>
      <c r="L56" s="17"/>
    </row>
    <row r="57" spans="1:12" s="7" customFormat="1" ht="24" customHeight="1">
      <c r="A57" s="419" t="s">
        <v>53</v>
      </c>
      <c r="B57" s="24"/>
      <c r="I57" s="16"/>
      <c r="J57" s="17"/>
      <c r="K57" s="17"/>
      <c r="L57" s="17"/>
    </row>
    <row r="58" spans="1:12" s="7" customFormat="1" ht="24" customHeight="1">
      <c r="A58" s="25" t="s">
        <v>54</v>
      </c>
      <c r="B58" s="24"/>
      <c r="I58" s="16"/>
      <c r="J58" s="17"/>
      <c r="K58" s="17"/>
      <c r="L58" s="17"/>
    </row>
    <row r="59" spans="1:12" s="7" customFormat="1" ht="24" customHeight="1">
      <c r="A59" s="419" t="s">
        <v>55</v>
      </c>
      <c r="B59" s="24"/>
      <c r="I59" s="16"/>
      <c r="J59" s="17"/>
      <c r="K59" s="17"/>
      <c r="L59" s="17"/>
    </row>
    <row r="60" spans="1:12" s="7" customFormat="1" ht="24" customHeight="1">
      <c r="A60" s="25" t="s">
        <v>56</v>
      </c>
      <c r="B60" s="24"/>
      <c r="I60" s="16"/>
      <c r="J60" s="17"/>
      <c r="K60" s="17"/>
      <c r="L60" s="17"/>
    </row>
    <row r="61" spans="1:12" s="7" customFormat="1" ht="24" customHeight="1">
      <c r="A61" s="419" t="s">
        <v>57</v>
      </c>
      <c r="B61" s="24"/>
      <c r="I61" s="16"/>
      <c r="J61" s="17"/>
      <c r="K61" s="17"/>
      <c r="L61" s="17"/>
    </row>
    <row r="62" spans="1:12" s="7" customFormat="1" ht="24" customHeight="1">
      <c r="A62" s="25" t="s">
        <v>58</v>
      </c>
      <c r="B62" s="24"/>
      <c r="I62" s="16"/>
      <c r="J62" s="17"/>
      <c r="K62" s="17"/>
      <c r="L62" s="17"/>
    </row>
    <row r="63" spans="1:12" s="7" customFormat="1" ht="24" customHeight="1">
      <c r="A63" s="25" t="s">
        <v>59</v>
      </c>
      <c r="B63" s="24"/>
      <c r="I63" s="16"/>
      <c r="J63" s="17"/>
      <c r="K63" s="17"/>
      <c r="L63" s="17"/>
    </row>
    <row r="64" spans="1:12" s="7" customFormat="1" ht="24" customHeight="1">
      <c r="A64" s="25" t="s">
        <v>60</v>
      </c>
      <c r="B64" s="24"/>
      <c r="I64" s="16"/>
      <c r="J64" s="17"/>
      <c r="K64" s="17"/>
      <c r="L64" s="17"/>
    </row>
    <row r="65" spans="1:12" s="7" customFormat="1" ht="24" customHeight="1">
      <c r="A65" s="10" t="s">
        <v>61</v>
      </c>
      <c r="I65" s="16"/>
      <c r="J65" s="17"/>
      <c r="K65" s="17"/>
      <c r="L65" s="17"/>
    </row>
    <row r="66" spans="1:12" s="7" customFormat="1" ht="24" customHeight="1">
      <c r="A66" s="10" t="s">
        <v>62</v>
      </c>
      <c r="B66" s="26"/>
      <c r="I66" s="16"/>
      <c r="J66" s="17"/>
      <c r="K66" s="17"/>
      <c r="L66" s="17"/>
    </row>
    <row r="67" spans="1:12" s="7" customFormat="1" ht="24" customHeight="1">
      <c r="A67" s="27" t="s">
        <v>63</v>
      </c>
      <c r="B67" s="10"/>
      <c r="I67" s="16"/>
      <c r="J67" s="17"/>
      <c r="K67" s="17"/>
      <c r="L67" s="17"/>
    </row>
    <row r="68" spans="1:12" s="7" customFormat="1" ht="24" customHeight="1">
      <c r="A68" s="27" t="s">
        <v>64</v>
      </c>
      <c r="B68" s="10"/>
      <c r="I68" s="16"/>
      <c r="J68" s="17"/>
      <c r="K68" s="17"/>
      <c r="L68" s="17"/>
    </row>
    <row r="69" spans="1:12" s="7" customFormat="1" ht="24" customHeight="1">
      <c r="A69" s="10" t="s">
        <v>65</v>
      </c>
      <c r="I69" s="16"/>
      <c r="J69" s="17"/>
      <c r="K69" s="17"/>
      <c r="L69" s="17"/>
    </row>
    <row r="70" spans="1:12" s="7" customFormat="1" ht="24" customHeight="1">
      <c r="A70" s="27" t="s">
        <v>66</v>
      </c>
      <c r="B70" s="26"/>
      <c r="I70" s="16"/>
      <c r="J70" s="17"/>
      <c r="K70" s="17"/>
      <c r="L70" s="17"/>
    </row>
    <row r="71" spans="1:12" s="7" customFormat="1" ht="24" customHeight="1">
      <c r="A71" s="27" t="s">
        <v>67</v>
      </c>
      <c r="B71" s="10"/>
      <c r="I71" s="16"/>
      <c r="J71" s="17"/>
      <c r="K71" s="17"/>
      <c r="L71" s="17"/>
    </row>
    <row r="72" spans="1:12" s="7" customFormat="1" ht="24" customHeight="1">
      <c r="A72" s="27" t="s">
        <v>68</v>
      </c>
      <c r="B72" s="10"/>
      <c r="I72" s="16"/>
      <c r="J72" s="17"/>
      <c r="K72" s="17"/>
      <c r="L72" s="17"/>
    </row>
    <row r="73" spans="1:12" s="7" customFormat="1" ht="15.75" customHeight="1">
      <c r="A73" s="27"/>
      <c r="B73" s="10"/>
      <c r="I73" s="16"/>
      <c r="J73" s="17"/>
      <c r="K73" s="17"/>
      <c r="L73" s="17"/>
    </row>
    <row r="74" spans="1:12" s="7" customFormat="1" ht="24" customHeight="1">
      <c r="A74" s="28"/>
      <c r="B74" s="14"/>
      <c r="C74" s="86" t="s">
        <v>33</v>
      </c>
      <c r="D74" s="86"/>
      <c r="E74" s="29"/>
      <c r="F74" s="87"/>
      <c r="G74" s="87"/>
      <c r="H74" s="87"/>
      <c r="I74" s="87"/>
      <c r="J74" s="81"/>
    </row>
    <row r="75" spans="1:12" s="7" customFormat="1" ht="24" customHeight="1">
      <c r="A75" s="28"/>
      <c r="B75" s="29"/>
      <c r="C75" s="86" t="s">
        <v>34</v>
      </c>
      <c r="D75" s="86"/>
      <c r="E75" s="29"/>
      <c r="F75" s="87"/>
      <c r="G75" s="87"/>
      <c r="H75" s="87"/>
      <c r="I75" s="87"/>
      <c r="J75" s="81"/>
    </row>
    <row r="76" spans="1:12" ht="25.05" customHeight="1">
      <c r="A76" s="670" t="s">
        <v>69</v>
      </c>
      <c r="B76" s="670"/>
      <c r="C76" s="670"/>
      <c r="D76" s="670"/>
      <c r="E76" s="670"/>
      <c r="F76" s="670"/>
      <c r="G76" s="670"/>
      <c r="H76" s="670"/>
      <c r="I76" s="670"/>
      <c r="J76" s="670"/>
    </row>
    <row r="77" spans="1:12" ht="25.05" customHeight="1">
      <c r="A77" s="646"/>
      <c r="B77" s="646"/>
      <c r="C77" s="646"/>
      <c r="D77" s="646"/>
      <c r="E77" s="646"/>
      <c r="F77" s="646"/>
      <c r="G77" s="646"/>
      <c r="H77" s="646"/>
      <c r="I77" s="646"/>
      <c r="J77" s="646"/>
    </row>
    <row r="78" spans="1:12" ht="25.05" customHeight="1">
      <c r="A78" s="6" t="s">
        <v>36</v>
      </c>
      <c r="B78" s="646"/>
      <c r="C78" s="646"/>
      <c r="D78" s="646"/>
      <c r="E78" s="646"/>
      <c r="F78" s="646"/>
      <c r="G78" s="646"/>
      <c r="H78" s="646"/>
      <c r="I78" s="646"/>
      <c r="J78" s="646"/>
    </row>
    <row r="79" spans="1:12" s="7" customFormat="1" ht="25.05" customHeight="1">
      <c r="A79" s="10" t="s">
        <v>70</v>
      </c>
      <c r="I79" s="16"/>
      <c r="J79" s="17"/>
      <c r="K79" s="17"/>
      <c r="L79" s="17"/>
    </row>
    <row r="80" spans="1:12" s="7" customFormat="1" ht="25.05" customHeight="1">
      <c r="A80" s="15" t="s">
        <v>71</v>
      </c>
      <c r="B80" s="10"/>
      <c r="I80" s="16"/>
      <c r="J80" s="17"/>
      <c r="K80" s="17"/>
      <c r="L80" s="17"/>
    </row>
    <row r="81" spans="1:12" s="7" customFormat="1" ht="25.05" customHeight="1">
      <c r="A81" s="14" t="s">
        <v>72</v>
      </c>
      <c r="B81" s="10"/>
      <c r="I81" s="16"/>
      <c r="J81" s="17"/>
      <c r="K81" s="17"/>
      <c r="L81" s="17"/>
    </row>
    <row r="82" spans="1:12" s="7" customFormat="1" ht="25.05" customHeight="1">
      <c r="A82" s="10" t="s">
        <v>73</v>
      </c>
      <c r="B82" s="10"/>
      <c r="I82" s="16"/>
      <c r="J82" s="17"/>
      <c r="K82" s="17"/>
      <c r="L82" s="17"/>
    </row>
    <row r="83" spans="1:12" s="7" customFormat="1" ht="25.05" customHeight="1">
      <c r="A83" s="30" t="s">
        <v>74</v>
      </c>
      <c r="B83" s="10"/>
      <c r="I83" s="16"/>
      <c r="J83" s="17"/>
      <c r="K83" s="17"/>
      <c r="L83" s="17"/>
    </row>
    <row r="84" spans="1:12" s="7" customFormat="1" ht="25.05" customHeight="1">
      <c r="A84" s="31" t="s">
        <v>75</v>
      </c>
      <c r="B84" s="10"/>
      <c r="I84" s="16"/>
      <c r="J84" s="17"/>
      <c r="K84" s="17"/>
      <c r="L84" s="17"/>
    </row>
    <row r="85" spans="1:12" s="7" customFormat="1" ht="25.05" customHeight="1">
      <c r="A85" s="10" t="s">
        <v>76</v>
      </c>
      <c r="I85" s="16"/>
      <c r="J85" s="17"/>
      <c r="K85" s="17"/>
      <c r="L85" s="17"/>
    </row>
    <row r="86" spans="1:12" s="7" customFormat="1" ht="25.05" customHeight="1">
      <c r="A86" s="31" t="s">
        <v>77</v>
      </c>
      <c r="B86" s="26"/>
      <c r="I86" s="16"/>
      <c r="J86" s="17"/>
      <c r="K86" s="17"/>
      <c r="L86" s="17"/>
    </row>
    <row r="87" spans="1:12" s="7" customFormat="1" ht="25.05" customHeight="1">
      <c r="A87" s="31" t="s">
        <v>78</v>
      </c>
      <c r="B87" s="10"/>
      <c r="I87" s="16"/>
      <c r="J87" s="17"/>
      <c r="K87" s="17"/>
      <c r="L87" s="17"/>
    </row>
    <row r="88" spans="1:12" s="7" customFormat="1" ht="25.05" customHeight="1">
      <c r="A88" s="31" t="s">
        <v>79</v>
      </c>
      <c r="B88" s="10"/>
      <c r="I88" s="16"/>
      <c r="J88" s="17"/>
      <c r="K88" s="17"/>
      <c r="L88" s="17"/>
    </row>
    <row r="89" spans="1:12" s="7" customFormat="1" ht="25.05" customHeight="1">
      <c r="A89" s="31" t="s">
        <v>80</v>
      </c>
      <c r="I89" s="16"/>
      <c r="J89" s="17"/>
      <c r="K89" s="17"/>
      <c r="L89" s="17"/>
    </row>
    <row r="90" spans="1:12" s="7" customFormat="1" ht="25.05" customHeight="1">
      <c r="A90" s="10" t="s">
        <v>81</v>
      </c>
      <c r="B90" s="10"/>
      <c r="I90" s="16"/>
      <c r="J90" s="17"/>
      <c r="K90" s="17"/>
      <c r="L90" s="17"/>
    </row>
    <row r="91" spans="1:12" s="7" customFormat="1" ht="25.05" customHeight="1">
      <c r="A91" s="27" t="s">
        <v>82</v>
      </c>
      <c r="B91" s="10"/>
      <c r="I91" s="16"/>
      <c r="J91" s="17"/>
      <c r="K91" s="17"/>
      <c r="L91" s="17"/>
    </row>
    <row r="92" spans="1:12" s="7" customFormat="1" ht="25.05" customHeight="1">
      <c r="A92" s="27" t="s">
        <v>83</v>
      </c>
      <c r="B92" s="10"/>
      <c r="I92" s="16"/>
      <c r="J92" s="17"/>
      <c r="K92" s="17"/>
      <c r="L92" s="17"/>
    </row>
    <row r="93" spans="1:12" s="7" customFormat="1" ht="25.05" customHeight="1">
      <c r="A93" s="10" t="s">
        <v>84</v>
      </c>
      <c r="B93" s="10"/>
      <c r="I93" s="16"/>
      <c r="J93" s="17"/>
      <c r="K93" s="17"/>
      <c r="L93" s="17"/>
    </row>
    <row r="94" spans="1:12" s="7" customFormat="1" ht="25.05" customHeight="1">
      <c r="A94" s="75" t="s">
        <v>85</v>
      </c>
      <c r="B94" s="10"/>
      <c r="C94" s="10"/>
      <c r="I94" s="16"/>
      <c r="J94" s="17"/>
      <c r="K94" s="17"/>
      <c r="L94" s="17"/>
    </row>
    <row r="95" spans="1:12" s="7" customFormat="1" ht="25.05" customHeight="1">
      <c r="A95" s="75" t="s">
        <v>86</v>
      </c>
      <c r="B95" s="10"/>
      <c r="C95" s="10"/>
      <c r="I95" s="16"/>
      <c r="J95" s="17"/>
      <c r="K95" s="17"/>
      <c r="L95" s="17"/>
    </row>
    <row r="96" spans="1:12" s="7" customFormat="1" ht="25.05" customHeight="1">
      <c r="A96" s="75" t="s">
        <v>87</v>
      </c>
      <c r="B96" s="10"/>
      <c r="C96" s="10"/>
      <c r="I96" s="16"/>
      <c r="J96" s="17"/>
      <c r="K96" s="17"/>
      <c r="L96" s="17"/>
    </row>
    <row r="97" spans="1:12" s="7" customFormat="1" ht="25.05" customHeight="1">
      <c r="A97" s="75" t="s">
        <v>88</v>
      </c>
      <c r="B97" s="10"/>
      <c r="C97" s="10"/>
      <c r="I97" s="16"/>
      <c r="J97" s="17"/>
      <c r="K97" s="17"/>
      <c r="L97" s="17"/>
    </row>
    <row r="98" spans="1:12" s="7" customFormat="1" ht="25.05" customHeight="1">
      <c r="A98" s="75" t="s">
        <v>89</v>
      </c>
      <c r="B98" s="10"/>
      <c r="C98" s="10"/>
      <c r="I98" s="16"/>
      <c r="J98" s="17"/>
      <c r="K98" s="17"/>
      <c r="L98" s="17"/>
    </row>
    <row r="99" spans="1:12" s="7" customFormat="1" ht="25.05" customHeight="1">
      <c r="A99" s="7" t="s">
        <v>90</v>
      </c>
      <c r="B99" s="10"/>
      <c r="C99" s="10"/>
      <c r="I99" s="16"/>
      <c r="J99" s="17"/>
      <c r="K99" s="17"/>
      <c r="L99" s="17"/>
    </row>
    <row r="100" spans="1:12" s="7" customFormat="1" ht="25.05" customHeight="1">
      <c r="A100" s="75" t="s">
        <v>91</v>
      </c>
      <c r="B100" s="10"/>
      <c r="C100" s="10"/>
      <c r="I100" s="16"/>
      <c r="J100" s="17"/>
      <c r="K100" s="17"/>
      <c r="L100" s="17"/>
    </row>
    <row r="101" spans="1:12" s="7" customFormat="1" ht="25.05" customHeight="1">
      <c r="A101" s="524" t="s">
        <v>92</v>
      </c>
      <c r="B101" s="10"/>
      <c r="C101" s="10"/>
      <c r="I101" s="16"/>
      <c r="J101" s="17"/>
      <c r="K101" s="17"/>
      <c r="L101" s="17"/>
    </row>
    <row r="102" spans="1:12" s="7" customFormat="1" ht="25.05" customHeight="1">
      <c r="A102" s="524" t="s">
        <v>1157</v>
      </c>
      <c r="B102" s="10"/>
      <c r="C102" s="10"/>
      <c r="I102" s="16"/>
      <c r="J102" s="17"/>
      <c r="K102" s="17"/>
      <c r="L102" s="17"/>
    </row>
    <row r="103" spans="1:12" s="7" customFormat="1" ht="25.05" customHeight="1">
      <c r="A103" s="524" t="s">
        <v>1158</v>
      </c>
      <c r="B103" s="10"/>
      <c r="C103" s="10"/>
      <c r="I103" s="16"/>
      <c r="J103" s="17"/>
      <c r="K103" s="17"/>
      <c r="L103" s="17"/>
    </row>
    <row r="104" spans="1:12" s="7" customFormat="1" ht="25.05" customHeight="1">
      <c r="A104" s="524" t="s">
        <v>1159</v>
      </c>
      <c r="B104" s="10"/>
      <c r="C104" s="10"/>
      <c r="I104" s="16"/>
      <c r="J104" s="17"/>
      <c r="K104" s="17"/>
      <c r="L104" s="17"/>
    </row>
    <row r="105" spans="1:12" s="7" customFormat="1" ht="25.05" customHeight="1">
      <c r="A105" s="524" t="s">
        <v>1161</v>
      </c>
      <c r="B105" s="10"/>
      <c r="C105" s="10"/>
      <c r="I105" s="16"/>
      <c r="J105" s="17"/>
      <c r="K105" s="17"/>
      <c r="L105" s="17"/>
    </row>
    <row r="106" spans="1:12" s="7" customFormat="1" ht="25.05" customHeight="1">
      <c r="A106" s="524" t="s">
        <v>1160</v>
      </c>
      <c r="B106" s="10"/>
      <c r="C106" s="10"/>
      <c r="I106" s="16"/>
      <c r="J106" s="17"/>
      <c r="K106" s="17"/>
      <c r="L106" s="17"/>
    </row>
    <row r="107" spans="1:12" s="7" customFormat="1" ht="25.05" customHeight="1">
      <c r="A107" s="75" t="s">
        <v>1162</v>
      </c>
      <c r="B107" s="10"/>
      <c r="C107" s="10"/>
      <c r="I107" s="16"/>
      <c r="J107" s="17"/>
      <c r="K107" s="17"/>
      <c r="L107" s="17"/>
    </row>
    <row r="108" spans="1:12" s="7" customFormat="1" ht="25.05" customHeight="1">
      <c r="A108" s="75" t="s">
        <v>1163</v>
      </c>
      <c r="B108" s="10"/>
      <c r="C108" s="10"/>
      <c r="I108" s="16"/>
      <c r="J108" s="17"/>
      <c r="K108" s="17"/>
      <c r="L108" s="17"/>
    </row>
    <row r="109" spans="1:12" s="7" customFormat="1" ht="25.05" customHeight="1">
      <c r="A109" s="75"/>
      <c r="B109" s="10"/>
      <c r="C109" s="10"/>
      <c r="I109" s="16"/>
      <c r="J109" s="17"/>
      <c r="K109" s="17"/>
      <c r="L109" s="17"/>
    </row>
    <row r="110" spans="1:12" s="7" customFormat="1" ht="25.05" customHeight="1">
      <c r="A110" s="28"/>
      <c r="B110" s="14"/>
      <c r="C110" s="86" t="s">
        <v>33</v>
      </c>
      <c r="D110" s="86"/>
      <c r="E110" s="29"/>
      <c r="F110" s="87"/>
      <c r="G110" s="87"/>
      <c r="H110" s="87"/>
      <c r="I110" s="87"/>
      <c r="J110" s="81"/>
    </row>
    <row r="111" spans="1:12" s="7" customFormat="1" ht="25.05" customHeight="1">
      <c r="A111" s="28"/>
      <c r="B111" s="29"/>
      <c r="C111" s="86" t="s">
        <v>34</v>
      </c>
      <c r="D111" s="86"/>
      <c r="E111" s="29"/>
      <c r="F111" s="87"/>
      <c r="G111" s="87"/>
      <c r="H111" s="87"/>
      <c r="I111" s="87"/>
      <c r="J111" s="81"/>
    </row>
    <row r="112" spans="1:12" ht="27" customHeight="1">
      <c r="A112" s="670" t="s">
        <v>93</v>
      </c>
      <c r="B112" s="670"/>
      <c r="C112" s="670"/>
      <c r="D112" s="670"/>
      <c r="E112" s="670"/>
      <c r="F112" s="670"/>
      <c r="G112" s="670"/>
      <c r="H112" s="670"/>
      <c r="I112" s="670"/>
      <c r="J112" s="670"/>
      <c r="K112" s="87"/>
    </row>
    <row r="113" spans="1:12" ht="27" customHeight="1">
      <c r="A113" s="646"/>
      <c r="B113" s="646"/>
      <c r="C113" s="646"/>
      <c r="D113" s="646"/>
      <c r="E113" s="646"/>
      <c r="F113" s="646"/>
      <c r="G113" s="646"/>
      <c r="H113" s="646"/>
      <c r="I113" s="646"/>
      <c r="J113" s="646"/>
      <c r="K113" s="87"/>
    </row>
    <row r="114" spans="1:12" ht="27" customHeight="1">
      <c r="A114" s="6" t="s">
        <v>36</v>
      </c>
      <c r="B114" s="30"/>
      <c r="C114" s="10"/>
      <c r="D114" s="10"/>
      <c r="E114" s="10"/>
      <c r="F114" s="10"/>
      <c r="G114" s="10"/>
      <c r="H114" s="34"/>
      <c r="I114" s="10"/>
      <c r="J114" s="35"/>
      <c r="K114" s="87"/>
    </row>
    <row r="115" spans="1:12" s="7" customFormat="1" ht="27" customHeight="1">
      <c r="A115" s="12" t="s">
        <v>94</v>
      </c>
      <c r="B115" s="13"/>
      <c r="C115" s="13"/>
      <c r="D115" s="13"/>
      <c r="E115" s="13"/>
      <c r="F115" s="13"/>
      <c r="G115" s="13"/>
      <c r="H115" s="13"/>
      <c r="I115" s="13"/>
      <c r="J115" s="13"/>
      <c r="K115" s="17"/>
      <c r="L115" s="17"/>
    </row>
    <row r="116" spans="1:12" s="7" customFormat="1" ht="27" customHeight="1">
      <c r="A116" s="12" t="s">
        <v>95</v>
      </c>
      <c r="B116" s="13"/>
      <c r="C116" s="13"/>
      <c r="D116" s="13"/>
      <c r="E116" s="13"/>
      <c r="F116" s="13"/>
      <c r="G116" s="13"/>
      <c r="H116" s="13"/>
      <c r="I116" s="13"/>
      <c r="J116" s="13"/>
      <c r="K116" s="17"/>
      <c r="L116" s="17"/>
    </row>
    <row r="117" spans="1:12" s="7" customFormat="1" ht="27" customHeight="1">
      <c r="A117" s="12" t="s">
        <v>96</v>
      </c>
      <c r="B117" s="13"/>
      <c r="C117" s="13"/>
      <c r="D117" s="13"/>
      <c r="E117" s="13"/>
      <c r="F117" s="13"/>
      <c r="G117" s="13"/>
      <c r="H117" s="13"/>
      <c r="I117" s="13"/>
      <c r="J117" s="13"/>
      <c r="K117" s="17"/>
      <c r="L117" s="17"/>
    </row>
    <row r="118" spans="1:12" s="7" customFormat="1" ht="27" customHeight="1">
      <c r="A118" s="12" t="s">
        <v>97</v>
      </c>
      <c r="B118" s="13"/>
      <c r="C118" s="13"/>
      <c r="D118" s="13"/>
      <c r="E118" s="13"/>
      <c r="F118" s="13"/>
      <c r="G118" s="13"/>
      <c r="H118" s="13"/>
      <c r="I118" s="13"/>
      <c r="J118" s="13"/>
      <c r="K118" s="17"/>
      <c r="L118" s="17"/>
    </row>
    <row r="119" spans="1:12" s="7" customFormat="1" ht="27" customHeight="1">
      <c r="A119" s="12" t="s">
        <v>98</v>
      </c>
      <c r="B119" s="13"/>
      <c r="C119" s="13"/>
      <c r="D119" s="13"/>
      <c r="E119" s="13"/>
      <c r="F119" s="13"/>
      <c r="G119" s="13"/>
      <c r="H119" s="13"/>
      <c r="I119" s="13"/>
      <c r="J119" s="13"/>
      <c r="K119" s="17"/>
      <c r="L119" s="17"/>
    </row>
    <row r="120" spans="1:12" s="7" customFormat="1" ht="27" customHeight="1">
      <c r="A120" s="12" t="s">
        <v>99</v>
      </c>
      <c r="B120" s="13"/>
      <c r="C120" s="13"/>
      <c r="D120" s="13"/>
      <c r="E120" s="13"/>
      <c r="F120" s="13"/>
      <c r="G120" s="13"/>
      <c r="H120" s="13"/>
      <c r="I120" s="13"/>
      <c r="J120" s="13"/>
      <c r="K120" s="17"/>
      <c r="L120" s="17"/>
    </row>
    <row r="121" spans="1:12" s="7" customFormat="1" ht="27" customHeight="1">
      <c r="A121" s="12" t="s">
        <v>100</v>
      </c>
      <c r="B121" s="13"/>
      <c r="C121" s="13"/>
      <c r="D121" s="13"/>
      <c r="E121" s="13"/>
      <c r="F121" s="13"/>
      <c r="G121" s="13"/>
      <c r="H121" s="13"/>
      <c r="I121" s="13"/>
      <c r="J121" s="13"/>
      <c r="K121" s="17"/>
      <c r="L121" s="17"/>
    </row>
    <row r="122" spans="1:12" s="7" customFormat="1" ht="27" customHeight="1">
      <c r="A122" s="12" t="s">
        <v>101</v>
      </c>
      <c r="B122" s="13"/>
      <c r="C122" s="13"/>
      <c r="D122" s="13"/>
      <c r="E122" s="13"/>
      <c r="F122" s="13"/>
      <c r="G122" s="13"/>
      <c r="H122" s="13"/>
      <c r="I122" s="13"/>
      <c r="J122" s="13"/>
      <c r="K122" s="17"/>
      <c r="L122" s="17"/>
    </row>
    <row r="123" spans="1:12" s="7" customFormat="1" ht="27" customHeight="1">
      <c r="A123" s="12" t="s">
        <v>102</v>
      </c>
      <c r="B123" s="13"/>
      <c r="C123" s="13"/>
      <c r="D123" s="13"/>
      <c r="E123" s="13"/>
      <c r="F123" s="13"/>
      <c r="G123" s="13"/>
      <c r="H123" s="13"/>
      <c r="I123" s="13"/>
      <c r="J123" s="13"/>
      <c r="K123" s="17"/>
      <c r="L123" s="17"/>
    </row>
    <row r="124" spans="1:12" s="7" customFormat="1" ht="27" customHeight="1">
      <c r="A124" s="12" t="s">
        <v>103</v>
      </c>
      <c r="B124" s="13"/>
      <c r="C124" s="13"/>
      <c r="D124" s="13"/>
      <c r="E124" s="13"/>
      <c r="F124" s="13"/>
      <c r="G124" s="13"/>
      <c r="H124" s="13"/>
      <c r="I124" s="13"/>
      <c r="J124" s="13"/>
      <c r="K124" s="17"/>
      <c r="L124" s="17"/>
    </row>
    <row r="125" spans="1:12" s="7" customFormat="1" ht="27" customHeight="1">
      <c r="A125" s="12" t="s">
        <v>104</v>
      </c>
      <c r="B125" s="13"/>
      <c r="C125" s="13"/>
      <c r="D125" s="13"/>
      <c r="E125" s="13"/>
      <c r="F125" s="13"/>
      <c r="G125" s="13"/>
      <c r="H125" s="13"/>
      <c r="I125" s="13"/>
      <c r="J125" s="13"/>
      <c r="K125" s="17"/>
      <c r="L125" s="17"/>
    </row>
    <row r="126" spans="1:12" s="7" customFormat="1" ht="27" customHeight="1">
      <c r="A126" s="12" t="s">
        <v>105</v>
      </c>
      <c r="B126" s="13"/>
      <c r="K126" s="17"/>
      <c r="L126" s="17"/>
    </row>
    <row r="127" spans="1:12" s="7" customFormat="1" ht="27" customHeight="1">
      <c r="A127" s="12" t="s">
        <v>106</v>
      </c>
      <c r="B127" s="13"/>
      <c r="C127" s="13"/>
      <c r="D127" s="13"/>
      <c r="K127" s="17"/>
      <c r="L127" s="17"/>
    </row>
    <row r="128" spans="1:12" s="7" customFormat="1" ht="27" customHeight="1">
      <c r="A128" s="12" t="s">
        <v>107</v>
      </c>
      <c r="B128" s="13"/>
      <c r="C128" s="13"/>
      <c r="D128" s="13"/>
      <c r="K128" s="17"/>
      <c r="L128" s="17"/>
    </row>
    <row r="129" spans="1:12" s="7" customFormat="1" ht="27" customHeight="1">
      <c r="A129" s="236" t="s">
        <v>108</v>
      </c>
      <c r="B129" s="12" t="s">
        <v>109</v>
      </c>
      <c r="C129" s="13"/>
      <c r="D129" s="13"/>
      <c r="E129" s="13"/>
      <c r="F129" s="13"/>
      <c r="G129" s="13"/>
      <c r="H129" s="13"/>
      <c r="I129" s="13"/>
      <c r="J129" s="13"/>
      <c r="K129" s="17"/>
      <c r="L129" s="17"/>
    </row>
    <row r="130" spans="1:12" s="7" customFormat="1" ht="27" customHeight="1">
      <c r="A130" s="236" t="s">
        <v>108</v>
      </c>
      <c r="B130" s="12" t="s">
        <v>110</v>
      </c>
      <c r="C130" s="33"/>
      <c r="D130" s="10"/>
      <c r="E130" s="10"/>
      <c r="F130" s="10"/>
      <c r="G130" s="10"/>
      <c r="H130" s="10"/>
      <c r="I130" s="10"/>
      <c r="J130" s="10"/>
      <c r="K130" s="17"/>
      <c r="L130" s="17"/>
    </row>
    <row r="131" spans="1:12" s="7" customFormat="1" ht="27" customHeight="1">
      <c r="A131" s="10"/>
      <c r="B131" s="12" t="s">
        <v>111</v>
      </c>
      <c r="C131" s="10"/>
      <c r="D131" s="10"/>
      <c r="E131" s="10"/>
      <c r="F131" s="10"/>
      <c r="G131" s="10"/>
      <c r="H131" s="10"/>
      <c r="I131" s="10"/>
      <c r="J131" s="10"/>
      <c r="K131" s="17"/>
      <c r="L131" s="17"/>
    </row>
    <row r="132" spans="1:12" s="7" customFormat="1" ht="27" customHeight="1">
      <c r="A132" s="236" t="s">
        <v>108</v>
      </c>
      <c r="B132" s="12" t="s">
        <v>112</v>
      </c>
      <c r="C132" s="10"/>
      <c r="D132" s="10"/>
      <c r="E132" s="10"/>
      <c r="F132" s="10"/>
      <c r="G132" s="10"/>
      <c r="H132" s="10"/>
      <c r="I132" s="10"/>
      <c r="J132" s="10"/>
      <c r="K132" s="17"/>
      <c r="L132" s="17"/>
    </row>
    <row r="133" spans="1:12" ht="27" customHeight="1">
      <c r="A133" s="12" t="s">
        <v>113</v>
      </c>
      <c r="B133" s="13"/>
      <c r="C133" s="13"/>
      <c r="D133" s="13"/>
      <c r="E133" s="13"/>
      <c r="F133" s="13"/>
      <c r="G133" s="13"/>
      <c r="H133" s="13"/>
      <c r="I133" s="13"/>
      <c r="J133" s="13"/>
    </row>
    <row r="134" spans="1:12" ht="27" customHeight="1">
      <c r="A134" s="13" t="s">
        <v>114</v>
      </c>
      <c r="B134" s="13"/>
      <c r="C134" s="13"/>
      <c r="D134" s="13"/>
      <c r="E134" s="13"/>
      <c r="F134" s="13"/>
      <c r="G134" s="13"/>
      <c r="H134" s="13"/>
      <c r="I134" s="13"/>
      <c r="J134" s="13"/>
    </row>
    <row r="135" spans="1:12" ht="27" customHeight="1">
      <c r="A135" s="12" t="s">
        <v>115</v>
      </c>
      <c r="B135" s="13"/>
      <c r="C135" s="13"/>
      <c r="D135" s="13"/>
      <c r="E135" s="13"/>
      <c r="F135" s="13"/>
      <c r="G135" s="13"/>
      <c r="H135" s="13"/>
      <c r="I135" s="13"/>
      <c r="J135" s="13"/>
    </row>
    <row r="136" spans="1:12" ht="27" customHeight="1">
      <c r="A136" s="12" t="s">
        <v>116</v>
      </c>
      <c r="B136" s="13"/>
      <c r="C136" s="13"/>
      <c r="D136" s="13"/>
      <c r="E136" s="13"/>
      <c r="F136" s="13"/>
      <c r="G136" s="13"/>
      <c r="H136" s="13"/>
      <c r="I136" s="13"/>
      <c r="J136" s="13"/>
    </row>
    <row r="137" spans="1:12" ht="27" customHeight="1">
      <c r="A137" s="12" t="s">
        <v>117</v>
      </c>
      <c r="B137" s="13"/>
      <c r="C137" s="13"/>
      <c r="F137" s="13"/>
      <c r="G137" s="13"/>
      <c r="H137" s="13"/>
      <c r="I137" s="13"/>
      <c r="J137" s="13"/>
    </row>
    <row r="138" spans="1:12" ht="27" customHeight="1">
      <c r="A138" s="12" t="s">
        <v>118</v>
      </c>
      <c r="B138" s="13"/>
      <c r="C138" s="13"/>
      <c r="D138" s="13"/>
      <c r="E138" s="13"/>
      <c r="F138" s="13"/>
      <c r="G138" s="13"/>
      <c r="H138" s="13"/>
      <c r="I138" s="13"/>
      <c r="J138" s="13"/>
    </row>
    <row r="139" spans="1:12" ht="27" customHeight="1">
      <c r="A139" s="12" t="s">
        <v>119</v>
      </c>
      <c r="B139" s="12"/>
      <c r="C139" s="13"/>
      <c r="D139" s="13"/>
      <c r="F139" s="13"/>
      <c r="G139" s="381" t="s">
        <v>120</v>
      </c>
      <c r="H139" s="13"/>
      <c r="I139" s="13"/>
      <c r="J139" s="13"/>
    </row>
    <row r="140" spans="1:12" ht="27" customHeight="1">
      <c r="A140" s="12" t="s">
        <v>121</v>
      </c>
      <c r="B140" s="12"/>
      <c r="C140" s="13"/>
      <c r="D140" s="13"/>
      <c r="F140" s="13"/>
      <c r="G140" s="13" t="s">
        <v>122</v>
      </c>
      <c r="H140" s="13"/>
      <c r="I140" s="13"/>
      <c r="J140" s="13"/>
    </row>
    <row r="141" spans="1:12" ht="27" customHeight="1">
      <c r="A141" s="12" t="s">
        <v>123</v>
      </c>
      <c r="B141" s="12"/>
      <c r="C141" s="13"/>
      <c r="D141" s="13"/>
      <c r="F141" s="13"/>
      <c r="G141" s="13" t="s">
        <v>124</v>
      </c>
      <c r="H141" s="13"/>
      <c r="I141" s="13"/>
      <c r="J141" s="13"/>
    </row>
    <row r="142" spans="1:12" ht="27" customHeight="1">
      <c r="A142" s="12"/>
      <c r="B142" s="12"/>
      <c r="C142" s="13"/>
      <c r="D142" s="13"/>
      <c r="F142" s="13"/>
      <c r="G142" s="13"/>
      <c r="H142" s="13"/>
      <c r="I142" s="13"/>
      <c r="J142" s="13"/>
    </row>
    <row r="143" spans="1:12" s="7" customFormat="1" ht="27" customHeight="1">
      <c r="A143" s="28"/>
      <c r="B143" s="14"/>
      <c r="C143" s="86" t="s">
        <v>33</v>
      </c>
      <c r="D143" s="86"/>
      <c r="E143" s="29"/>
      <c r="F143" s="87"/>
      <c r="G143" s="87"/>
      <c r="H143" s="87"/>
      <c r="I143" s="87"/>
      <c r="J143" s="81"/>
    </row>
    <row r="144" spans="1:12" s="7" customFormat="1" ht="27" customHeight="1">
      <c r="A144" s="28"/>
      <c r="B144" s="29"/>
      <c r="C144" s="86" t="s">
        <v>34</v>
      </c>
      <c r="D144" s="86"/>
      <c r="E144" s="29"/>
      <c r="F144" s="87"/>
      <c r="G144" s="87"/>
      <c r="H144" s="87"/>
      <c r="I144" s="87"/>
      <c r="J144" s="81"/>
    </row>
  </sheetData>
  <mergeCells count="7">
    <mergeCell ref="A1:J1"/>
    <mergeCell ref="A2:J2"/>
    <mergeCell ref="A112:J112"/>
    <mergeCell ref="A38:J38"/>
    <mergeCell ref="A3:J3"/>
    <mergeCell ref="A76:J76"/>
    <mergeCell ref="A4:J4"/>
  </mergeCells>
  <phoneticPr fontId="0" type="noConversion"/>
  <pageMargins left="0.98425196850393704" right="0.39370078740157483" top="0.78740157480314965" bottom="0.39370078740157483" header="0.31496062992125984" footer="0.31496062992125984"/>
  <pageSetup paperSize="9" scale="89" fitToHeight="0" orientation="portrait" r:id="rId1"/>
  <headerFooter alignWithMargins="0"/>
  <rowBreaks count="2" manualBreakCount="2">
    <brk id="75" max="9" man="1"/>
    <brk id="111"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1"/>
  <sheetViews>
    <sheetView zoomScaleNormal="100" zoomScaleSheetLayoutView="100" workbookViewId="0">
      <selection activeCell="D11" sqref="D11"/>
    </sheetView>
  </sheetViews>
  <sheetFormatPr defaultColWidth="9.125" defaultRowHeight="29.25" customHeight="1"/>
  <cols>
    <col min="1" max="1" width="9" style="81" customWidth="1"/>
    <col min="2" max="3" width="9.125" style="81" customWidth="1"/>
    <col min="4" max="4" width="5.75" style="81" customWidth="1"/>
    <col min="5" max="5" width="1.375" style="81" customWidth="1"/>
    <col min="6" max="6" width="17.125" style="81" customWidth="1"/>
    <col min="7" max="7" width="1.375" style="81" customWidth="1"/>
    <col min="8" max="8" width="15.625" style="81" bestFit="1" customWidth="1"/>
    <col min="9" max="9" width="1.375" style="81" customWidth="1"/>
    <col min="10" max="10" width="14.875" style="81" customWidth="1"/>
    <col min="11" max="11" width="1.375" style="81" customWidth="1"/>
    <col min="12" max="12" width="16.375" style="81" customWidth="1"/>
    <col min="13" max="13" width="2.625" style="81" customWidth="1"/>
    <col min="14" max="16384" width="9.125" style="81"/>
  </cols>
  <sheetData>
    <row r="1" spans="1:13" ht="30" customHeight="1">
      <c r="A1" s="670" t="s">
        <v>125</v>
      </c>
      <c r="B1" s="669"/>
      <c r="C1" s="669"/>
      <c r="D1" s="669"/>
      <c r="E1" s="669"/>
      <c r="F1" s="669"/>
      <c r="G1" s="669"/>
      <c r="H1" s="669"/>
      <c r="I1" s="669"/>
      <c r="J1" s="669"/>
      <c r="K1" s="669"/>
      <c r="L1" s="669"/>
      <c r="M1" s="87"/>
    </row>
    <row r="2" spans="1:13" ht="27" customHeight="1">
      <c r="A2" s="646"/>
      <c r="B2" s="645"/>
      <c r="C2" s="645"/>
      <c r="D2" s="645"/>
      <c r="E2" s="645"/>
      <c r="F2" s="645"/>
      <c r="G2" s="645"/>
      <c r="H2" s="645"/>
      <c r="I2" s="645"/>
      <c r="J2" s="645"/>
      <c r="K2" s="645"/>
      <c r="L2" s="645"/>
      <c r="M2" s="87"/>
    </row>
    <row r="3" spans="1:13" ht="28.35" customHeight="1">
      <c r="A3" s="28" t="s">
        <v>126</v>
      </c>
      <c r="B3" s="32"/>
      <c r="C3" s="32"/>
      <c r="D3" s="32"/>
      <c r="E3" s="87"/>
      <c r="F3" s="87"/>
      <c r="G3" s="87"/>
      <c r="H3" s="87"/>
      <c r="I3" s="87"/>
      <c r="J3" s="87"/>
      <c r="K3" s="87"/>
    </row>
    <row r="4" spans="1:13" ht="28.35" customHeight="1">
      <c r="A4" s="28" t="s">
        <v>127</v>
      </c>
      <c r="B4" s="32"/>
      <c r="C4" s="32"/>
      <c r="D4" s="32"/>
      <c r="E4" s="87"/>
      <c r="F4" s="87"/>
      <c r="G4" s="87"/>
      <c r="H4" s="87"/>
      <c r="I4" s="87"/>
      <c r="J4" s="87"/>
      <c r="K4" s="87"/>
    </row>
    <row r="5" spans="1:13" ht="28.35" customHeight="1">
      <c r="A5" s="28" t="s">
        <v>128</v>
      </c>
      <c r="B5" s="32"/>
      <c r="C5" s="32"/>
      <c r="D5" s="32"/>
      <c r="E5" s="87"/>
      <c r="F5" s="87"/>
      <c r="G5" s="87"/>
      <c r="H5" s="87"/>
      <c r="I5" s="87"/>
      <c r="J5" s="87"/>
      <c r="K5" s="87"/>
      <c r="L5" s="13"/>
    </row>
    <row r="6" spans="1:13" ht="28.35" customHeight="1">
      <c r="A6" s="28" t="s">
        <v>129</v>
      </c>
      <c r="B6" s="32"/>
      <c r="C6" s="32"/>
      <c r="D6" s="32"/>
      <c r="E6" s="87"/>
      <c r="F6" s="87"/>
      <c r="G6" s="87"/>
      <c r="H6" s="87"/>
      <c r="I6" s="87"/>
      <c r="J6" s="87"/>
      <c r="K6" s="87"/>
      <c r="L6" s="13"/>
    </row>
    <row r="7" spans="1:13" ht="28.35" customHeight="1">
      <c r="A7" s="28" t="s">
        <v>130</v>
      </c>
      <c r="B7" s="32"/>
      <c r="C7" s="32"/>
      <c r="D7" s="32"/>
      <c r="E7" s="87"/>
      <c r="F7" s="87"/>
      <c r="G7" s="87"/>
      <c r="H7" s="87"/>
      <c r="I7" s="87"/>
      <c r="J7" s="87"/>
      <c r="K7" s="87"/>
      <c r="L7" s="13"/>
    </row>
    <row r="8" spans="1:13" ht="28.35" customHeight="1">
      <c r="A8" s="28" t="s">
        <v>131</v>
      </c>
      <c r="B8" s="32"/>
      <c r="C8" s="32"/>
      <c r="D8" s="32"/>
      <c r="E8" s="87"/>
      <c r="F8" s="87"/>
      <c r="G8" s="87"/>
      <c r="H8" s="87"/>
      <c r="I8" s="87"/>
      <c r="J8" s="87"/>
      <c r="K8" s="87"/>
      <c r="L8" s="13"/>
    </row>
    <row r="9" spans="1:13" ht="28.35" customHeight="1">
      <c r="A9" s="32"/>
      <c r="B9" s="32"/>
      <c r="C9" s="32"/>
      <c r="D9" s="32"/>
      <c r="E9" s="32"/>
      <c r="F9" s="32"/>
      <c r="G9" s="32"/>
      <c r="H9" s="32"/>
      <c r="I9" s="32"/>
      <c r="J9" s="654"/>
      <c r="K9" s="654" t="s">
        <v>132</v>
      </c>
      <c r="L9" s="654"/>
    </row>
    <row r="10" spans="1:13" ht="28.35" customHeight="1">
      <c r="A10" s="32"/>
      <c r="B10" s="673" t="s">
        <v>133</v>
      </c>
      <c r="C10" s="673"/>
      <c r="D10" s="673"/>
      <c r="E10" s="32"/>
      <c r="F10" s="648" t="s">
        <v>134</v>
      </c>
      <c r="G10" s="32"/>
      <c r="H10" s="648" t="s">
        <v>135</v>
      </c>
      <c r="I10" s="32"/>
      <c r="J10" s="648"/>
      <c r="K10" s="648" t="s">
        <v>136</v>
      </c>
      <c r="L10" s="648"/>
    </row>
    <row r="11" spans="1:13" ht="28.35" customHeight="1">
      <c r="A11" s="32"/>
      <c r="B11" s="32"/>
      <c r="C11" s="32"/>
      <c r="D11" s="32"/>
      <c r="E11" s="32"/>
      <c r="F11" s="32"/>
      <c r="G11" s="32"/>
      <c r="H11" s="32"/>
      <c r="I11" s="32"/>
      <c r="J11" s="114" t="s">
        <v>137</v>
      </c>
      <c r="K11" s="32"/>
      <c r="L11" s="114" t="s">
        <v>138</v>
      </c>
    </row>
    <row r="12" spans="1:13" ht="28.35" customHeight="1">
      <c r="A12" s="32" t="s">
        <v>139</v>
      </c>
      <c r="B12" s="32"/>
      <c r="C12" s="32"/>
      <c r="D12" s="32"/>
      <c r="E12" s="32"/>
      <c r="F12" s="654" t="s">
        <v>140</v>
      </c>
      <c r="G12" s="32"/>
      <c r="H12" s="174" t="s">
        <v>141</v>
      </c>
      <c r="I12" s="32"/>
      <c r="J12" s="654">
        <v>99.99</v>
      </c>
      <c r="K12" s="654"/>
      <c r="L12" s="654">
        <v>99.99</v>
      </c>
    </row>
    <row r="13" spans="1:13" ht="28.35" customHeight="1">
      <c r="A13" s="32"/>
      <c r="B13" s="32" t="s">
        <v>142</v>
      </c>
      <c r="C13" s="32"/>
      <c r="D13" s="32"/>
      <c r="E13" s="32"/>
      <c r="F13" s="32"/>
      <c r="G13" s="32"/>
      <c r="H13" s="174" t="s">
        <v>143</v>
      </c>
      <c r="I13" s="32"/>
      <c r="J13" s="32"/>
      <c r="K13" s="32"/>
      <c r="L13" s="32"/>
    </row>
    <row r="14" spans="1:13" ht="28.35" customHeight="1">
      <c r="A14" s="32" t="s">
        <v>144</v>
      </c>
      <c r="B14" s="32"/>
      <c r="C14" s="32"/>
      <c r="D14" s="32"/>
      <c r="E14" s="32"/>
      <c r="F14" s="654" t="s">
        <v>140</v>
      </c>
      <c r="G14" s="32"/>
      <c r="H14" s="174" t="s">
        <v>145</v>
      </c>
      <c r="I14" s="32"/>
      <c r="J14" s="654">
        <v>100</v>
      </c>
      <c r="K14" s="32"/>
      <c r="L14" s="654">
        <v>100</v>
      </c>
    </row>
    <row r="15" spans="1:13" ht="28.35" customHeight="1">
      <c r="A15" s="32"/>
      <c r="B15" s="32"/>
      <c r="C15" s="32"/>
      <c r="D15" s="32"/>
      <c r="E15" s="32"/>
      <c r="F15" s="654"/>
      <c r="G15" s="32"/>
      <c r="H15" s="174" t="s">
        <v>146</v>
      </c>
      <c r="I15" s="32"/>
      <c r="J15" s="32"/>
      <c r="K15" s="32"/>
      <c r="L15" s="32"/>
    </row>
    <row r="16" spans="1:13" ht="28.35" customHeight="1">
      <c r="A16" s="32" t="s">
        <v>147</v>
      </c>
      <c r="B16" s="32"/>
      <c r="C16" s="32"/>
      <c r="D16" s="32"/>
      <c r="E16" s="32"/>
      <c r="F16" s="654" t="s">
        <v>148</v>
      </c>
      <c r="G16" s="32"/>
      <c r="H16" s="174" t="s">
        <v>149</v>
      </c>
      <c r="I16" s="32"/>
      <c r="J16" s="654">
        <v>100</v>
      </c>
      <c r="K16" s="32"/>
      <c r="L16" s="654">
        <v>100</v>
      </c>
    </row>
    <row r="17" spans="1:17" ht="28.35" customHeight="1">
      <c r="A17" s="32"/>
      <c r="B17" s="32"/>
      <c r="C17" s="32"/>
      <c r="D17" s="32"/>
      <c r="E17" s="32"/>
      <c r="F17" s="654" t="s">
        <v>150</v>
      </c>
      <c r="G17" s="32"/>
      <c r="H17" s="174" t="s">
        <v>151</v>
      </c>
      <c r="I17" s="32"/>
      <c r="J17" s="32"/>
      <c r="K17" s="32"/>
      <c r="L17" s="32"/>
    </row>
    <row r="18" spans="1:17" s="32" customFormat="1" ht="28.35" customHeight="1">
      <c r="A18" s="32" t="s">
        <v>152</v>
      </c>
      <c r="F18" s="654"/>
      <c r="H18" s="174"/>
      <c r="J18" s="654"/>
      <c r="K18" s="654"/>
      <c r="L18" s="654"/>
    </row>
    <row r="19" spans="1:17" s="32" customFormat="1" ht="28.35" customHeight="1">
      <c r="A19" s="32" t="s">
        <v>153</v>
      </c>
      <c r="F19" s="654"/>
      <c r="H19" s="174"/>
      <c r="J19" s="654"/>
      <c r="K19" s="654"/>
      <c r="L19" s="654"/>
    </row>
    <row r="20" spans="1:17" ht="28.35" customHeight="1">
      <c r="A20" s="32" t="s">
        <v>154</v>
      </c>
      <c r="B20" s="32"/>
      <c r="C20" s="32"/>
      <c r="D20" s="32"/>
      <c r="E20" s="32"/>
      <c r="F20" s="654"/>
      <c r="G20" s="32"/>
      <c r="H20" s="174"/>
      <c r="I20" s="32"/>
      <c r="J20" s="654"/>
      <c r="K20" s="654"/>
      <c r="L20" s="654"/>
      <c r="M20" s="654"/>
      <c r="N20" s="654"/>
      <c r="O20" s="654"/>
      <c r="P20" s="654"/>
      <c r="Q20" s="654"/>
    </row>
    <row r="21" spans="1:17" ht="28.35" customHeight="1">
      <c r="A21" s="32" t="s">
        <v>155</v>
      </c>
      <c r="B21" s="32"/>
      <c r="C21" s="32"/>
      <c r="D21" s="32"/>
      <c r="E21" s="32"/>
      <c r="F21" s="654"/>
      <c r="G21" s="32"/>
      <c r="H21" s="174"/>
      <c r="I21" s="32"/>
      <c r="J21" s="654"/>
      <c r="K21" s="654"/>
      <c r="L21" s="654"/>
      <c r="M21" s="654"/>
      <c r="N21" s="654"/>
      <c r="O21" s="654"/>
      <c r="P21" s="654"/>
      <c r="Q21" s="654"/>
    </row>
    <row r="22" spans="1:17" ht="28.35" customHeight="1">
      <c r="A22" s="185" t="s">
        <v>156</v>
      </c>
      <c r="B22" s="186"/>
      <c r="C22" s="186"/>
      <c r="D22" s="186"/>
      <c r="E22" s="186"/>
      <c r="F22" s="186"/>
      <c r="G22" s="186"/>
      <c r="H22" s="186"/>
      <c r="I22" s="186"/>
      <c r="J22" s="186"/>
      <c r="K22" s="186"/>
      <c r="L22" s="186"/>
    </row>
    <row r="23" spans="1:17" ht="28.35" customHeight="1">
      <c r="A23" s="185" t="s">
        <v>157</v>
      </c>
      <c r="B23" s="186"/>
      <c r="C23" s="186"/>
      <c r="D23" s="186"/>
      <c r="E23" s="186"/>
      <c r="F23" s="186"/>
      <c r="G23" s="186"/>
      <c r="H23" s="186"/>
      <c r="I23" s="186"/>
      <c r="J23" s="186"/>
      <c r="K23" s="186"/>
      <c r="L23" s="186"/>
    </row>
    <row r="24" spans="1:17" ht="28.35" customHeight="1">
      <c r="A24" s="185" t="s">
        <v>158</v>
      </c>
      <c r="B24" s="186"/>
      <c r="C24" s="186"/>
      <c r="D24" s="186"/>
      <c r="E24" s="186"/>
      <c r="F24" s="186"/>
      <c r="G24" s="186"/>
      <c r="H24" s="186"/>
      <c r="I24" s="186"/>
      <c r="J24" s="186"/>
      <c r="K24" s="186"/>
      <c r="L24" s="186"/>
    </row>
    <row r="25" spans="1:17" ht="28.35" customHeight="1">
      <c r="A25" s="185" t="s">
        <v>159</v>
      </c>
      <c r="B25" s="186"/>
      <c r="C25" s="186"/>
      <c r="D25" s="186"/>
      <c r="E25" s="186"/>
      <c r="F25" s="186"/>
      <c r="G25" s="186"/>
      <c r="H25" s="186"/>
      <c r="I25" s="186"/>
      <c r="J25" s="186"/>
      <c r="K25" s="186"/>
      <c r="L25" s="186"/>
    </row>
    <row r="26" spans="1:17" ht="28.35" customHeight="1">
      <c r="A26" s="32"/>
      <c r="B26" s="32"/>
      <c r="C26" s="32"/>
      <c r="D26" s="32"/>
      <c r="E26" s="32"/>
      <c r="F26" s="654"/>
      <c r="G26" s="32"/>
      <c r="H26" s="174"/>
      <c r="I26" s="32"/>
      <c r="J26" s="32"/>
      <c r="K26" s="32"/>
      <c r="L26" s="32"/>
    </row>
    <row r="27" spans="1:17" ht="28.35" customHeight="1">
      <c r="A27" s="32"/>
      <c r="B27" s="32"/>
      <c r="C27" s="32"/>
      <c r="D27" s="32"/>
      <c r="E27" s="32"/>
      <c r="F27" s="654"/>
      <c r="G27" s="32"/>
      <c r="H27" s="174"/>
      <c r="I27" s="32"/>
      <c r="J27" s="32"/>
      <c r="K27" s="32"/>
      <c r="L27" s="32"/>
    </row>
    <row r="28" spans="1:17" ht="28.35" customHeight="1">
      <c r="A28" s="32"/>
      <c r="B28" s="32"/>
      <c r="C28" s="32"/>
      <c r="D28" s="32"/>
      <c r="E28" s="32"/>
      <c r="F28" s="654"/>
      <c r="G28" s="32"/>
      <c r="H28" s="174"/>
      <c r="I28" s="32"/>
      <c r="J28" s="32"/>
      <c r="K28" s="32"/>
      <c r="L28" s="32"/>
    </row>
    <row r="29" spans="1:17" s="32" customFormat="1" ht="28.35" customHeight="1"/>
    <row r="30" spans="1:17" s="32" customFormat="1" ht="27" customHeight="1">
      <c r="C30" s="86" t="s">
        <v>160</v>
      </c>
      <c r="D30" s="86"/>
      <c r="E30" s="86"/>
      <c r="H30" s="174"/>
      <c r="J30" s="654"/>
      <c r="K30" s="654"/>
      <c r="L30" s="654"/>
    </row>
    <row r="31" spans="1:17" s="32" customFormat="1" ht="27" customHeight="1">
      <c r="C31" s="86" t="s">
        <v>161</v>
      </c>
      <c r="D31" s="86"/>
      <c r="E31" s="86"/>
      <c r="H31" s="174"/>
      <c r="J31" s="654"/>
      <c r="K31" s="654"/>
      <c r="L31" s="654"/>
    </row>
  </sheetData>
  <mergeCells count="2">
    <mergeCell ref="A1:L1"/>
    <mergeCell ref="B10:D10"/>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67"/>
  <sheetViews>
    <sheetView zoomScaleNormal="100" zoomScaleSheetLayoutView="80" workbookViewId="0">
      <selection activeCell="D11" sqref="D11"/>
    </sheetView>
  </sheetViews>
  <sheetFormatPr defaultColWidth="9.125" defaultRowHeight="24" customHeight="1"/>
  <cols>
    <col min="1" max="1" width="10.875" style="144" customWidth="1"/>
    <col min="2" max="2" width="13.125" style="144" customWidth="1"/>
    <col min="3" max="3" width="9" style="144" customWidth="1"/>
    <col min="4" max="4" width="3.75" style="144" customWidth="1"/>
    <col min="5" max="5" width="15.75" style="144" customWidth="1"/>
    <col min="6" max="6" width="1.75" style="144" customWidth="1"/>
    <col min="7" max="7" width="15.75" style="144" customWidth="1"/>
    <col min="8" max="8" width="1.75" style="144" customWidth="1"/>
    <col min="9" max="9" width="15.75" style="144" customWidth="1"/>
    <col min="10" max="10" width="1.75" style="144" customWidth="1"/>
    <col min="11" max="11" width="15.75" style="144" customWidth="1"/>
    <col min="12" max="12" width="1.875" style="144" customWidth="1"/>
    <col min="13" max="16384" width="9.125" style="144"/>
  </cols>
  <sheetData>
    <row r="1" spans="1:12" ht="23.1" customHeight="1">
      <c r="A1" s="670" t="s">
        <v>162</v>
      </c>
      <c r="B1" s="670"/>
      <c r="C1" s="670"/>
      <c r="D1" s="670"/>
      <c r="E1" s="670"/>
      <c r="F1" s="670"/>
      <c r="G1" s="670"/>
      <c r="H1" s="670"/>
      <c r="I1" s="670"/>
      <c r="J1" s="670"/>
      <c r="K1" s="670"/>
      <c r="L1" s="87"/>
    </row>
    <row r="2" spans="1:12" ht="23.1" customHeight="1">
      <c r="A2" s="646"/>
      <c r="B2" s="645"/>
      <c r="C2" s="645"/>
      <c r="D2" s="645"/>
      <c r="E2" s="645"/>
      <c r="F2" s="645"/>
      <c r="G2" s="645"/>
      <c r="H2" s="645"/>
      <c r="I2" s="645"/>
      <c r="J2" s="645"/>
      <c r="K2" s="645"/>
      <c r="L2" s="87"/>
    </row>
    <row r="3" spans="1:12" s="81" customFormat="1" ht="23.1" customHeight="1">
      <c r="A3" s="28" t="s">
        <v>163</v>
      </c>
      <c r="B3" s="28"/>
      <c r="C3" s="87"/>
      <c r="D3" s="87"/>
      <c r="E3" s="87"/>
      <c r="F3" s="87"/>
      <c r="G3" s="87"/>
      <c r="H3" s="87"/>
      <c r="I3" s="87"/>
      <c r="J3" s="87"/>
      <c r="K3" s="87"/>
      <c r="L3" s="87"/>
    </row>
    <row r="4" spans="1:12" s="81" customFormat="1" ht="23.1" customHeight="1">
      <c r="A4" s="28" t="s">
        <v>164</v>
      </c>
      <c r="B4" s="28"/>
      <c r="C4" s="87"/>
      <c r="D4" s="87"/>
      <c r="E4" s="87"/>
      <c r="F4" s="87"/>
      <c r="G4" s="87"/>
      <c r="H4" s="87"/>
      <c r="I4" s="87"/>
      <c r="J4" s="87"/>
      <c r="L4" s="32"/>
    </row>
    <row r="5" spans="1:12" s="81" customFormat="1" ht="23.1" customHeight="1">
      <c r="A5" s="28" t="s">
        <v>165</v>
      </c>
      <c r="B5" s="28"/>
      <c r="D5" s="87"/>
      <c r="E5" s="87"/>
      <c r="F5" s="87"/>
      <c r="G5" s="87"/>
      <c r="H5" s="87"/>
      <c r="I5" s="87"/>
      <c r="J5" s="87"/>
      <c r="K5" s="87"/>
      <c r="L5" s="32"/>
    </row>
    <row r="6" spans="1:12" s="81" customFormat="1" ht="23.1" customHeight="1">
      <c r="A6" s="28" t="s">
        <v>166</v>
      </c>
      <c r="B6" s="28"/>
      <c r="D6" s="87"/>
      <c r="E6" s="87"/>
      <c r="F6" s="87"/>
      <c r="G6" s="87"/>
      <c r="H6" s="87"/>
      <c r="I6" s="87"/>
      <c r="J6" s="87"/>
      <c r="L6" s="32"/>
    </row>
    <row r="7" spans="1:12" s="81" customFormat="1" ht="23.1" customHeight="1">
      <c r="A7" s="28" t="s">
        <v>167</v>
      </c>
      <c r="B7" s="28"/>
      <c r="D7" s="87"/>
      <c r="E7" s="87"/>
      <c r="F7" s="87"/>
      <c r="G7" s="87"/>
      <c r="H7" s="87"/>
      <c r="I7" s="87"/>
      <c r="J7" s="87"/>
      <c r="K7" s="87"/>
      <c r="L7" s="32"/>
    </row>
    <row r="8" spans="1:12" s="32" customFormat="1" ht="23.1" customHeight="1">
      <c r="A8" s="28" t="s">
        <v>168</v>
      </c>
      <c r="B8" s="28"/>
      <c r="C8" s="81"/>
      <c r="D8" s="87"/>
      <c r="E8" s="87"/>
      <c r="F8" s="87"/>
      <c r="G8" s="87"/>
      <c r="H8" s="87"/>
      <c r="I8" s="87"/>
      <c r="J8" s="87"/>
      <c r="K8" s="87"/>
    </row>
    <row r="9" spans="1:12" s="32" customFormat="1" ht="23.1" customHeight="1">
      <c r="A9" s="28" t="s">
        <v>169</v>
      </c>
      <c r="B9" s="28"/>
      <c r="C9" s="81"/>
      <c r="D9" s="87"/>
      <c r="E9" s="87"/>
      <c r="F9" s="87"/>
      <c r="G9" s="87"/>
      <c r="H9" s="87"/>
      <c r="I9" s="87"/>
      <c r="J9" s="87"/>
      <c r="K9" s="87"/>
    </row>
    <row r="10" spans="1:12" s="32" customFormat="1" ht="23.1" customHeight="1">
      <c r="A10" s="28" t="s">
        <v>170</v>
      </c>
      <c r="B10" s="28"/>
      <c r="C10" s="81"/>
      <c r="D10" s="87"/>
      <c r="E10" s="87"/>
      <c r="F10" s="87"/>
      <c r="G10" s="87"/>
      <c r="H10" s="87"/>
      <c r="I10" s="87"/>
      <c r="J10" s="87"/>
      <c r="K10" s="87"/>
    </row>
    <row r="11" spans="1:12" s="32" customFormat="1" ht="23.1" customHeight="1">
      <c r="A11" s="32" t="s">
        <v>171</v>
      </c>
      <c r="C11" s="81"/>
      <c r="D11" s="87"/>
      <c r="E11" s="87"/>
      <c r="F11" s="87"/>
      <c r="G11" s="87"/>
      <c r="H11" s="87"/>
      <c r="I11" s="87"/>
      <c r="J11" s="87"/>
      <c r="K11" s="87"/>
    </row>
    <row r="12" spans="1:12" s="81" customFormat="1" ht="23.1" customHeight="1">
      <c r="A12" s="28" t="s">
        <v>172</v>
      </c>
      <c r="B12" s="28"/>
      <c r="D12" s="87"/>
      <c r="E12" s="87"/>
      <c r="F12" s="87"/>
      <c r="G12" s="87"/>
      <c r="H12" s="87"/>
      <c r="I12" s="87"/>
      <c r="J12" s="87"/>
      <c r="K12" s="87"/>
      <c r="L12" s="87"/>
    </row>
    <row r="13" spans="1:12" s="81" customFormat="1" ht="23.1" customHeight="1">
      <c r="A13" s="28" t="s">
        <v>173</v>
      </c>
      <c r="B13" s="28"/>
      <c r="D13" s="87"/>
      <c r="E13" s="87"/>
      <c r="F13" s="87"/>
      <c r="G13" s="87"/>
      <c r="H13" s="87"/>
      <c r="I13" s="87"/>
      <c r="J13" s="87"/>
      <c r="K13" s="87"/>
      <c r="L13" s="87"/>
    </row>
    <row r="14" spans="1:12" s="81" customFormat="1" ht="23.1" customHeight="1">
      <c r="A14" s="28" t="s">
        <v>174</v>
      </c>
      <c r="B14" s="28"/>
      <c r="D14" s="87"/>
      <c r="E14" s="87"/>
      <c r="F14" s="87"/>
      <c r="G14" s="87"/>
      <c r="H14" s="87"/>
      <c r="I14" s="87"/>
      <c r="J14" s="87"/>
      <c r="K14" s="87"/>
      <c r="L14" s="87"/>
    </row>
    <row r="15" spans="1:12" s="81" customFormat="1" ht="23.1" customHeight="1">
      <c r="A15" s="28" t="s">
        <v>175</v>
      </c>
      <c r="B15" s="28"/>
      <c r="D15" s="87"/>
      <c r="E15" s="87"/>
      <c r="F15" s="87"/>
      <c r="G15" s="87"/>
      <c r="H15" s="87"/>
      <c r="I15" s="87"/>
      <c r="J15" s="87"/>
      <c r="K15" s="87"/>
      <c r="L15" s="87"/>
    </row>
    <row r="16" spans="1:12" s="81" customFormat="1" ht="23.1" customHeight="1">
      <c r="A16" s="28" t="s">
        <v>176</v>
      </c>
      <c r="B16" s="28"/>
      <c r="D16" s="87"/>
      <c r="E16" s="87"/>
      <c r="F16" s="87"/>
      <c r="G16" s="87"/>
      <c r="H16" s="87"/>
      <c r="I16" s="87"/>
      <c r="J16" s="87"/>
      <c r="K16" s="87"/>
      <c r="L16" s="87"/>
    </row>
    <row r="17" spans="1:12" s="81" customFormat="1" ht="23.1" customHeight="1">
      <c r="A17" s="28" t="s">
        <v>177</v>
      </c>
      <c r="B17" s="28"/>
      <c r="D17" s="87"/>
      <c r="E17" s="87"/>
      <c r="F17" s="87"/>
      <c r="G17" s="87"/>
      <c r="H17" s="87"/>
      <c r="I17" s="87"/>
      <c r="J17" s="87"/>
      <c r="K17" s="87"/>
      <c r="L17" s="87"/>
    </row>
    <row r="18" spans="1:12" s="81" customFormat="1" ht="23.1" customHeight="1">
      <c r="A18" s="28" t="s">
        <v>178</v>
      </c>
      <c r="B18" s="28"/>
      <c r="D18" s="87"/>
      <c r="E18" s="87"/>
      <c r="F18" s="87"/>
      <c r="G18" s="87"/>
      <c r="H18" s="87"/>
      <c r="I18" s="87"/>
      <c r="J18" s="87"/>
      <c r="K18" s="87"/>
      <c r="L18" s="87"/>
    </row>
    <row r="19" spans="1:12" s="81" customFormat="1" ht="23.1" customHeight="1">
      <c r="A19" s="28" t="s">
        <v>179</v>
      </c>
      <c r="B19" s="28"/>
      <c r="D19" s="87"/>
      <c r="E19" s="87"/>
      <c r="F19" s="87"/>
      <c r="G19" s="87"/>
      <c r="H19" s="87"/>
      <c r="I19" s="87"/>
      <c r="J19" s="87"/>
      <c r="K19" s="87"/>
      <c r="L19" s="87"/>
    </row>
    <row r="20" spans="1:12" s="81" customFormat="1" ht="23.1" customHeight="1">
      <c r="A20" s="28" t="s">
        <v>180</v>
      </c>
      <c r="B20" s="28"/>
      <c r="D20" s="87"/>
      <c r="E20" s="87"/>
      <c r="F20" s="87"/>
      <c r="G20" s="87"/>
      <c r="H20" s="87"/>
      <c r="I20" s="87"/>
      <c r="J20" s="87"/>
      <c r="K20" s="87"/>
      <c r="L20" s="87"/>
    </row>
    <row r="21" spans="1:12" s="81" customFormat="1" ht="23.1" customHeight="1">
      <c r="A21" s="28" t="s">
        <v>181</v>
      </c>
      <c r="B21" s="28"/>
      <c r="D21" s="87"/>
      <c r="E21" s="87"/>
      <c r="F21" s="87"/>
      <c r="G21" s="87"/>
      <c r="H21" s="275"/>
      <c r="I21" s="275"/>
      <c r="J21" s="87"/>
      <c r="K21" s="187"/>
      <c r="L21" s="87"/>
    </row>
    <row r="22" spans="1:12" s="81" customFormat="1" ht="23.1" customHeight="1">
      <c r="A22" s="28" t="s">
        <v>182</v>
      </c>
      <c r="B22" s="28"/>
      <c r="D22" s="87"/>
      <c r="E22" s="87"/>
      <c r="F22" s="87"/>
      <c r="G22" s="87"/>
      <c r="H22" s="87"/>
      <c r="I22" s="87"/>
      <c r="J22" s="87"/>
      <c r="K22" s="187"/>
      <c r="L22" s="87"/>
    </row>
    <row r="23" spans="1:12" ht="23.1" customHeight="1">
      <c r="A23" s="28" t="s">
        <v>183</v>
      </c>
      <c r="B23" s="28"/>
      <c r="C23" s="81"/>
      <c r="D23" s="87"/>
      <c r="E23" s="87"/>
      <c r="F23" s="87"/>
      <c r="G23" s="87"/>
      <c r="H23" s="87"/>
      <c r="I23" s="87"/>
      <c r="J23" s="87"/>
      <c r="K23" s="81"/>
      <c r="L23" s="87"/>
    </row>
    <row r="24" spans="1:12" ht="23.1" customHeight="1">
      <c r="A24" s="28" t="s">
        <v>184</v>
      </c>
      <c r="B24" s="28"/>
      <c r="C24" s="81"/>
      <c r="D24" s="87"/>
      <c r="E24" s="87"/>
      <c r="F24" s="87"/>
      <c r="G24" s="87"/>
      <c r="H24" s="87"/>
      <c r="I24" s="87"/>
      <c r="J24" s="87"/>
      <c r="K24" s="87"/>
      <c r="L24" s="87"/>
    </row>
    <row r="25" spans="1:12" ht="23.1" customHeight="1">
      <c r="A25" s="28" t="s">
        <v>185</v>
      </c>
      <c r="B25" s="28"/>
      <c r="C25" s="81"/>
      <c r="D25" s="87"/>
      <c r="E25" s="87"/>
      <c r="F25" s="87"/>
      <c r="G25" s="87"/>
      <c r="H25" s="87"/>
      <c r="I25" s="87"/>
      <c r="J25" s="87"/>
      <c r="K25" s="87"/>
      <c r="L25" s="81"/>
    </row>
    <row r="26" spans="1:12" ht="23.1" customHeight="1">
      <c r="A26" s="28" t="s">
        <v>186</v>
      </c>
      <c r="B26" s="28"/>
      <c r="C26" s="32"/>
      <c r="D26" s="32"/>
      <c r="E26" s="32"/>
      <c r="F26" s="32"/>
      <c r="G26" s="32"/>
      <c r="H26" s="32"/>
      <c r="I26" s="32"/>
      <c r="J26" s="32"/>
      <c r="K26" s="32"/>
      <c r="L26" s="32"/>
    </row>
    <row r="27" spans="1:12" ht="23.1" customHeight="1">
      <c r="A27" s="28" t="s">
        <v>187</v>
      </c>
      <c r="B27" s="28"/>
      <c r="C27" s="32"/>
      <c r="D27" s="32"/>
      <c r="E27" s="32"/>
      <c r="F27" s="32"/>
      <c r="G27" s="32"/>
      <c r="H27" s="32"/>
      <c r="I27" s="32"/>
      <c r="J27" s="32"/>
      <c r="K27" s="32"/>
      <c r="L27" s="32"/>
    </row>
    <row r="28" spans="1:12" ht="23.1" customHeight="1">
      <c r="A28" s="28" t="s">
        <v>188</v>
      </c>
      <c r="B28" s="28"/>
      <c r="C28" s="32"/>
      <c r="D28" s="32"/>
      <c r="E28" s="32"/>
      <c r="F28" s="32"/>
      <c r="G28" s="32"/>
      <c r="H28" s="32"/>
      <c r="I28" s="32"/>
      <c r="J28" s="32"/>
      <c r="K28" s="32"/>
      <c r="L28" s="32"/>
    </row>
    <row r="29" spans="1:12" ht="23.1" customHeight="1">
      <c r="A29" s="28" t="s">
        <v>189</v>
      </c>
      <c r="B29" s="28"/>
      <c r="C29" s="81"/>
      <c r="D29" s="87"/>
      <c r="E29" s="87"/>
      <c r="F29" s="87"/>
      <c r="G29" s="87"/>
      <c r="H29" s="87"/>
      <c r="I29" s="87"/>
      <c r="J29" s="87"/>
      <c r="K29" s="87"/>
      <c r="L29" s="81"/>
    </row>
    <row r="30" spans="1:12" ht="23.1" customHeight="1">
      <c r="A30" s="50" t="s">
        <v>190</v>
      </c>
      <c r="B30" s="50"/>
      <c r="C30" s="50"/>
      <c r="D30" s="50"/>
      <c r="E30" s="50"/>
      <c r="F30" s="50"/>
      <c r="G30" s="50"/>
      <c r="H30" s="50"/>
      <c r="I30" s="50"/>
      <c r="J30" s="50"/>
      <c r="K30" s="50"/>
      <c r="L30" s="129"/>
    </row>
    <row r="31" spans="1:12" ht="23.1" customHeight="1">
      <c r="A31" s="51" t="s">
        <v>191</v>
      </c>
      <c r="B31" s="51"/>
      <c r="C31" s="51"/>
      <c r="D31" s="51"/>
      <c r="E31" s="51"/>
      <c r="F31" s="51"/>
      <c r="G31" s="51"/>
      <c r="H31" s="51"/>
      <c r="I31" s="51"/>
      <c r="J31" s="51"/>
      <c r="K31" s="51"/>
      <c r="L31" s="129"/>
    </row>
    <row r="32" spans="1:12" ht="23.1" customHeight="1">
      <c r="A32" s="52" t="s">
        <v>192</v>
      </c>
      <c r="B32" s="52"/>
      <c r="C32" s="52"/>
      <c r="D32" s="51"/>
      <c r="E32" s="51"/>
      <c r="F32" s="51"/>
      <c r="G32" s="51"/>
      <c r="H32" s="51"/>
      <c r="I32" s="51"/>
      <c r="J32" s="51"/>
      <c r="K32" s="51"/>
      <c r="L32" s="322"/>
    </row>
    <row r="33" spans="1:12" ht="23.1" customHeight="1">
      <c r="A33" s="52" t="s">
        <v>193</v>
      </c>
      <c r="B33" s="52"/>
      <c r="C33" s="53"/>
      <c r="D33" s="51"/>
      <c r="E33" s="51"/>
      <c r="F33" s="51"/>
      <c r="G33" s="51"/>
      <c r="H33" s="51"/>
      <c r="I33" s="51"/>
      <c r="J33" s="51"/>
      <c r="K33" s="51"/>
      <c r="L33" s="322"/>
    </row>
    <row r="34" spans="1:12" ht="23.1" customHeight="1">
      <c r="A34" s="186" t="s">
        <v>194</v>
      </c>
      <c r="B34" s="186"/>
      <c r="C34" s="53"/>
      <c r="D34" s="51"/>
      <c r="E34" s="51"/>
      <c r="F34" s="51"/>
      <c r="G34" s="51"/>
      <c r="H34" s="51"/>
      <c r="I34" s="51"/>
      <c r="J34" s="51"/>
      <c r="K34" s="51"/>
      <c r="L34" s="322"/>
    </row>
    <row r="35" spans="1:12" ht="23.1" customHeight="1">
      <c r="A35" s="186"/>
      <c r="B35" s="186"/>
      <c r="C35" s="53"/>
      <c r="D35" s="51"/>
      <c r="E35" s="51"/>
      <c r="F35" s="51"/>
      <c r="G35" s="51"/>
      <c r="H35" s="51"/>
      <c r="I35" s="51"/>
      <c r="J35" s="51"/>
      <c r="K35" s="51"/>
      <c r="L35" s="322"/>
    </row>
    <row r="36" spans="1:12" ht="23.1" customHeight="1">
      <c r="A36" s="186"/>
      <c r="B36" s="186"/>
      <c r="C36" s="53"/>
      <c r="D36" s="51"/>
      <c r="E36" s="51"/>
      <c r="F36" s="51"/>
      <c r="G36" s="51"/>
      <c r="H36" s="51"/>
      <c r="I36" s="51"/>
      <c r="J36" s="51"/>
      <c r="K36" s="51"/>
      <c r="L36" s="322"/>
    </row>
    <row r="37" spans="1:12" ht="23.1" customHeight="1">
      <c r="A37" s="28"/>
      <c r="B37" s="81"/>
      <c r="C37" s="86" t="s">
        <v>33</v>
      </c>
      <c r="D37" s="86"/>
      <c r="E37" s="29"/>
      <c r="F37" s="87"/>
      <c r="G37" s="87"/>
      <c r="H37" s="55"/>
      <c r="I37" s="56"/>
      <c r="J37" s="87"/>
      <c r="K37" s="87"/>
      <c r="L37" s="87"/>
    </row>
    <row r="38" spans="1:12" ht="23.1" customHeight="1">
      <c r="A38" s="28"/>
      <c r="B38" s="81"/>
      <c r="C38" s="86" t="s">
        <v>34</v>
      </c>
      <c r="D38" s="86"/>
      <c r="E38" s="29"/>
      <c r="F38" s="87"/>
      <c r="G38" s="87"/>
      <c r="H38" s="55"/>
      <c r="I38" s="56"/>
      <c r="J38" s="87"/>
      <c r="K38" s="87"/>
      <c r="L38" s="87"/>
    </row>
    <row r="39" spans="1:12" ht="30" customHeight="1">
      <c r="A39" s="670" t="s">
        <v>195</v>
      </c>
      <c r="B39" s="670"/>
      <c r="C39" s="670"/>
      <c r="D39" s="670"/>
      <c r="E39" s="670"/>
      <c r="F39" s="670"/>
      <c r="G39" s="670"/>
      <c r="H39" s="670"/>
      <c r="I39" s="670"/>
      <c r="J39" s="670"/>
      <c r="K39" s="670"/>
      <c r="L39" s="87"/>
    </row>
    <row r="40" spans="1:12" ht="30" customHeight="1">
      <c r="A40" s="646"/>
      <c r="B40" s="646"/>
      <c r="C40" s="646"/>
      <c r="D40" s="646"/>
      <c r="E40" s="646"/>
      <c r="F40" s="646"/>
      <c r="G40" s="646"/>
      <c r="H40" s="646"/>
      <c r="I40" s="646"/>
      <c r="J40" s="646"/>
      <c r="K40" s="646"/>
      <c r="L40" s="87"/>
    </row>
    <row r="41" spans="1:12" ht="30" customHeight="1">
      <c r="A41" s="28" t="s">
        <v>196</v>
      </c>
      <c r="B41" s="32"/>
      <c r="C41" s="32"/>
      <c r="D41" s="32"/>
      <c r="E41" s="32"/>
      <c r="F41" s="32"/>
      <c r="G41" s="32"/>
      <c r="H41" s="32"/>
      <c r="I41" s="32"/>
      <c r="J41" s="32"/>
      <c r="K41" s="32"/>
      <c r="L41" s="32"/>
    </row>
    <row r="42" spans="1:12" ht="30" customHeight="1">
      <c r="A42" s="54" t="s">
        <v>197</v>
      </c>
      <c r="B42" s="54"/>
      <c r="C42" s="53"/>
      <c r="D42" s="51"/>
      <c r="E42" s="51"/>
      <c r="F42" s="51"/>
      <c r="G42" s="51"/>
      <c r="H42" s="51"/>
      <c r="I42" s="51"/>
      <c r="J42" s="51"/>
      <c r="K42" s="51"/>
      <c r="L42" s="322"/>
    </row>
    <row r="43" spans="1:12" ht="30" customHeight="1">
      <c r="A43" s="51" t="s">
        <v>198</v>
      </c>
      <c r="B43" s="51"/>
      <c r="C43" s="53"/>
      <c r="D43" s="51"/>
      <c r="E43" s="51"/>
      <c r="F43" s="51"/>
      <c r="G43" s="51"/>
      <c r="H43" s="51"/>
      <c r="I43" s="51"/>
      <c r="J43" s="51"/>
      <c r="K43" s="51"/>
      <c r="L43" s="322"/>
    </row>
    <row r="44" spans="1:12" ht="30" customHeight="1">
      <c r="A44" s="52" t="s">
        <v>199</v>
      </c>
      <c r="B44" s="52"/>
      <c r="C44" s="53"/>
      <c r="D44" s="51"/>
      <c r="E44" s="51"/>
      <c r="F44" s="51"/>
      <c r="G44" s="51"/>
      <c r="H44" s="51"/>
      <c r="I44" s="51"/>
      <c r="J44" s="51"/>
      <c r="K44" s="51"/>
      <c r="L44" s="50"/>
    </row>
    <row r="45" spans="1:12" ht="30" customHeight="1">
      <c r="A45" s="52" t="s">
        <v>200</v>
      </c>
      <c r="B45" s="52"/>
      <c r="C45" s="53"/>
      <c r="D45" s="51"/>
      <c r="E45" s="51"/>
      <c r="F45" s="51"/>
      <c r="G45" s="51"/>
      <c r="H45" s="51"/>
      <c r="I45" s="51"/>
      <c r="J45" s="51"/>
      <c r="K45" s="51"/>
      <c r="L45" s="51"/>
    </row>
    <row r="46" spans="1:12" s="51" customFormat="1" ht="30" customHeight="1">
      <c r="A46" s="354" t="s">
        <v>201</v>
      </c>
      <c r="B46" s="355"/>
      <c r="C46" s="356"/>
      <c r="D46" s="356"/>
      <c r="E46" s="356"/>
      <c r="F46" s="356"/>
      <c r="G46" s="356"/>
      <c r="H46" s="356"/>
      <c r="I46" s="356"/>
      <c r="J46" s="356"/>
      <c r="K46" s="356"/>
    </row>
    <row r="47" spans="1:12" s="51" customFormat="1" ht="30" customHeight="1">
      <c r="A47" s="354" t="s">
        <v>202</v>
      </c>
      <c r="B47" s="355"/>
      <c r="C47" s="356"/>
      <c r="D47" s="356"/>
      <c r="E47" s="356"/>
      <c r="F47" s="356"/>
      <c r="G47" s="356"/>
      <c r="H47" s="356"/>
      <c r="I47" s="356"/>
      <c r="J47" s="356"/>
      <c r="K47" s="356"/>
    </row>
    <row r="48" spans="1:12" s="51" customFormat="1" ht="30" customHeight="1">
      <c r="A48" s="354" t="s">
        <v>203</v>
      </c>
      <c r="B48" s="355"/>
      <c r="C48" s="356"/>
      <c r="D48" s="356"/>
      <c r="E48" s="356"/>
      <c r="F48" s="356"/>
      <c r="G48" s="356"/>
      <c r="H48" s="356"/>
      <c r="I48" s="356"/>
      <c r="J48" s="356"/>
      <c r="K48" s="356"/>
    </row>
    <row r="49" spans="1:12" s="51" customFormat="1" ht="30" customHeight="1">
      <c r="A49" s="354" t="s">
        <v>204</v>
      </c>
      <c r="B49" s="355"/>
      <c r="C49" s="356"/>
      <c r="D49" s="356"/>
      <c r="E49" s="356"/>
      <c r="F49" s="356"/>
      <c r="G49" s="356"/>
      <c r="H49" s="356"/>
      <c r="I49" s="356"/>
      <c r="J49" s="356"/>
      <c r="K49" s="356"/>
    </row>
    <row r="50" spans="1:12" ht="30" customHeight="1">
      <c r="A50" s="186" t="s">
        <v>205</v>
      </c>
      <c r="B50" s="322"/>
      <c r="C50" s="87"/>
      <c r="D50" s="87"/>
      <c r="E50" s="87"/>
      <c r="F50" s="87"/>
      <c r="G50" s="87"/>
      <c r="H50" s="87"/>
      <c r="I50" s="81" t="s">
        <v>206</v>
      </c>
      <c r="J50" s="81"/>
      <c r="K50" s="81"/>
      <c r="L50" s="51"/>
    </row>
    <row r="51" spans="1:12" ht="30" customHeight="1">
      <c r="A51" s="323" t="s">
        <v>207</v>
      </c>
      <c r="B51" s="323"/>
      <c r="C51" s="78"/>
      <c r="D51" s="78"/>
      <c r="E51" s="78"/>
      <c r="F51" s="78"/>
      <c r="G51" s="78"/>
      <c r="H51" s="78"/>
      <c r="I51" s="78"/>
      <c r="J51" s="78"/>
      <c r="K51" s="77"/>
      <c r="L51" s="51"/>
    </row>
    <row r="52" spans="1:12" ht="30" customHeight="1">
      <c r="A52" s="179" t="s">
        <v>208</v>
      </c>
      <c r="B52" s="77"/>
      <c r="C52" s="78"/>
      <c r="D52" s="78"/>
      <c r="E52" s="78"/>
      <c r="F52" s="78"/>
      <c r="G52" s="78"/>
      <c r="H52" s="78"/>
      <c r="I52" s="78"/>
      <c r="J52" s="78"/>
      <c r="K52" s="324"/>
      <c r="L52" s="51"/>
    </row>
    <row r="53" spans="1:12" ht="30" customHeight="1">
      <c r="A53" s="179" t="s">
        <v>209</v>
      </c>
      <c r="B53" s="77"/>
      <c r="C53" s="78"/>
      <c r="D53" s="78"/>
      <c r="E53" s="78"/>
      <c r="F53" s="78"/>
      <c r="G53" s="78"/>
      <c r="H53" s="78"/>
      <c r="I53" s="78"/>
      <c r="J53" s="78"/>
      <c r="K53" s="78"/>
      <c r="L53" s="180"/>
    </row>
    <row r="54" spans="1:12" ht="30" customHeight="1">
      <c r="A54" s="179" t="s">
        <v>210</v>
      </c>
      <c r="B54" s="77"/>
      <c r="C54" s="78"/>
      <c r="D54" s="78"/>
      <c r="E54" s="78"/>
      <c r="F54" s="78"/>
      <c r="G54" s="78"/>
      <c r="H54" s="78"/>
      <c r="I54" s="78"/>
      <c r="J54" s="78"/>
      <c r="K54" s="78"/>
      <c r="L54" s="180"/>
    </row>
    <row r="55" spans="1:12" ht="30" customHeight="1">
      <c r="A55" s="79" t="s">
        <v>211</v>
      </c>
      <c r="B55" s="77"/>
      <c r="C55" s="78"/>
      <c r="D55" s="78"/>
      <c r="E55" s="78"/>
      <c r="F55" s="78"/>
      <c r="G55" s="78"/>
      <c r="H55" s="78"/>
      <c r="I55" s="78"/>
      <c r="J55" s="78"/>
      <c r="K55" s="78"/>
      <c r="L55" s="180"/>
    </row>
    <row r="56" spans="1:12" ht="30" customHeight="1">
      <c r="A56" s="179" t="s">
        <v>212</v>
      </c>
      <c r="B56" s="77"/>
      <c r="C56" s="78"/>
      <c r="D56" s="78"/>
      <c r="E56" s="78"/>
      <c r="F56" s="78"/>
      <c r="G56" s="78"/>
      <c r="H56" s="78"/>
      <c r="I56" s="78"/>
      <c r="J56" s="78"/>
      <c r="K56" s="78"/>
      <c r="L56" s="180"/>
    </row>
    <row r="57" spans="1:12" ht="30" customHeight="1">
      <c r="A57" s="179" t="s">
        <v>213</v>
      </c>
      <c r="B57" s="77"/>
      <c r="C57" s="78"/>
      <c r="D57" s="78"/>
      <c r="E57" s="78"/>
      <c r="F57" s="78"/>
      <c r="G57" s="78"/>
      <c r="H57" s="78"/>
      <c r="I57" s="78"/>
      <c r="J57" s="78"/>
      <c r="K57" s="78"/>
      <c r="L57" s="180"/>
    </row>
    <row r="58" spans="1:12" ht="30" customHeight="1">
      <c r="A58" s="179" t="s">
        <v>214</v>
      </c>
      <c r="B58" s="77"/>
      <c r="C58" s="78"/>
      <c r="D58" s="78"/>
      <c r="E58" s="78"/>
      <c r="F58" s="78"/>
      <c r="G58" s="78"/>
      <c r="H58" s="78"/>
      <c r="I58" s="78"/>
      <c r="J58" s="78"/>
      <c r="K58" s="78"/>
      <c r="L58" s="180"/>
    </row>
    <row r="59" spans="1:12" ht="30" customHeight="1">
      <c r="A59" s="28" t="s">
        <v>215</v>
      </c>
      <c r="B59" s="87"/>
      <c r="C59" s="87"/>
      <c r="D59" s="87"/>
      <c r="E59" s="87"/>
      <c r="F59" s="87"/>
      <c r="G59" s="87"/>
      <c r="H59" s="87"/>
      <c r="I59" s="87"/>
      <c r="J59" s="87"/>
      <c r="K59" s="81"/>
      <c r="L59" s="180"/>
    </row>
    <row r="60" spans="1:12" ht="30" customHeight="1">
      <c r="A60" s="28" t="s">
        <v>216</v>
      </c>
      <c r="B60" s="275"/>
      <c r="C60" s="275"/>
      <c r="D60" s="275"/>
      <c r="E60" s="275"/>
      <c r="F60" s="275"/>
      <c r="G60" s="275"/>
      <c r="H60" s="275"/>
      <c r="I60" s="275"/>
      <c r="J60" s="275"/>
      <c r="K60" s="32"/>
      <c r="L60" s="180"/>
    </row>
    <row r="61" spans="1:12" ht="30" customHeight="1">
      <c r="A61" s="294" t="s">
        <v>217</v>
      </c>
      <c r="B61" s="275"/>
      <c r="C61" s="275"/>
      <c r="D61" s="275"/>
      <c r="E61" s="275"/>
      <c r="F61" s="275"/>
      <c r="G61" s="275"/>
      <c r="H61" s="275"/>
      <c r="I61" s="275"/>
      <c r="J61" s="275"/>
      <c r="K61" s="32"/>
      <c r="L61" s="180"/>
    </row>
    <row r="62" spans="1:12" ht="30" customHeight="1">
      <c r="A62" s="28" t="s">
        <v>218</v>
      </c>
      <c r="B62" s="275"/>
      <c r="C62" s="275"/>
      <c r="D62" s="275"/>
      <c r="E62" s="275"/>
      <c r="F62" s="275"/>
      <c r="G62" s="275"/>
      <c r="H62" s="275"/>
      <c r="I62" s="275"/>
      <c r="J62" s="275"/>
      <c r="K62" s="32"/>
      <c r="L62" s="180"/>
    </row>
    <row r="63" spans="1:12" ht="30" customHeight="1">
      <c r="A63" s="294" t="s">
        <v>219</v>
      </c>
      <c r="B63" s="275"/>
      <c r="C63" s="275"/>
      <c r="D63" s="275"/>
      <c r="E63" s="275"/>
      <c r="F63" s="275"/>
      <c r="G63" s="275"/>
      <c r="H63" s="275"/>
      <c r="I63" s="275"/>
      <c r="J63" s="275"/>
      <c r="K63" s="32"/>
      <c r="L63" s="180"/>
    </row>
    <row r="64" spans="1:12" ht="30" customHeight="1">
      <c r="A64" s="294" t="s">
        <v>220</v>
      </c>
      <c r="B64" s="275"/>
      <c r="C64" s="275"/>
      <c r="D64" s="275"/>
      <c r="E64" s="275"/>
      <c r="F64" s="275"/>
      <c r="G64" s="275"/>
      <c r="H64" s="275"/>
      <c r="I64" s="275"/>
      <c r="J64" s="275"/>
      <c r="K64" s="32"/>
      <c r="L64" s="78"/>
    </row>
    <row r="65" spans="1:12" ht="16.5" customHeight="1">
      <c r="A65" s="294"/>
      <c r="B65" s="275"/>
      <c r="C65" s="275"/>
      <c r="D65" s="275"/>
      <c r="E65" s="275"/>
      <c r="F65" s="275"/>
      <c r="G65" s="275"/>
      <c r="H65" s="275"/>
      <c r="I65" s="275"/>
      <c r="J65" s="275"/>
      <c r="K65" s="32"/>
      <c r="L65" s="78"/>
    </row>
    <row r="66" spans="1:12" ht="30" customHeight="1">
      <c r="A66" s="294"/>
      <c r="B66" s="275"/>
      <c r="C66" s="275"/>
      <c r="D66" s="275"/>
      <c r="E66" s="275"/>
      <c r="F66" s="275"/>
      <c r="G66" s="275"/>
      <c r="H66" s="275"/>
      <c r="I66" s="275"/>
      <c r="J66" s="275"/>
      <c r="K66" s="32"/>
      <c r="L66" s="78"/>
    </row>
    <row r="67" spans="1:12" ht="30" customHeight="1">
      <c r="A67" s="28"/>
      <c r="B67" s="81"/>
      <c r="C67" s="86" t="s">
        <v>33</v>
      </c>
      <c r="D67" s="86"/>
      <c r="E67" s="29"/>
      <c r="F67" s="87"/>
      <c r="G67" s="87"/>
      <c r="H67" s="55"/>
      <c r="I67" s="56"/>
      <c r="J67" s="87"/>
      <c r="K67" s="87"/>
      <c r="L67" s="87"/>
    </row>
    <row r="68" spans="1:12" ht="30" customHeight="1">
      <c r="A68" s="28"/>
      <c r="B68" s="81"/>
      <c r="C68" s="86" t="s">
        <v>34</v>
      </c>
      <c r="D68" s="86"/>
      <c r="E68" s="29"/>
      <c r="F68" s="87"/>
      <c r="G68" s="87"/>
      <c r="H68" s="55"/>
      <c r="I68" s="56"/>
      <c r="J68" s="87"/>
      <c r="K68" s="87"/>
      <c r="L68" s="87"/>
    </row>
    <row r="69" spans="1:12" ht="27" customHeight="1">
      <c r="A69" s="670" t="s">
        <v>221</v>
      </c>
      <c r="B69" s="670"/>
      <c r="C69" s="670"/>
      <c r="D69" s="670"/>
      <c r="E69" s="670"/>
      <c r="F69" s="670"/>
      <c r="G69" s="670"/>
      <c r="H69" s="670"/>
      <c r="I69" s="670"/>
      <c r="J69" s="670"/>
      <c r="K69" s="670"/>
      <c r="L69" s="87"/>
    </row>
    <row r="70" spans="1:12" ht="27" customHeight="1">
      <c r="A70" s="646"/>
      <c r="B70" s="646"/>
      <c r="C70" s="646"/>
      <c r="D70" s="646"/>
      <c r="E70" s="646"/>
      <c r="F70" s="646"/>
      <c r="G70" s="646"/>
      <c r="H70" s="646"/>
      <c r="I70" s="646"/>
      <c r="J70" s="646"/>
      <c r="K70" s="646"/>
      <c r="L70" s="87"/>
    </row>
    <row r="71" spans="1:12" ht="27" customHeight="1">
      <c r="A71" s="28" t="s">
        <v>196</v>
      </c>
      <c r="B71" s="275"/>
      <c r="C71" s="275"/>
      <c r="D71" s="275"/>
      <c r="E71" s="275"/>
      <c r="F71" s="275"/>
      <c r="G71" s="275"/>
      <c r="H71" s="275"/>
      <c r="I71" s="275"/>
      <c r="J71" s="275"/>
      <c r="K71" s="32"/>
      <c r="L71" s="87"/>
    </row>
    <row r="72" spans="1:12" ht="27" customHeight="1">
      <c r="A72" s="28" t="s">
        <v>222</v>
      </c>
      <c r="B72" s="275"/>
      <c r="C72" s="275"/>
      <c r="D72" s="275"/>
      <c r="E72" s="275"/>
      <c r="F72" s="275"/>
      <c r="G72" s="275"/>
      <c r="H72" s="275"/>
      <c r="I72" s="275"/>
      <c r="J72" s="275"/>
      <c r="K72" s="32"/>
      <c r="L72" s="87"/>
    </row>
    <row r="73" spans="1:12" ht="27" customHeight="1">
      <c r="A73" s="28"/>
      <c r="B73" s="81"/>
      <c r="C73" s="81"/>
      <c r="D73" s="81"/>
      <c r="E73" s="81"/>
      <c r="F73" s="81"/>
      <c r="G73" s="81"/>
      <c r="H73" s="81"/>
      <c r="I73" s="113" t="s">
        <v>223</v>
      </c>
      <c r="J73" s="81"/>
      <c r="K73" s="87"/>
      <c r="L73" s="87"/>
    </row>
    <row r="74" spans="1:12" ht="27" customHeight="1">
      <c r="A74" s="294"/>
      <c r="B74" s="87" t="s">
        <v>224</v>
      </c>
      <c r="C74" s="87"/>
      <c r="D74" s="87"/>
      <c r="E74" s="87"/>
      <c r="F74" s="87"/>
      <c r="G74" s="81"/>
      <c r="H74" s="87"/>
      <c r="I74" s="325" t="s">
        <v>225</v>
      </c>
      <c r="J74" s="275"/>
      <c r="K74" s="32"/>
      <c r="L74" s="87"/>
    </row>
    <row r="75" spans="1:12" ht="27" customHeight="1">
      <c r="A75" s="294"/>
      <c r="B75" s="87" t="s">
        <v>226</v>
      </c>
      <c r="C75" s="87"/>
      <c r="D75" s="87"/>
      <c r="E75" s="87"/>
      <c r="F75" s="87"/>
      <c r="G75" s="81"/>
      <c r="H75" s="87"/>
      <c r="I75" s="325" t="s">
        <v>227</v>
      </c>
      <c r="J75" s="275"/>
      <c r="K75" s="32"/>
      <c r="L75" s="87"/>
    </row>
    <row r="76" spans="1:12" ht="27" customHeight="1">
      <c r="A76" s="294"/>
      <c r="B76" s="87" t="s">
        <v>228</v>
      </c>
      <c r="C76" s="87"/>
      <c r="D76" s="87"/>
      <c r="E76" s="87"/>
      <c r="F76" s="87"/>
      <c r="G76" s="87"/>
      <c r="H76" s="87"/>
      <c r="I76" s="325" t="s">
        <v>229</v>
      </c>
      <c r="J76" s="275"/>
      <c r="K76" s="32"/>
      <c r="L76" s="87"/>
    </row>
    <row r="77" spans="1:12" ht="27" customHeight="1">
      <c r="A77" s="28"/>
      <c r="B77" s="87" t="s">
        <v>230</v>
      </c>
      <c r="C77" s="87"/>
      <c r="D77" s="87"/>
      <c r="E77" s="87"/>
      <c r="F77" s="87"/>
      <c r="G77" s="81"/>
      <c r="H77" s="87"/>
      <c r="I77" s="325" t="s">
        <v>231</v>
      </c>
      <c r="J77" s="81"/>
      <c r="K77" s="87"/>
      <c r="L77" s="87"/>
    </row>
    <row r="78" spans="1:12" ht="27" customHeight="1">
      <c r="A78" s="28"/>
      <c r="B78" s="87" t="s">
        <v>232</v>
      </c>
      <c r="C78" s="87"/>
      <c r="D78" s="87"/>
      <c r="E78" s="87"/>
      <c r="F78" s="87"/>
      <c r="G78" s="87"/>
      <c r="H78" s="87"/>
      <c r="I78" s="325" t="s">
        <v>229</v>
      </c>
      <c r="J78" s="81"/>
      <c r="K78" s="87"/>
      <c r="L78" s="87"/>
    </row>
    <row r="79" spans="1:12" ht="27" customHeight="1">
      <c r="A79" s="28"/>
      <c r="B79" s="87" t="s">
        <v>233</v>
      </c>
      <c r="C79" s="87"/>
      <c r="D79" s="87"/>
      <c r="E79" s="87"/>
      <c r="F79" s="87"/>
      <c r="G79" s="87"/>
      <c r="H79" s="87"/>
      <c r="I79" s="325" t="s">
        <v>234</v>
      </c>
      <c r="J79" s="81"/>
      <c r="K79" s="87"/>
      <c r="L79" s="87"/>
    </row>
    <row r="80" spans="1:12" ht="27" customHeight="1">
      <c r="A80" s="28"/>
      <c r="B80" s="87" t="s">
        <v>235</v>
      </c>
      <c r="C80" s="87"/>
      <c r="D80" s="87"/>
      <c r="E80" s="87"/>
      <c r="F80" s="87"/>
      <c r="G80" s="87"/>
      <c r="H80" s="87"/>
      <c r="I80" s="325" t="s">
        <v>229</v>
      </c>
      <c r="J80" s="81"/>
      <c r="K80" s="87"/>
      <c r="L80" s="87"/>
    </row>
    <row r="81" spans="1:12" ht="27" customHeight="1">
      <c r="A81" s="28"/>
      <c r="B81" s="87" t="s">
        <v>236</v>
      </c>
      <c r="C81" s="87"/>
      <c r="D81" s="87"/>
      <c r="E81" s="87"/>
      <c r="F81" s="87"/>
      <c r="G81" s="87"/>
      <c r="H81" s="87"/>
      <c r="I81" s="325" t="s">
        <v>229</v>
      </c>
      <c r="J81" s="81"/>
      <c r="K81" s="87"/>
      <c r="L81" s="87"/>
    </row>
    <row r="82" spans="1:12" ht="27" customHeight="1">
      <c r="A82" s="28" t="s">
        <v>237</v>
      </c>
      <c r="B82" s="87"/>
      <c r="C82" s="87"/>
      <c r="D82" s="87"/>
      <c r="E82" s="87"/>
      <c r="F82" s="87"/>
      <c r="G82" s="87"/>
      <c r="H82" s="87"/>
      <c r="I82" s="325"/>
      <c r="J82" s="87"/>
      <c r="K82" s="87"/>
      <c r="L82" s="87"/>
    </row>
    <row r="83" spans="1:12" ht="27" customHeight="1">
      <c r="A83" s="28" t="s">
        <v>238</v>
      </c>
      <c r="B83" s="87"/>
      <c r="C83" s="87"/>
      <c r="D83" s="87"/>
      <c r="E83" s="87"/>
      <c r="F83" s="87"/>
      <c r="G83" s="87"/>
      <c r="H83" s="87"/>
      <c r="I83" s="325"/>
      <c r="J83" s="87"/>
      <c r="K83" s="87"/>
      <c r="L83" s="87"/>
    </row>
    <row r="84" spans="1:12" ht="27" customHeight="1">
      <c r="A84" s="28" t="s">
        <v>239</v>
      </c>
      <c r="B84" s="87"/>
      <c r="C84" s="87"/>
      <c r="D84" s="87"/>
      <c r="E84" s="87"/>
      <c r="F84" s="87"/>
      <c r="G84" s="87"/>
      <c r="H84" s="87"/>
      <c r="I84" s="325"/>
      <c r="J84" s="87"/>
      <c r="K84" s="87"/>
      <c r="L84" s="87"/>
    </row>
    <row r="85" spans="1:12" ht="27" customHeight="1">
      <c r="A85" s="28"/>
      <c r="B85" s="87"/>
      <c r="C85" s="87"/>
      <c r="D85" s="87"/>
      <c r="E85" s="87"/>
      <c r="F85" s="87"/>
      <c r="G85" s="87"/>
      <c r="H85" s="87"/>
      <c r="I85" s="113" t="s">
        <v>223</v>
      </c>
      <c r="J85" s="81"/>
      <c r="K85" s="87"/>
      <c r="L85" s="87"/>
    </row>
    <row r="86" spans="1:12" ht="27" customHeight="1">
      <c r="A86" s="28"/>
      <c r="B86" s="87" t="s">
        <v>224</v>
      </c>
      <c r="C86" s="87"/>
      <c r="D86" s="87"/>
      <c r="E86" s="87"/>
      <c r="F86" s="87"/>
      <c r="G86" s="87"/>
      <c r="H86" s="87"/>
      <c r="I86" s="325" t="s">
        <v>240</v>
      </c>
      <c r="J86" s="81"/>
      <c r="K86" s="87"/>
      <c r="L86" s="87"/>
    </row>
    <row r="87" spans="1:12" ht="27" customHeight="1">
      <c r="A87" s="28"/>
      <c r="B87" s="87" t="s">
        <v>232</v>
      </c>
      <c r="C87" s="87"/>
      <c r="D87" s="87"/>
      <c r="E87" s="87"/>
      <c r="F87" s="87"/>
      <c r="G87" s="87"/>
      <c r="H87" s="87"/>
      <c r="I87" s="325" t="s">
        <v>241</v>
      </c>
      <c r="J87" s="81"/>
      <c r="K87" s="87"/>
      <c r="L87" s="87"/>
    </row>
    <row r="88" spans="1:12" ht="27" customHeight="1">
      <c r="A88" s="28" t="s">
        <v>242</v>
      </c>
      <c r="B88" s="313"/>
      <c r="C88" s="87"/>
      <c r="D88" s="87"/>
      <c r="E88" s="87"/>
      <c r="F88" s="87"/>
      <c r="G88" s="87"/>
      <c r="H88" s="87"/>
      <c r="I88" s="325"/>
      <c r="J88" s="87"/>
      <c r="K88" s="87"/>
      <c r="L88" s="87"/>
    </row>
    <row r="89" spans="1:12" ht="27" customHeight="1">
      <c r="A89" s="28" t="s">
        <v>243</v>
      </c>
      <c r="B89" s="313"/>
      <c r="C89" s="87"/>
      <c r="D89" s="87"/>
      <c r="E89" s="87"/>
      <c r="F89" s="87"/>
      <c r="G89" s="87"/>
      <c r="H89" s="87"/>
      <c r="I89" s="325"/>
      <c r="J89" s="87"/>
      <c r="K89" s="87"/>
      <c r="L89" s="87"/>
    </row>
    <row r="90" spans="1:12" ht="27" customHeight="1">
      <c r="A90" s="28" t="s">
        <v>244</v>
      </c>
      <c r="B90" s="313"/>
      <c r="C90" s="87"/>
      <c r="D90" s="87"/>
      <c r="E90" s="87"/>
      <c r="F90" s="87"/>
      <c r="G90" s="87"/>
      <c r="H90" s="87"/>
      <c r="I90" s="325"/>
      <c r="J90" s="87"/>
      <c r="K90" s="87"/>
      <c r="L90" s="87"/>
    </row>
    <row r="91" spans="1:12" ht="27" customHeight="1">
      <c r="A91" s="28" t="s">
        <v>245</v>
      </c>
      <c r="B91" s="313"/>
      <c r="C91" s="87"/>
      <c r="D91" s="87"/>
      <c r="E91" s="87"/>
      <c r="F91" s="87"/>
      <c r="G91" s="87"/>
      <c r="H91" s="87"/>
      <c r="I91" s="325"/>
      <c r="J91" s="87"/>
      <c r="K91" s="87"/>
      <c r="L91" s="87"/>
    </row>
    <row r="92" spans="1:12" ht="27" customHeight="1">
      <c r="A92" s="326" t="s">
        <v>246</v>
      </c>
      <c r="B92" s="313"/>
      <c r="C92" s="87"/>
      <c r="D92" s="87"/>
      <c r="E92" s="87"/>
      <c r="F92" s="87"/>
      <c r="G92" s="87"/>
      <c r="H92" s="87"/>
      <c r="I92" s="325"/>
      <c r="J92" s="87"/>
      <c r="K92" s="87"/>
      <c r="L92" s="10"/>
    </row>
    <row r="93" spans="1:12" ht="27" customHeight="1">
      <c r="A93" s="129" t="s">
        <v>247</v>
      </c>
      <c r="B93" s="313"/>
      <c r="C93" s="87"/>
      <c r="D93" s="87"/>
      <c r="E93" s="87"/>
      <c r="F93" s="87"/>
      <c r="G93" s="87"/>
      <c r="H93" s="87"/>
      <c r="I93" s="325"/>
      <c r="J93" s="87"/>
      <c r="K93" s="87"/>
      <c r="L93" s="10"/>
    </row>
    <row r="94" spans="1:12" ht="27" customHeight="1">
      <c r="A94" s="327" t="s">
        <v>248</v>
      </c>
      <c r="B94" s="313"/>
      <c r="C94" s="87"/>
      <c r="D94" s="87"/>
      <c r="E94" s="87"/>
      <c r="F94" s="87"/>
      <c r="G94" s="87"/>
      <c r="H94" s="87"/>
      <c r="I94" s="325"/>
      <c r="J94" s="87"/>
      <c r="K94" s="87"/>
      <c r="L94" s="10"/>
    </row>
    <row r="95" spans="1:12" ht="27" customHeight="1">
      <c r="A95" s="327" t="s">
        <v>249</v>
      </c>
      <c r="B95" s="313"/>
      <c r="C95" s="87"/>
      <c r="D95" s="87"/>
      <c r="E95" s="87"/>
      <c r="F95" s="87"/>
      <c r="G95" s="87"/>
      <c r="H95" s="87"/>
      <c r="I95" s="325"/>
      <c r="J95" s="87"/>
      <c r="K95" s="87"/>
      <c r="L95" s="10"/>
    </row>
    <row r="96" spans="1:12" ht="27" customHeight="1">
      <c r="A96" s="327" t="s">
        <v>250</v>
      </c>
      <c r="B96" s="313"/>
      <c r="C96" s="87"/>
      <c r="D96" s="87"/>
      <c r="E96" s="87"/>
      <c r="F96" s="87"/>
      <c r="G96" s="87"/>
      <c r="H96" s="87"/>
      <c r="I96" s="325"/>
      <c r="J96" s="87"/>
      <c r="K96" s="87"/>
      <c r="L96" s="10"/>
    </row>
    <row r="97" spans="1:14" ht="27" customHeight="1">
      <c r="A97" s="327" t="s">
        <v>251</v>
      </c>
      <c r="B97" s="313"/>
      <c r="C97" s="87"/>
      <c r="D97" s="87"/>
      <c r="E97" s="87"/>
      <c r="F97" s="87"/>
      <c r="G97" s="87"/>
      <c r="H97" s="87"/>
      <c r="I97" s="325"/>
      <c r="J97" s="87"/>
      <c r="K97" s="87"/>
      <c r="L97" s="10"/>
    </row>
    <row r="98" spans="1:14" ht="27" customHeight="1">
      <c r="A98" s="28"/>
      <c r="B98" s="313"/>
      <c r="C98" s="87"/>
      <c r="D98" s="87"/>
      <c r="E98" s="87"/>
      <c r="F98" s="87"/>
      <c r="G98" s="87"/>
      <c r="H98" s="87"/>
      <c r="I98" s="325"/>
      <c r="J98" s="87"/>
      <c r="K98" s="87"/>
      <c r="L98" s="87"/>
    </row>
    <row r="99" spans="1:14" ht="27" customHeight="1">
      <c r="A99" s="28"/>
      <c r="B99" s="313"/>
      <c r="C99" s="87"/>
      <c r="D99" s="87"/>
      <c r="E99" s="87"/>
      <c r="F99" s="87"/>
      <c r="G99" s="87"/>
      <c r="H99" s="87"/>
      <c r="I99" s="325"/>
      <c r="J99" s="87"/>
      <c r="K99" s="87"/>
      <c r="L99" s="87"/>
    </row>
    <row r="100" spans="1:14" ht="27" customHeight="1">
      <c r="A100" s="28"/>
      <c r="B100" s="81"/>
      <c r="C100" s="86" t="s">
        <v>33</v>
      </c>
      <c r="D100" s="86"/>
      <c r="E100" s="29"/>
      <c r="F100" s="87"/>
      <c r="G100" s="87"/>
      <c r="H100" s="55"/>
      <c r="I100" s="56"/>
      <c r="J100" s="87"/>
      <c r="K100" s="87"/>
      <c r="L100" s="87"/>
    </row>
    <row r="101" spans="1:14" ht="27" customHeight="1">
      <c r="A101" s="28"/>
      <c r="B101" s="81"/>
      <c r="C101" s="86" t="s">
        <v>34</v>
      </c>
      <c r="D101" s="86"/>
      <c r="E101" s="29"/>
      <c r="F101" s="87"/>
      <c r="G101" s="87"/>
      <c r="H101" s="55"/>
      <c r="I101" s="56"/>
      <c r="J101" s="87"/>
      <c r="K101" s="87"/>
      <c r="L101" s="87"/>
    </row>
    <row r="102" spans="1:14" ht="25.35" customHeight="1">
      <c r="A102" s="670" t="s">
        <v>252</v>
      </c>
      <c r="B102" s="670"/>
      <c r="C102" s="670"/>
      <c r="D102" s="670"/>
      <c r="E102" s="670"/>
      <c r="F102" s="670"/>
      <c r="G102" s="670"/>
      <c r="H102" s="670"/>
      <c r="I102" s="670"/>
      <c r="J102" s="670"/>
      <c r="K102" s="670"/>
      <c r="L102" s="87"/>
    </row>
    <row r="103" spans="1:14" ht="25.35" customHeight="1">
      <c r="A103" s="646"/>
      <c r="B103" s="646"/>
      <c r="C103" s="646"/>
      <c r="D103" s="646"/>
      <c r="E103" s="646"/>
      <c r="F103" s="646"/>
      <c r="G103" s="646"/>
      <c r="H103" s="646"/>
      <c r="I103" s="646"/>
      <c r="J103" s="646"/>
      <c r="K103" s="646"/>
      <c r="L103" s="87"/>
    </row>
    <row r="104" spans="1:14" ht="25.35" customHeight="1">
      <c r="A104" s="28" t="s">
        <v>196</v>
      </c>
      <c r="B104" s="275"/>
      <c r="C104" s="275"/>
      <c r="D104" s="275"/>
      <c r="E104" s="275"/>
      <c r="F104" s="275"/>
      <c r="G104" s="275"/>
      <c r="H104" s="275"/>
      <c r="I104" s="275"/>
      <c r="J104" s="275"/>
      <c r="K104" s="32"/>
      <c r="L104" s="87"/>
    </row>
    <row r="105" spans="1:14" ht="25.35" customHeight="1">
      <c r="A105" s="328" t="s">
        <v>253</v>
      </c>
      <c r="B105" s="313"/>
      <c r="C105" s="87"/>
      <c r="D105" s="87"/>
      <c r="E105" s="87"/>
      <c r="F105" s="87"/>
      <c r="G105" s="87"/>
      <c r="H105" s="87"/>
      <c r="I105" s="325"/>
      <c r="J105" s="87"/>
      <c r="K105" s="87"/>
      <c r="L105" s="10"/>
    </row>
    <row r="106" spans="1:14" ht="25.35" customHeight="1">
      <c r="A106" s="327" t="s">
        <v>254</v>
      </c>
      <c r="B106" s="313"/>
      <c r="C106" s="87"/>
      <c r="D106" s="87"/>
      <c r="E106" s="87"/>
      <c r="F106" s="87"/>
      <c r="G106" s="87"/>
      <c r="H106" s="87"/>
      <c r="I106" s="325"/>
      <c r="J106" s="87"/>
      <c r="K106" s="87"/>
      <c r="L106" s="10"/>
    </row>
    <row r="107" spans="1:14" ht="25.35" customHeight="1">
      <c r="A107" s="318" t="s">
        <v>255</v>
      </c>
      <c r="B107" s="313"/>
      <c r="C107" s="87"/>
      <c r="D107" s="87"/>
      <c r="E107" s="87"/>
      <c r="F107" s="87"/>
      <c r="G107" s="87"/>
      <c r="H107" s="87"/>
      <c r="I107" s="325"/>
      <c r="J107" s="87"/>
      <c r="K107" s="87"/>
      <c r="L107" s="10"/>
    </row>
    <row r="108" spans="1:14" s="6" customFormat="1" ht="25.35" customHeight="1">
      <c r="A108" s="415" t="s">
        <v>256</v>
      </c>
      <c r="B108" s="29"/>
      <c r="C108" s="86"/>
      <c r="D108" s="86"/>
      <c r="E108" s="86"/>
      <c r="F108" s="86"/>
      <c r="G108" s="86"/>
      <c r="H108" s="86"/>
      <c r="I108" s="86"/>
      <c r="J108" s="86"/>
      <c r="K108" s="86"/>
      <c r="L108" s="86"/>
      <c r="M108" s="86"/>
      <c r="N108" s="86"/>
    </row>
    <row r="109" spans="1:14" s="6" customFormat="1" ht="25.35" customHeight="1">
      <c r="A109" s="15" t="s">
        <v>257</v>
      </c>
      <c r="B109" s="29"/>
      <c r="C109" s="86"/>
      <c r="D109" s="86"/>
      <c r="E109" s="86"/>
      <c r="F109" s="86"/>
      <c r="G109" s="86"/>
      <c r="H109" s="86"/>
      <c r="I109" s="86"/>
      <c r="J109" s="86"/>
      <c r="K109" s="86"/>
      <c r="L109" s="86"/>
      <c r="M109" s="86"/>
      <c r="N109" s="86"/>
    </row>
    <row r="110" spans="1:14" s="6" customFormat="1" ht="25.35" customHeight="1">
      <c r="A110" s="15" t="s">
        <v>258</v>
      </c>
      <c r="B110" s="29"/>
      <c r="C110" s="86"/>
      <c r="D110" s="86"/>
      <c r="E110" s="86"/>
      <c r="F110" s="86"/>
      <c r="G110" s="86"/>
      <c r="H110" s="86"/>
      <c r="I110" s="86"/>
      <c r="J110" s="86"/>
      <c r="K110" s="86"/>
      <c r="L110" s="86"/>
      <c r="M110" s="86"/>
      <c r="N110" s="86"/>
    </row>
    <row r="111" spans="1:14" s="6" customFormat="1" ht="25.35" customHeight="1">
      <c r="A111" s="15" t="s">
        <v>259</v>
      </c>
      <c r="B111" s="29"/>
      <c r="C111" s="86"/>
      <c r="D111" s="86"/>
      <c r="E111" s="86"/>
      <c r="F111" s="86"/>
      <c r="G111" s="86"/>
      <c r="H111" s="86"/>
      <c r="I111" s="86"/>
      <c r="J111" s="86"/>
      <c r="K111" s="86"/>
      <c r="L111" s="86"/>
      <c r="M111" s="86"/>
      <c r="N111" s="86"/>
    </row>
    <row r="112" spans="1:14" s="6" customFormat="1" ht="25.35" customHeight="1">
      <c r="A112" s="15" t="s">
        <v>260</v>
      </c>
      <c r="B112" s="29"/>
      <c r="C112" s="86"/>
      <c r="D112" s="86"/>
      <c r="E112" s="86"/>
      <c r="F112" s="86"/>
      <c r="G112" s="86"/>
      <c r="H112" s="86"/>
      <c r="I112" s="86"/>
      <c r="J112" s="86"/>
      <c r="K112" s="86"/>
      <c r="L112" s="86"/>
      <c r="M112" s="86"/>
      <c r="N112" s="86"/>
    </row>
    <row r="113" spans="1:14" s="6" customFormat="1" ht="25.35" customHeight="1">
      <c r="A113" s="15" t="s">
        <v>261</v>
      </c>
      <c r="B113" s="29"/>
      <c r="C113" s="86"/>
      <c r="D113" s="86"/>
      <c r="E113" s="86"/>
      <c r="F113" s="86"/>
      <c r="G113" s="86"/>
      <c r="H113" s="86"/>
      <c r="I113" s="86"/>
      <c r="J113" s="86"/>
      <c r="K113" s="86"/>
      <c r="L113" s="86"/>
      <c r="M113" s="86"/>
      <c r="N113" s="86"/>
    </row>
    <row r="114" spans="1:14" s="6" customFormat="1" ht="25.35" customHeight="1">
      <c r="A114" s="15" t="s">
        <v>262</v>
      </c>
      <c r="B114" s="29"/>
      <c r="C114" s="86"/>
      <c r="D114" s="86"/>
      <c r="E114" s="86"/>
      <c r="F114" s="86"/>
      <c r="G114" s="86"/>
      <c r="H114" s="86"/>
      <c r="I114" s="86"/>
      <c r="J114" s="86"/>
      <c r="K114" s="86"/>
      <c r="L114" s="86"/>
      <c r="M114" s="86"/>
      <c r="N114" s="86"/>
    </row>
    <row r="115" spans="1:14" s="6" customFormat="1" ht="25.35" customHeight="1">
      <c r="A115" s="15" t="s">
        <v>263</v>
      </c>
      <c r="B115" s="29"/>
      <c r="C115" s="86"/>
      <c r="D115" s="86"/>
      <c r="E115" s="86"/>
      <c r="F115" s="86"/>
      <c r="G115" s="86"/>
      <c r="H115" s="86"/>
      <c r="I115" s="86"/>
      <c r="J115" s="86"/>
      <c r="K115" s="86"/>
      <c r="L115" s="86"/>
      <c r="M115" s="86"/>
      <c r="N115" s="86"/>
    </row>
    <row r="116" spans="1:14" s="6" customFormat="1" ht="25.35" customHeight="1">
      <c r="A116" s="415" t="s">
        <v>264</v>
      </c>
      <c r="B116" s="29"/>
      <c r="C116" s="86"/>
      <c r="D116" s="86"/>
      <c r="E116" s="86"/>
      <c r="F116" s="86"/>
      <c r="G116" s="86"/>
      <c r="H116" s="86"/>
      <c r="I116" s="86"/>
      <c r="J116" s="86"/>
      <c r="K116" s="86"/>
      <c r="L116" s="86"/>
      <c r="M116" s="86"/>
      <c r="N116" s="86"/>
    </row>
    <row r="117" spans="1:14" s="6" customFormat="1" ht="25.35" customHeight="1">
      <c r="A117" s="15" t="s">
        <v>265</v>
      </c>
      <c r="B117" s="29"/>
      <c r="C117" s="86"/>
      <c r="D117" s="86"/>
      <c r="E117" s="86"/>
      <c r="F117" s="86"/>
      <c r="G117" s="86"/>
      <c r="H117" s="86"/>
      <c r="I117" s="86"/>
      <c r="J117" s="86"/>
      <c r="K117" s="86"/>
      <c r="L117" s="86"/>
      <c r="M117" s="86"/>
      <c r="N117" s="86"/>
    </row>
    <row r="118" spans="1:14" s="6" customFormat="1" ht="25.35" customHeight="1">
      <c r="A118" s="15" t="s">
        <v>266</v>
      </c>
      <c r="B118" s="29"/>
      <c r="C118" s="86"/>
      <c r="D118" s="86"/>
      <c r="E118" s="86"/>
      <c r="F118" s="86"/>
      <c r="G118" s="86"/>
      <c r="H118" s="86"/>
      <c r="I118" s="86"/>
      <c r="J118" s="86"/>
      <c r="K118" s="86"/>
      <c r="L118" s="86"/>
      <c r="M118" s="86"/>
      <c r="N118" s="86"/>
    </row>
    <row r="119" spans="1:14" s="6" customFormat="1" ht="25.35" customHeight="1">
      <c r="A119" s="15" t="s">
        <v>267</v>
      </c>
      <c r="B119" s="29"/>
      <c r="C119" s="86"/>
      <c r="D119" s="86"/>
      <c r="E119" s="86"/>
      <c r="F119" s="86"/>
      <c r="G119" s="86"/>
      <c r="H119" s="86"/>
      <c r="I119" s="86"/>
      <c r="J119" s="86"/>
      <c r="K119" s="86"/>
      <c r="L119" s="86"/>
      <c r="M119" s="86"/>
      <c r="N119" s="86"/>
    </row>
    <row r="120" spans="1:14" s="6" customFormat="1" ht="25.35" customHeight="1">
      <c r="A120" s="15" t="s">
        <v>268</v>
      </c>
      <c r="B120" s="29"/>
      <c r="C120" s="86"/>
      <c r="D120" s="86"/>
      <c r="E120" s="86"/>
      <c r="F120" s="86"/>
      <c r="G120" s="86"/>
      <c r="H120" s="86"/>
      <c r="I120" s="86"/>
      <c r="J120" s="86"/>
      <c r="K120" s="86"/>
      <c r="L120" s="86"/>
      <c r="M120" s="86"/>
      <c r="N120" s="86"/>
    </row>
    <row r="121" spans="1:14" s="6" customFormat="1" ht="25.35" customHeight="1">
      <c r="A121" s="15" t="s">
        <v>269</v>
      </c>
      <c r="B121" s="29"/>
      <c r="C121" s="86"/>
      <c r="D121" s="86"/>
      <c r="E121" s="86"/>
      <c r="F121" s="86"/>
      <c r="G121" s="86"/>
      <c r="H121" s="86"/>
      <c r="I121" s="86"/>
      <c r="J121" s="86"/>
      <c r="K121" s="86"/>
      <c r="L121" s="86"/>
      <c r="M121" s="86"/>
      <c r="N121" s="86"/>
    </row>
    <row r="122" spans="1:14" s="6" customFormat="1" ht="25.35" customHeight="1">
      <c r="A122" s="415" t="s">
        <v>270</v>
      </c>
      <c r="B122" s="29"/>
      <c r="C122" s="86"/>
      <c r="D122" s="86"/>
      <c r="E122" s="86"/>
      <c r="F122" s="86"/>
      <c r="G122" s="86"/>
      <c r="H122" s="86"/>
      <c r="I122" s="86"/>
      <c r="J122" s="86"/>
      <c r="K122" s="86"/>
      <c r="L122" s="86"/>
      <c r="M122" s="86"/>
      <c r="N122" s="86"/>
    </row>
    <row r="123" spans="1:14" s="6" customFormat="1" ht="25.35" customHeight="1">
      <c r="A123" s="15" t="s">
        <v>271</v>
      </c>
      <c r="B123" s="29"/>
      <c r="C123" s="86"/>
      <c r="D123" s="86"/>
      <c r="E123" s="86"/>
      <c r="F123" s="86"/>
      <c r="G123" s="86"/>
      <c r="H123" s="86"/>
      <c r="I123" s="86"/>
      <c r="J123" s="86"/>
      <c r="K123" s="86"/>
      <c r="L123" s="86"/>
      <c r="M123" s="86"/>
      <c r="N123" s="86"/>
    </row>
    <row r="124" spans="1:14" s="6" customFormat="1" ht="25.35" customHeight="1">
      <c r="A124" s="15" t="s">
        <v>272</v>
      </c>
      <c r="B124" s="29"/>
      <c r="C124" s="86"/>
      <c r="D124" s="86"/>
      <c r="E124" s="86"/>
      <c r="F124" s="86"/>
      <c r="G124" s="86"/>
      <c r="H124" s="86"/>
      <c r="I124" s="86"/>
      <c r="J124" s="86"/>
      <c r="K124" s="86"/>
      <c r="L124" s="86"/>
      <c r="M124" s="86"/>
      <c r="N124" s="86"/>
    </row>
    <row r="125" spans="1:14" s="6" customFormat="1" ht="25.35" customHeight="1">
      <c r="A125" s="15" t="s">
        <v>273</v>
      </c>
      <c r="B125" s="29"/>
      <c r="C125" s="86"/>
      <c r="D125" s="86"/>
      <c r="E125" s="86"/>
      <c r="F125" s="86"/>
      <c r="G125" s="86"/>
      <c r="H125" s="86"/>
      <c r="I125" s="86"/>
      <c r="J125" s="86"/>
      <c r="K125" s="86"/>
      <c r="L125" s="86"/>
      <c r="M125" s="86"/>
      <c r="N125" s="86"/>
    </row>
    <row r="126" spans="1:14" s="6" customFormat="1" ht="25.35" customHeight="1">
      <c r="A126" s="15" t="s">
        <v>274</v>
      </c>
      <c r="B126" s="29"/>
      <c r="C126" s="86"/>
      <c r="D126" s="86"/>
      <c r="E126" s="86"/>
      <c r="F126" s="86"/>
      <c r="G126" s="86"/>
      <c r="H126" s="86"/>
      <c r="I126" s="86"/>
      <c r="J126" s="86"/>
      <c r="K126" s="86"/>
      <c r="L126" s="86"/>
      <c r="M126" s="86"/>
      <c r="N126" s="86"/>
    </row>
    <row r="127" spans="1:14" s="6" customFormat="1" ht="25.35" customHeight="1">
      <c r="A127" s="415" t="s">
        <v>275</v>
      </c>
      <c r="B127" s="29"/>
      <c r="C127" s="86"/>
      <c r="D127" s="86"/>
      <c r="E127" s="86"/>
      <c r="F127" s="86"/>
      <c r="G127" s="86"/>
      <c r="H127" s="86"/>
      <c r="I127" s="86"/>
      <c r="J127" s="86"/>
      <c r="K127" s="86"/>
      <c r="L127" s="86"/>
      <c r="M127" s="86"/>
      <c r="N127" s="86"/>
    </row>
    <row r="128" spans="1:14" s="6" customFormat="1" ht="25.35" customHeight="1">
      <c r="A128" s="15" t="s">
        <v>276</v>
      </c>
      <c r="B128" s="29"/>
      <c r="C128" s="86"/>
      <c r="D128" s="86"/>
      <c r="E128" s="86"/>
      <c r="F128" s="86"/>
      <c r="G128" s="86"/>
      <c r="H128" s="86"/>
      <c r="I128" s="86"/>
      <c r="J128" s="86"/>
      <c r="K128" s="86"/>
      <c r="L128" s="86"/>
      <c r="M128" s="86"/>
      <c r="N128" s="86"/>
    </row>
    <row r="129" spans="1:14" s="6" customFormat="1" ht="25.35" customHeight="1">
      <c r="A129" s="15" t="s">
        <v>277</v>
      </c>
      <c r="B129" s="29"/>
      <c r="C129" s="86"/>
      <c r="D129" s="86"/>
      <c r="E129" s="86"/>
      <c r="F129" s="86"/>
      <c r="G129" s="86"/>
      <c r="H129" s="86"/>
      <c r="I129" s="86"/>
      <c r="J129" s="86"/>
      <c r="K129" s="86"/>
      <c r="L129" s="86"/>
      <c r="M129" s="86"/>
      <c r="N129" s="86"/>
    </row>
    <row r="130" spans="1:14" s="6" customFormat="1" ht="25.35" customHeight="1">
      <c r="A130" s="15" t="s">
        <v>278</v>
      </c>
      <c r="B130" s="29"/>
      <c r="C130" s="86"/>
      <c r="D130" s="86"/>
      <c r="E130" s="86"/>
      <c r="F130" s="86"/>
      <c r="G130" s="86"/>
      <c r="H130" s="86"/>
      <c r="I130" s="86"/>
      <c r="J130" s="86"/>
      <c r="K130" s="86"/>
      <c r="L130" s="86"/>
      <c r="M130" s="86"/>
      <c r="N130" s="86"/>
    </row>
    <row r="131" spans="1:14" s="6" customFormat="1" ht="25.35" customHeight="1">
      <c r="A131" s="15" t="s">
        <v>279</v>
      </c>
      <c r="B131" s="29"/>
      <c r="C131" s="86"/>
      <c r="D131" s="86"/>
      <c r="E131" s="86"/>
      <c r="F131" s="86"/>
      <c r="G131" s="86"/>
      <c r="H131" s="86"/>
      <c r="I131" s="86"/>
      <c r="J131" s="86"/>
      <c r="K131" s="86"/>
      <c r="L131" s="86"/>
      <c r="M131" s="86"/>
      <c r="N131" s="86"/>
    </row>
    <row r="132" spans="1:14" s="6" customFormat="1" ht="25.35" customHeight="1">
      <c r="A132" s="15" t="s">
        <v>280</v>
      </c>
      <c r="B132" s="29"/>
      <c r="C132" s="86"/>
      <c r="D132" s="86"/>
      <c r="E132" s="86"/>
      <c r="F132" s="86"/>
      <c r="G132" s="86"/>
      <c r="H132" s="86"/>
      <c r="I132" s="86"/>
      <c r="J132" s="86"/>
      <c r="K132" s="86"/>
      <c r="L132" s="86"/>
      <c r="M132" s="86"/>
      <c r="N132" s="86"/>
    </row>
    <row r="133" spans="1:14" s="6" customFormat="1" ht="25.35" customHeight="1">
      <c r="A133" s="15"/>
      <c r="B133" s="29"/>
      <c r="C133" s="86"/>
      <c r="D133" s="86"/>
      <c r="E133" s="86"/>
      <c r="F133" s="86"/>
      <c r="G133" s="86"/>
      <c r="H133" s="86"/>
      <c r="I133" s="86"/>
      <c r="J133" s="86"/>
      <c r="K133" s="86"/>
      <c r="L133" s="86"/>
      <c r="M133" s="86"/>
      <c r="N133" s="86"/>
    </row>
    <row r="134" spans="1:14" s="6" customFormat="1" ht="25.35" customHeight="1">
      <c r="A134" s="15"/>
      <c r="B134" s="29"/>
      <c r="C134" s="86"/>
      <c r="D134" s="86"/>
      <c r="E134" s="86"/>
      <c r="F134" s="86"/>
      <c r="G134" s="86"/>
      <c r="H134" s="86"/>
      <c r="I134" s="86"/>
      <c r="J134" s="86"/>
      <c r="K134" s="86"/>
      <c r="L134" s="86"/>
      <c r="M134" s="86"/>
      <c r="N134" s="86"/>
    </row>
    <row r="135" spans="1:14" ht="25.35" customHeight="1">
      <c r="A135" s="28"/>
      <c r="B135" s="81"/>
      <c r="C135" s="86" t="s">
        <v>33</v>
      </c>
      <c r="D135" s="86"/>
      <c r="E135" s="29"/>
      <c r="F135" s="87"/>
      <c r="G135" s="87"/>
      <c r="H135" s="55"/>
      <c r="I135" s="56"/>
      <c r="J135" s="87"/>
      <c r="K135" s="87"/>
      <c r="L135" s="87"/>
    </row>
    <row r="136" spans="1:14" ht="25.35" customHeight="1">
      <c r="A136" s="28"/>
      <c r="B136" s="81"/>
      <c r="C136" s="86" t="s">
        <v>34</v>
      </c>
      <c r="D136" s="86"/>
      <c r="E136" s="29"/>
      <c r="F136" s="87"/>
      <c r="G136" s="87"/>
      <c r="H136" s="55"/>
      <c r="I136" s="56"/>
      <c r="J136" s="87"/>
      <c r="K136" s="87"/>
      <c r="L136" s="87"/>
    </row>
    <row r="137" spans="1:14" ht="30" customHeight="1">
      <c r="A137" s="670" t="s">
        <v>281</v>
      </c>
      <c r="B137" s="670"/>
      <c r="C137" s="670"/>
      <c r="D137" s="670"/>
      <c r="E137" s="670"/>
      <c r="F137" s="670"/>
      <c r="G137" s="670"/>
      <c r="H137" s="670"/>
      <c r="I137" s="670"/>
      <c r="J137" s="670"/>
      <c r="K137" s="670"/>
      <c r="L137" s="87"/>
    </row>
    <row r="138" spans="1:14" ht="30" customHeight="1">
      <c r="A138" s="646"/>
      <c r="B138" s="646"/>
      <c r="C138" s="646"/>
      <c r="D138" s="646"/>
      <c r="E138" s="646"/>
      <c r="F138" s="646"/>
      <c r="G138" s="646"/>
      <c r="H138" s="646"/>
      <c r="I138" s="646"/>
      <c r="J138" s="646"/>
      <c r="K138" s="646"/>
      <c r="L138" s="87"/>
    </row>
    <row r="139" spans="1:14" ht="30" customHeight="1">
      <c r="A139" s="28" t="s">
        <v>196</v>
      </c>
      <c r="B139" s="646"/>
      <c r="C139" s="646"/>
      <c r="D139" s="646"/>
      <c r="E139" s="646"/>
      <c r="F139" s="646"/>
      <c r="G139" s="646"/>
      <c r="H139" s="646"/>
      <c r="I139" s="646"/>
      <c r="J139" s="646"/>
      <c r="K139" s="646"/>
      <c r="L139" s="87"/>
    </row>
    <row r="140" spans="1:14" s="6" customFormat="1" ht="30" customHeight="1">
      <c r="A140" s="415" t="s">
        <v>282</v>
      </c>
      <c r="B140" s="29"/>
      <c r="C140" s="86"/>
      <c r="D140" s="86"/>
      <c r="E140" s="86"/>
      <c r="F140" s="86"/>
      <c r="G140" s="86"/>
      <c r="H140" s="86"/>
      <c r="I140" s="86"/>
      <c r="J140" s="86"/>
      <c r="K140" s="86"/>
      <c r="L140" s="86"/>
      <c r="M140" s="86"/>
      <c r="N140" s="86"/>
    </row>
    <row r="141" spans="1:14" s="6" customFormat="1" ht="30" customHeight="1">
      <c r="A141" s="15" t="s">
        <v>283</v>
      </c>
      <c r="B141" s="29"/>
      <c r="C141" s="86"/>
      <c r="D141" s="86"/>
      <c r="E141" s="86"/>
      <c r="F141" s="86"/>
      <c r="G141" s="86"/>
      <c r="H141" s="86"/>
      <c r="I141" s="86"/>
      <c r="J141" s="86"/>
      <c r="K141" s="86"/>
      <c r="L141" s="86"/>
      <c r="M141" s="86"/>
      <c r="N141" s="86"/>
    </row>
    <row r="142" spans="1:14" s="6" customFormat="1" ht="30" customHeight="1">
      <c r="A142" s="15" t="s">
        <v>284</v>
      </c>
      <c r="B142" s="29"/>
      <c r="C142" s="86"/>
      <c r="D142" s="86"/>
      <c r="E142" s="86"/>
      <c r="F142" s="86"/>
      <c r="G142" s="86"/>
      <c r="H142" s="86"/>
      <c r="I142" s="86"/>
      <c r="J142" s="86"/>
      <c r="K142" s="86"/>
      <c r="L142" s="86"/>
      <c r="M142" s="86"/>
      <c r="N142" s="86"/>
    </row>
    <row r="143" spans="1:14" s="6" customFormat="1" ht="30" customHeight="1">
      <c r="A143" s="15" t="s">
        <v>285</v>
      </c>
      <c r="B143" s="29"/>
      <c r="C143" s="86"/>
      <c r="D143" s="86"/>
      <c r="E143" s="86"/>
      <c r="F143" s="86"/>
      <c r="G143" s="86"/>
      <c r="H143" s="86"/>
      <c r="I143" s="86"/>
      <c r="J143" s="86"/>
      <c r="K143" s="86"/>
      <c r="L143" s="86"/>
      <c r="M143" s="86"/>
      <c r="N143" s="86"/>
    </row>
    <row r="144" spans="1:14" s="6" customFormat="1" ht="30" customHeight="1">
      <c r="A144" s="15" t="s">
        <v>286</v>
      </c>
      <c r="B144" s="29"/>
      <c r="C144" s="86"/>
      <c r="D144" s="86"/>
      <c r="E144" s="86"/>
      <c r="F144" s="86"/>
      <c r="G144" s="86"/>
      <c r="H144" s="86"/>
      <c r="I144" s="86"/>
      <c r="J144" s="86"/>
      <c r="K144" s="86"/>
      <c r="L144" s="86"/>
      <c r="M144" s="86"/>
      <c r="N144" s="86"/>
    </row>
    <row r="145" spans="1:14" s="6" customFormat="1" ht="30" customHeight="1">
      <c r="A145" s="15" t="s">
        <v>287</v>
      </c>
      <c r="B145" s="29"/>
      <c r="C145" s="86"/>
      <c r="D145" s="86"/>
      <c r="E145" s="86"/>
      <c r="F145" s="86"/>
      <c r="G145" s="86"/>
      <c r="H145" s="86"/>
      <c r="I145" s="86"/>
      <c r="J145" s="86"/>
      <c r="K145" s="86"/>
      <c r="L145" s="86"/>
      <c r="M145" s="86"/>
      <c r="N145" s="86"/>
    </row>
    <row r="146" spans="1:14" s="6" customFormat="1" ht="30" customHeight="1">
      <c r="A146" s="15" t="s">
        <v>288</v>
      </c>
      <c r="B146" s="29"/>
      <c r="C146" s="86"/>
      <c r="D146" s="86"/>
      <c r="E146" s="86"/>
      <c r="F146" s="86"/>
      <c r="G146" s="86"/>
      <c r="H146" s="86"/>
      <c r="I146" s="86"/>
      <c r="J146" s="86"/>
      <c r="K146" s="86"/>
      <c r="L146" s="86"/>
      <c r="M146" s="86"/>
      <c r="N146" s="86"/>
    </row>
    <row r="147" spans="1:14" s="6" customFormat="1" ht="30" customHeight="1">
      <c r="A147" s="15" t="s">
        <v>289</v>
      </c>
      <c r="B147" s="29"/>
      <c r="C147" s="86"/>
      <c r="D147" s="86"/>
      <c r="E147" s="86"/>
      <c r="F147" s="86"/>
      <c r="G147" s="86"/>
      <c r="H147" s="86"/>
      <c r="I147" s="86"/>
      <c r="J147" s="86"/>
      <c r="K147" s="86"/>
      <c r="L147" s="86"/>
      <c r="M147" s="86"/>
      <c r="N147" s="86"/>
    </row>
    <row r="148" spans="1:14" s="6" customFormat="1" ht="30" customHeight="1">
      <c r="A148" s="15" t="s">
        <v>290</v>
      </c>
      <c r="B148" s="29"/>
      <c r="C148" s="86"/>
      <c r="D148" s="86"/>
      <c r="E148" s="86"/>
      <c r="F148" s="86"/>
      <c r="G148" s="86"/>
      <c r="H148" s="86"/>
      <c r="I148" s="86"/>
      <c r="J148" s="86"/>
      <c r="K148" s="86"/>
      <c r="L148" s="86"/>
      <c r="M148" s="86"/>
      <c r="N148" s="86"/>
    </row>
    <row r="149" spans="1:14" s="6" customFormat="1" ht="30" customHeight="1">
      <c r="A149" s="415" t="s">
        <v>291</v>
      </c>
      <c r="B149" s="29"/>
      <c r="C149" s="86"/>
      <c r="D149" s="86"/>
      <c r="E149" s="86"/>
      <c r="F149" s="86"/>
      <c r="G149" s="86"/>
      <c r="H149" s="86"/>
      <c r="I149" s="86"/>
      <c r="J149" s="86"/>
      <c r="K149" s="86"/>
      <c r="L149" s="86"/>
      <c r="M149" s="86"/>
      <c r="N149" s="86"/>
    </row>
    <row r="150" spans="1:14" s="6" customFormat="1" ht="30" customHeight="1">
      <c r="A150" s="15" t="s">
        <v>292</v>
      </c>
      <c r="B150" s="29"/>
      <c r="C150" s="86"/>
      <c r="D150" s="86"/>
      <c r="E150" s="86"/>
      <c r="F150" s="86"/>
      <c r="G150" s="86"/>
      <c r="H150" s="86"/>
      <c r="I150" s="86"/>
      <c r="J150" s="86"/>
      <c r="K150" s="86"/>
      <c r="L150" s="86"/>
      <c r="M150" s="86"/>
      <c r="N150" s="86"/>
    </row>
    <row r="151" spans="1:14" s="6" customFormat="1" ht="30" customHeight="1">
      <c r="A151" s="15" t="s">
        <v>293</v>
      </c>
      <c r="B151" s="29"/>
      <c r="C151" s="86"/>
      <c r="D151" s="86"/>
      <c r="E151" s="86"/>
      <c r="F151" s="86"/>
      <c r="G151" s="86"/>
      <c r="H151" s="86"/>
      <c r="I151" s="86"/>
      <c r="J151" s="86"/>
      <c r="K151" s="86"/>
      <c r="L151" s="86"/>
      <c r="M151" s="86"/>
      <c r="N151" s="86"/>
    </row>
    <row r="152" spans="1:14" s="6" customFormat="1" ht="30" customHeight="1">
      <c r="A152" s="15" t="s">
        <v>294</v>
      </c>
      <c r="B152" s="29"/>
      <c r="C152" s="86"/>
      <c r="D152" s="86"/>
      <c r="E152" s="86"/>
      <c r="F152" s="86"/>
      <c r="G152" s="86"/>
      <c r="H152" s="86"/>
      <c r="I152" s="86"/>
      <c r="J152" s="86"/>
      <c r="K152" s="86"/>
      <c r="L152" s="86"/>
      <c r="M152" s="86"/>
      <c r="N152" s="86"/>
    </row>
    <row r="153" spans="1:14" s="6" customFormat="1" ht="30" customHeight="1">
      <c r="A153" s="15" t="s">
        <v>295</v>
      </c>
      <c r="B153" s="29"/>
      <c r="C153" s="86"/>
      <c r="D153" s="86"/>
      <c r="E153" s="86"/>
      <c r="F153" s="86"/>
      <c r="G153" s="86"/>
      <c r="H153" s="86"/>
      <c r="I153" s="86"/>
      <c r="J153" s="86"/>
      <c r="K153" s="86"/>
      <c r="L153" s="86"/>
      <c r="M153" s="86"/>
      <c r="N153" s="86"/>
    </row>
    <row r="154" spans="1:14" s="6" customFormat="1" ht="30" customHeight="1">
      <c r="A154" s="15" t="s">
        <v>296</v>
      </c>
      <c r="B154" s="29"/>
      <c r="C154" s="86"/>
      <c r="D154" s="86"/>
      <c r="E154" s="86"/>
      <c r="F154" s="86"/>
      <c r="G154" s="86"/>
      <c r="H154" s="86"/>
      <c r="I154" s="86"/>
      <c r="J154" s="86"/>
      <c r="K154" s="86"/>
      <c r="L154" s="86"/>
      <c r="M154" s="86"/>
      <c r="N154" s="86"/>
    </row>
    <row r="155" spans="1:14" s="6" customFormat="1" ht="30" customHeight="1">
      <c r="A155" s="15" t="s">
        <v>297</v>
      </c>
      <c r="B155" s="29"/>
      <c r="C155" s="86"/>
      <c r="D155" s="86"/>
      <c r="E155" s="86"/>
      <c r="F155" s="86"/>
      <c r="G155" s="86"/>
      <c r="H155" s="86"/>
      <c r="I155" s="86"/>
      <c r="J155" s="86"/>
      <c r="K155" s="86"/>
      <c r="L155" s="86"/>
      <c r="M155" s="86"/>
      <c r="N155" s="86"/>
    </row>
    <row r="156" spans="1:14" s="6" customFormat="1" ht="30" customHeight="1">
      <c r="A156" s="15" t="s">
        <v>298</v>
      </c>
      <c r="B156" s="29"/>
      <c r="C156" s="86"/>
      <c r="D156" s="86"/>
      <c r="E156" s="86"/>
      <c r="F156" s="86"/>
      <c r="G156" s="86"/>
      <c r="H156" s="86"/>
      <c r="I156" s="86"/>
      <c r="J156" s="86"/>
      <c r="K156" s="86"/>
      <c r="L156" s="86"/>
      <c r="M156" s="86"/>
      <c r="N156" s="86"/>
    </row>
    <row r="157" spans="1:14" s="6" customFormat="1" ht="30" customHeight="1">
      <c r="A157" s="15" t="s">
        <v>299</v>
      </c>
      <c r="B157" s="29"/>
      <c r="C157" s="86"/>
      <c r="D157" s="86"/>
      <c r="E157" s="86"/>
      <c r="F157" s="86"/>
      <c r="G157" s="86"/>
      <c r="H157" s="86"/>
      <c r="I157" s="86"/>
      <c r="J157" s="86"/>
      <c r="K157" s="86"/>
      <c r="L157" s="86"/>
      <c r="M157" s="86"/>
      <c r="N157" s="86"/>
    </row>
    <row r="158" spans="1:14" s="6" customFormat="1" ht="30" customHeight="1">
      <c r="A158" s="415" t="s">
        <v>300</v>
      </c>
      <c r="B158" s="29"/>
      <c r="C158" s="86"/>
      <c r="D158" s="86"/>
      <c r="E158" s="86"/>
      <c r="F158" s="86"/>
      <c r="G158" s="86"/>
      <c r="H158" s="86"/>
      <c r="I158" s="86"/>
      <c r="J158" s="86"/>
      <c r="K158" s="86"/>
      <c r="L158" s="86"/>
      <c r="M158" s="86"/>
      <c r="N158" s="86"/>
    </row>
    <row r="159" spans="1:14" s="6" customFormat="1" ht="30" customHeight="1">
      <c r="A159" s="15" t="s">
        <v>301</v>
      </c>
      <c r="B159" s="29"/>
      <c r="C159" s="86"/>
      <c r="D159" s="86"/>
      <c r="E159" s="86"/>
      <c r="F159" s="86"/>
      <c r="G159" s="86"/>
      <c r="H159" s="86"/>
      <c r="I159" s="86"/>
      <c r="J159" s="86"/>
      <c r="K159" s="86"/>
      <c r="L159" s="86"/>
      <c r="M159" s="86"/>
      <c r="N159" s="86"/>
    </row>
    <row r="160" spans="1:14" s="6" customFormat="1" ht="30" customHeight="1">
      <c r="A160" s="15" t="s">
        <v>302</v>
      </c>
      <c r="B160" s="29"/>
      <c r="C160" s="86"/>
      <c r="D160" s="86"/>
      <c r="E160" s="86"/>
      <c r="F160" s="86"/>
      <c r="G160" s="86"/>
      <c r="H160" s="86"/>
      <c r="I160" s="86"/>
      <c r="J160" s="86"/>
      <c r="K160" s="86"/>
      <c r="L160" s="86"/>
      <c r="M160" s="86"/>
      <c r="N160" s="86"/>
    </row>
    <row r="161" spans="1:14" s="6" customFormat="1" ht="30" customHeight="1">
      <c r="A161" s="15" t="s">
        <v>303</v>
      </c>
      <c r="B161" s="29"/>
      <c r="C161" s="86"/>
      <c r="D161" s="86"/>
      <c r="E161" s="86"/>
      <c r="F161" s="86"/>
      <c r="G161" s="86"/>
      <c r="H161" s="86"/>
      <c r="I161" s="86"/>
      <c r="J161" s="86"/>
      <c r="K161" s="86"/>
      <c r="L161" s="86"/>
      <c r="M161" s="86"/>
      <c r="N161" s="86"/>
    </row>
    <row r="162" spans="1:14" s="6" customFormat="1" ht="21.75" customHeight="1">
      <c r="A162" s="15"/>
      <c r="B162" s="29"/>
      <c r="C162" s="86"/>
      <c r="D162" s="86"/>
      <c r="E162" s="86"/>
      <c r="F162" s="86"/>
      <c r="G162" s="86"/>
      <c r="H162" s="86"/>
      <c r="I162" s="86"/>
      <c r="J162" s="86"/>
      <c r="K162" s="86"/>
      <c r="L162" s="86"/>
      <c r="M162" s="86"/>
      <c r="N162" s="86"/>
    </row>
    <row r="163" spans="1:14" s="6" customFormat="1" ht="30" customHeight="1">
      <c r="A163" s="15"/>
      <c r="B163" s="29"/>
      <c r="C163" s="86"/>
      <c r="D163" s="86"/>
      <c r="E163" s="86"/>
      <c r="F163" s="86"/>
      <c r="G163" s="86"/>
      <c r="H163" s="86"/>
      <c r="I163" s="86"/>
      <c r="J163" s="86"/>
      <c r="K163" s="86"/>
      <c r="L163" s="86"/>
      <c r="M163" s="86"/>
      <c r="N163" s="86"/>
    </row>
    <row r="164" spans="1:14" s="6" customFormat="1" ht="30" customHeight="1">
      <c r="A164" s="15"/>
      <c r="B164" s="29"/>
      <c r="C164" s="86"/>
      <c r="D164" s="86"/>
      <c r="E164" s="86"/>
      <c r="F164" s="86"/>
      <c r="G164" s="86"/>
      <c r="H164" s="86"/>
      <c r="I164" s="86"/>
      <c r="J164" s="86"/>
      <c r="K164" s="86"/>
      <c r="L164" s="86"/>
      <c r="M164" s="86"/>
      <c r="N164" s="86"/>
    </row>
    <row r="165" spans="1:14" ht="30" customHeight="1">
      <c r="A165" s="28"/>
      <c r="B165" s="81"/>
      <c r="C165" s="86" t="s">
        <v>33</v>
      </c>
      <c r="D165" s="86"/>
      <c r="E165" s="29"/>
      <c r="F165" s="87"/>
      <c r="G165" s="87"/>
      <c r="H165" s="55"/>
      <c r="I165" s="56"/>
      <c r="J165" s="87"/>
      <c r="K165" s="87"/>
      <c r="L165" s="87"/>
    </row>
    <row r="166" spans="1:14" ht="30" customHeight="1">
      <c r="A166" s="28"/>
      <c r="B166" s="81"/>
      <c r="C166" s="86" t="s">
        <v>34</v>
      </c>
      <c r="D166" s="86"/>
      <c r="E166" s="29"/>
      <c r="F166" s="87"/>
      <c r="G166" s="87"/>
      <c r="H166" s="55"/>
      <c r="I166" s="56"/>
      <c r="J166" s="87"/>
      <c r="K166" s="87"/>
      <c r="L166" s="87"/>
    </row>
    <row r="167" spans="1:14" ht="25.5" customHeight="1">
      <c r="A167" s="670" t="s">
        <v>304</v>
      </c>
      <c r="B167" s="670"/>
      <c r="C167" s="670"/>
      <c r="D167" s="670"/>
      <c r="E167" s="670"/>
      <c r="F167" s="670"/>
      <c r="G167" s="670"/>
      <c r="H167" s="670"/>
      <c r="I167" s="670"/>
      <c r="J167" s="670"/>
      <c r="K167" s="670"/>
      <c r="L167" s="87"/>
    </row>
    <row r="168" spans="1:14" ht="25.5" customHeight="1">
      <c r="A168" s="646"/>
      <c r="B168" s="646"/>
      <c r="C168" s="646"/>
      <c r="D168" s="646"/>
      <c r="E168" s="646"/>
      <c r="F168" s="646"/>
      <c r="G168" s="646"/>
      <c r="H168" s="646"/>
      <c r="I168" s="646"/>
      <c r="J168" s="646"/>
      <c r="K168" s="646"/>
      <c r="L168" s="87"/>
    </row>
    <row r="169" spans="1:14" ht="25.5" customHeight="1">
      <c r="A169" s="28" t="s">
        <v>196</v>
      </c>
      <c r="B169" s="646"/>
      <c r="C169" s="646"/>
      <c r="D169" s="646"/>
      <c r="E169" s="646"/>
      <c r="F169" s="646"/>
      <c r="G169" s="646"/>
      <c r="H169" s="646"/>
      <c r="I169" s="646"/>
      <c r="J169" s="646"/>
      <c r="K169" s="646"/>
      <c r="L169" s="87"/>
    </row>
    <row r="170" spans="1:14" ht="25.5" customHeight="1">
      <c r="A170" s="318" t="s">
        <v>305</v>
      </c>
      <c r="B170" s="313"/>
      <c r="C170" s="87"/>
      <c r="D170" s="87"/>
      <c r="E170" s="87"/>
      <c r="F170" s="87"/>
      <c r="G170" s="87"/>
      <c r="H170" s="87"/>
      <c r="I170" s="325"/>
      <c r="J170" s="87"/>
      <c r="K170" s="87"/>
      <c r="L170" s="10"/>
    </row>
    <row r="171" spans="1:14" ht="25.5" customHeight="1">
      <c r="A171" s="318" t="s">
        <v>306</v>
      </c>
      <c r="B171" s="313"/>
      <c r="C171" s="87"/>
      <c r="D171" s="87"/>
      <c r="E171" s="87"/>
      <c r="F171" s="87"/>
      <c r="G171" s="87"/>
      <c r="H171" s="87"/>
      <c r="I171" s="325"/>
      <c r="J171" s="87"/>
      <c r="K171" s="87"/>
      <c r="L171" s="10"/>
    </row>
    <row r="172" spans="1:14" ht="25.5" customHeight="1">
      <c r="A172" s="318" t="s">
        <v>307</v>
      </c>
      <c r="B172" s="313"/>
      <c r="C172" s="87"/>
      <c r="D172" s="87"/>
      <c r="E172" s="87"/>
      <c r="F172" s="87"/>
      <c r="G172" s="87"/>
      <c r="H172" s="87"/>
      <c r="I172" s="325"/>
      <c r="J172" s="87"/>
      <c r="K172" s="87"/>
      <c r="L172" s="10"/>
    </row>
    <row r="173" spans="1:14" ht="25.5" customHeight="1">
      <c r="A173" s="318" t="s">
        <v>308</v>
      </c>
      <c r="B173" s="313"/>
      <c r="C173" s="87"/>
      <c r="D173" s="87"/>
      <c r="E173" s="87"/>
      <c r="F173" s="87"/>
      <c r="G173" s="87"/>
      <c r="H173" s="87"/>
      <c r="I173" s="325"/>
      <c r="J173" s="87"/>
      <c r="K173" s="87"/>
      <c r="L173" s="10"/>
    </row>
    <row r="174" spans="1:14" ht="25.5" customHeight="1">
      <c r="A174" s="318" t="s">
        <v>309</v>
      </c>
      <c r="B174" s="313"/>
      <c r="C174" s="87"/>
      <c r="D174" s="87"/>
      <c r="E174" s="87"/>
      <c r="F174" s="87"/>
      <c r="G174" s="87"/>
      <c r="H174" s="87"/>
      <c r="I174" s="325"/>
      <c r="J174" s="87"/>
      <c r="K174" s="87"/>
      <c r="L174" s="10"/>
    </row>
    <row r="175" spans="1:14" ht="25.5" customHeight="1">
      <c r="A175" s="318" t="s">
        <v>310</v>
      </c>
      <c r="B175" s="313"/>
      <c r="C175" s="87"/>
      <c r="D175" s="87"/>
      <c r="E175" s="87"/>
      <c r="F175" s="87"/>
      <c r="G175" s="87"/>
      <c r="H175" s="87"/>
      <c r="I175" s="325"/>
      <c r="J175" s="87"/>
      <c r="K175" s="87"/>
      <c r="L175" s="10"/>
    </row>
    <row r="176" spans="1:14" ht="25.5" customHeight="1">
      <c r="A176" s="415" t="s">
        <v>311</v>
      </c>
      <c r="B176" s="313"/>
      <c r="C176" s="87"/>
      <c r="D176" s="87"/>
      <c r="E176" s="87"/>
      <c r="F176" s="87"/>
      <c r="G176" s="87"/>
      <c r="H176" s="87"/>
      <c r="I176" s="325"/>
      <c r="J176" s="87"/>
      <c r="K176" s="87"/>
      <c r="L176" s="10"/>
    </row>
    <row r="177" spans="1:14" ht="25.5" customHeight="1">
      <c r="A177" s="318" t="s">
        <v>312</v>
      </c>
      <c r="B177" s="313"/>
      <c r="C177" s="87"/>
      <c r="D177" s="87"/>
      <c r="E177" s="87"/>
      <c r="F177" s="87"/>
      <c r="G177" s="87"/>
      <c r="H177" s="87"/>
      <c r="I177" s="325"/>
      <c r="J177" s="87"/>
      <c r="K177" s="87"/>
      <c r="L177" s="10"/>
    </row>
    <row r="178" spans="1:14" ht="25.5" customHeight="1">
      <c r="A178" s="318" t="s">
        <v>313</v>
      </c>
      <c r="B178" s="313"/>
      <c r="C178" s="87"/>
      <c r="D178" s="87"/>
      <c r="E178" s="87"/>
      <c r="F178" s="87"/>
      <c r="G178" s="87"/>
      <c r="H178" s="87"/>
      <c r="I178" s="325"/>
      <c r="J178" s="87"/>
      <c r="K178" s="87"/>
      <c r="L178" s="10"/>
    </row>
    <row r="179" spans="1:14" ht="25.5" customHeight="1">
      <c r="A179" s="318" t="s">
        <v>314</v>
      </c>
      <c r="B179" s="313"/>
      <c r="C179" s="87"/>
      <c r="D179" s="87"/>
      <c r="E179" s="87"/>
      <c r="F179" s="87"/>
      <c r="G179" s="87"/>
      <c r="H179" s="87"/>
      <c r="I179" s="325"/>
      <c r="J179" s="87"/>
      <c r="K179" s="87"/>
      <c r="L179" s="10"/>
    </row>
    <row r="180" spans="1:14" ht="25.5" customHeight="1">
      <c r="A180" s="318" t="s">
        <v>315</v>
      </c>
      <c r="B180" s="313"/>
      <c r="C180" s="87"/>
      <c r="D180" s="87"/>
      <c r="E180" s="87"/>
      <c r="F180" s="87"/>
      <c r="G180" s="87"/>
      <c r="H180" s="87"/>
      <c r="I180" s="325"/>
      <c r="J180" s="87"/>
      <c r="K180" s="87"/>
      <c r="L180" s="10"/>
    </row>
    <row r="181" spans="1:14" ht="25.5" customHeight="1">
      <c r="A181" s="604" t="s">
        <v>316</v>
      </c>
      <c r="B181" s="313"/>
      <c r="C181" s="87"/>
      <c r="D181" s="87"/>
      <c r="E181" s="87"/>
      <c r="F181" s="87"/>
      <c r="G181" s="87"/>
      <c r="H181" s="87"/>
      <c r="I181" s="325"/>
      <c r="J181" s="87"/>
      <c r="K181" s="87"/>
      <c r="L181" s="10"/>
    </row>
    <row r="182" spans="1:14" ht="25.5" customHeight="1">
      <c r="A182" s="604" t="s">
        <v>317</v>
      </c>
      <c r="B182" s="313"/>
      <c r="C182" s="87"/>
      <c r="D182" s="87"/>
      <c r="E182" s="87"/>
      <c r="F182" s="87"/>
      <c r="G182" s="87"/>
      <c r="H182" s="87"/>
      <c r="I182" s="325"/>
      <c r="J182" s="87"/>
      <c r="K182" s="87"/>
      <c r="L182" s="10"/>
    </row>
    <row r="183" spans="1:14" s="29" customFormat="1" ht="25.5" customHeight="1">
      <c r="A183" s="414"/>
      <c r="B183" s="59"/>
      <c r="C183" s="86"/>
      <c r="D183" s="86"/>
      <c r="E183" s="86"/>
      <c r="F183" s="86"/>
      <c r="G183" s="86"/>
      <c r="H183" s="86"/>
      <c r="I183" s="113" t="s">
        <v>223</v>
      </c>
      <c r="J183" s="659"/>
      <c r="K183" s="86"/>
      <c r="L183" s="86"/>
      <c r="M183" s="86"/>
      <c r="N183" s="86"/>
    </row>
    <row r="184" spans="1:14" s="29" customFormat="1" ht="25.5" customHeight="1">
      <c r="A184" s="414"/>
      <c r="B184" s="59" t="s">
        <v>318</v>
      </c>
      <c r="C184" s="86"/>
      <c r="D184" s="86"/>
      <c r="E184" s="86"/>
      <c r="F184" s="86"/>
      <c r="G184" s="325"/>
      <c r="H184" s="86"/>
      <c r="I184" s="19" t="s">
        <v>319</v>
      </c>
      <c r="K184" s="86"/>
      <c r="L184" s="86"/>
      <c r="M184" s="86"/>
      <c r="N184" s="87"/>
    </row>
    <row r="185" spans="1:14" s="29" customFormat="1" ht="25.5" customHeight="1">
      <c r="A185" s="414"/>
      <c r="B185" s="86" t="s">
        <v>320</v>
      </c>
      <c r="D185" s="86"/>
      <c r="E185" s="86"/>
      <c r="F185" s="86"/>
      <c r="G185" s="325"/>
      <c r="H185" s="86"/>
      <c r="I185" s="19" t="s">
        <v>321</v>
      </c>
      <c r="K185" s="86"/>
      <c r="L185" s="86"/>
      <c r="M185" s="86"/>
      <c r="N185" s="87"/>
    </row>
    <row r="186" spans="1:14" s="29" customFormat="1" ht="25.5" customHeight="1">
      <c r="A186" s="414"/>
      <c r="B186" s="275" t="s">
        <v>232</v>
      </c>
      <c r="D186" s="86"/>
      <c r="E186" s="86"/>
      <c r="F186" s="86"/>
      <c r="G186" s="325"/>
      <c r="H186" s="86"/>
      <c r="I186" s="19" t="s">
        <v>319</v>
      </c>
      <c r="K186" s="86"/>
      <c r="L186" s="86"/>
      <c r="M186" s="86"/>
      <c r="N186" s="87"/>
    </row>
    <row r="187" spans="1:14" s="29" customFormat="1" ht="25.5" customHeight="1">
      <c r="A187" s="414"/>
      <c r="B187" s="87" t="s">
        <v>235</v>
      </c>
      <c r="D187" s="86"/>
      <c r="E187" s="86"/>
      <c r="F187" s="86"/>
      <c r="G187" s="86"/>
      <c r="H187" s="86"/>
      <c r="I187" s="19" t="s">
        <v>319</v>
      </c>
      <c r="K187" s="86"/>
      <c r="L187" s="86"/>
      <c r="M187" s="86"/>
      <c r="N187" s="87"/>
    </row>
    <row r="188" spans="1:14" ht="25.5" customHeight="1">
      <c r="A188" s="318" t="s">
        <v>322</v>
      </c>
      <c r="B188" s="313"/>
      <c r="C188" s="87"/>
      <c r="D188" s="87"/>
      <c r="E188" s="87"/>
      <c r="F188" s="87"/>
      <c r="G188" s="87"/>
      <c r="H188" s="87"/>
      <c r="I188" s="325"/>
      <c r="J188" s="87"/>
      <c r="K188" s="87"/>
      <c r="L188" s="10"/>
    </row>
    <row r="189" spans="1:14" ht="25.5" customHeight="1">
      <c r="A189" s="318" t="s">
        <v>323</v>
      </c>
      <c r="B189" s="313"/>
      <c r="C189" s="87"/>
      <c r="D189" s="87"/>
      <c r="E189" s="87"/>
      <c r="F189" s="87"/>
      <c r="G189" s="87"/>
      <c r="H189" s="87"/>
      <c r="I189" s="325"/>
      <c r="J189" s="87"/>
      <c r="K189" s="87"/>
      <c r="L189" s="10"/>
      <c r="N189" s="87"/>
    </row>
    <row r="190" spans="1:14" ht="25.5" customHeight="1">
      <c r="A190" s="439" t="s">
        <v>324</v>
      </c>
      <c r="B190" s="313"/>
      <c r="C190" s="87"/>
      <c r="D190" s="87"/>
      <c r="E190" s="87"/>
      <c r="F190" s="87"/>
      <c r="G190" s="87"/>
      <c r="H190" s="87"/>
      <c r="I190" s="325"/>
      <c r="J190" s="87"/>
      <c r="K190" s="87"/>
      <c r="L190" s="10"/>
    </row>
    <row r="191" spans="1:14" ht="25.5" customHeight="1">
      <c r="A191" s="318" t="s">
        <v>325</v>
      </c>
      <c r="B191" s="313"/>
      <c r="C191" s="87"/>
      <c r="D191" s="87"/>
      <c r="E191" s="87"/>
      <c r="F191" s="87"/>
      <c r="G191" s="87"/>
      <c r="H191" s="87"/>
      <c r="I191" s="325"/>
      <c r="J191" s="87"/>
      <c r="K191" s="87"/>
      <c r="L191" s="10"/>
    </row>
    <row r="192" spans="1:14" ht="25.5" customHeight="1">
      <c r="A192" s="318" t="s">
        <v>326</v>
      </c>
      <c r="B192" s="313"/>
      <c r="C192" s="87"/>
      <c r="D192" s="87"/>
      <c r="E192" s="87"/>
      <c r="F192" s="87"/>
      <c r="G192" s="87"/>
      <c r="H192" s="87"/>
      <c r="I192" s="325"/>
      <c r="J192" s="87"/>
      <c r="K192" s="87"/>
      <c r="L192" s="10"/>
    </row>
    <row r="193" spans="1:14" ht="25.5" customHeight="1">
      <c r="A193" s="318" t="s">
        <v>327</v>
      </c>
      <c r="B193" s="313"/>
      <c r="C193" s="87"/>
      <c r="D193" s="87"/>
      <c r="E193" s="87"/>
      <c r="F193" s="87"/>
      <c r="G193" s="87"/>
      <c r="H193" s="87"/>
      <c r="I193" s="325"/>
      <c r="J193" s="87"/>
      <c r="K193" s="87"/>
      <c r="L193" s="10"/>
    </row>
    <row r="194" spans="1:14" ht="25.5" customHeight="1">
      <c r="A194" s="318" t="s">
        <v>328</v>
      </c>
      <c r="B194" s="313"/>
      <c r="C194" s="87"/>
      <c r="D194" s="87"/>
      <c r="E194" s="87"/>
      <c r="F194" s="87"/>
      <c r="G194" s="87"/>
      <c r="H194" s="87"/>
      <c r="I194" s="325"/>
      <c r="J194" s="87"/>
      <c r="K194" s="87"/>
      <c r="L194" s="10"/>
    </row>
    <row r="195" spans="1:14" ht="25.5" customHeight="1">
      <c r="A195" s="318" t="s">
        <v>329</v>
      </c>
      <c r="B195" s="313"/>
      <c r="C195" s="87"/>
      <c r="D195" s="87"/>
      <c r="E195" s="87"/>
      <c r="F195" s="87"/>
      <c r="G195" s="87"/>
      <c r="H195" s="87"/>
      <c r="I195" s="325"/>
      <c r="J195" s="87"/>
      <c r="K195" s="87"/>
      <c r="L195" s="10"/>
    </row>
    <row r="196" spans="1:14" ht="25.5" customHeight="1">
      <c r="A196" s="318" t="s">
        <v>330</v>
      </c>
      <c r="B196" s="313"/>
      <c r="C196" s="87"/>
      <c r="D196" s="87"/>
      <c r="E196" s="87"/>
      <c r="F196" s="87"/>
      <c r="G196" s="87"/>
      <c r="H196" s="87"/>
      <c r="I196" s="325"/>
      <c r="J196" s="87"/>
      <c r="K196" s="87"/>
      <c r="L196" s="10"/>
    </row>
    <row r="197" spans="1:14" ht="25.5" customHeight="1">
      <c r="A197" s="318"/>
      <c r="B197" s="313"/>
      <c r="C197" s="87"/>
      <c r="D197" s="87"/>
      <c r="E197" s="87"/>
      <c r="F197" s="87"/>
      <c r="G197" s="87"/>
      <c r="H197" s="87"/>
      <c r="I197" s="325"/>
      <c r="J197" s="87"/>
      <c r="K197" s="87"/>
      <c r="L197" s="10"/>
    </row>
    <row r="198" spans="1:14" s="6" customFormat="1" ht="25.5" customHeight="1">
      <c r="A198" s="294"/>
      <c r="B198" s="29"/>
      <c r="C198" s="86"/>
      <c r="D198" s="86"/>
      <c r="E198" s="86"/>
      <c r="F198" s="86"/>
      <c r="G198" s="86"/>
      <c r="H198" s="86"/>
      <c r="I198" s="86"/>
      <c r="J198" s="86"/>
      <c r="K198" s="86"/>
      <c r="L198" s="86"/>
      <c r="M198" s="86"/>
      <c r="N198" s="86"/>
    </row>
    <row r="199" spans="1:14" ht="25.5" customHeight="1">
      <c r="A199" s="14"/>
      <c r="B199" s="14"/>
      <c r="C199" s="14"/>
      <c r="D199" s="14"/>
      <c r="E199" s="14"/>
      <c r="F199" s="14"/>
      <c r="G199" s="14"/>
      <c r="H199" s="14"/>
      <c r="I199" s="14"/>
      <c r="J199" s="14"/>
      <c r="K199" s="14"/>
      <c r="L199" s="7"/>
    </row>
    <row r="200" spans="1:14" ht="25.5" customHeight="1">
      <c r="A200" s="61"/>
      <c r="B200" s="58"/>
      <c r="C200" s="86" t="s">
        <v>33</v>
      </c>
      <c r="D200" s="86"/>
      <c r="E200" s="29"/>
      <c r="F200" s="58"/>
      <c r="G200" s="58"/>
      <c r="H200" s="58"/>
      <c r="I200" s="58"/>
      <c r="J200" s="58"/>
      <c r="K200" s="58"/>
      <c r="L200" s="58"/>
    </row>
    <row r="201" spans="1:14" ht="25.5" customHeight="1">
      <c r="A201" s="61"/>
      <c r="B201" s="58"/>
      <c r="C201" s="86" t="s">
        <v>34</v>
      </c>
      <c r="D201" s="86"/>
      <c r="E201" s="29"/>
      <c r="F201" s="58"/>
      <c r="G201" s="58"/>
      <c r="H201" s="58"/>
      <c r="I201" s="58"/>
      <c r="J201" s="58"/>
      <c r="K201" s="58"/>
      <c r="L201" s="58"/>
    </row>
    <row r="202" spans="1:14" ht="28.35" customHeight="1">
      <c r="A202" s="670" t="s">
        <v>331</v>
      </c>
      <c r="B202" s="670"/>
      <c r="C202" s="670"/>
      <c r="D202" s="670"/>
      <c r="E202" s="670"/>
      <c r="F202" s="670"/>
      <c r="G202" s="670"/>
      <c r="H202" s="670"/>
      <c r="I202" s="670"/>
      <c r="J202" s="670"/>
      <c r="K202" s="670"/>
      <c r="L202" s="58"/>
    </row>
    <row r="203" spans="1:14" ht="28.35" customHeight="1">
      <c r="A203" s="646"/>
      <c r="B203" s="646"/>
      <c r="C203" s="646"/>
      <c r="D203" s="646"/>
      <c r="E203" s="646"/>
      <c r="F203" s="646"/>
      <c r="G203" s="646"/>
      <c r="H203" s="646"/>
      <c r="I203" s="646"/>
      <c r="J203" s="646"/>
      <c r="K203" s="646"/>
      <c r="L203" s="58"/>
    </row>
    <row r="204" spans="1:14" ht="28.35" customHeight="1">
      <c r="A204" s="28" t="s">
        <v>196</v>
      </c>
      <c r="B204" s="58"/>
      <c r="C204" s="58"/>
      <c r="D204" s="13"/>
      <c r="E204" s="13"/>
      <c r="F204" s="58"/>
      <c r="G204" s="58"/>
      <c r="H204" s="58"/>
      <c r="I204" s="58"/>
      <c r="J204" s="58"/>
      <c r="K204" s="58"/>
      <c r="L204" s="58"/>
    </row>
    <row r="205" spans="1:14" ht="28.35" customHeight="1">
      <c r="A205" s="318" t="s">
        <v>332</v>
      </c>
      <c r="B205" s="313"/>
      <c r="C205" s="87"/>
      <c r="D205" s="87"/>
      <c r="E205" s="87"/>
      <c r="F205" s="87"/>
      <c r="G205" s="87"/>
      <c r="H205" s="87"/>
      <c r="I205" s="325"/>
      <c r="J205" s="87"/>
      <c r="K205" s="87"/>
      <c r="L205" s="10"/>
    </row>
    <row r="206" spans="1:14" ht="28.35" customHeight="1">
      <c r="A206" s="318" t="s">
        <v>333</v>
      </c>
      <c r="B206" s="313"/>
      <c r="C206" s="87"/>
      <c r="D206" s="87"/>
      <c r="E206" s="87"/>
      <c r="F206" s="87"/>
      <c r="G206" s="87"/>
      <c r="H206" s="87"/>
      <c r="I206" s="325"/>
      <c r="J206" s="87"/>
      <c r="K206" s="87"/>
      <c r="L206" s="10"/>
    </row>
    <row r="207" spans="1:14" ht="28.35" customHeight="1">
      <c r="A207" s="318" t="s">
        <v>334</v>
      </c>
      <c r="B207" s="313"/>
      <c r="C207" s="87"/>
      <c r="D207" s="87"/>
      <c r="E207" s="87"/>
      <c r="F207" s="87"/>
      <c r="G207" s="87"/>
      <c r="H207" s="87"/>
      <c r="I207" s="325"/>
      <c r="J207" s="87"/>
      <c r="K207" s="87"/>
      <c r="L207" s="10"/>
    </row>
    <row r="208" spans="1:14" ht="28.35" customHeight="1">
      <c r="A208" s="318" t="s">
        <v>335</v>
      </c>
      <c r="B208" s="313"/>
      <c r="C208" s="87"/>
      <c r="D208" s="87"/>
      <c r="E208" s="87"/>
      <c r="F208" s="87"/>
      <c r="G208" s="87"/>
      <c r="H208" s="87"/>
      <c r="I208" s="325"/>
      <c r="J208" s="87"/>
      <c r="K208" s="87"/>
      <c r="L208" s="10"/>
    </row>
    <row r="209" spans="1:12" ht="28.35" customHeight="1">
      <c r="A209" s="318" t="s">
        <v>336</v>
      </c>
      <c r="B209" s="313"/>
      <c r="C209" s="87"/>
      <c r="D209" s="87"/>
      <c r="E209" s="87"/>
      <c r="F209" s="87"/>
      <c r="G209" s="87"/>
      <c r="H209" s="87"/>
      <c r="I209" s="325"/>
      <c r="J209" s="87"/>
      <c r="K209" s="87"/>
      <c r="L209" s="10"/>
    </row>
    <row r="210" spans="1:12" ht="28.35" customHeight="1">
      <c r="A210" s="439" t="s">
        <v>337</v>
      </c>
      <c r="B210" s="313"/>
      <c r="C210" s="87"/>
      <c r="D210" s="87"/>
      <c r="E210" s="87"/>
      <c r="F210" s="87"/>
      <c r="G210" s="87"/>
      <c r="H210" s="87"/>
      <c r="I210" s="325"/>
      <c r="J210" s="87"/>
      <c r="K210" s="87"/>
      <c r="L210" s="10"/>
    </row>
    <row r="211" spans="1:12" ht="28.35" customHeight="1">
      <c r="A211" s="318" t="s">
        <v>338</v>
      </c>
      <c r="B211" s="313"/>
      <c r="C211" s="87"/>
      <c r="D211" s="87"/>
      <c r="E211" s="87"/>
      <c r="F211" s="87"/>
      <c r="G211" s="87"/>
      <c r="H211" s="87"/>
      <c r="I211" s="325"/>
      <c r="J211" s="87"/>
      <c r="K211" s="87"/>
      <c r="L211" s="10"/>
    </row>
    <row r="212" spans="1:12" ht="28.35" customHeight="1">
      <c r="A212" s="318" t="s">
        <v>339</v>
      </c>
      <c r="B212" s="313"/>
      <c r="C212" s="87"/>
      <c r="D212" s="87"/>
      <c r="E212" s="87"/>
      <c r="F212" s="87"/>
      <c r="G212" s="87"/>
      <c r="H212" s="87"/>
      <c r="I212" s="325"/>
      <c r="J212" s="87"/>
      <c r="K212" s="87"/>
      <c r="L212" s="10"/>
    </row>
    <row r="213" spans="1:12" ht="28.35" customHeight="1">
      <c r="A213" s="326" t="s">
        <v>340</v>
      </c>
      <c r="B213" s="313"/>
      <c r="C213" s="87"/>
      <c r="D213" s="87"/>
      <c r="E213" s="87"/>
      <c r="F213" s="87"/>
      <c r="G213" s="87"/>
      <c r="H213" s="87"/>
      <c r="I213" s="325"/>
      <c r="J213" s="87"/>
      <c r="K213" s="87"/>
      <c r="L213" s="10"/>
    </row>
    <row r="214" spans="1:12" ht="28.35" customHeight="1">
      <c r="A214" s="328" t="s">
        <v>341</v>
      </c>
      <c r="B214" s="313"/>
      <c r="C214" s="87"/>
      <c r="D214" s="87"/>
      <c r="E214" s="87"/>
      <c r="F214" s="87"/>
      <c r="G214" s="87"/>
      <c r="H214" s="87"/>
      <c r="I214" s="325"/>
      <c r="J214" s="87"/>
      <c r="K214" s="87"/>
      <c r="L214" s="10"/>
    </row>
    <row r="215" spans="1:12" ht="28.35" customHeight="1">
      <c r="A215" s="327" t="s">
        <v>342</v>
      </c>
      <c r="B215" s="313"/>
      <c r="C215" s="87"/>
      <c r="D215" s="87"/>
      <c r="E215" s="87"/>
      <c r="F215" s="87"/>
      <c r="G215" s="87"/>
      <c r="H215" s="87"/>
      <c r="I215" s="325"/>
      <c r="J215" s="87"/>
      <c r="K215" s="87"/>
      <c r="L215" s="10"/>
    </row>
    <row r="216" spans="1:12" ht="28.35" customHeight="1">
      <c r="A216" s="329" t="s">
        <v>343</v>
      </c>
      <c r="B216" s="330"/>
      <c r="C216" s="330"/>
      <c r="D216" s="330"/>
      <c r="E216" s="330"/>
      <c r="F216" s="330"/>
      <c r="G216" s="330"/>
      <c r="H216" s="331"/>
      <c r="I216" s="332"/>
      <c r="J216" s="332"/>
      <c r="K216" s="332"/>
      <c r="L216" s="10"/>
    </row>
    <row r="217" spans="1:12" ht="28.35" customHeight="1">
      <c r="A217" s="329" t="s">
        <v>344</v>
      </c>
      <c r="B217" s="330"/>
      <c r="C217" s="330"/>
      <c r="D217" s="330"/>
      <c r="E217" s="330"/>
      <c r="F217" s="330"/>
      <c r="G217" s="330"/>
      <c r="H217" s="330"/>
      <c r="I217" s="332"/>
      <c r="J217" s="332"/>
      <c r="K217" s="332"/>
      <c r="L217" s="10"/>
    </row>
    <row r="218" spans="1:12" ht="28.35" customHeight="1">
      <c r="A218" s="329" t="s">
        <v>345</v>
      </c>
      <c r="B218" s="330"/>
      <c r="C218" s="330"/>
      <c r="D218" s="330"/>
      <c r="E218" s="330"/>
      <c r="F218" s="330"/>
      <c r="G218" s="330"/>
      <c r="H218" s="330"/>
      <c r="I218" s="332"/>
      <c r="J218" s="332"/>
      <c r="K218" s="332"/>
      <c r="L218" s="10"/>
    </row>
    <row r="219" spans="1:12" ht="28.35" customHeight="1">
      <c r="A219" s="329" t="s">
        <v>346</v>
      </c>
      <c r="B219" s="330"/>
      <c r="C219" s="330"/>
      <c r="D219" s="330"/>
      <c r="E219" s="330"/>
      <c r="F219" s="330"/>
      <c r="G219" s="330"/>
      <c r="H219" s="330"/>
      <c r="I219" s="332"/>
      <c r="J219" s="332"/>
      <c r="K219" s="332"/>
      <c r="L219" s="10"/>
    </row>
    <row r="220" spans="1:12" ht="28.35" customHeight="1">
      <c r="A220" s="329" t="s">
        <v>347</v>
      </c>
      <c r="B220" s="330"/>
      <c r="C220" s="330"/>
      <c r="D220" s="330"/>
      <c r="E220" s="330"/>
      <c r="F220" s="330"/>
      <c r="G220" s="330"/>
      <c r="H220" s="330"/>
      <c r="I220" s="332"/>
      <c r="J220" s="332"/>
      <c r="K220" s="332"/>
      <c r="L220" s="57"/>
    </row>
    <row r="221" spans="1:12" ht="28.35" customHeight="1">
      <c r="A221" s="329" t="s">
        <v>348</v>
      </c>
      <c r="B221" s="330"/>
      <c r="C221" s="330"/>
      <c r="D221" s="330"/>
      <c r="E221" s="330"/>
      <c r="F221" s="330"/>
      <c r="G221" s="330"/>
      <c r="H221" s="330"/>
      <c r="I221" s="332"/>
      <c r="J221" s="332"/>
      <c r="K221" s="332"/>
      <c r="L221" s="57"/>
    </row>
    <row r="222" spans="1:12" ht="28.35" customHeight="1">
      <c r="A222" s="329" t="s">
        <v>349</v>
      </c>
      <c r="B222" s="330"/>
      <c r="C222" s="330"/>
      <c r="D222" s="330"/>
      <c r="E222" s="330"/>
      <c r="F222" s="330"/>
      <c r="G222" s="330"/>
      <c r="H222" s="330"/>
      <c r="I222" s="332"/>
      <c r="J222" s="332"/>
      <c r="K222" s="332"/>
      <c r="L222" s="57"/>
    </row>
    <row r="223" spans="1:12" ht="28.35" customHeight="1">
      <c r="A223" s="329" t="s">
        <v>350</v>
      </c>
      <c r="B223" s="330"/>
      <c r="C223" s="330"/>
      <c r="D223" s="330"/>
      <c r="E223" s="330"/>
      <c r="F223" s="330"/>
      <c r="G223" s="330"/>
      <c r="H223" s="330"/>
      <c r="I223" s="332"/>
      <c r="J223" s="332"/>
      <c r="K223" s="332"/>
      <c r="L223" s="57"/>
    </row>
    <row r="224" spans="1:12" ht="28.35" customHeight="1">
      <c r="A224" s="329" t="s">
        <v>351</v>
      </c>
      <c r="B224" s="330"/>
      <c r="C224" s="330"/>
      <c r="D224" s="330"/>
      <c r="E224" s="330"/>
      <c r="F224" s="330"/>
      <c r="G224" s="330"/>
      <c r="H224" s="330"/>
      <c r="I224" s="332"/>
      <c r="J224" s="332"/>
      <c r="K224" s="332"/>
      <c r="L224" s="57"/>
    </row>
    <row r="225" spans="1:12" ht="28.35" customHeight="1">
      <c r="A225" s="329" t="s">
        <v>352</v>
      </c>
      <c r="B225" s="330"/>
      <c r="C225" s="330"/>
      <c r="D225" s="330"/>
      <c r="E225" s="330"/>
      <c r="F225" s="330"/>
      <c r="G225" s="330"/>
      <c r="H225" s="330"/>
      <c r="I225" s="332"/>
      <c r="J225" s="332"/>
      <c r="K225" s="332"/>
      <c r="L225" s="57"/>
    </row>
    <row r="226" spans="1:12" ht="28.35" customHeight="1">
      <c r="A226" s="329" t="s">
        <v>353</v>
      </c>
      <c r="B226" s="330"/>
      <c r="C226" s="330"/>
      <c r="D226" s="330"/>
      <c r="E226" s="330"/>
      <c r="F226" s="330"/>
      <c r="G226" s="330"/>
      <c r="H226" s="330"/>
      <c r="I226" s="332"/>
      <c r="J226" s="332"/>
      <c r="K226" s="332"/>
      <c r="L226" s="57"/>
    </row>
    <row r="227" spans="1:12" ht="28.35" customHeight="1">
      <c r="A227" s="329" t="s">
        <v>354</v>
      </c>
      <c r="B227" s="58"/>
      <c r="C227" s="58"/>
      <c r="D227" s="13"/>
      <c r="E227" s="13"/>
      <c r="F227" s="58"/>
      <c r="G227" s="58"/>
      <c r="H227" s="58"/>
      <c r="I227" s="58"/>
      <c r="J227" s="58"/>
      <c r="K227" s="58"/>
      <c r="L227" s="57"/>
    </row>
    <row r="228" spans="1:12" ht="28.35" customHeight="1">
      <c r="A228" s="329" t="s">
        <v>355</v>
      </c>
      <c r="B228" s="58"/>
      <c r="C228" s="58"/>
      <c r="D228" s="13"/>
      <c r="E228" s="13"/>
      <c r="F228" s="58"/>
      <c r="G228" s="58"/>
      <c r="H228" s="58"/>
      <c r="I228" s="58"/>
      <c r="J228" s="58"/>
      <c r="K228" s="58"/>
      <c r="L228" s="57"/>
    </row>
    <row r="229" spans="1:12" ht="28.35" customHeight="1">
      <c r="A229" s="329"/>
      <c r="B229" s="58"/>
      <c r="C229" s="58"/>
      <c r="D229" s="13"/>
      <c r="E229" s="13"/>
      <c r="F229" s="58"/>
      <c r="G229" s="58"/>
      <c r="H229" s="58"/>
      <c r="I229" s="58"/>
      <c r="J229" s="58"/>
      <c r="K229" s="58"/>
      <c r="L229" s="57"/>
    </row>
    <row r="230" spans="1:12" ht="28.35" customHeight="1">
      <c r="A230" s="28"/>
      <c r="B230" s="81"/>
      <c r="C230" s="86"/>
      <c r="D230" s="182"/>
      <c r="E230" s="182"/>
      <c r="F230" s="182"/>
      <c r="G230" s="182"/>
      <c r="H230" s="182"/>
      <c r="I230" s="182"/>
      <c r="J230" s="129"/>
      <c r="K230" s="129"/>
      <c r="L230" s="58"/>
    </row>
    <row r="231" spans="1:12" ht="28.35" customHeight="1">
      <c r="A231" s="61"/>
      <c r="B231" s="58"/>
      <c r="C231" s="86" t="s">
        <v>33</v>
      </c>
      <c r="D231" s="86"/>
      <c r="E231" s="29"/>
      <c r="F231" s="58"/>
      <c r="G231" s="58"/>
      <c r="H231" s="58"/>
      <c r="I231" s="58"/>
      <c r="J231" s="58"/>
      <c r="K231" s="58"/>
      <c r="L231" s="58"/>
    </row>
    <row r="232" spans="1:12" ht="28.35" customHeight="1">
      <c r="A232" s="61"/>
      <c r="B232" s="58"/>
      <c r="C232" s="86" t="s">
        <v>34</v>
      </c>
      <c r="D232" s="86"/>
      <c r="E232" s="29"/>
      <c r="F232" s="58"/>
      <c r="G232" s="58"/>
      <c r="H232" s="58"/>
      <c r="I232" s="58"/>
      <c r="J232" s="58"/>
      <c r="K232" s="58"/>
      <c r="L232" s="58"/>
    </row>
    <row r="233" spans="1:12" ht="26.85" customHeight="1">
      <c r="A233" s="670" t="s">
        <v>356</v>
      </c>
      <c r="B233" s="670"/>
      <c r="C233" s="670"/>
      <c r="D233" s="670"/>
      <c r="E233" s="670"/>
      <c r="F233" s="670"/>
      <c r="G233" s="670"/>
      <c r="H233" s="670"/>
      <c r="I233" s="670"/>
      <c r="J233" s="670"/>
      <c r="K233" s="670"/>
      <c r="L233" s="58"/>
    </row>
    <row r="234" spans="1:12" ht="26.85" customHeight="1">
      <c r="A234" s="646"/>
      <c r="B234" s="646"/>
      <c r="C234" s="646"/>
      <c r="D234" s="646"/>
      <c r="E234" s="646"/>
      <c r="F234" s="646"/>
      <c r="G234" s="646"/>
      <c r="H234" s="646"/>
      <c r="I234" s="646"/>
      <c r="J234" s="646"/>
      <c r="K234" s="646"/>
      <c r="L234" s="58"/>
    </row>
    <row r="235" spans="1:12" ht="26.85" customHeight="1">
      <c r="A235" s="28" t="s">
        <v>196</v>
      </c>
      <c r="B235" s="58"/>
      <c r="C235" s="58"/>
      <c r="D235" s="13"/>
      <c r="E235" s="13"/>
      <c r="F235" s="58"/>
      <c r="G235" s="58"/>
      <c r="H235" s="58"/>
      <c r="I235" s="58"/>
      <c r="J235" s="58"/>
      <c r="K235" s="58"/>
      <c r="L235" s="58"/>
    </row>
    <row r="236" spans="1:12" ht="26.85" customHeight="1">
      <c r="A236" s="329" t="s">
        <v>357</v>
      </c>
      <c r="B236" s="58"/>
      <c r="C236" s="58"/>
      <c r="D236" s="13"/>
      <c r="E236" s="13"/>
      <c r="F236" s="58"/>
      <c r="G236" s="58"/>
      <c r="H236" s="58"/>
      <c r="I236" s="58"/>
      <c r="J236" s="58"/>
      <c r="K236" s="58"/>
      <c r="L236" s="332"/>
    </row>
    <row r="237" spans="1:12" ht="26.85" customHeight="1">
      <c r="A237" s="329" t="s">
        <v>358</v>
      </c>
      <c r="B237" s="58"/>
      <c r="C237" s="58"/>
      <c r="D237" s="13"/>
      <c r="E237" s="13"/>
      <c r="F237" s="58"/>
      <c r="G237" s="58"/>
      <c r="H237" s="58"/>
      <c r="I237" s="58"/>
      <c r="J237" s="58"/>
      <c r="K237" s="58"/>
      <c r="L237" s="332"/>
    </row>
    <row r="238" spans="1:12" ht="26.85" customHeight="1">
      <c r="A238" s="329" t="s">
        <v>359</v>
      </c>
      <c r="B238" s="58"/>
      <c r="C238" s="58"/>
      <c r="D238" s="13"/>
      <c r="E238" s="13"/>
      <c r="F238" s="58"/>
      <c r="G238" s="58"/>
      <c r="H238" s="58"/>
      <c r="I238" s="58"/>
      <c r="J238" s="58"/>
      <c r="K238" s="58"/>
      <c r="L238" s="332"/>
    </row>
    <row r="239" spans="1:12" ht="26.85" customHeight="1">
      <c r="A239" s="329" t="s">
        <v>360</v>
      </c>
      <c r="B239" s="58"/>
      <c r="C239" s="58"/>
      <c r="D239" s="13"/>
      <c r="E239" s="13"/>
      <c r="F239" s="58"/>
      <c r="G239" s="58"/>
      <c r="H239" s="58"/>
      <c r="I239" s="58"/>
      <c r="J239" s="58"/>
      <c r="K239" s="58"/>
      <c r="L239" s="332"/>
    </row>
    <row r="240" spans="1:12" ht="26.85" customHeight="1">
      <c r="A240" s="329" t="s">
        <v>361</v>
      </c>
      <c r="B240" s="58"/>
      <c r="C240" s="58"/>
      <c r="D240" s="13"/>
      <c r="E240" s="13"/>
      <c r="F240" s="58"/>
      <c r="G240" s="58"/>
      <c r="H240" s="58"/>
      <c r="I240" s="58"/>
      <c r="J240" s="58"/>
      <c r="K240" s="58"/>
      <c r="L240" s="332"/>
    </row>
    <row r="241" spans="1:12" ht="26.85" customHeight="1">
      <c r="A241" s="7" t="s">
        <v>362</v>
      </c>
      <c r="B241" s="58"/>
      <c r="C241" s="58"/>
      <c r="D241" s="13"/>
      <c r="E241" s="13"/>
      <c r="F241" s="58"/>
      <c r="G241" s="58"/>
      <c r="H241" s="58"/>
      <c r="I241" s="58"/>
      <c r="J241" s="58"/>
      <c r="K241" s="58"/>
      <c r="L241" s="332"/>
    </row>
    <row r="242" spans="1:12" ht="26.85" customHeight="1">
      <c r="A242" s="7" t="s">
        <v>363</v>
      </c>
      <c r="B242" s="58"/>
      <c r="C242" s="58"/>
      <c r="D242" s="13"/>
      <c r="E242" s="13"/>
      <c r="F242" s="58"/>
      <c r="G242" s="58"/>
      <c r="H242" s="58"/>
      <c r="I242" s="58"/>
      <c r="J242" s="58"/>
      <c r="K242" s="58"/>
      <c r="L242" s="332"/>
    </row>
    <row r="243" spans="1:12" ht="26.85" customHeight="1">
      <c r="A243" s="7" t="s">
        <v>364</v>
      </c>
      <c r="B243" s="58"/>
      <c r="C243" s="58"/>
      <c r="D243" s="13"/>
      <c r="E243" s="13"/>
      <c r="F243" s="58"/>
      <c r="G243" s="58"/>
      <c r="H243" s="58"/>
      <c r="I243" s="58"/>
      <c r="J243" s="58"/>
      <c r="K243" s="58"/>
      <c r="L243" s="332"/>
    </row>
    <row r="244" spans="1:12" ht="26.85" customHeight="1">
      <c r="A244" s="7" t="s">
        <v>365</v>
      </c>
      <c r="B244" s="7"/>
      <c r="C244" s="7"/>
      <c r="D244" s="7"/>
      <c r="E244" s="7"/>
      <c r="F244" s="7"/>
      <c r="G244" s="7"/>
      <c r="H244" s="7"/>
      <c r="I244" s="7"/>
      <c r="J244" s="7"/>
      <c r="K244" s="7"/>
      <c r="L244" s="332"/>
    </row>
    <row r="245" spans="1:12" ht="26.85" customHeight="1">
      <c r="A245" s="7"/>
      <c r="B245" s="60" t="s">
        <v>366</v>
      </c>
      <c r="C245" s="7"/>
      <c r="D245" s="7"/>
      <c r="E245" s="7"/>
      <c r="F245" s="7"/>
      <c r="G245" s="7"/>
      <c r="H245" s="7"/>
      <c r="I245" s="7"/>
      <c r="J245" s="7"/>
      <c r="K245" s="7"/>
      <c r="L245" s="58"/>
    </row>
    <row r="246" spans="1:12" ht="26.85" customHeight="1">
      <c r="A246" s="60" t="s">
        <v>367</v>
      </c>
      <c r="B246" s="60"/>
      <c r="C246" s="7"/>
      <c r="D246" s="7"/>
      <c r="E246" s="7"/>
      <c r="F246" s="7"/>
      <c r="G246" s="7"/>
      <c r="H246" s="7"/>
      <c r="I246" s="7"/>
      <c r="J246" s="7"/>
      <c r="K246" s="7"/>
      <c r="L246" s="58"/>
    </row>
    <row r="247" spans="1:12" ht="26.85" customHeight="1">
      <c r="A247" s="60" t="s">
        <v>368</v>
      </c>
      <c r="B247" s="60"/>
      <c r="C247" s="7"/>
      <c r="D247" s="7"/>
      <c r="E247" s="7"/>
      <c r="F247" s="7"/>
      <c r="G247" s="7"/>
      <c r="H247" s="7"/>
      <c r="I247" s="7"/>
      <c r="J247" s="7"/>
      <c r="K247" s="7"/>
      <c r="L247" s="58"/>
    </row>
    <row r="248" spans="1:12" ht="26.85" customHeight="1">
      <c r="A248" s="60" t="s">
        <v>369</v>
      </c>
      <c r="B248" s="60"/>
      <c r="C248" s="7"/>
      <c r="D248" s="7"/>
      <c r="E248" s="7"/>
      <c r="F248" s="7"/>
      <c r="G248" s="7"/>
      <c r="H248" s="7"/>
      <c r="I248" s="7"/>
      <c r="J248" s="7"/>
      <c r="K248" s="7"/>
      <c r="L248" s="58"/>
    </row>
    <row r="249" spans="1:12" ht="26.85" customHeight="1">
      <c r="A249" s="7" t="s">
        <v>370</v>
      </c>
      <c r="B249" s="7"/>
      <c r="C249" s="7"/>
      <c r="D249" s="7"/>
      <c r="E249" s="7"/>
      <c r="F249" s="7"/>
      <c r="G249" s="7"/>
      <c r="H249" s="7"/>
      <c r="I249" s="7"/>
      <c r="J249" s="7"/>
      <c r="K249" s="7"/>
      <c r="L249" s="58"/>
    </row>
    <row r="250" spans="1:12" ht="26.85" customHeight="1">
      <c r="A250" s="59"/>
      <c r="B250" s="60" t="s">
        <v>371</v>
      </c>
      <c r="C250" s="7"/>
      <c r="D250" s="7"/>
      <c r="E250" s="7"/>
      <c r="F250" s="7"/>
      <c r="G250" s="7"/>
      <c r="H250" s="7"/>
      <c r="I250" s="7"/>
      <c r="J250" s="7"/>
      <c r="K250" s="7"/>
      <c r="L250" s="58"/>
    </row>
    <row r="251" spans="1:12" ht="26.85" customHeight="1">
      <c r="A251" s="59" t="s">
        <v>372</v>
      </c>
      <c r="B251" s="6"/>
      <c r="C251" s="7"/>
      <c r="D251" s="7"/>
      <c r="E251" s="7"/>
      <c r="F251" s="7"/>
      <c r="G251" s="7"/>
      <c r="H251" s="7"/>
      <c r="I251" s="7"/>
      <c r="J251" s="7"/>
      <c r="K251" s="7"/>
      <c r="L251" s="58"/>
    </row>
    <row r="252" spans="1:12" ht="26.85" customHeight="1">
      <c r="A252" s="59" t="s">
        <v>373</v>
      </c>
      <c r="B252" s="6"/>
      <c r="C252" s="7"/>
      <c r="D252" s="7"/>
      <c r="E252" s="7"/>
      <c r="F252" s="7"/>
      <c r="G252" s="7"/>
      <c r="H252" s="7"/>
      <c r="I252" s="7"/>
      <c r="J252" s="7"/>
      <c r="K252" s="7"/>
      <c r="L252" s="58"/>
    </row>
    <row r="253" spans="1:12" ht="26.85" customHeight="1">
      <c r="A253" s="59"/>
      <c r="B253" s="60" t="s">
        <v>374</v>
      </c>
      <c r="C253" s="7"/>
      <c r="D253" s="7"/>
      <c r="E253" s="7"/>
      <c r="F253" s="7"/>
      <c r="G253" s="7"/>
      <c r="H253" s="7"/>
      <c r="I253" s="7"/>
      <c r="J253" s="7"/>
      <c r="K253" s="7"/>
      <c r="L253" s="58"/>
    </row>
    <row r="254" spans="1:12" ht="26.85" customHeight="1">
      <c r="A254" s="59" t="s">
        <v>375</v>
      </c>
      <c r="C254" s="86"/>
      <c r="D254" s="182"/>
      <c r="E254" s="182"/>
      <c r="F254" s="182"/>
      <c r="G254" s="182"/>
      <c r="H254" s="182"/>
      <c r="I254" s="182"/>
      <c r="J254" s="129"/>
      <c r="K254" s="129"/>
      <c r="L254" s="7"/>
    </row>
    <row r="255" spans="1:12" ht="26.85" customHeight="1">
      <c r="A255" s="129" t="s">
        <v>376</v>
      </c>
      <c r="B255" s="81"/>
      <c r="C255" s="86"/>
      <c r="D255" s="182"/>
      <c r="E255" s="182"/>
      <c r="F255" s="182"/>
      <c r="G255" s="182"/>
      <c r="H255" s="182"/>
      <c r="I255" s="182"/>
      <c r="J255" s="129"/>
      <c r="K255" s="129"/>
      <c r="L255" s="7"/>
    </row>
    <row r="256" spans="1:12" ht="26.85" customHeight="1">
      <c r="A256" s="182" t="s">
        <v>377</v>
      </c>
      <c r="B256" s="81"/>
      <c r="C256" s="86"/>
      <c r="D256" s="182"/>
      <c r="E256" s="182"/>
      <c r="F256" s="182"/>
      <c r="G256" s="182"/>
      <c r="H256" s="182"/>
      <c r="I256" s="182"/>
      <c r="J256" s="129"/>
      <c r="K256" s="129"/>
      <c r="L256" s="7"/>
    </row>
    <row r="257" spans="1:12" ht="26.85" customHeight="1">
      <c r="A257" s="182" t="s">
        <v>378</v>
      </c>
      <c r="B257" s="81"/>
      <c r="C257" s="86"/>
      <c r="D257" s="182"/>
      <c r="E257" s="182"/>
      <c r="F257" s="182"/>
      <c r="G257" s="182"/>
      <c r="H257" s="182"/>
      <c r="I257" s="182"/>
      <c r="J257" s="129"/>
      <c r="K257" s="129"/>
      <c r="L257" s="7"/>
    </row>
    <row r="258" spans="1:12" ht="26.85" customHeight="1">
      <c r="A258" s="327" t="s">
        <v>379</v>
      </c>
      <c r="B258" s="81"/>
      <c r="C258" s="86"/>
      <c r="D258" s="182"/>
      <c r="E258" s="182"/>
      <c r="F258" s="182"/>
      <c r="G258" s="182"/>
      <c r="H258" s="182"/>
      <c r="I258" s="182"/>
      <c r="J258" s="129"/>
      <c r="K258" s="129"/>
      <c r="L258" s="7"/>
    </row>
    <row r="259" spans="1:12" ht="26.85" customHeight="1">
      <c r="A259" s="181" t="s">
        <v>380</v>
      </c>
      <c r="B259" s="81"/>
      <c r="C259" s="86"/>
      <c r="D259" s="182"/>
      <c r="E259" s="182"/>
      <c r="F259" s="182"/>
      <c r="G259" s="182"/>
      <c r="H259" s="182"/>
      <c r="I259" s="182"/>
      <c r="J259" s="129"/>
      <c r="K259" s="129"/>
      <c r="L259" s="7"/>
    </row>
    <row r="260" spans="1:12" ht="26.85" customHeight="1">
      <c r="A260" s="333" t="s">
        <v>381</v>
      </c>
      <c r="B260" s="81"/>
      <c r="C260" s="86"/>
      <c r="D260" s="182"/>
      <c r="E260" s="182"/>
      <c r="F260" s="182"/>
      <c r="G260" s="182"/>
      <c r="H260" s="182"/>
      <c r="I260" s="182"/>
      <c r="J260" s="129"/>
      <c r="K260" s="129"/>
      <c r="L260" s="7"/>
    </row>
    <row r="261" spans="1:12" ht="26.85" customHeight="1">
      <c r="A261" s="333" t="s">
        <v>382</v>
      </c>
      <c r="B261" s="81"/>
      <c r="C261" s="86"/>
      <c r="D261" s="182"/>
      <c r="E261" s="182"/>
      <c r="F261" s="182"/>
      <c r="G261" s="182"/>
      <c r="H261" s="182"/>
      <c r="I261" s="182"/>
      <c r="J261" s="129"/>
      <c r="K261" s="129"/>
      <c r="L261" s="7"/>
    </row>
    <row r="262" spans="1:12" ht="26.85" customHeight="1">
      <c r="A262" s="333" t="s">
        <v>383</v>
      </c>
      <c r="B262" s="81"/>
      <c r="C262" s="86"/>
      <c r="D262" s="182"/>
      <c r="E262" s="182"/>
      <c r="F262" s="182"/>
      <c r="G262" s="182"/>
      <c r="H262" s="182"/>
      <c r="I262" s="182"/>
      <c r="J262" s="129"/>
      <c r="K262" s="129"/>
      <c r="L262" s="7"/>
    </row>
    <row r="263" spans="1:12" ht="21.6">
      <c r="A263" s="333"/>
      <c r="B263" s="81"/>
      <c r="C263" s="86"/>
      <c r="D263" s="182"/>
      <c r="E263" s="182"/>
      <c r="F263" s="182"/>
      <c r="G263" s="182"/>
      <c r="H263" s="182"/>
      <c r="I263" s="182"/>
      <c r="J263" s="129"/>
      <c r="K263" s="129"/>
      <c r="L263" s="7"/>
    </row>
    <row r="264" spans="1:12" ht="21.6">
      <c r="A264" s="333"/>
      <c r="B264" s="81"/>
      <c r="C264" s="86"/>
      <c r="D264" s="182"/>
      <c r="E264" s="182"/>
      <c r="F264" s="182"/>
      <c r="G264" s="182"/>
      <c r="H264" s="182"/>
      <c r="I264" s="182"/>
      <c r="J264" s="129"/>
      <c r="K264" s="129"/>
      <c r="L264" s="7"/>
    </row>
    <row r="265" spans="1:12" ht="26.85" customHeight="1">
      <c r="A265" s="28"/>
      <c r="B265" s="81"/>
      <c r="C265" s="86" t="s">
        <v>33</v>
      </c>
      <c r="D265" s="86"/>
      <c r="E265" s="29"/>
      <c r="F265" s="182"/>
      <c r="G265" s="182"/>
      <c r="H265" s="182"/>
      <c r="I265" s="182"/>
      <c r="J265" s="129"/>
      <c r="K265" s="129"/>
      <c r="L265" s="10"/>
    </row>
    <row r="266" spans="1:12" ht="26.85" customHeight="1">
      <c r="A266" s="28"/>
      <c r="B266" s="81"/>
      <c r="C266" s="86" t="s">
        <v>34</v>
      </c>
      <c r="D266" s="86"/>
      <c r="E266" s="29"/>
      <c r="F266" s="182"/>
      <c r="G266" s="182"/>
      <c r="H266" s="182"/>
      <c r="I266" s="182"/>
      <c r="J266" s="129"/>
      <c r="K266" s="129"/>
      <c r="L266" s="10"/>
    </row>
    <row r="267" spans="1:12" ht="30" customHeight="1">
      <c r="A267" s="670" t="s">
        <v>384</v>
      </c>
      <c r="B267" s="670"/>
      <c r="C267" s="670"/>
      <c r="D267" s="670"/>
      <c r="E267" s="670"/>
      <c r="F267" s="670"/>
      <c r="G267" s="670"/>
      <c r="H267" s="670"/>
      <c r="I267" s="670"/>
      <c r="J267" s="670"/>
      <c r="K267" s="670"/>
      <c r="L267" s="10"/>
    </row>
    <row r="268" spans="1:12" ht="30" customHeight="1">
      <c r="A268" s="28"/>
      <c r="B268" s="81"/>
      <c r="C268" s="86"/>
      <c r="D268" s="182"/>
      <c r="E268" s="182"/>
      <c r="F268" s="182"/>
      <c r="G268" s="182"/>
      <c r="H268" s="182"/>
      <c r="I268" s="182"/>
      <c r="J268" s="129"/>
      <c r="K268" s="129"/>
      <c r="L268" s="10"/>
    </row>
    <row r="269" spans="1:12" ht="30" customHeight="1">
      <c r="A269" s="28" t="s">
        <v>196</v>
      </c>
      <c r="B269" s="58"/>
      <c r="C269" s="58"/>
      <c r="D269" s="13"/>
      <c r="E269" s="13"/>
      <c r="F269" s="58"/>
      <c r="G269" s="58"/>
      <c r="H269" s="58"/>
      <c r="I269" s="58"/>
      <c r="J269" s="58"/>
      <c r="K269" s="58"/>
      <c r="L269" s="58"/>
    </row>
    <row r="270" spans="1:12" ht="30" customHeight="1">
      <c r="A270" s="7" t="s">
        <v>385</v>
      </c>
      <c r="B270" s="81"/>
      <c r="C270" s="86"/>
      <c r="D270" s="182"/>
      <c r="E270" s="182"/>
      <c r="F270" s="182"/>
      <c r="G270" s="182"/>
      <c r="H270" s="182"/>
      <c r="I270" s="182"/>
      <c r="J270" s="129"/>
      <c r="K270" s="129"/>
      <c r="L270" s="87"/>
    </row>
    <row r="271" spans="1:12" ht="30" customHeight="1">
      <c r="A271" s="333" t="s">
        <v>386</v>
      </c>
      <c r="B271" s="81"/>
      <c r="C271" s="86"/>
      <c r="D271" s="182"/>
      <c r="E271" s="182"/>
      <c r="F271" s="182"/>
      <c r="G271" s="182"/>
      <c r="H271" s="182"/>
      <c r="I271" s="182"/>
      <c r="J271" s="129"/>
      <c r="K271" s="129"/>
      <c r="L271" s="10"/>
    </row>
    <row r="272" spans="1:12" ht="30" customHeight="1">
      <c r="A272" s="7" t="s">
        <v>387</v>
      </c>
      <c r="B272" s="81"/>
      <c r="C272" s="86"/>
      <c r="D272" s="182"/>
      <c r="E272" s="182"/>
      <c r="F272" s="182"/>
      <c r="G272" s="182"/>
      <c r="H272" s="182"/>
      <c r="I272" s="182"/>
      <c r="J272" s="129"/>
      <c r="K272" s="129"/>
      <c r="L272" s="10"/>
    </row>
    <row r="273" spans="1:12" ht="30" customHeight="1">
      <c r="A273" s="7" t="s">
        <v>388</v>
      </c>
      <c r="B273" s="81"/>
      <c r="C273" s="86"/>
      <c r="D273" s="182"/>
      <c r="E273" s="182"/>
      <c r="F273" s="182"/>
      <c r="G273" s="182"/>
      <c r="H273" s="182"/>
      <c r="I273" s="182"/>
      <c r="J273" s="129"/>
      <c r="K273" s="129"/>
      <c r="L273" s="10"/>
    </row>
    <row r="274" spans="1:12" ht="30" customHeight="1">
      <c r="A274" s="7" t="s">
        <v>389</v>
      </c>
      <c r="B274" s="81"/>
      <c r="C274" s="86"/>
      <c r="D274" s="182"/>
      <c r="E274" s="182"/>
      <c r="F274" s="182"/>
      <c r="G274" s="182"/>
      <c r="H274" s="182"/>
      <c r="I274" s="182"/>
      <c r="J274" s="129"/>
      <c r="K274" s="129"/>
      <c r="L274" s="10"/>
    </row>
    <row r="275" spans="1:12" ht="30" customHeight="1">
      <c r="A275" s="7" t="s">
        <v>390</v>
      </c>
      <c r="B275" s="81"/>
      <c r="C275" s="86"/>
      <c r="D275" s="182"/>
      <c r="E275" s="182"/>
      <c r="F275" s="182"/>
      <c r="G275" s="182"/>
      <c r="H275" s="182"/>
      <c r="I275" s="182"/>
      <c r="J275" s="129"/>
      <c r="K275" s="129"/>
      <c r="L275" s="10"/>
    </row>
    <row r="276" spans="1:12" ht="30" customHeight="1">
      <c r="A276" s="7" t="s">
        <v>391</v>
      </c>
      <c r="B276" s="81"/>
      <c r="C276" s="86"/>
      <c r="D276" s="182"/>
      <c r="E276" s="182"/>
      <c r="F276" s="182"/>
      <c r="G276" s="182"/>
      <c r="H276" s="182"/>
      <c r="I276" s="182"/>
      <c r="J276" s="129"/>
      <c r="K276" s="129"/>
      <c r="L276" s="10"/>
    </row>
    <row r="277" spans="1:12" ht="30" customHeight="1">
      <c r="A277" s="148" t="s">
        <v>392</v>
      </c>
      <c r="B277" s="28"/>
      <c r="C277" s="149"/>
      <c r="D277" s="87"/>
      <c r="E277" s="87"/>
      <c r="F277" s="87"/>
      <c r="G277" s="87"/>
      <c r="H277" s="87"/>
      <c r="I277" s="78"/>
      <c r="J277" s="87"/>
      <c r="K277" s="78"/>
      <c r="L277" s="10"/>
    </row>
    <row r="278" spans="1:12" ht="30" customHeight="1">
      <c r="A278" s="132"/>
      <c r="B278" s="28" t="s">
        <v>393</v>
      </c>
      <c r="C278" s="107"/>
      <c r="D278" s="87"/>
      <c r="E278" s="87"/>
      <c r="G278" s="87"/>
      <c r="H278" s="107"/>
      <c r="I278" s="113" t="s">
        <v>134</v>
      </c>
      <c r="J278" s="107"/>
      <c r="K278" s="78"/>
      <c r="L278" s="10"/>
    </row>
    <row r="279" spans="1:12" ht="30" customHeight="1">
      <c r="A279" s="334" t="s">
        <v>394</v>
      </c>
      <c r="B279" s="335"/>
      <c r="C279" s="336"/>
      <c r="D279" s="337"/>
      <c r="E279" s="337"/>
      <c r="G279" s="337" t="s">
        <v>140</v>
      </c>
      <c r="H279" s="337"/>
      <c r="I279" s="337"/>
      <c r="J279" s="336"/>
      <c r="K279" s="337"/>
      <c r="L279" s="10"/>
    </row>
    <row r="280" spans="1:12" ht="30" customHeight="1">
      <c r="A280" s="132" t="s">
        <v>395</v>
      </c>
      <c r="B280" s="28"/>
      <c r="C280" s="107"/>
      <c r="D280" s="87"/>
      <c r="E280" s="87"/>
      <c r="G280" s="87" t="s">
        <v>140</v>
      </c>
      <c r="H280" s="87"/>
      <c r="I280" s="78"/>
      <c r="J280" s="107"/>
      <c r="K280" s="78"/>
      <c r="L280" s="10"/>
    </row>
    <row r="281" spans="1:12" ht="30" customHeight="1">
      <c r="A281" s="132" t="s">
        <v>396</v>
      </c>
      <c r="B281" s="28"/>
      <c r="C281" s="107"/>
      <c r="D281" s="87"/>
      <c r="E281" s="87"/>
      <c r="G281" s="87" t="s">
        <v>397</v>
      </c>
      <c r="H281" s="87"/>
      <c r="I281" s="78"/>
      <c r="J281" s="107"/>
      <c r="K281" s="78"/>
      <c r="L281" s="10"/>
    </row>
    <row r="282" spans="1:12" ht="30" customHeight="1">
      <c r="A282" s="132" t="s">
        <v>398</v>
      </c>
      <c r="B282" s="28"/>
      <c r="C282" s="107"/>
      <c r="D282" s="87"/>
      <c r="E282" s="87"/>
      <c r="G282" s="87"/>
      <c r="H282" s="87"/>
      <c r="I282" s="78"/>
      <c r="J282" s="107"/>
      <c r="K282" s="78"/>
      <c r="L282" s="10"/>
    </row>
    <row r="283" spans="1:12" ht="30" customHeight="1">
      <c r="A283" s="132" t="s">
        <v>399</v>
      </c>
      <c r="B283" s="28"/>
      <c r="C283" s="107"/>
      <c r="D283" s="87"/>
      <c r="E283" s="87"/>
      <c r="G283" s="87" t="s">
        <v>400</v>
      </c>
      <c r="H283" s="87"/>
      <c r="I283" s="78"/>
      <c r="J283" s="107"/>
      <c r="K283" s="78"/>
      <c r="L283" s="10"/>
    </row>
    <row r="284" spans="1:12" ht="30" customHeight="1">
      <c r="A284" s="132" t="s">
        <v>401</v>
      </c>
      <c r="B284" s="81"/>
      <c r="C284" s="86"/>
      <c r="D284" s="182"/>
      <c r="E284" s="182"/>
      <c r="F284" s="183"/>
      <c r="G284" s="87" t="s">
        <v>400</v>
      </c>
      <c r="H284" s="182"/>
      <c r="I284" s="182"/>
      <c r="J284" s="129"/>
      <c r="K284" s="129"/>
      <c r="L284" s="87"/>
    </row>
    <row r="285" spans="1:12" ht="30" customHeight="1">
      <c r="A285" s="132" t="s">
        <v>402</v>
      </c>
      <c r="B285" s="81"/>
      <c r="C285" s="86"/>
      <c r="D285" s="182"/>
      <c r="E285" s="182"/>
      <c r="G285" s="182" t="s">
        <v>403</v>
      </c>
      <c r="H285" s="182"/>
      <c r="I285" s="182"/>
      <c r="J285" s="129"/>
      <c r="K285" s="129"/>
      <c r="L285" s="149"/>
    </row>
    <row r="286" spans="1:12" ht="30" customHeight="1">
      <c r="A286" s="10"/>
      <c r="B286" s="81"/>
      <c r="C286" s="86"/>
      <c r="D286" s="182"/>
      <c r="E286" s="182"/>
      <c r="G286" s="183" t="s">
        <v>404</v>
      </c>
      <c r="H286" s="182"/>
      <c r="I286" s="182"/>
      <c r="J286" s="129"/>
      <c r="K286" s="129"/>
      <c r="L286" s="87"/>
    </row>
    <row r="287" spans="1:12" ht="30" customHeight="1">
      <c r="A287" s="132" t="s">
        <v>405</v>
      </c>
      <c r="B287" s="81"/>
      <c r="C287" s="86"/>
      <c r="D287" s="182"/>
      <c r="E287" s="182"/>
      <c r="G287" s="184" t="s">
        <v>406</v>
      </c>
      <c r="H287" s="182"/>
      <c r="I287" s="182"/>
      <c r="J287" s="129"/>
      <c r="K287" s="129"/>
      <c r="L287" s="87"/>
    </row>
    <row r="288" spans="1:12" ht="30" customHeight="1">
      <c r="A288" s="10"/>
      <c r="B288" s="81"/>
      <c r="C288" s="86"/>
      <c r="D288" s="182"/>
      <c r="E288" s="182"/>
      <c r="G288" s="184" t="s">
        <v>407</v>
      </c>
      <c r="H288" s="182"/>
      <c r="I288" s="182"/>
      <c r="J288" s="129"/>
      <c r="K288" s="129"/>
      <c r="L288" s="87"/>
    </row>
    <row r="289" spans="1:12" ht="30" customHeight="1">
      <c r="A289" s="132" t="s">
        <v>408</v>
      </c>
      <c r="B289" s="81"/>
      <c r="C289" s="86"/>
      <c r="D289" s="182"/>
      <c r="E289" s="182"/>
      <c r="F289" s="183"/>
      <c r="G289" s="87" t="s">
        <v>400</v>
      </c>
      <c r="H289" s="182"/>
      <c r="I289" s="182"/>
      <c r="J289" s="129"/>
      <c r="K289" s="129"/>
      <c r="L289" s="87"/>
    </row>
    <row r="290" spans="1:12" ht="30" customHeight="1">
      <c r="A290" s="132" t="s">
        <v>1154</v>
      </c>
      <c r="B290" s="81"/>
      <c r="C290" s="86"/>
      <c r="D290" s="182"/>
      <c r="E290" s="182"/>
      <c r="F290" s="183"/>
      <c r="G290" s="87" t="s">
        <v>400</v>
      </c>
      <c r="H290" s="182"/>
      <c r="I290" s="182"/>
      <c r="J290" s="129"/>
      <c r="K290" s="129"/>
      <c r="L290" s="87"/>
    </row>
    <row r="291" spans="1:12" ht="30" customHeight="1">
      <c r="A291" s="666" t="s">
        <v>1155</v>
      </c>
      <c r="B291" s="81"/>
      <c r="C291" s="86"/>
      <c r="D291" s="182"/>
      <c r="E291" s="182"/>
      <c r="F291" s="183"/>
      <c r="G291" s="87" t="s">
        <v>1156</v>
      </c>
      <c r="H291" s="182"/>
      <c r="I291" s="182"/>
      <c r="J291" s="129"/>
      <c r="K291" s="129"/>
      <c r="L291" s="87"/>
    </row>
    <row r="292" spans="1:12" ht="30" customHeight="1">
      <c r="A292" s="132"/>
      <c r="B292" s="81"/>
      <c r="C292" s="86"/>
      <c r="D292" s="182"/>
      <c r="E292" s="182"/>
      <c r="F292" s="183"/>
      <c r="G292" s="87"/>
      <c r="H292" s="182"/>
      <c r="I292" s="182"/>
      <c r="J292" s="129"/>
      <c r="K292" s="129"/>
      <c r="L292" s="87"/>
    </row>
    <row r="293" spans="1:12" ht="30" customHeight="1">
      <c r="A293" s="132"/>
      <c r="B293" s="81"/>
      <c r="C293" s="86"/>
      <c r="D293" s="182"/>
      <c r="E293" s="182"/>
      <c r="F293" s="183"/>
      <c r="G293" s="87"/>
      <c r="H293" s="182"/>
      <c r="I293" s="182"/>
      <c r="J293" s="129"/>
      <c r="K293" s="129"/>
      <c r="L293" s="87"/>
    </row>
    <row r="294" spans="1:12" ht="30" customHeight="1">
      <c r="A294" s="28"/>
      <c r="B294" s="81"/>
      <c r="C294" s="86" t="s">
        <v>33</v>
      </c>
      <c r="D294" s="86"/>
      <c r="E294" s="29"/>
      <c r="F294" s="182"/>
      <c r="G294" s="182"/>
      <c r="H294" s="182"/>
      <c r="I294" s="182"/>
      <c r="J294" s="129"/>
      <c r="K294" s="129"/>
      <c r="L294" s="10"/>
    </row>
    <row r="295" spans="1:12" ht="30" customHeight="1">
      <c r="A295" s="28"/>
      <c r="B295" s="81"/>
      <c r="C295" s="86" t="s">
        <v>34</v>
      </c>
      <c r="D295" s="86"/>
      <c r="E295" s="29"/>
      <c r="F295" s="182"/>
      <c r="G295" s="182"/>
      <c r="H295" s="182"/>
      <c r="I295" s="182"/>
      <c r="J295" s="129"/>
      <c r="K295" s="129"/>
      <c r="L295" s="10"/>
    </row>
    <row r="296" spans="1:12" ht="24" customHeight="1">
      <c r="A296" s="670" t="s">
        <v>409</v>
      </c>
      <c r="B296" s="670"/>
      <c r="C296" s="670"/>
      <c r="D296" s="670"/>
      <c r="E296" s="670"/>
      <c r="F296" s="670"/>
      <c r="G296" s="670"/>
      <c r="H296" s="670"/>
      <c r="I296" s="670"/>
      <c r="J296" s="670"/>
      <c r="K296" s="670"/>
      <c r="L296" s="10"/>
    </row>
    <row r="297" spans="1:12" ht="24" customHeight="1">
      <c r="A297" s="28"/>
      <c r="B297" s="81"/>
      <c r="C297" s="86"/>
      <c r="D297" s="182"/>
      <c r="E297" s="182"/>
      <c r="F297" s="182"/>
      <c r="G297" s="182"/>
      <c r="H297" s="182"/>
      <c r="I297" s="182"/>
      <c r="J297" s="129"/>
      <c r="K297" s="129"/>
      <c r="L297" s="10"/>
    </row>
    <row r="298" spans="1:12" ht="24" customHeight="1">
      <c r="A298" s="148" t="s">
        <v>410</v>
      </c>
      <c r="B298" s="28"/>
      <c r="C298" s="149"/>
      <c r="D298" s="87"/>
      <c r="E298" s="87"/>
      <c r="F298" s="87"/>
      <c r="G298" s="87"/>
      <c r="H298" s="87"/>
      <c r="I298" s="78"/>
      <c r="J298" s="87"/>
      <c r="K298" s="78"/>
      <c r="L298" s="10"/>
    </row>
    <row r="299" spans="1:12" ht="24" customHeight="1">
      <c r="A299" s="28" t="s">
        <v>411</v>
      </c>
      <c r="B299" s="149"/>
      <c r="C299" s="87"/>
      <c r="D299" s="87"/>
      <c r="E299" s="87"/>
      <c r="F299" s="87"/>
      <c r="G299" s="149"/>
      <c r="H299" s="78"/>
      <c r="I299" s="149"/>
      <c r="J299" s="78"/>
      <c r="K299" s="87"/>
      <c r="L299" s="87"/>
    </row>
    <row r="300" spans="1:12" ht="24" customHeight="1">
      <c r="A300" s="649"/>
      <c r="B300" s="649" t="s">
        <v>393</v>
      </c>
      <c r="C300" s="649"/>
      <c r="D300" s="57"/>
      <c r="E300" s="657"/>
      <c r="F300" s="657" t="s">
        <v>412</v>
      </c>
      <c r="G300" s="657"/>
      <c r="H300" s="72"/>
      <c r="I300" s="338"/>
      <c r="J300" s="338" t="s">
        <v>413</v>
      </c>
      <c r="K300" s="338"/>
      <c r="L300" s="87"/>
    </row>
    <row r="301" spans="1:12" ht="24" customHeight="1">
      <c r="A301" s="140" t="s">
        <v>414</v>
      </c>
      <c r="B301" s="93"/>
      <c r="C301" s="57"/>
      <c r="D301" s="57"/>
      <c r="E301" s="57" t="s">
        <v>415</v>
      </c>
      <c r="F301" s="57"/>
      <c r="G301" s="57"/>
      <c r="H301" s="57"/>
      <c r="I301" s="57" t="s">
        <v>416</v>
      </c>
      <c r="J301" s="287"/>
      <c r="K301" s="93"/>
      <c r="L301" s="66"/>
    </row>
    <row r="302" spans="1:12" ht="24" customHeight="1">
      <c r="A302" s="132" t="s">
        <v>417</v>
      </c>
      <c r="B302" s="93"/>
      <c r="C302" s="57"/>
      <c r="D302" s="57"/>
      <c r="E302" s="57" t="s">
        <v>418</v>
      </c>
      <c r="F302" s="57"/>
      <c r="G302" s="57"/>
      <c r="H302" s="57"/>
      <c r="I302" s="287" t="s">
        <v>419</v>
      </c>
      <c r="J302" s="287"/>
      <c r="K302" s="93"/>
      <c r="L302" s="66"/>
    </row>
    <row r="303" spans="1:12" ht="24" customHeight="1">
      <c r="A303" s="140" t="s">
        <v>420</v>
      </c>
      <c r="B303" s="93"/>
      <c r="C303" s="57"/>
      <c r="D303" s="57"/>
      <c r="E303" s="57" t="s">
        <v>421</v>
      </c>
      <c r="F303" s="57"/>
      <c r="G303" s="57"/>
      <c r="H303" s="57"/>
      <c r="I303" s="287" t="s">
        <v>422</v>
      </c>
      <c r="J303" s="287"/>
      <c r="K303" s="93"/>
      <c r="L303" s="66"/>
    </row>
    <row r="304" spans="1:12" ht="24" customHeight="1">
      <c r="A304" s="140"/>
      <c r="B304" s="93"/>
      <c r="C304" s="57"/>
      <c r="D304" s="57"/>
      <c r="E304" s="57"/>
      <c r="F304" s="57"/>
      <c r="G304" s="57"/>
      <c r="H304" s="57"/>
      <c r="I304" s="10" t="s">
        <v>423</v>
      </c>
      <c r="J304" s="287"/>
      <c r="K304" s="93"/>
      <c r="L304" s="66"/>
    </row>
    <row r="305" spans="1:12" ht="24" customHeight="1">
      <c r="A305" s="140"/>
      <c r="B305" s="93"/>
      <c r="C305" s="57"/>
      <c r="D305" s="57"/>
      <c r="E305" s="57" t="s">
        <v>424</v>
      </c>
      <c r="F305" s="57"/>
      <c r="G305" s="57"/>
      <c r="H305" s="57"/>
      <c r="I305" s="287" t="s">
        <v>425</v>
      </c>
      <c r="J305" s="287"/>
      <c r="K305" s="93"/>
      <c r="L305" s="66"/>
    </row>
    <row r="306" spans="1:12" ht="24" customHeight="1">
      <c r="A306" s="132" t="s">
        <v>426</v>
      </c>
      <c r="B306" s="93"/>
      <c r="C306" s="57"/>
      <c r="D306" s="57"/>
      <c r="E306" s="57" t="s">
        <v>421</v>
      </c>
      <c r="F306" s="57"/>
      <c r="G306" s="57"/>
      <c r="H306" s="57"/>
      <c r="I306" s="287" t="s">
        <v>427</v>
      </c>
      <c r="J306" s="287"/>
      <c r="K306" s="93"/>
      <c r="L306" s="66"/>
    </row>
    <row r="307" spans="1:12" ht="24" customHeight="1">
      <c r="A307" s="132"/>
      <c r="B307" s="93"/>
      <c r="C307" s="57"/>
      <c r="D307" s="57"/>
      <c r="E307" s="57" t="s">
        <v>418</v>
      </c>
      <c r="F307" s="57"/>
      <c r="G307" s="57"/>
      <c r="H307" s="57"/>
      <c r="I307" s="287" t="s">
        <v>428</v>
      </c>
      <c r="J307" s="287"/>
      <c r="K307" s="93"/>
      <c r="L307" s="66"/>
    </row>
    <row r="308" spans="1:12" ht="24" customHeight="1">
      <c r="A308" s="132" t="s">
        <v>429</v>
      </c>
      <c r="B308" s="93"/>
      <c r="C308" s="57"/>
      <c r="D308" s="57"/>
      <c r="E308" s="57" t="s">
        <v>421</v>
      </c>
      <c r="F308" s="57"/>
      <c r="G308" s="57"/>
      <c r="H308" s="57"/>
      <c r="I308" s="287" t="s">
        <v>422</v>
      </c>
      <c r="J308" s="287"/>
      <c r="K308" s="93"/>
      <c r="L308" s="66"/>
    </row>
    <row r="309" spans="1:12" ht="24" customHeight="1">
      <c r="A309" s="132"/>
      <c r="B309" s="93"/>
      <c r="C309" s="57"/>
      <c r="D309" s="57"/>
      <c r="E309" s="57"/>
      <c r="F309" s="57"/>
      <c r="G309" s="57"/>
      <c r="H309" s="57"/>
      <c r="I309" s="10" t="s">
        <v>423</v>
      </c>
      <c r="J309" s="287"/>
      <c r="K309" s="93"/>
      <c r="L309" s="66"/>
    </row>
    <row r="310" spans="1:12" ht="24" customHeight="1">
      <c r="A310" s="132"/>
      <c r="B310" s="93"/>
      <c r="C310" s="57"/>
      <c r="D310" s="57"/>
      <c r="E310" s="57" t="s">
        <v>424</v>
      </c>
      <c r="F310" s="57"/>
      <c r="G310" s="57"/>
      <c r="H310" s="57"/>
      <c r="I310" s="287" t="s">
        <v>425</v>
      </c>
      <c r="J310" s="287"/>
      <c r="K310" s="93"/>
      <c r="L310" s="66"/>
    </row>
    <row r="311" spans="1:12" ht="24" customHeight="1">
      <c r="A311" s="140" t="s">
        <v>430</v>
      </c>
      <c r="B311" s="93"/>
      <c r="C311" s="57"/>
      <c r="D311" s="57"/>
      <c r="E311" s="57" t="s">
        <v>418</v>
      </c>
      <c r="F311" s="57"/>
      <c r="G311" s="57"/>
      <c r="H311" s="57"/>
      <c r="I311" s="287" t="s">
        <v>431</v>
      </c>
      <c r="J311" s="287"/>
      <c r="K311" s="93"/>
      <c r="L311" s="66"/>
    </row>
    <row r="312" spans="1:12" ht="24" customHeight="1">
      <c r="A312" s="140"/>
      <c r="B312" s="93"/>
      <c r="C312" s="57"/>
      <c r="D312" s="57"/>
      <c r="E312" s="57"/>
      <c r="F312" s="57"/>
      <c r="G312" s="57"/>
      <c r="H312" s="57"/>
      <c r="I312" s="287" t="s">
        <v>432</v>
      </c>
      <c r="J312" s="287"/>
      <c r="K312" s="93"/>
      <c r="L312" s="66"/>
    </row>
    <row r="313" spans="1:12" ht="24" customHeight="1">
      <c r="A313" s="140"/>
      <c r="B313" s="93"/>
      <c r="C313" s="57"/>
      <c r="D313" s="57"/>
      <c r="E313" s="57"/>
      <c r="F313" s="57"/>
      <c r="G313" s="57"/>
      <c r="H313" s="57"/>
      <c r="I313" s="287" t="s">
        <v>433</v>
      </c>
      <c r="J313" s="287"/>
      <c r="K313" s="93"/>
      <c r="L313" s="66"/>
    </row>
    <row r="314" spans="1:12" ht="24" customHeight="1">
      <c r="A314" s="140"/>
      <c r="B314" s="93"/>
      <c r="C314" s="57"/>
      <c r="D314" s="57"/>
      <c r="E314" s="57"/>
      <c r="F314" s="57"/>
      <c r="G314" s="57"/>
      <c r="H314" s="57"/>
      <c r="I314" s="287" t="s">
        <v>434</v>
      </c>
      <c r="J314" s="287"/>
      <c r="K314" s="93"/>
      <c r="L314" s="66"/>
    </row>
    <row r="315" spans="1:12" ht="24" customHeight="1">
      <c r="A315" s="140" t="s">
        <v>435</v>
      </c>
      <c r="B315" s="93"/>
      <c r="C315" s="57"/>
      <c r="D315" s="57"/>
      <c r="E315" s="57" t="s">
        <v>418</v>
      </c>
      <c r="F315" s="57"/>
      <c r="G315" s="57"/>
      <c r="H315" s="57"/>
      <c r="I315" s="287" t="s">
        <v>436</v>
      </c>
      <c r="J315" s="287"/>
      <c r="K315" s="93"/>
      <c r="L315" s="66"/>
    </row>
    <row r="316" spans="1:12" ht="24" customHeight="1">
      <c r="A316" s="140" t="s">
        <v>437</v>
      </c>
      <c r="B316" s="93"/>
      <c r="C316" s="57"/>
      <c r="D316" s="57"/>
      <c r="E316" s="57"/>
      <c r="F316" s="57"/>
      <c r="G316" s="57"/>
      <c r="H316" s="57"/>
      <c r="I316" s="287"/>
      <c r="J316" s="287"/>
      <c r="K316" s="93"/>
      <c r="L316" s="66"/>
    </row>
    <row r="317" spans="1:12" ht="24" customHeight="1">
      <c r="A317" s="140" t="s">
        <v>438</v>
      </c>
      <c r="B317" s="93"/>
      <c r="C317" s="57"/>
      <c r="D317" s="57"/>
      <c r="E317" s="57" t="s">
        <v>418</v>
      </c>
      <c r="F317" s="57"/>
      <c r="G317" s="57"/>
      <c r="H317" s="57"/>
      <c r="I317" s="287" t="s">
        <v>428</v>
      </c>
      <c r="J317" s="287"/>
      <c r="K317" s="93"/>
      <c r="L317" s="66"/>
    </row>
    <row r="318" spans="1:12" ht="24" customHeight="1">
      <c r="A318" s="28" t="s">
        <v>439</v>
      </c>
      <c r="B318" s="10"/>
      <c r="C318" s="149"/>
      <c r="D318" s="87"/>
      <c r="E318" s="87"/>
      <c r="F318" s="87"/>
      <c r="G318" s="87"/>
      <c r="H318" s="149"/>
      <c r="I318" s="78"/>
      <c r="J318" s="149"/>
      <c r="K318" s="78"/>
      <c r="L318" s="66"/>
    </row>
    <row r="319" spans="1:12" ht="24" customHeight="1">
      <c r="A319" s="149"/>
      <c r="B319" s="149"/>
      <c r="C319" s="149"/>
      <c r="D319" s="87"/>
      <c r="E319" s="87"/>
      <c r="F319" s="87"/>
      <c r="G319" s="87"/>
      <c r="H319" s="87"/>
      <c r="I319" s="10"/>
      <c r="J319" s="10"/>
      <c r="K319" s="112" t="s">
        <v>440</v>
      </c>
      <c r="L319" s="66"/>
    </row>
    <row r="320" spans="1:12" ht="24" customHeight="1">
      <c r="A320" s="149"/>
      <c r="B320" s="149"/>
      <c r="C320" s="149"/>
      <c r="D320" s="105"/>
      <c r="E320" s="649"/>
      <c r="F320" s="649" t="s">
        <v>441</v>
      </c>
      <c r="G320" s="649"/>
      <c r="H320" s="62"/>
      <c r="I320" s="650"/>
      <c r="J320" s="650" t="s">
        <v>442</v>
      </c>
      <c r="K320" s="650"/>
      <c r="L320" s="66"/>
    </row>
    <row r="321" spans="1:14" ht="24" customHeight="1">
      <c r="A321" s="66"/>
      <c r="B321" s="160"/>
      <c r="C321" s="66"/>
      <c r="D321" s="114"/>
      <c r="E321" s="114" t="s">
        <v>137</v>
      </c>
      <c r="F321" s="32"/>
      <c r="G321" s="114" t="s">
        <v>138</v>
      </c>
      <c r="H321" s="659"/>
      <c r="I321" s="114" t="str">
        <f>+E321</f>
        <v>June 30, 2021</v>
      </c>
      <c r="J321" s="32"/>
      <c r="K321" s="114" t="str">
        <f>+G321</f>
        <v>December 31, 2020</v>
      </c>
      <c r="L321" s="66"/>
    </row>
    <row r="322" spans="1:14" ht="24" customHeight="1">
      <c r="A322" s="134" t="s">
        <v>443</v>
      </c>
      <c r="B322" s="160"/>
      <c r="C322" s="134"/>
      <c r="D322" s="114"/>
      <c r="E322" s="114"/>
      <c r="F322" s="32"/>
      <c r="G322" s="114"/>
      <c r="H322" s="659"/>
      <c r="I322" s="114"/>
      <c r="J322" s="32"/>
      <c r="K322" s="114"/>
      <c r="L322" s="87"/>
    </row>
    <row r="323" spans="1:14" ht="24" customHeight="1">
      <c r="A323" s="339" t="s">
        <v>444</v>
      </c>
      <c r="B323" s="160"/>
      <c r="C323" s="134"/>
      <c r="D323" s="114"/>
      <c r="E323" s="95">
        <v>0</v>
      </c>
      <c r="F323" s="91"/>
      <c r="G323" s="95">
        <v>0</v>
      </c>
      <c r="H323" s="95"/>
      <c r="I323" s="95">
        <v>105239329.34999999</v>
      </c>
      <c r="J323" s="91"/>
      <c r="K323" s="95">
        <v>32544705.129999999</v>
      </c>
      <c r="L323" s="87"/>
    </row>
    <row r="324" spans="1:14" ht="24" customHeight="1">
      <c r="A324" s="86" t="s">
        <v>445</v>
      </c>
      <c r="B324" s="93"/>
      <c r="C324" s="91"/>
      <c r="D324" s="646"/>
      <c r="E324" s="114"/>
      <c r="F324" s="114"/>
      <c r="G324" s="32"/>
      <c r="H324" s="114"/>
      <c r="I324" s="659"/>
      <c r="J324" s="114"/>
      <c r="K324" s="32"/>
      <c r="L324" s="114"/>
      <c r="M324" s="134"/>
      <c r="N324" s="134"/>
    </row>
    <row r="325" spans="1:14" ht="24" customHeight="1">
      <c r="A325" s="339" t="s">
        <v>446</v>
      </c>
      <c r="B325" s="93"/>
      <c r="C325" s="91"/>
      <c r="D325" s="646"/>
      <c r="E325" s="95">
        <v>36000000</v>
      </c>
      <c r="F325" s="91"/>
      <c r="G325" s="95">
        <v>50000000</v>
      </c>
      <c r="H325" s="95"/>
      <c r="I325" s="95">
        <v>36000000</v>
      </c>
      <c r="J325" s="91"/>
      <c r="K325" s="95">
        <v>50000000</v>
      </c>
      <c r="M325" s="134"/>
      <c r="N325" s="134"/>
    </row>
    <row r="326" spans="1:14" ht="24" customHeight="1">
      <c r="A326" s="339" t="s">
        <v>447</v>
      </c>
      <c r="B326" s="93"/>
      <c r="C326" s="91"/>
      <c r="D326" s="646"/>
      <c r="E326" s="95">
        <v>23193271</v>
      </c>
      <c r="F326" s="91"/>
      <c r="G326" s="95">
        <v>41193271</v>
      </c>
      <c r="H326" s="95"/>
      <c r="I326" s="95">
        <v>0</v>
      </c>
      <c r="J326" s="91"/>
      <c r="K326" s="95">
        <v>0</v>
      </c>
      <c r="M326" s="134"/>
      <c r="N326" s="134"/>
    </row>
    <row r="327" spans="1:14" ht="24" customHeight="1">
      <c r="A327" s="339" t="s">
        <v>448</v>
      </c>
      <c r="B327" s="93"/>
      <c r="C327" s="91"/>
      <c r="D327" s="646"/>
      <c r="E327" s="95">
        <v>0</v>
      </c>
      <c r="F327" s="91"/>
      <c r="G327" s="95">
        <v>0</v>
      </c>
      <c r="H327" s="95"/>
      <c r="I327" s="95">
        <v>1125000000</v>
      </c>
      <c r="J327" s="91"/>
      <c r="K327" s="95">
        <v>1015000000</v>
      </c>
      <c r="M327" s="134"/>
      <c r="N327" s="134"/>
    </row>
    <row r="328" spans="1:14" ht="24" customHeight="1">
      <c r="A328" s="339" t="s">
        <v>449</v>
      </c>
      <c r="B328" s="93"/>
      <c r="C328" s="91"/>
      <c r="D328" s="646"/>
      <c r="E328" s="95">
        <v>14000000</v>
      </c>
      <c r="F328" s="91"/>
      <c r="G328" s="95">
        <v>3600000</v>
      </c>
      <c r="H328" s="95"/>
      <c r="I328" s="95">
        <v>0</v>
      </c>
      <c r="J328" s="91"/>
      <c r="K328" s="95">
        <v>0</v>
      </c>
      <c r="M328" s="134"/>
      <c r="N328" s="134"/>
    </row>
    <row r="329" spans="1:14" ht="24" customHeight="1">
      <c r="B329" s="145" t="s">
        <v>450</v>
      </c>
      <c r="C329" s="91"/>
      <c r="D329" s="646"/>
      <c r="E329" s="620">
        <f>SUM(E325:E328)</f>
        <v>73193271</v>
      </c>
      <c r="F329" s="91"/>
      <c r="G329" s="620">
        <f>SUM(G325:G328)</f>
        <v>94793271</v>
      </c>
      <c r="H329" s="95"/>
      <c r="I329" s="620">
        <f>SUM(I325:I328)</f>
        <v>1161000000</v>
      </c>
      <c r="J329" s="91"/>
      <c r="K329" s="620">
        <f>SUM(K325:K328)</f>
        <v>1065000000</v>
      </c>
      <c r="M329" s="134"/>
      <c r="N329" s="134"/>
    </row>
    <row r="330" spans="1:14" ht="24" customHeight="1">
      <c r="B330" s="145"/>
      <c r="C330" s="91"/>
      <c r="D330" s="646"/>
      <c r="E330" s="96"/>
      <c r="F330" s="91"/>
      <c r="G330" s="96"/>
      <c r="H330" s="95"/>
      <c r="I330" s="96"/>
      <c r="J330" s="91"/>
      <c r="K330" s="96"/>
      <c r="M330" s="134"/>
      <c r="N330" s="134"/>
    </row>
    <row r="331" spans="1:14" ht="24" customHeight="1">
      <c r="A331" s="28"/>
      <c r="B331" s="81"/>
      <c r="C331" s="86" t="s">
        <v>33</v>
      </c>
      <c r="D331" s="86"/>
      <c r="E331" s="29"/>
      <c r="F331" s="182"/>
      <c r="G331" s="182"/>
      <c r="H331" s="182"/>
      <c r="I331" s="182"/>
      <c r="J331" s="129"/>
      <c r="K331" s="129"/>
      <c r="L331" s="10"/>
    </row>
    <row r="332" spans="1:14" ht="24" customHeight="1">
      <c r="A332" s="28"/>
      <c r="B332" s="81"/>
      <c r="C332" s="86" t="s">
        <v>34</v>
      </c>
      <c r="D332" s="86"/>
      <c r="E332" s="29"/>
      <c r="F332" s="182"/>
      <c r="G332" s="182"/>
      <c r="H332" s="182"/>
      <c r="I332" s="182"/>
      <c r="J332" s="129"/>
      <c r="K332" s="129"/>
      <c r="L332" s="10"/>
    </row>
    <row r="333" spans="1:14" ht="24" customHeight="1">
      <c r="A333" s="670" t="s">
        <v>451</v>
      </c>
      <c r="B333" s="670"/>
      <c r="C333" s="670"/>
      <c r="D333" s="670"/>
      <c r="E333" s="670"/>
      <c r="F333" s="670"/>
      <c r="G333" s="670"/>
      <c r="H333" s="670"/>
      <c r="I333" s="670"/>
      <c r="J333" s="670"/>
      <c r="K333" s="670"/>
      <c r="L333" s="10"/>
    </row>
    <row r="334" spans="1:14" ht="24" customHeight="1">
      <c r="A334" s="28"/>
      <c r="B334" s="81"/>
      <c r="C334" s="86"/>
      <c r="D334" s="182"/>
      <c r="E334" s="182"/>
      <c r="F334" s="182"/>
      <c r="G334" s="182"/>
      <c r="H334" s="182"/>
      <c r="I334" s="182"/>
      <c r="J334" s="129"/>
      <c r="K334" s="129"/>
      <c r="L334" s="10"/>
    </row>
    <row r="335" spans="1:14" ht="24" customHeight="1">
      <c r="A335" s="148" t="s">
        <v>410</v>
      </c>
      <c r="B335" s="28"/>
      <c r="C335" s="149"/>
      <c r="D335" s="87"/>
      <c r="E335" s="87"/>
      <c r="F335" s="87"/>
      <c r="G335" s="87"/>
      <c r="H335" s="87"/>
      <c r="I335" s="78"/>
      <c r="J335" s="87"/>
      <c r="K335" s="78"/>
      <c r="L335" s="10"/>
    </row>
    <row r="336" spans="1:14" ht="24" customHeight="1">
      <c r="A336" s="149"/>
      <c r="B336" s="149"/>
      <c r="C336" s="149"/>
      <c r="D336" s="87"/>
      <c r="E336" s="87"/>
      <c r="F336" s="87"/>
      <c r="G336" s="87"/>
      <c r="H336" s="87"/>
      <c r="I336" s="10"/>
      <c r="J336" s="10"/>
      <c r="K336" s="112" t="s">
        <v>440</v>
      </c>
      <c r="L336" s="66"/>
    </row>
    <row r="337" spans="1:12" ht="24" customHeight="1">
      <c r="A337" s="149"/>
      <c r="B337" s="149"/>
      <c r="C337" s="149"/>
      <c r="D337" s="105"/>
      <c r="E337" s="649"/>
      <c r="F337" s="649" t="s">
        <v>441</v>
      </c>
      <c r="G337" s="649"/>
      <c r="H337" s="62"/>
      <c r="I337" s="650"/>
      <c r="J337" s="650" t="s">
        <v>442</v>
      </c>
      <c r="K337" s="650"/>
      <c r="L337" s="66"/>
    </row>
    <row r="338" spans="1:12" ht="24" customHeight="1">
      <c r="A338" s="66"/>
      <c r="B338" s="160"/>
      <c r="C338" s="66"/>
      <c r="D338" s="114"/>
      <c r="E338" s="114" t="s">
        <v>137</v>
      </c>
      <c r="F338" s="32"/>
      <c r="G338" s="114" t="s">
        <v>138</v>
      </c>
      <c r="H338" s="659"/>
      <c r="I338" s="114" t="str">
        <f>+E338</f>
        <v>June 30, 2021</v>
      </c>
      <c r="J338" s="32"/>
      <c r="K338" s="114" t="str">
        <f>+G338</f>
        <v>December 31, 2020</v>
      </c>
      <c r="L338" s="66"/>
    </row>
    <row r="339" spans="1:12" ht="24" customHeight="1">
      <c r="A339" s="86" t="s">
        <v>452</v>
      </c>
      <c r="B339" s="94"/>
      <c r="C339" s="91"/>
      <c r="D339" s="646"/>
      <c r="E339" s="96"/>
      <c r="F339" s="91"/>
      <c r="G339" s="96"/>
      <c r="H339" s="95"/>
      <c r="I339" s="96"/>
      <c r="J339" s="91"/>
      <c r="K339" s="96"/>
      <c r="L339" s="87"/>
    </row>
    <row r="340" spans="1:12" ht="24" customHeight="1">
      <c r="A340" s="339" t="s">
        <v>453</v>
      </c>
      <c r="B340" s="94"/>
      <c r="C340" s="91"/>
      <c r="D340" s="646"/>
      <c r="E340" s="114"/>
      <c r="F340" s="32"/>
      <c r="G340" s="114"/>
      <c r="H340" s="659"/>
      <c r="I340" s="114"/>
      <c r="J340" s="32"/>
      <c r="K340" s="114"/>
      <c r="L340" s="87"/>
    </row>
    <row r="341" spans="1:12" ht="24" customHeight="1">
      <c r="A341" s="140" t="s">
        <v>454</v>
      </c>
      <c r="B341" s="94"/>
      <c r="C341" s="91"/>
      <c r="D341" s="646"/>
      <c r="E341" s="95">
        <v>95857699.700000003</v>
      </c>
      <c r="F341" s="91"/>
      <c r="G341" s="95">
        <v>84807699.459999993</v>
      </c>
      <c r="H341" s="95"/>
      <c r="I341" s="95">
        <v>95857699.700000003</v>
      </c>
      <c r="J341" s="91"/>
      <c r="K341" s="95">
        <v>84807699.459999993</v>
      </c>
      <c r="L341" s="87"/>
    </row>
    <row r="342" spans="1:12" ht="24" customHeight="1">
      <c r="A342" s="86" t="s">
        <v>455</v>
      </c>
      <c r="B342" s="93"/>
      <c r="C342" s="91"/>
      <c r="D342" s="91"/>
      <c r="E342" s="95"/>
      <c r="F342" s="91"/>
      <c r="G342" s="95"/>
      <c r="H342" s="95"/>
      <c r="I342" s="95"/>
      <c r="J342" s="91"/>
      <c r="K342" s="95"/>
      <c r="L342" s="87"/>
    </row>
    <row r="343" spans="1:12" ht="24" customHeight="1">
      <c r="A343" s="339" t="s">
        <v>446</v>
      </c>
      <c r="B343" s="106"/>
      <c r="C343" s="93"/>
      <c r="D343" s="91"/>
      <c r="E343" s="95">
        <v>2547616.44</v>
      </c>
      <c r="F343" s="91"/>
      <c r="G343" s="95">
        <v>2236643.85</v>
      </c>
      <c r="H343" s="95"/>
      <c r="I343" s="95">
        <v>2547616.44</v>
      </c>
      <c r="J343" s="91"/>
      <c r="K343" s="95">
        <v>2236643.85</v>
      </c>
      <c r="L343" s="87"/>
    </row>
    <row r="344" spans="1:12" ht="24" customHeight="1">
      <c r="A344" s="339" t="s">
        <v>447</v>
      </c>
      <c r="B344" s="106"/>
      <c r="C344" s="93"/>
      <c r="D344" s="91"/>
      <c r="E344" s="95">
        <v>2549261.5499999998</v>
      </c>
      <c r="F344" s="91"/>
      <c r="G344" s="95">
        <v>3548090.99</v>
      </c>
      <c r="H344" s="95"/>
      <c r="I344" s="95">
        <v>0</v>
      </c>
      <c r="J344" s="91"/>
      <c r="K344" s="95">
        <v>0</v>
      </c>
      <c r="L344" s="87"/>
    </row>
    <row r="345" spans="1:12" ht="24" customHeight="1">
      <c r="A345" s="339" t="s">
        <v>448</v>
      </c>
      <c r="B345" s="106"/>
      <c r="C345" s="93"/>
      <c r="D345" s="91"/>
      <c r="E345" s="95">
        <v>0</v>
      </c>
      <c r="F345" s="91"/>
      <c r="G345" s="95">
        <v>0</v>
      </c>
      <c r="H345" s="95"/>
      <c r="I345" s="95">
        <v>84119013.609999999</v>
      </c>
      <c r="J345" s="91"/>
      <c r="K345" s="95">
        <v>63285588.980000004</v>
      </c>
      <c r="L345" s="87"/>
    </row>
    <row r="346" spans="1:12" ht="24" customHeight="1">
      <c r="A346" s="339" t="s">
        <v>453</v>
      </c>
      <c r="B346" s="106"/>
      <c r="C346" s="93"/>
      <c r="D346" s="91"/>
      <c r="E346" s="95"/>
      <c r="F346" s="91"/>
      <c r="G346" s="95"/>
      <c r="H346" s="95"/>
      <c r="I346" s="95"/>
      <c r="J346" s="91"/>
      <c r="K346" s="95"/>
      <c r="L346" s="87"/>
    </row>
    <row r="347" spans="1:12" ht="24" customHeight="1">
      <c r="A347" s="140" t="s">
        <v>454</v>
      </c>
      <c r="B347" s="140"/>
      <c r="C347" s="93"/>
      <c r="D347" s="91"/>
      <c r="E347" s="95">
        <v>12486948.15</v>
      </c>
      <c r="F347" s="91"/>
      <c r="G347" s="95">
        <v>9825858.7799999993</v>
      </c>
      <c r="H347" s="95"/>
      <c r="I347" s="95">
        <v>12486948.15</v>
      </c>
      <c r="J347" s="91"/>
      <c r="K347" s="95">
        <v>9825858.7799999993</v>
      </c>
      <c r="L347" s="87"/>
    </row>
    <row r="348" spans="1:12" ht="24" customHeight="1">
      <c r="A348" s="339" t="s">
        <v>449</v>
      </c>
      <c r="B348" s="140"/>
      <c r="C348" s="93"/>
      <c r="D348" s="91"/>
      <c r="E348" s="95">
        <v>185007.94</v>
      </c>
      <c r="F348" s="91"/>
      <c r="G348" s="95">
        <v>59592.32</v>
      </c>
      <c r="H348" s="95"/>
      <c r="I348" s="95">
        <v>0</v>
      </c>
      <c r="J348" s="91"/>
      <c r="K348" s="95">
        <v>0</v>
      </c>
      <c r="L348" s="87"/>
    </row>
    <row r="349" spans="1:12" ht="24" customHeight="1">
      <c r="A349" s="10"/>
      <c r="B349" s="145" t="s">
        <v>450</v>
      </c>
      <c r="C349" s="106"/>
      <c r="D349" s="91"/>
      <c r="E349" s="620">
        <f>SUM(E343:E348)</f>
        <v>17768834.080000002</v>
      </c>
      <c r="F349" s="91"/>
      <c r="G349" s="620">
        <f>SUM(G343:G348)</f>
        <v>15670185.939999999</v>
      </c>
      <c r="H349" s="95"/>
      <c r="I349" s="620">
        <f>SUM(I343:I348)</f>
        <v>99153578.200000003</v>
      </c>
      <c r="J349" s="91"/>
      <c r="K349" s="620">
        <f>SUM(K343:K348)</f>
        <v>75348091.609999999</v>
      </c>
      <c r="L349" s="87"/>
    </row>
    <row r="350" spans="1:12" ht="24" customHeight="1">
      <c r="A350" s="133" t="s">
        <v>456</v>
      </c>
      <c r="B350" s="134"/>
      <c r="C350" s="146"/>
      <c r="D350" s="95"/>
      <c r="E350" s="95"/>
      <c r="F350" s="91"/>
      <c r="G350" s="95"/>
      <c r="H350" s="95"/>
      <c r="I350" s="95"/>
      <c r="J350" s="91"/>
      <c r="K350" s="95"/>
      <c r="L350" s="87"/>
    </row>
    <row r="351" spans="1:12" ht="24" customHeight="1">
      <c r="A351" s="339" t="s">
        <v>444</v>
      </c>
      <c r="B351" s="106"/>
      <c r="C351" s="135"/>
      <c r="D351" s="95"/>
      <c r="E351" s="95">
        <v>0</v>
      </c>
      <c r="F351" s="91"/>
      <c r="G351" s="95">
        <v>0</v>
      </c>
      <c r="H351" s="95"/>
      <c r="I351" s="95">
        <v>1793.75</v>
      </c>
      <c r="J351" s="91"/>
      <c r="K351" s="95">
        <v>1275.23</v>
      </c>
      <c r="L351" s="87"/>
    </row>
    <row r="352" spans="1:12" ht="24" customHeight="1">
      <c r="A352" s="133" t="s">
        <v>457</v>
      </c>
      <c r="B352" s="134"/>
      <c r="C352" s="135"/>
      <c r="D352" s="95"/>
      <c r="E352" s="95"/>
      <c r="F352" s="91"/>
      <c r="G352" s="95"/>
      <c r="H352" s="91"/>
      <c r="I352" s="95"/>
      <c r="J352" s="95"/>
      <c r="K352" s="95"/>
      <c r="L352" s="87"/>
    </row>
    <row r="353" spans="1:12" ht="24" customHeight="1">
      <c r="A353" s="339" t="s">
        <v>444</v>
      </c>
      <c r="B353" s="106"/>
      <c r="C353" s="135"/>
      <c r="D353" s="95"/>
      <c r="E353" s="95">
        <v>0</v>
      </c>
      <c r="F353" s="91"/>
      <c r="G353" s="95">
        <v>0</v>
      </c>
      <c r="H353" s="95"/>
      <c r="I353" s="95">
        <v>14466716.18</v>
      </c>
      <c r="J353" s="91"/>
      <c r="K353" s="95">
        <v>7665120.8700000001</v>
      </c>
      <c r="L353" s="87"/>
    </row>
    <row r="354" spans="1:12" ht="24" customHeight="1">
      <c r="A354" s="339" t="s">
        <v>447</v>
      </c>
      <c r="B354" s="106"/>
      <c r="C354" s="135"/>
      <c r="D354" s="95"/>
      <c r="E354" s="95">
        <v>17196261.68</v>
      </c>
      <c r="F354" s="91"/>
      <c r="G354" s="95">
        <v>17196261.68</v>
      </c>
      <c r="H354" s="95"/>
      <c r="I354" s="95">
        <v>17196261.68</v>
      </c>
      <c r="J354" s="91"/>
      <c r="K354" s="95">
        <v>17196261.68</v>
      </c>
      <c r="L354" s="87"/>
    </row>
    <row r="355" spans="1:12" ht="24" customHeight="1">
      <c r="A355" s="106"/>
      <c r="B355" s="145" t="s">
        <v>450</v>
      </c>
      <c r="C355" s="106"/>
      <c r="D355" s="91"/>
      <c r="E355" s="277">
        <f>SUM(E353:E354)</f>
        <v>17196261.68</v>
      </c>
      <c r="F355" s="92"/>
      <c r="G355" s="277">
        <f>SUM(G353:G354)</f>
        <v>17196261.68</v>
      </c>
      <c r="H355" s="95"/>
      <c r="I355" s="277">
        <f>SUM(I353:I354)</f>
        <v>31662977.859999999</v>
      </c>
      <c r="J355" s="91"/>
      <c r="K355" s="277">
        <f>SUM(K353:K354)</f>
        <v>24861382.550000001</v>
      </c>
      <c r="L355" s="87"/>
    </row>
    <row r="356" spans="1:12" ht="24" customHeight="1">
      <c r="A356" s="108" t="s">
        <v>458</v>
      </c>
      <c r="B356" s="108"/>
      <c r="C356" s="108"/>
      <c r="D356" s="147"/>
      <c r="E356" s="96"/>
      <c r="F356" s="91"/>
      <c r="G356" s="96"/>
      <c r="H356" s="95"/>
      <c r="I356" s="96"/>
      <c r="J356" s="91"/>
      <c r="K356" s="96"/>
      <c r="L356" s="87"/>
    </row>
    <row r="357" spans="1:12" ht="24" customHeight="1">
      <c r="A357" s="339" t="s">
        <v>459</v>
      </c>
      <c r="B357" s="106"/>
      <c r="C357" s="108"/>
      <c r="D357" s="91"/>
      <c r="E357" s="91">
        <v>0</v>
      </c>
      <c r="F357" s="92"/>
      <c r="G357" s="91">
        <v>0</v>
      </c>
      <c r="H357" s="95"/>
      <c r="I357" s="95">
        <v>10590885.189999999</v>
      </c>
      <c r="J357" s="91"/>
      <c r="K357" s="95">
        <v>5032328.0599999996</v>
      </c>
      <c r="L357" s="87"/>
    </row>
    <row r="358" spans="1:12" ht="24" customHeight="1">
      <c r="A358" s="108" t="s">
        <v>460</v>
      </c>
      <c r="B358" s="149"/>
      <c r="C358" s="107"/>
      <c r="D358" s="108"/>
      <c r="E358" s="91"/>
      <c r="F358" s="92"/>
      <c r="G358" s="91"/>
      <c r="H358" s="92"/>
      <c r="I358" s="91"/>
      <c r="J358" s="95"/>
      <c r="K358" s="91"/>
      <c r="L358" s="87"/>
    </row>
    <row r="359" spans="1:12" ht="24" customHeight="1">
      <c r="A359" s="339" t="s">
        <v>459</v>
      </c>
      <c r="B359" s="106"/>
      <c r="C359" s="107"/>
      <c r="D359" s="108"/>
      <c r="E359" s="95">
        <v>0</v>
      </c>
      <c r="F359" s="91"/>
      <c r="G359" s="95">
        <v>0</v>
      </c>
      <c r="H359" s="95"/>
      <c r="I359" s="95">
        <v>19892105.920000002</v>
      </c>
      <c r="J359" s="91"/>
      <c r="K359" s="95">
        <v>10888779.689999999</v>
      </c>
      <c r="L359" s="87"/>
    </row>
    <row r="360" spans="1:12" ht="24" customHeight="1">
      <c r="A360" s="108" t="s">
        <v>461</v>
      </c>
      <c r="B360" s="106"/>
      <c r="C360" s="107"/>
      <c r="D360" s="108"/>
      <c r="E360" s="95"/>
      <c r="F360" s="91"/>
      <c r="G360" s="95"/>
      <c r="H360" s="95"/>
      <c r="I360" s="95"/>
      <c r="J360" s="91"/>
      <c r="K360" s="95"/>
      <c r="L360" s="87"/>
    </row>
    <row r="361" spans="1:12" ht="24" customHeight="1">
      <c r="A361" s="339" t="s">
        <v>444</v>
      </c>
      <c r="B361" s="106"/>
      <c r="C361" s="107"/>
      <c r="D361" s="108"/>
      <c r="E361" s="95">
        <v>0</v>
      </c>
      <c r="F361" s="91"/>
      <c r="G361" s="95">
        <v>0</v>
      </c>
      <c r="H361" s="95"/>
      <c r="I361" s="95">
        <v>29784237.559999999</v>
      </c>
      <c r="J361" s="91"/>
      <c r="K361" s="95">
        <v>23101616.800000001</v>
      </c>
      <c r="L361" s="87"/>
    </row>
    <row r="362" spans="1:12" ht="24" customHeight="1">
      <c r="A362" s="7" t="s">
        <v>462</v>
      </c>
      <c r="C362" s="7"/>
      <c r="D362" s="7"/>
      <c r="E362" s="7"/>
      <c r="F362" s="7"/>
      <c r="G362" s="7"/>
      <c r="H362" s="7"/>
      <c r="I362" s="7"/>
      <c r="J362" s="7"/>
      <c r="K362" s="7"/>
      <c r="L362" s="87"/>
    </row>
    <row r="363" spans="1:12" ht="24" customHeight="1">
      <c r="A363" s="339" t="s">
        <v>459</v>
      </c>
      <c r="B363" s="106"/>
      <c r="C363" s="81"/>
      <c r="D363" s="81"/>
      <c r="E363" s="95">
        <v>0</v>
      </c>
      <c r="F363" s="91"/>
      <c r="G363" s="95">
        <v>0</v>
      </c>
      <c r="H363" s="95"/>
      <c r="I363" s="95">
        <v>140379.76999999999</v>
      </c>
      <c r="J363" s="91"/>
      <c r="K363" s="95">
        <v>140379.76999999999</v>
      </c>
      <c r="L363" s="87"/>
    </row>
    <row r="364" spans="1:12" ht="24" customHeight="1">
      <c r="D364" s="91"/>
      <c r="E364" s="91"/>
      <c r="F364" s="95"/>
      <c r="G364" s="91"/>
      <c r="H364" s="95"/>
      <c r="I364" s="91"/>
      <c r="J364" s="95"/>
      <c r="K364" s="91"/>
      <c r="L364" s="87"/>
    </row>
    <row r="365" spans="1:12" ht="24" customHeight="1">
      <c r="D365" s="91"/>
      <c r="L365" s="87"/>
    </row>
    <row r="366" spans="1:12" ht="24" customHeight="1">
      <c r="A366" s="28"/>
      <c r="B366" s="81"/>
      <c r="C366" s="86" t="s">
        <v>33</v>
      </c>
      <c r="D366" s="86"/>
      <c r="E366" s="29"/>
      <c r="F366" s="87"/>
      <c r="G366" s="87"/>
      <c r="H366" s="55"/>
      <c r="I366" s="56"/>
      <c r="J366" s="87"/>
      <c r="K366" s="87"/>
      <c r="L366" s="10"/>
    </row>
    <row r="367" spans="1:12" ht="24" customHeight="1">
      <c r="A367" s="28"/>
      <c r="B367" s="81"/>
      <c r="C367" s="86" t="s">
        <v>34</v>
      </c>
      <c r="D367" s="86"/>
      <c r="E367" s="29"/>
      <c r="F367" s="87"/>
      <c r="G367" s="87"/>
      <c r="H367" s="55"/>
      <c r="I367" s="56"/>
      <c r="J367" s="87"/>
      <c r="K367" s="87"/>
      <c r="L367" s="10"/>
    </row>
  </sheetData>
  <mergeCells count="11">
    <mergeCell ref="A333:K333"/>
    <mergeCell ref="A296:K296"/>
    <mergeCell ref="A1:K1"/>
    <mergeCell ref="A267:K267"/>
    <mergeCell ref="A39:K39"/>
    <mergeCell ref="A202:K202"/>
    <mergeCell ref="A102:K102"/>
    <mergeCell ref="A69:K69"/>
    <mergeCell ref="A137:K137"/>
    <mergeCell ref="A167:K167"/>
    <mergeCell ref="A233:K233"/>
  </mergeCells>
  <pageMargins left="0.78740157480314965" right="0.39370078740157483" top="0.78740157480314965" bottom="0.39370078740157483" header="0.35433070866141736" footer="0.27559055118110237"/>
  <pageSetup paperSize="9" scale="86" fitToHeight="0" orientation="portrait" r:id="rId1"/>
  <headerFooter alignWithMargins="0"/>
  <rowBreaks count="10" manualBreakCount="10">
    <brk id="38" max="16383" man="1"/>
    <brk id="68" max="16383" man="1"/>
    <brk id="101" max="16383" man="1"/>
    <brk id="136" max="16383" man="1"/>
    <brk id="166" max="16383" man="1"/>
    <brk id="201" max="16383" man="1"/>
    <brk id="232" max="11" man="1"/>
    <brk id="266" max="16383" man="1"/>
    <brk id="295" max="16383" man="1"/>
    <brk id="3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45"/>
  <sheetViews>
    <sheetView zoomScaleNormal="100" zoomScaleSheetLayoutView="80" workbookViewId="0">
      <selection activeCell="D11" sqref="D11"/>
    </sheetView>
  </sheetViews>
  <sheetFormatPr defaultColWidth="9.125" defaultRowHeight="24" customHeight="1"/>
  <cols>
    <col min="1" max="1" width="4.75" style="149" customWidth="1"/>
    <col min="2" max="2" width="10.75" style="149" customWidth="1"/>
    <col min="3" max="3" width="11.75" style="149" customWidth="1"/>
    <col min="4" max="4" width="8.75" style="149" customWidth="1"/>
    <col min="5" max="5" width="0.875" style="149" customWidth="1"/>
    <col min="6" max="6" width="17.625" style="149" bestFit="1" customWidth="1"/>
    <col min="7" max="7" width="0.875" style="149" customWidth="1"/>
    <col min="8" max="8" width="15.625" style="149" customWidth="1"/>
    <col min="9" max="9" width="0.875" style="149" customWidth="1"/>
    <col min="10" max="10" width="15.625" style="149" customWidth="1"/>
    <col min="11" max="11" width="0.875" style="149" customWidth="1"/>
    <col min="12" max="12" width="17.625" style="149" bestFit="1" customWidth="1"/>
    <col min="13" max="13" width="2.375" style="149" customWidth="1"/>
    <col min="14" max="14" width="9.125" style="149" customWidth="1"/>
    <col min="15" max="16384" width="9.125" style="144"/>
  </cols>
  <sheetData>
    <row r="1" spans="1:14" ht="26.1" customHeight="1">
      <c r="A1" s="670" t="s">
        <v>463</v>
      </c>
      <c r="B1" s="670"/>
      <c r="C1" s="670"/>
      <c r="D1" s="670"/>
      <c r="E1" s="670"/>
      <c r="F1" s="670"/>
      <c r="G1" s="670"/>
      <c r="H1" s="670"/>
      <c r="I1" s="670"/>
      <c r="J1" s="670"/>
      <c r="K1" s="670"/>
      <c r="L1" s="670"/>
      <c r="M1" s="66"/>
      <c r="N1" s="66"/>
    </row>
    <row r="2" spans="1:14" ht="26.1" customHeight="1">
      <c r="A2" s="646"/>
      <c r="B2" s="132"/>
      <c r="C2" s="646"/>
      <c r="D2" s="646"/>
      <c r="E2" s="646"/>
      <c r="F2" s="646"/>
      <c r="G2" s="646"/>
      <c r="H2" s="646"/>
      <c r="I2" s="646"/>
      <c r="J2" s="646"/>
      <c r="K2" s="646"/>
      <c r="L2" s="646"/>
      <c r="M2" s="134"/>
      <c r="N2" s="134"/>
    </row>
    <row r="3" spans="1:14" ht="24" customHeight="1">
      <c r="A3" s="132" t="s">
        <v>464</v>
      </c>
      <c r="B3" s="646"/>
      <c r="C3" s="646"/>
      <c r="D3" s="646"/>
      <c r="E3" s="646"/>
      <c r="F3" s="646"/>
      <c r="G3" s="646"/>
      <c r="H3" s="646"/>
      <c r="I3" s="646"/>
      <c r="J3" s="646"/>
      <c r="K3" s="646"/>
      <c r="L3" s="646"/>
      <c r="M3" s="134"/>
      <c r="N3" s="134"/>
    </row>
    <row r="4" spans="1:14" ht="24" customHeight="1">
      <c r="A4" s="118" t="s">
        <v>465</v>
      </c>
      <c r="B4" s="66"/>
      <c r="C4" s="66"/>
      <c r="D4" s="66"/>
      <c r="E4" s="66"/>
      <c r="F4" s="66"/>
      <c r="G4" s="66"/>
      <c r="H4" s="95"/>
      <c r="M4" s="81"/>
      <c r="N4" s="134"/>
    </row>
    <row r="5" spans="1:14" ht="24" customHeight="1">
      <c r="A5" s="81"/>
      <c r="B5" s="78"/>
      <c r="C5" s="81"/>
      <c r="D5" s="81"/>
      <c r="E5" s="78"/>
      <c r="F5" s="87"/>
      <c r="G5" s="87"/>
      <c r="H5" s="81"/>
      <c r="I5" s="234"/>
      <c r="J5" s="234"/>
      <c r="K5" s="234"/>
      <c r="L5" s="150" t="s">
        <v>466</v>
      </c>
      <c r="M5" s="81"/>
      <c r="N5" s="134"/>
    </row>
    <row r="6" spans="1:14" s="10" customFormat="1" ht="24" customHeight="1">
      <c r="A6" s="81"/>
      <c r="B6" s="78"/>
      <c r="C6" s="81"/>
      <c r="D6" s="81"/>
      <c r="E6" s="81"/>
      <c r="F6" s="151"/>
      <c r="G6" s="151"/>
      <c r="H6" s="151"/>
      <c r="I6" s="152" t="s">
        <v>441</v>
      </c>
      <c r="J6" s="151"/>
      <c r="K6" s="151"/>
      <c r="L6" s="151"/>
    </row>
    <row r="7" spans="1:14" ht="24" customHeight="1">
      <c r="A7" s="81"/>
      <c r="B7" s="78"/>
      <c r="C7" s="81"/>
      <c r="D7" s="81"/>
      <c r="E7" s="81"/>
      <c r="F7" s="621" t="s">
        <v>138</v>
      </c>
      <c r="G7" s="87"/>
      <c r="H7" s="509" t="s">
        <v>467</v>
      </c>
      <c r="I7" s="234"/>
      <c r="J7" s="622" t="s">
        <v>468</v>
      </c>
      <c r="K7" s="87"/>
      <c r="L7" s="621" t="s">
        <v>137</v>
      </c>
      <c r="M7" s="81"/>
      <c r="N7" s="134"/>
    </row>
    <row r="8" spans="1:14" ht="24" customHeight="1">
      <c r="A8" s="153" t="s">
        <v>445</v>
      </c>
      <c r="B8" s="154"/>
      <c r="C8" s="153"/>
      <c r="D8" s="153"/>
      <c r="E8" s="155"/>
      <c r="F8" s="155"/>
      <c r="G8" s="155"/>
      <c r="H8" s="156"/>
      <c r="I8" s="157"/>
      <c r="J8" s="92"/>
      <c r="K8" s="155"/>
      <c r="L8" s="92"/>
      <c r="M8" s="81"/>
      <c r="N8" s="134"/>
    </row>
    <row r="9" spans="1:14" ht="24" customHeight="1">
      <c r="A9" s="144"/>
      <c r="B9" s="106" t="s">
        <v>446</v>
      </c>
      <c r="C9" s="153"/>
      <c r="D9" s="153"/>
      <c r="E9" s="92"/>
      <c r="F9" s="95">
        <v>50000000</v>
      </c>
      <c r="G9" s="91"/>
      <c r="H9" s="95">
        <v>0</v>
      </c>
      <c r="I9" s="95"/>
      <c r="J9" s="142">
        <v>-14000000</v>
      </c>
      <c r="K9" s="91"/>
      <c r="L9" s="95">
        <f>SUM(F9:J9)</f>
        <v>36000000</v>
      </c>
      <c r="M9" s="81"/>
      <c r="N9" s="134"/>
    </row>
    <row r="10" spans="1:14" ht="24" customHeight="1">
      <c r="A10" s="144"/>
      <c r="B10" s="106" t="s">
        <v>447</v>
      </c>
      <c r="C10" s="153"/>
      <c r="D10" s="153"/>
      <c r="E10" s="91"/>
      <c r="F10" s="95">
        <v>41193271</v>
      </c>
      <c r="G10" s="91"/>
      <c r="H10" s="95">
        <v>0</v>
      </c>
      <c r="I10" s="95"/>
      <c r="J10" s="142">
        <v>-18000000</v>
      </c>
      <c r="K10" s="91"/>
      <c r="L10" s="95">
        <f>SUM(F10:K10)</f>
        <v>23193271</v>
      </c>
      <c r="M10" s="81"/>
      <c r="N10" s="134"/>
    </row>
    <row r="11" spans="1:14" s="10" customFormat="1" ht="24" customHeight="1">
      <c r="A11" s="144"/>
      <c r="B11" s="140" t="s">
        <v>449</v>
      </c>
      <c r="C11" s="153"/>
      <c r="D11" s="153"/>
      <c r="E11" s="91"/>
      <c r="F11" s="95">
        <v>3600000</v>
      </c>
      <c r="G11" s="91"/>
      <c r="H11" s="95">
        <v>10400000</v>
      </c>
      <c r="I11" s="95"/>
      <c r="J11" s="95">
        <v>0</v>
      </c>
      <c r="K11" s="91"/>
      <c r="L11" s="95">
        <f>SUM(F11:J11)</f>
        <v>14000000</v>
      </c>
    </row>
    <row r="12" spans="1:14" s="10" customFormat="1" ht="24" customHeight="1">
      <c r="A12" s="145"/>
      <c r="B12" s="144"/>
      <c r="C12" s="134" t="s">
        <v>450</v>
      </c>
      <c r="D12" s="153"/>
      <c r="E12" s="91"/>
      <c r="F12" s="623">
        <f>SUM(F9:F11)</f>
        <v>94793271</v>
      </c>
      <c r="G12" s="91"/>
      <c r="H12" s="623">
        <f>SUM(H9:H11)</f>
        <v>10400000</v>
      </c>
      <c r="I12" s="93"/>
      <c r="J12" s="599">
        <f>SUM(J9:J11)</f>
        <v>-32000000</v>
      </c>
      <c r="K12" s="139"/>
      <c r="L12" s="623">
        <f>SUM(L9:L11)</f>
        <v>73193271</v>
      </c>
    </row>
    <row r="13" spans="1:14" ht="24" customHeight="1">
      <c r="A13" s="153" t="s">
        <v>452</v>
      </c>
      <c r="B13" s="154"/>
      <c r="C13" s="153"/>
      <c r="D13" s="153"/>
      <c r="E13" s="91"/>
      <c r="F13" s="158"/>
      <c r="G13" s="91"/>
      <c r="H13" s="158"/>
      <c r="I13" s="93"/>
      <c r="J13" s="158"/>
      <c r="K13" s="139"/>
      <c r="L13" s="158"/>
    </row>
    <row r="14" spans="1:14" ht="24" customHeight="1">
      <c r="A14" s="144"/>
      <c r="B14" s="106" t="s">
        <v>453</v>
      </c>
      <c r="C14" s="144"/>
      <c r="D14" s="153"/>
      <c r="E14" s="91"/>
      <c r="F14" s="158"/>
      <c r="G14" s="91"/>
      <c r="H14" s="158"/>
      <c r="I14" s="93"/>
      <c r="J14" s="158"/>
      <c r="K14" s="139"/>
      <c r="L14" s="158"/>
    </row>
    <row r="15" spans="1:14" ht="24" customHeight="1">
      <c r="A15" s="144"/>
      <c r="B15" s="106" t="s">
        <v>469</v>
      </c>
      <c r="C15" s="144"/>
      <c r="D15" s="153"/>
      <c r="E15" s="91"/>
      <c r="F15" s="92">
        <v>84807699.460000008</v>
      </c>
      <c r="G15" s="91"/>
      <c r="H15" s="92">
        <v>11050000.24</v>
      </c>
      <c r="I15" s="95"/>
      <c r="J15" s="92">
        <v>0</v>
      </c>
      <c r="K15" s="139"/>
      <c r="L15" s="95">
        <f>SUM(F15:K15)</f>
        <v>95857699.700000003</v>
      </c>
    </row>
    <row r="16" spans="1:14" ht="24" customHeight="1">
      <c r="A16" s="153" t="s">
        <v>455</v>
      </c>
      <c r="B16" s="107"/>
      <c r="C16" s="107"/>
      <c r="D16" s="107"/>
      <c r="E16" s="107"/>
      <c r="F16" s="91"/>
      <c r="G16" s="92"/>
      <c r="H16" s="14"/>
      <c r="I16" s="14"/>
      <c r="J16" s="14"/>
      <c r="K16" s="107"/>
      <c r="L16" s="377"/>
    </row>
    <row r="17" spans="1:12" ht="24" customHeight="1">
      <c r="A17" s="144"/>
      <c r="B17" s="106" t="s">
        <v>446</v>
      </c>
      <c r="C17" s="144"/>
      <c r="D17" s="107"/>
      <c r="E17" s="107"/>
      <c r="F17" s="95">
        <v>2236643.8499999992</v>
      </c>
      <c r="G17" s="91"/>
      <c r="H17" s="95">
        <v>1148815.06</v>
      </c>
      <c r="I17" s="95"/>
      <c r="J17" s="142">
        <v>-837842.47</v>
      </c>
      <c r="K17" s="107"/>
      <c r="L17" s="95">
        <f>SUM(F17:K17)</f>
        <v>2547616.4399999995</v>
      </c>
    </row>
    <row r="18" spans="1:12" ht="24" customHeight="1">
      <c r="A18" s="144"/>
      <c r="B18" s="106" t="s">
        <v>447</v>
      </c>
      <c r="C18" s="144"/>
      <c r="D18" s="107"/>
      <c r="E18" s="107"/>
      <c r="F18" s="95">
        <v>3548090.99</v>
      </c>
      <c r="G18" s="91"/>
      <c r="H18" s="95">
        <v>787652.07</v>
      </c>
      <c r="I18" s="95"/>
      <c r="J18" s="142">
        <v>-1786481.51</v>
      </c>
      <c r="K18" s="107"/>
      <c r="L18" s="95">
        <f>SUM(F18:K18)</f>
        <v>2549261.5500000007</v>
      </c>
    </row>
    <row r="19" spans="1:12" ht="24" customHeight="1">
      <c r="A19" s="144"/>
      <c r="B19" s="106" t="s">
        <v>453</v>
      </c>
      <c r="C19" s="144"/>
      <c r="D19" s="107"/>
      <c r="E19" s="107"/>
      <c r="F19" s="95"/>
      <c r="G19" s="91"/>
      <c r="H19" s="95"/>
      <c r="I19" s="95"/>
      <c r="J19" s="95"/>
      <c r="K19" s="107"/>
      <c r="L19" s="92"/>
    </row>
    <row r="20" spans="1:12" ht="24" customHeight="1">
      <c r="A20" s="144"/>
      <c r="B20" s="106" t="s">
        <v>469</v>
      </c>
      <c r="C20" s="144"/>
      <c r="D20" s="107"/>
      <c r="E20" s="107"/>
      <c r="F20" s="95">
        <v>9825858.7799999993</v>
      </c>
      <c r="G20" s="91"/>
      <c r="H20" s="95">
        <v>2661089.37</v>
      </c>
      <c r="I20" s="95"/>
      <c r="J20" s="95">
        <v>0</v>
      </c>
      <c r="K20" s="107"/>
      <c r="L20" s="95">
        <f>SUM(F20:J20)</f>
        <v>12486948.149999999</v>
      </c>
    </row>
    <row r="21" spans="1:12" ht="24" customHeight="1">
      <c r="A21" s="144"/>
      <c r="B21" s="140" t="s">
        <v>449</v>
      </c>
      <c r="C21" s="144"/>
      <c r="D21" s="107"/>
      <c r="E21" s="107"/>
      <c r="F21" s="95">
        <v>59592.32</v>
      </c>
      <c r="G21" s="91"/>
      <c r="H21" s="95">
        <v>125415.62</v>
      </c>
      <c r="I21" s="95"/>
      <c r="J21" s="95">
        <v>0</v>
      </c>
      <c r="K21" s="107"/>
      <c r="L21" s="95">
        <f>SUM(F21:K21)</f>
        <v>185007.94</v>
      </c>
    </row>
    <row r="22" spans="1:12" ht="24" customHeight="1">
      <c r="A22" s="107"/>
      <c r="B22" s="144"/>
      <c r="C22" s="134" t="s">
        <v>450</v>
      </c>
      <c r="D22" s="107"/>
      <c r="E22" s="107"/>
      <c r="F22" s="623">
        <f>SUM(F17:F21)</f>
        <v>15670185.939999999</v>
      </c>
      <c r="G22" s="91"/>
      <c r="H22" s="623">
        <f>SUM(H17:H21)</f>
        <v>4722972.12</v>
      </c>
      <c r="I22" s="93"/>
      <c r="J22" s="624">
        <f>SUM(J17:J21)</f>
        <v>-2624323.98</v>
      </c>
      <c r="K22" s="139"/>
      <c r="L22" s="623">
        <f>SUM(L17:L21)</f>
        <v>17768834.080000002</v>
      </c>
    </row>
    <row r="23" spans="1:12" ht="24" customHeight="1">
      <c r="A23" s="81"/>
      <c r="B23" s="78"/>
      <c r="C23" s="81"/>
      <c r="D23" s="81"/>
      <c r="E23" s="78"/>
      <c r="F23" s="87"/>
      <c r="G23" s="87"/>
      <c r="H23" s="81"/>
      <c r="I23" s="234"/>
      <c r="J23" s="234"/>
      <c r="K23" s="234"/>
      <c r="L23" s="150" t="s">
        <v>466</v>
      </c>
    </row>
    <row r="24" spans="1:12" ht="24" customHeight="1">
      <c r="A24" s="81"/>
      <c r="B24" s="78"/>
      <c r="C24" s="81"/>
      <c r="D24" s="81"/>
      <c r="E24" s="81"/>
      <c r="F24" s="151"/>
      <c r="G24" s="151"/>
      <c r="H24" s="151"/>
      <c r="I24" s="152" t="s">
        <v>442</v>
      </c>
      <c r="J24" s="151"/>
      <c r="K24" s="151"/>
      <c r="L24" s="151"/>
    </row>
    <row r="25" spans="1:12" ht="24" customHeight="1">
      <c r="A25" s="81"/>
      <c r="B25" s="78"/>
      <c r="C25" s="81"/>
      <c r="D25" s="81"/>
      <c r="E25" s="81"/>
      <c r="F25" s="621" t="s">
        <v>138</v>
      </c>
      <c r="G25" s="87"/>
      <c r="H25" s="509" t="s">
        <v>467</v>
      </c>
      <c r="I25" s="234"/>
      <c r="J25" s="622" t="s">
        <v>468</v>
      </c>
      <c r="K25" s="87"/>
      <c r="L25" s="621" t="s">
        <v>137</v>
      </c>
    </row>
    <row r="26" spans="1:12" ht="24" customHeight="1">
      <c r="A26" s="153" t="s">
        <v>470</v>
      </c>
      <c r="B26" s="154"/>
      <c r="C26" s="153"/>
      <c r="D26" s="153"/>
      <c r="E26" s="155"/>
      <c r="F26" s="155"/>
      <c r="G26" s="155"/>
      <c r="H26" s="156"/>
      <c r="I26" s="157"/>
      <c r="J26" s="92"/>
      <c r="K26" s="155"/>
      <c r="L26" s="92"/>
    </row>
    <row r="27" spans="1:12" ht="24" customHeight="1">
      <c r="A27" s="144"/>
      <c r="B27" s="106" t="s">
        <v>446</v>
      </c>
      <c r="C27" s="107"/>
      <c r="D27" s="153"/>
      <c r="E27" s="92"/>
      <c r="F27" s="95">
        <v>50000000</v>
      </c>
      <c r="G27" s="91"/>
      <c r="H27" s="95">
        <v>0</v>
      </c>
      <c r="I27" s="95"/>
      <c r="J27" s="142">
        <v>-14000000</v>
      </c>
      <c r="K27" s="91"/>
      <c r="L27" s="92">
        <f>SUM(F27:K27)</f>
        <v>36000000</v>
      </c>
    </row>
    <row r="28" spans="1:12" ht="24" customHeight="1">
      <c r="A28" s="144"/>
      <c r="B28" s="106" t="s">
        <v>448</v>
      </c>
      <c r="C28" s="107"/>
      <c r="D28" s="153"/>
      <c r="E28" s="92"/>
      <c r="F28" s="95">
        <v>1015000000</v>
      </c>
      <c r="G28" s="91"/>
      <c r="H28" s="95">
        <v>110000000</v>
      </c>
      <c r="I28" s="95"/>
      <c r="J28" s="142">
        <v>0</v>
      </c>
      <c r="K28" s="91"/>
      <c r="L28" s="92">
        <f>SUM(F28:K28)</f>
        <v>1125000000</v>
      </c>
    </row>
    <row r="29" spans="1:12" ht="24" customHeight="1">
      <c r="A29" s="144"/>
      <c r="B29" s="106"/>
      <c r="C29" s="340" t="s">
        <v>450</v>
      </c>
      <c r="D29" s="153"/>
      <c r="E29" s="91"/>
      <c r="F29" s="623">
        <f>SUM(F27:F28)</f>
        <v>1065000000</v>
      </c>
      <c r="G29" s="91"/>
      <c r="H29" s="623">
        <f>SUM(H27:H28)</f>
        <v>110000000</v>
      </c>
      <c r="I29" s="93"/>
      <c r="J29" s="382">
        <f>SUM(J27:J28)</f>
        <v>-14000000</v>
      </c>
      <c r="K29" s="139"/>
      <c r="L29" s="623">
        <f>SUM(L27:L28)</f>
        <v>1161000000</v>
      </c>
    </row>
    <row r="30" spans="1:12" ht="24" customHeight="1">
      <c r="A30" s="153" t="s">
        <v>452</v>
      </c>
      <c r="B30" s="154"/>
      <c r="C30" s="153"/>
      <c r="D30" s="153"/>
      <c r="E30" s="91"/>
      <c r="F30" s="158"/>
      <c r="G30" s="91"/>
      <c r="H30" s="158"/>
      <c r="I30" s="93"/>
      <c r="J30" s="158"/>
      <c r="K30" s="139"/>
      <c r="L30" s="158"/>
    </row>
    <row r="31" spans="1:12" ht="24" customHeight="1">
      <c r="A31" s="153"/>
      <c r="B31" s="106" t="s">
        <v>453</v>
      </c>
      <c r="C31" s="153"/>
      <c r="D31" s="153"/>
    </row>
    <row r="32" spans="1:12" ht="24" customHeight="1">
      <c r="A32" s="153"/>
      <c r="B32" s="140" t="s">
        <v>469</v>
      </c>
      <c r="C32" s="153"/>
      <c r="D32" s="153"/>
      <c r="F32" s="92">
        <v>84807699.460000008</v>
      </c>
      <c r="G32" s="91"/>
      <c r="H32" s="92">
        <v>11050000.24</v>
      </c>
      <c r="I32" s="95"/>
      <c r="J32" s="92">
        <v>0</v>
      </c>
      <c r="K32" s="91"/>
      <c r="L32" s="92">
        <f>SUM(F32:K32)</f>
        <v>95857699.700000003</v>
      </c>
    </row>
    <row r="33" spans="1:14" s="10" customFormat="1" ht="24" customHeight="1">
      <c r="A33" s="145"/>
      <c r="B33" s="144"/>
      <c r="C33" s="134"/>
      <c r="D33" s="153"/>
      <c r="E33" s="91"/>
      <c r="F33" s="158"/>
      <c r="G33" s="91"/>
      <c r="H33" s="158"/>
      <c r="I33" s="93"/>
      <c r="J33" s="351"/>
      <c r="K33" s="139"/>
      <c r="L33" s="158"/>
    </row>
    <row r="34" spans="1:14" s="10" customFormat="1" ht="24" customHeight="1">
      <c r="B34" s="94"/>
      <c r="C34" s="106"/>
      <c r="D34" s="91"/>
      <c r="E34" s="96"/>
      <c r="F34" s="96"/>
      <c r="G34" s="91"/>
      <c r="H34" s="96"/>
      <c r="I34" s="95"/>
      <c r="J34" s="96"/>
      <c r="K34" s="91"/>
      <c r="L34" s="96"/>
    </row>
    <row r="35" spans="1:14" ht="26.1" customHeight="1">
      <c r="A35" s="107"/>
      <c r="B35" s="86"/>
      <c r="C35" s="107"/>
      <c r="D35" s="86" t="s">
        <v>33</v>
      </c>
      <c r="E35" s="86"/>
      <c r="F35" s="29"/>
      <c r="G35" s="107"/>
      <c r="H35" s="107"/>
      <c r="I35" s="107"/>
      <c r="J35" s="107"/>
      <c r="K35" s="107"/>
      <c r="L35" s="107"/>
      <c r="M35" s="107"/>
      <c r="N35" s="107"/>
    </row>
    <row r="36" spans="1:14" ht="26.1" customHeight="1">
      <c r="A36" s="107"/>
      <c r="B36" s="139"/>
      <c r="C36" s="107"/>
      <c r="D36" s="86" t="s">
        <v>34</v>
      </c>
      <c r="E36" s="86"/>
      <c r="F36" s="29"/>
      <c r="G36" s="107"/>
      <c r="H36" s="107"/>
      <c r="I36" s="107"/>
      <c r="J36" s="107"/>
      <c r="K36" s="107"/>
      <c r="L36" s="107"/>
      <c r="M36" s="107"/>
      <c r="N36" s="107"/>
    </row>
    <row r="37" spans="1:14" ht="29.1" customHeight="1">
      <c r="A37" s="676" t="s">
        <v>471</v>
      </c>
      <c r="B37" s="676"/>
      <c r="C37" s="676"/>
      <c r="D37" s="676"/>
      <c r="E37" s="676"/>
      <c r="F37" s="676"/>
      <c r="G37" s="676"/>
      <c r="H37" s="676"/>
      <c r="I37" s="676"/>
      <c r="J37" s="676"/>
      <c r="K37" s="676"/>
      <c r="L37" s="676"/>
      <c r="M37" s="66"/>
      <c r="N37" s="66"/>
    </row>
    <row r="38" spans="1:14" ht="25.35" customHeight="1">
      <c r="A38" s="148"/>
      <c r="B38" s="66"/>
      <c r="C38" s="66"/>
      <c r="D38" s="66"/>
      <c r="E38" s="66"/>
      <c r="F38" s="66"/>
      <c r="G38" s="66"/>
      <c r="H38" s="66"/>
      <c r="I38" s="66"/>
      <c r="J38" s="66"/>
      <c r="K38" s="66"/>
      <c r="L38" s="66"/>
    </row>
    <row r="39" spans="1:14" ht="25.35" customHeight="1">
      <c r="A39" s="148" t="s">
        <v>410</v>
      </c>
      <c r="B39" s="66"/>
      <c r="C39" s="66"/>
      <c r="D39" s="66"/>
      <c r="E39" s="66"/>
      <c r="F39" s="66"/>
      <c r="G39" s="66"/>
      <c r="H39" s="66"/>
      <c r="I39" s="66"/>
      <c r="J39" s="66"/>
      <c r="K39" s="66"/>
      <c r="L39" s="66"/>
    </row>
    <row r="40" spans="1:14" ht="25.35" customHeight="1">
      <c r="A40" s="144"/>
      <c r="E40" s="87"/>
      <c r="F40" s="78"/>
      <c r="G40" s="78"/>
      <c r="H40" s="78"/>
      <c r="I40" s="78"/>
      <c r="J40" s="288"/>
      <c r="K40" s="288"/>
      <c r="L40" s="289" t="s">
        <v>440</v>
      </c>
      <c r="M40" s="66"/>
      <c r="N40" s="66"/>
    </row>
    <row r="41" spans="1:14" ht="25.35" customHeight="1">
      <c r="A41" s="144"/>
      <c r="E41" s="87"/>
      <c r="F41" s="151"/>
      <c r="G41" s="151"/>
      <c r="H41" s="151"/>
      <c r="I41" s="152" t="s">
        <v>442</v>
      </c>
      <c r="J41" s="63"/>
      <c r="K41" s="63"/>
      <c r="L41" s="344"/>
      <c r="M41" s="66"/>
      <c r="N41" s="66"/>
    </row>
    <row r="42" spans="1:14" ht="25.35" customHeight="1">
      <c r="F42" s="621" t="s">
        <v>138</v>
      </c>
      <c r="G42" s="87"/>
      <c r="H42" s="509" t="s">
        <v>467</v>
      </c>
      <c r="I42" s="234"/>
      <c r="J42" s="622" t="s">
        <v>468</v>
      </c>
      <c r="K42" s="87"/>
      <c r="L42" s="621" t="s">
        <v>137</v>
      </c>
      <c r="M42" s="66"/>
      <c r="N42" s="66"/>
    </row>
    <row r="43" spans="1:14" ht="25.35" customHeight="1">
      <c r="A43" s="153" t="s">
        <v>455</v>
      </c>
      <c r="B43" s="107"/>
      <c r="C43" s="107"/>
      <c r="D43" s="107"/>
      <c r="F43" s="92"/>
      <c r="G43" s="91"/>
      <c r="H43" s="92"/>
      <c r="I43" s="95"/>
      <c r="J43" s="92"/>
      <c r="K43" s="91"/>
      <c r="L43" s="92"/>
    </row>
    <row r="44" spans="1:14" ht="25.35" customHeight="1">
      <c r="A44" s="144"/>
      <c r="B44" s="106" t="s">
        <v>446</v>
      </c>
      <c r="C44" s="153"/>
      <c r="D44" s="107"/>
      <c r="F44" s="95">
        <v>2236643.85</v>
      </c>
      <c r="G44" s="91"/>
      <c r="H44" s="95">
        <v>1148815.06</v>
      </c>
      <c r="I44" s="95"/>
      <c r="J44" s="142">
        <v>-837842.47</v>
      </c>
      <c r="K44" s="91"/>
      <c r="L44" s="92">
        <f>SUM(F44:K44)</f>
        <v>2547616.4400000004</v>
      </c>
    </row>
    <row r="45" spans="1:14" ht="25.35" customHeight="1">
      <c r="A45" s="144"/>
      <c r="B45" s="106" t="s">
        <v>448</v>
      </c>
      <c r="C45" s="153"/>
      <c r="D45" s="107"/>
      <c r="F45" s="95">
        <v>63285588.980000004</v>
      </c>
      <c r="G45" s="91"/>
      <c r="H45" s="95">
        <v>20833424.629999999</v>
      </c>
      <c r="I45" s="95"/>
      <c r="J45" s="142">
        <v>0</v>
      </c>
      <c r="K45" s="91"/>
      <c r="L45" s="92">
        <f>SUM(F45:K45)</f>
        <v>84119013.609999999</v>
      </c>
    </row>
    <row r="46" spans="1:14" ht="25.35" customHeight="1">
      <c r="A46" s="144"/>
      <c r="B46" s="106" t="s">
        <v>453</v>
      </c>
      <c r="C46" s="153"/>
      <c r="D46" s="107"/>
      <c r="F46" s="95"/>
      <c r="G46" s="91"/>
      <c r="H46" s="95"/>
      <c r="I46" s="95"/>
      <c r="J46" s="95"/>
      <c r="K46" s="91"/>
      <c r="L46" s="92"/>
    </row>
    <row r="47" spans="1:14" ht="25.35" customHeight="1">
      <c r="A47" s="144"/>
      <c r="B47" s="140" t="s">
        <v>469</v>
      </c>
      <c r="C47" s="153"/>
      <c r="D47" s="107"/>
      <c r="F47" s="95">
        <v>9825858.7799999993</v>
      </c>
      <c r="G47" s="91"/>
      <c r="H47" s="95">
        <v>2661089.37</v>
      </c>
      <c r="I47" s="95"/>
      <c r="J47" s="95">
        <v>0</v>
      </c>
      <c r="K47" s="91"/>
      <c r="L47" s="92">
        <f>SUM(F47:J47)</f>
        <v>12486948.149999999</v>
      </c>
    </row>
    <row r="48" spans="1:14" ht="25.35" customHeight="1">
      <c r="A48" s="107"/>
      <c r="B48" s="144"/>
      <c r="C48" s="134" t="s">
        <v>450</v>
      </c>
      <c r="D48" s="107"/>
      <c r="F48" s="277">
        <f>SUM(F44:F47)</f>
        <v>75348091.609999999</v>
      </c>
      <c r="G48" s="91"/>
      <c r="H48" s="277">
        <f>SUM(H44:H47)</f>
        <v>24643329.059999999</v>
      </c>
      <c r="I48" s="95"/>
      <c r="J48" s="305">
        <f>SUM(J44:J47)</f>
        <v>-837842.47</v>
      </c>
      <c r="K48" s="91"/>
      <c r="L48" s="277">
        <f>SUM(L44:L47)</f>
        <v>99153578.199999988</v>
      </c>
    </row>
    <row r="49" spans="1:14" ht="25.35" customHeight="1">
      <c r="A49" s="148"/>
      <c r="B49" s="66" t="s">
        <v>472</v>
      </c>
      <c r="C49" s="66"/>
      <c r="D49" s="66"/>
      <c r="E49" s="66"/>
      <c r="F49" s="66"/>
      <c r="G49" s="66"/>
      <c r="H49" s="66"/>
      <c r="I49" s="66"/>
      <c r="J49" s="66"/>
      <c r="K49" s="66"/>
      <c r="L49" s="66"/>
    </row>
    <row r="50" spans="1:14" ht="25.35" customHeight="1">
      <c r="A50" s="148" t="s">
        <v>473</v>
      </c>
      <c r="B50" s="66"/>
      <c r="C50" s="66"/>
      <c r="D50" s="66"/>
      <c r="E50" s="66"/>
      <c r="F50" s="66"/>
      <c r="G50" s="66"/>
      <c r="H50" s="66"/>
      <c r="I50" s="66"/>
      <c r="J50" s="66"/>
      <c r="K50" s="66"/>
      <c r="L50" s="66"/>
    </row>
    <row r="51" spans="1:14" ht="25.35" customHeight="1">
      <c r="A51" s="144"/>
      <c r="E51" s="87"/>
      <c r="F51" s="78"/>
      <c r="G51" s="78"/>
      <c r="H51" s="78"/>
      <c r="I51" s="78"/>
      <c r="J51" s="288"/>
      <c r="K51" s="288"/>
      <c r="L51" s="289" t="s">
        <v>440</v>
      </c>
      <c r="M51" s="66"/>
      <c r="N51" s="66"/>
    </row>
    <row r="52" spans="1:14" ht="25.35" customHeight="1">
      <c r="F52" s="649"/>
      <c r="G52" s="649" t="s">
        <v>441</v>
      </c>
      <c r="H52" s="649"/>
      <c r="I52" s="235"/>
      <c r="J52" s="650"/>
      <c r="K52" s="650" t="s">
        <v>442</v>
      </c>
      <c r="L52" s="650"/>
      <c r="M52" s="66"/>
      <c r="N52" s="66"/>
    </row>
    <row r="53" spans="1:14" ht="25.35" customHeight="1">
      <c r="A53" s="66"/>
      <c r="B53" s="160"/>
      <c r="C53" s="66"/>
      <c r="D53" s="161"/>
      <c r="F53" s="114" t="s">
        <v>474</v>
      </c>
      <c r="G53" s="162"/>
      <c r="H53" s="114" t="s">
        <v>475</v>
      </c>
      <c r="I53" s="163"/>
      <c r="J53" s="114" t="str">
        <f>+F53</f>
        <v>2021</v>
      </c>
      <c r="K53" s="162"/>
      <c r="L53" s="114" t="str">
        <f>+H53</f>
        <v>2020</v>
      </c>
      <c r="M53" s="66"/>
      <c r="N53" s="66"/>
    </row>
    <row r="54" spans="1:14" ht="25.35" customHeight="1">
      <c r="A54" s="66" t="s">
        <v>476</v>
      </c>
      <c r="B54" s="160"/>
      <c r="C54" s="66"/>
      <c r="D54" s="161"/>
      <c r="F54" s="114"/>
      <c r="G54" s="162"/>
      <c r="H54" s="114"/>
      <c r="I54" s="163"/>
      <c r="J54" s="114"/>
      <c r="K54" s="162"/>
      <c r="L54" s="114"/>
      <c r="M54" s="66"/>
      <c r="N54" s="66"/>
    </row>
    <row r="55" spans="1:14" ht="25.35" customHeight="1">
      <c r="A55" s="144"/>
      <c r="B55" s="106" t="s">
        <v>444</v>
      </c>
      <c r="C55" s="160"/>
      <c r="D55" s="161"/>
      <c r="F55" s="93">
        <v>0</v>
      </c>
      <c r="G55" s="91"/>
      <c r="H55" s="139">
        <v>0</v>
      </c>
      <c r="I55" s="91"/>
      <c r="J55" s="139">
        <v>49480421.060000002</v>
      </c>
      <c r="K55" s="139"/>
      <c r="L55" s="139">
        <v>34097543.280000001</v>
      </c>
      <c r="M55" s="66"/>
      <c r="N55" s="66"/>
    </row>
    <row r="56" spans="1:14" ht="25.35" customHeight="1">
      <c r="A56" s="133" t="s">
        <v>477</v>
      </c>
      <c r="B56" s="160"/>
      <c r="C56" s="66"/>
      <c r="D56" s="161"/>
      <c r="E56" s="66"/>
      <c r="F56" s="139"/>
      <c r="G56" s="91"/>
      <c r="H56" s="139"/>
      <c r="I56" s="93"/>
      <c r="J56" s="93"/>
      <c r="K56" s="139"/>
      <c r="L56" s="91"/>
      <c r="M56" s="66"/>
      <c r="N56" s="66"/>
    </row>
    <row r="57" spans="1:14" ht="25.35" customHeight="1">
      <c r="A57" s="144"/>
      <c r="B57" s="106" t="s">
        <v>448</v>
      </c>
      <c r="D57" s="161"/>
      <c r="E57" s="66"/>
      <c r="F57" s="93">
        <v>0</v>
      </c>
      <c r="G57" s="91"/>
      <c r="H57" s="139">
        <v>0</v>
      </c>
      <c r="I57" s="91"/>
      <c r="J57" s="139">
        <v>10726027.380000001</v>
      </c>
      <c r="K57" s="139"/>
      <c r="L57" s="139">
        <v>9972602.7300000004</v>
      </c>
      <c r="M57" s="66"/>
      <c r="N57" s="66"/>
    </row>
    <row r="58" spans="1:14" ht="25.35" customHeight="1">
      <c r="A58" s="144"/>
      <c r="B58" s="106" t="s">
        <v>447</v>
      </c>
      <c r="D58" s="161"/>
      <c r="E58" s="66"/>
      <c r="F58" s="139">
        <v>182109.42</v>
      </c>
      <c r="G58" s="91"/>
      <c r="H58" s="139">
        <v>837073.13</v>
      </c>
      <c r="I58" s="91"/>
      <c r="J58" s="139">
        <v>0</v>
      </c>
      <c r="K58" s="139"/>
      <c r="L58" s="139">
        <v>0</v>
      </c>
      <c r="M58" s="66"/>
      <c r="N58" s="66"/>
    </row>
    <row r="59" spans="1:14" ht="25.35" customHeight="1">
      <c r="A59" s="144"/>
      <c r="B59" s="106" t="s">
        <v>446</v>
      </c>
      <c r="D59" s="161"/>
      <c r="E59" s="66"/>
      <c r="F59" s="139">
        <v>528883.55000000005</v>
      </c>
      <c r="G59" s="91"/>
      <c r="H59" s="139">
        <v>1336232.8899999999</v>
      </c>
      <c r="I59" s="91"/>
      <c r="J59" s="139">
        <v>528883.55000000005</v>
      </c>
      <c r="K59" s="139"/>
      <c r="L59" s="139">
        <v>1336232.8899999999</v>
      </c>
      <c r="M59" s="66"/>
      <c r="N59" s="66"/>
    </row>
    <row r="60" spans="1:14" ht="25.35" customHeight="1">
      <c r="A60" s="144"/>
      <c r="B60" s="106" t="s">
        <v>453</v>
      </c>
      <c r="D60" s="161"/>
      <c r="E60" s="66"/>
      <c r="F60" s="95"/>
      <c r="G60" s="91"/>
      <c r="H60" s="95"/>
      <c r="I60" s="91"/>
      <c r="J60" s="95"/>
      <c r="K60" s="95"/>
      <c r="L60" s="95"/>
      <c r="M60" s="66"/>
      <c r="N60" s="66"/>
    </row>
    <row r="61" spans="1:14" ht="25.35" customHeight="1">
      <c r="A61" s="144"/>
      <c r="B61" s="106" t="s">
        <v>469</v>
      </c>
      <c r="D61" s="161"/>
      <c r="E61" s="66"/>
      <c r="F61" s="95">
        <v>1364342.58</v>
      </c>
      <c r="G61" s="91"/>
      <c r="H61" s="95">
        <v>1217769.9700000002</v>
      </c>
      <c r="I61" s="91"/>
      <c r="J61" s="95">
        <v>1364342.58</v>
      </c>
      <c r="K61" s="95"/>
      <c r="L61" s="95">
        <v>1217769.9700000002</v>
      </c>
      <c r="M61" s="66"/>
      <c r="N61" s="66"/>
    </row>
    <row r="62" spans="1:14" ht="25.35" customHeight="1">
      <c r="A62" s="144"/>
      <c r="B62" s="140" t="s">
        <v>449</v>
      </c>
      <c r="D62" s="161"/>
      <c r="E62" s="66"/>
      <c r="F62" s="95">
        <v>42867.14</v>
      </c>
      <c r="G62" s="91"/>
      <c r="H62" s="95">
        <v>3204.49</v>
      </c>
      <c r="I62" s="91"/>
      <c r="J62" s="95">
        <v>0</v>
      </c>
      <c r="K62" s="95"/>
      <c r="L62" s="139">
        <v>0</v>
      </c>
      <c r="M62" s="66"/>
      <c r="N62" s="66"/>
    </row>
    <row r="63" spans="1:14" ht="25.35" customHeight="1">
      <c r="A63" s="144"/>
      <c r="B63" s="145"/>
      <c r="C63" s="66" t="s">
        <v>450</v>
      </c>
      <c r="D63" s="161"/>
      <c r="E63" s="66"/>
      <c r="F63" s="623">
        <f>SUM(F57:F62)</f>
        <v>2118202.6900000004</v>
      </c>
      <c r="G63" s="91"/>
      <c r="H63" s="623">
        <f>SUM(H57:H62)</f>
        <v>3394280.4800000004</v>
      </c>
      <c r="I63" s="93"/>
      <c r="J63" s="623">
        <f>SUM(J57:J62)</f>
        <v>12619253.510000002</v>
      </c>
      <c r="K63" s="139"/>
      <c r="L63" s="623">
        <f>SUM(L57:L62)</f>
        <v>12526605.590000002</v>
      </c>
      <c r="M63" s="66"/>
      <c r="N63" s="66"/>
    </row>
    <row r="64" spans="1:14" ht="25.35" customHeight="1">
      <c r="A64" s="66" t="s">
        <v>478</v>
      </c>
      <c r="B64" s="160"/>
      <c r="C64" s="66"/>
      <c r="D64" s="161"/>
      <c r="F64" s="114"/>
      <c r="G64" s="162"/>
      <c r="H64" s="114"/>
      <c r="I64" s="163"/>
      <c r="J64" s="114"/>
      <c r="K64" s="162"/>
      <c r="L64" s="114"/>
      <c r="M64" s="66"/>
      <c r="N64" s="66"/>
    </row>
    <row r="65" spans="1:14" ht="25.35" customHeight="1">
      <c r="A65" s="144"/>
      <c r="B65" s="106" t="s">
        <v>444</v>
      </c>
      <c r="C65" s="160"/>
      <c r="D65" s="161"/>
      <c r="F65" s="158">
        <v>0</v>
      </c>
      <c r="G65" s="91"/>
      <c r="H65" s="91">
        <v>0</v>
      </c>
      <c r="I65" s="139"/>
      <c r="J65" s="529">
        <v>31676.400000000001</v>
      </c>
      <c r="K65" s="139"/>
      <c r="L65" s="139">
        <v>3771.74</v>
      </c>
      <c r="M65" s="29"/>
      <c r="N65" s="66"/>
    </row>
    <row r="66" spans="1:14" ht="25.35" customHeight="1">
      <c r="A66" s="144"/>
      <c r="B66" s="106" t="s">
        <v>479</v>
      </c>
      <c r="C66" s="160"/>
      <c r="D66" s="161"/>
      <c r="F66" s="158">
        <v>42000</v>
      </c>
      <c r="G66" s="139"/>
      <c r="H66" s="91">
        <v>42000</v>
      </c>
      <c r="I66" s="139"/>
      <c r="J66" s="529">
        <v>42000</v>
      </c>
      <c r="K66" s="139"/>
      <c r="L66" s="139">
        <v>42000</v>
      </c>
      <c r="M66" s="29"/>
      <c r="N66" s="66"/>
    </row>
    <row r="67" spans="1:14" ht="25.35" customHeight="1">
      <c r="A67" s="144"/>
      <c r="B67" s="145"/>
      <c r="C67" s="66" t="s">
        <v>450</v>
      </c>
      <c r="D67" s="161"/>
      <c r="E67" s="66"/>
      <c r="F67" s="623">
        <f>SUM(F65:F66)</f>
        <v>42000</v>
      </c>
      <c r="G67" s="91"/>
      <c r="H67" s="623">
        <f>SUM(H65:H66)</f>
        <v>42000</v>
      </c>
      <c r="I67" s="93"/>
      <c r="J67" s="623">
        <f>SUM(J65:J66)</f>
        <v>73676.399999999994</v>
      </c>
      <c r="K67" s="139"/>
      <c r="L67" s="623">
        <f>SUM(L65:L66)</f>
        <v>45771.74</v>
      </c>
      <c r="M67" s="66"/>
      <c r="N67" s="66"/>
    </row>
    <row r="68" spans="1:14" ht="25.35" customHeight="1">
      <c r="A68" s="144"/>
      <c r="B68" s="145"/>
      <c r="C68" s="66"/>
      <c r="D68" s="161"/>
      <c r="E68" s="66"/>
      <c r="F68" s="158"/>
      <c r="G68" s="91"/>
      <c r="H68" s="158"/>
      <c r="I68" s="93"/>
      <c r="J68" s="158"/>
      <c r="K68" s="139"/>
      <c r="L68" s="158"/>
      <c r="M68" s="66"/>
      <c r="N68" s="66"/>
    </row>
    <row r="69" spans="1:14" ht="25.35" customHeight="1">
      <c r="A69" s="144"/>
      <c r="B69" s="145"/>
      <c r="C69" s="66"/>
      <c r="D69" s="161"/>
      <c r="E69" s="66"/>
      <c r="F69" s="158"/>
      <c r="G69" s="91"/>
      <c r="H69" s="158"/>
      <c r="I69" s="93"/>
      <c r="J69" s="158"/>
      <c r="K69" s="139"/>
      <c r="L69" s="158"/>
      <c r="M69" s="66"/>
      <c r="N69" s="66"/>
    </row>
    <row r="70" spans="1:14" ht="22.35" customHeight="1">
      <c r="A70" s="144"/>
      <c r="B70" s="145"/>
      <c r="C70" s="66"/>
      <c r="D70" s="86" t="s">
        <v>33</v>
      </c>
      <c r="E70" s="86"/>
      <c r="F70" s="29"/>
      <c r="G70" s="91"/>
      <c r="H70" s="158"/>
      <c r="I70" s="93"/>
      <c r="J70" s="158"/>
      <c r="K70" s="139"/>
      <c r="L70" s="158"/>
      <c r="M70" s="66"/>
      <c r="N70" s="66"/>
    </row>
    <row r="71" spans="1:14" ht="22.35" customHeight="1">
      <c r="A71" s="144"/>
      <c r="B71" s="145"/>
      <c r="C71" s="66"/>
      <c r="D71" s="86" t="s">
        <v>34</v>
      </c>
      <c r="E71" s="86"/>
      <c r="F71" s="29"/>
      <c r="G71" s="91"/>
      <c r="H71" s="158"/>
      <c r="I71" s="93"/>
      <c r="J71" s="158"/>
      <c r="K71" s="139"/>
      <c r="L71" s="158"/>
      <c r="M71" s="66"/>
      <c r="N71" s="66"/>
    </row>
    <row r="72" spans="1:14" ht="24" customHeight="1">
      <c r="A72" s="676" t="s">
        <v>480</v>
      </c>
      <c r="B72" s="676"/>
      <c r="C72" s="676"/>
      <c r="D72" s="676"/>
      <c r="E72" s="676"/>
      <c r="F72" s="676"/>
      <c r="G72" s="676"/>
      <c r="H72" s="676"/>
      <c r="I72" s="676"/>
      <c r="J72" s="676"/>
      <c r="K72" s="676"/>
      <c r="L72" s="676"/>
      <c r="M72" s="66"/>
      <c r="N72" s="66"/>
    </row>
    <row r="73" spans="1:14" ht="24" customHeight="1">
      <c r="A73" s="144"/>
      <c r="B73" s="145"/>
      <c r="C73" s="66"/>
      <c r="D73" s="161"/>
      <c r="E73" s="66"/>
      <c r="F73" s="158"/>
      <c r="G73" s="91"/>
      <c r="H73" s="158"/>
      <c r="I73" s="93"/>
      <c r="J73" s="158"/>
      <c r="K73" s="139"/>
      <c r="L73" s="158"/>
      <c r="M73" s="66"/>
      <c r="N73" s="66"/>
    </row>
    <row r="74" spans="1:14" ht="24" customHeight="1">
      <c r="A74" s="148" t="s">
        <v>410</v>
      </c>
      <c r="B74" s="66"/>
      <c r="C74" s="66"/>
      <c r="D74" s="66"/>
      <c r="E74" s="66"/>
      <c r="F74" s="66"/>
      <c r="G74" s="66"/>
      <c r="H74" s="66"/>
      <c r="I74" s="66"/>
      <c r="J74" s="66"/>
      <c r="K74" s="66"/>
      <c r="L74" s="66"/>
    </row>
    <row r="75" spans="1:14" ht="24" customHeight="1">
      <c r="A75" s="144"/>
      <c r="E75" s="87"/>
      <c r="F75" s="78"/>
      <c r="G75" s="78"/>
      <c r="H75" s="78"/>
      <c r="I75" s="78"/>
      <c r="J75" s="288"/>
      <c r="K75" s="288"/>
      <c r="L75" s="289" t="s">
        <v>440</v>
      </c>
      <c r="M75" s="66"/>
      <c r="N75" s="66"/>
    </row>
    <row r="76" spans="1:14" ht="24" customHeight="1">
      <c r="F76" s="649"/>
      <c r="G76" s="649" t="s">
        <v>441</v>
      </c>
      <c r="H76" s="649"/>
      <c r="I76" s="235"/>
      <c r="J76" s="650"/>
      <c r="K76" s="650" t="s">
        <v>442</v>
      </c>
      <c r="L76" s="650"/>
      <c r="M76" s="66"/>
      <c r="N76" s="66"/>
    </row>
    <row r="77" spans="1:14" ht="24" customHeight="1">
      <c r="A77" s="66"/>
      <c r="B77" s="160"/>
      <c r="C77" s="66"/>
      <c r="D77" s="161"/>
      <c r="F77" s="114" t="s">
        <v>474</v>
      </c>
      <c r="G77" s="162"/>
      <c r="H77" s="114" t="s">
        <v>475</v>
      </c>
      <c r="I77" s="163"/>
      <c r="J77" s="114" t="str">
        <f>+F77</f>
        <v>2021</v>
      </c>
      <c r="K77" s="162"/>
      <c r="L77" s="114" t="str">
        <f>+H77</f>
        <v>2020</v>
      </c>
      <c r="M77" s="66"/>
      <c r="N77" s="66"/>
    </row>
    <row r="78" spans="1:14" ht="24" customHeight="1">
      <c r="A78" s="133" t="s">
        <v>481</v>
      </c>
      <c r="B78" s="66"/>
      <c r="C78" s="66"/>
      <c r="D78" s="161"/>
      <c r="E78" s="159"/>
      <c r="F78" s="29"/>
      <c r="G78" s="29"/>
      <c r="H78" s="29"/>
      <c r="I78" s="29"/>
      <c r="J78" s="29"/>
      <c r="K78" s="29"/>
      <c r="L78" s="29"/>
      <c r="M78" s="29"/>
    </row>
    <row r="79" spans="1:14" ht="24" customHeight="1">
      <c r="A79" s="144"/>
      <c r="B79" s="106" t="s">
        <v>459</v>
      </c>
      <c r="C79" s="66"/>
      <c r="D79" s="161"/>
      <c r="E79" s="158">
        <v>0</v>
      </c>
      <c r="F79" s="29">
        <v>0</v>
      </c>
      <c r="G79" s="600"/>
      <c r="H79" s="529">
        <v>0</v>
      </c>
      <c r="I79" s="601"/>
      <c r="J79" s="529">
        <v>16226902.470000001</v>
      </c>
      <c r="K79" s="601"/>
      <c r="L79" s="14">
        <v>7264463.8700000001</v>
      </c>
      <c r="M79" s="29"/>
    </row>
    <row r="80" spans="1:14" ht="24" customHeight="1">
      <c r="A80" s="144" t="s">
        <v>482</v>
      </c>
      <c r="B80" s="106"/>
      <c r="C80" s="66"/>
      <c r="D80" s="161"/>
      <c r="E80" s="158"/>
      <c r="F80" s="8"/>
      <c r="G80" s="571"/>
      <c r="H80" s="520"/>
      <c r="I80" s="520"/>
      <c r="J80" s="520"/>
      <c r="K80" s="520"/>
      <c r="L80" s="520"/>
      <c r="M80" s="29"/>
    </row>
    <row r="81" spans="1:13" ht="24" customHeight="1">
      <c r="A81" s="144"/>
      <c r="B81" s="106" t="s">
        <v>483</v>
      </c>
      <c r="C81" s="66"/>
      <c r="D81" s="161"/>
      <c r="E81" s="158"/>
      <c r="F81" s="8">
        <v>10970435.5</v>
      </c>
      <c r="G81" s="571"/>
      <c r="H81" s="520">
        <v>8928855</v>
      </c>
      <c r="I81" s="520"/>
      <c r="J81" s="520">
        <v>7401378</v>
      </c>
      <c r="K81" s="520"/>
      <c r="L81" s="520">
        <v>5698905</v>
      </c>
      <c r="M81" s="29"/>
    </row>
    <row r="82" spans="1:13" ht="24" customHeight="1">
      <c r="A82" s="144"/>
      <c r="B82" s="106" t="s">
        <v>484</v>
      </c>
      <c r="C82" s="66"/>
      <c r="D82" s="161"/>
      <c r="E82" s="158"/>
      <c r="F82" s="8">
        <v>386733.25</v>
      </c>
      <c r="G82" s="571"/>
      <c r="H82" s="520">
        <v>377188.5</v>
      </c>
      <c r="I82" s="520"/>
      <c r="J82" s="520">
        <v>219750.75</v>
      </c>
      <c r="K82" s="520"/>
      <c r="L82" s="520">
        <v>214291.25</v>
      </c>
      <c r="M82" s="29"/>
    </row>
    <row r="83" spans="1:13" ht="24" customHeight="1">
      <c r="A83" s="144"/>
      <c r="B83" s="492" t="s">
        <v>485</v>
      </c>
      <c r="C83" s="66"/>
      <c r="D83" s="161"/>
      <c r="E83" s="158"/>
      <c r="F83" s="623">
        <f>SUM(F81:F82)</f>
        <v>11357168.75</v>
      </c>
      <c r="G83" s="91"/>
      <c r="H83" s="623">
        <f>SUM(H81:H82)</f>
        <v>9306043.5</v>
      </c>
      <c r="I83" s="93"/>
      <c r="J83" s="623">
        <f>SUM(J81:J82)</f>
        <v>7621128.75</v>
      </c>
      <c r="K83" s="139"/>
      <c r="L83" s="623">
        <f>SUM(L81:L82)</f>
        <v>5913196.25</v>
      </c>
      <c r="M83" s="29"/>
    </row>
    <row r="84" spans="1:13" ht="24" customHeight="1">
      <c r="A84" s="144"/>
      <c r="B84" s="492"/>
      <c r="C84" s="66"/>
      <c r="D84" s="161"/>
      <c r="E84" s="158"/>
      <c r="F84" s="158"/>
      <c r="G84" s="91"/>
      <c r="H84" s="158"/>
      <c r="I84" s="93"/>
      <c r="J84" s="158"/>
      <c r="K84" s="139"/>
      <c r="L84" s="158"/>
      <c r="M84" s="29"/>
    </row>
    <row r="85" spans="1:13" ht="24" customHeight="1">
      <c r="A85" s="529" t="s">
        <v>486</v>
      </c>
      <c r="B85" s="66" t="s">
        <v>487</v>
      </c>
      <c r="C85" s="91"/>
      <c r="D85" s="91"/>
      <c r="E85" s="91"/>
      <c r="F85" s="92"/>
      <c r="G85" s="91"/>
      <c r="H85" s="92"/>
      <c r="I85" s="95"/>
      <c r="J85" s="92"/>
      <c r="K85" s="91"/>
      <c r="L85" s="92"/>
      <c r="M85" s="29"/>
    </row>
    <row r="86" spans="1:13" ht="24" customHeight="1">
      <c r="A86" s="91"/>
      <c r="B86" s="91"/>
      <c r="C86" s="91"/>
      <c r="D86" s="91"/>
      <c r="E86" s="91"/>
      <c r="F86" s="8"/>
      <c r="G86" s="8"/>
      <c r="H86" s="8"/>
      <c r="I86" s="8"/>
      <c r="J86" s="8"/>
      <c r="K86" s="8"/>
      <c r="L86" s="289" t="s">
        <v>440</v>
      </c>
      <c r="M86" s="29"/>
    </row>
    <row r="87" spans="1:13" ht="24" customHeight="1">
      <c r="F87" s="649"/>
      <c r="G87" s="649" t="s">
        <v>441</v>
      </c>
      <c r="H87" s="649"/>
      <c r="I87" s="235"/>
      <c r="J87" s="650"/>
      <c r="K87" s="650" t="s">
        <v>442</v>
      </c>
      <c r="L87" s="650"/>
      <c r="M87" s="29"/>
    </row>
    <row r="88" spans="1:13" ht="24" customHeight="1">
      <c r="A88" s="66"/>
      <c r="B88" s="160"/>
      <c r="C88" s="66"/>
      <c r="D88" s="161"/>
      <c r="F88" s="114" t="s">
        <v>474</v>
      </c>
      <c r="G88" s="162"/>
      <c r="H88" s="114" t="s">
        <v>475</v>
      </c>
      <c r="I88" s="163"/>
      <c r="J88" s="114" t="str">
        <f>+F88</f>
        <v>2021</v>
      </c>
      <c r="K88" s="162"/>
      <c r="L88" s="114" t="str">
        <f>+H88</f>
        <v>2020</v>
      </c>
      <c r="M88" s="29"/>
    </row>
    <row r="89" spans="1:13" ht="24" customHeight="1">
      <c r="A89" s="66" t="s">
        <v>476</v>
      </c>
      <c r="B89" s="160"/>
      <c r="C89" s="66"/>
      <c r="D89" s="161"/>
      <c r="F89" s="114"/>
      <c r="G89" s="162"/>
      <c r="H89" s="114"/>
      <c r="I89" s="163"/>
      <c r="J89" s="114"/>
      <c r="K89" s="162"/>
      <c r="L89" s="114"/>
      <c r="M89" s="29"/>
    </row>
    <row r="90" spans="1:13" ht="24" customHeight="1">
      <c r="A90" s="144"/>
      <c r="B90" s="106" t="s">
        <v>444</v>
      </c>
      <c r="C90" s="160"/>
      <c r="D90" s="161"/>
      <c r="F90" s="93">
        <v>0</v>
      </c>
      <c r="G90" s="91"/>
      <c r="H90" s="139">
        <v>0</v>
      </c>
      <c r="I90" s="91"/>
      <c r="J90" s="139">
        <v>90034389.739999995</v>
      </c>
      <c r="K90" s="139"/>
      <c r="L90" s="139">
        <v>58049931.219999999</v>
      </c>
      <c r="M90" s="29"/>
    </row>
    <row r="91" spans="1:13" ht="24" customHeight="1">
      <c r="A91" s="133" t="s">
        <v>477</v>
      </c>
      <c r="B91" s="160"/>
      <c r="C91" s="66"/>
      <c r="D91" s="161"/>
      <c r="E91" s="66"/>
      <c r="F91" s="139"/>
      <c r="G91" s="91"/>
      <c r="H91" s="139"/>
      <c r="I91" s="93"/>
      <c r="J91" s="93"/>
      <c r="K91" s="139"/>
      <c r="L91" s="91"/>
      <c r="M91" s="29"/>
    </row>
    <row r="92" spans="1:13" ht="24" customHeight="1">
      <c r="A92" s="144"/>
      <c r="B92" s="106" t="s">
        <v>448</v>
      </c>
      <c r="D92" s="161"/>
      <c r="E92" s="66"/>
      <c r="F92" s="93">
        <v>0</v>
      </c>
      <c r="G92" s="91"/>
      <c r="H92" s="139">
        <v>0</v>
      </c>
      <c r="I92" s="91"/>
      <c r="J92" s="139">
        <v>20833424.629999999</v>
      </c>
      <c r="K92" s="139"/>
      <c r="L92" s="139">
        <v>15284657.52</v>
      </c>
      <c r="M92" s="29"/>
    </row>
    <row r="93" spans="1:13" ht="24" customHeight="1">
      <c r="A93" s="144"/>
      <c r="B93" s="106" t="s">
        <v>447</v>
      </c>
      <c r="D93" s="161"/>
      <c r="E93" s="66"/>
      <c r="F93" s="139">
        <v>403562.75</v>
      </c>
      <c r="G93" s="91"/>
      <c r="H93" s="139">
        <v>1789478.68</v>
      </c>
      <c r="I93" s="91"/>
      <c r="J93" s="139">
        <v>0</v>
      </c>
      <c r="K93" s="139"/>
      <c r="L93" s="139">
        <v>0</v>
      </c>
      <c r="M93" s="29"/>
    </row>
    <row r="94" spans="1:13" ht="24" customHeight="1">
      <c r="A94" s="144"/>
      <c r="B94" s="106" t="s">
        <v>446</v>
      </c>
      <c r="D94" s="161"/>
      <c r="E94" s="66"/>
      <c r="F94" s="139">
        <v>1148815.06</v>
      </c>
      <c r="G94" s="91"/>
      <c r="H94" s="139">
        <v>2801369.88</v>
      </c>
      <c r="I94" s="91"/>
      <c r="J94" s="139">
        <v>1148815.06</v>
      </c>
      <c r="K94" s="139"/>
      <c r="L94" s="139">
        <v>2801369.88</v>
      </c>
      <c r="M94" s="29"/>
    </row>
    <row r="95" spans="1:13" ht="24" customHeight="1">
      <c r="A95" s="144"/>
      <c r="B95" s="106" t="s">
        <v>453</v>
      </c>
      <c r="D95" s="161"/>
      <c r="E95" s="66"/>
      <c r="F95" s="95"/>
      <c r="G95" s="91"/>
      <c r="H95" s="95"/>
      <c r="I95" s="91"/>
      <c r="J95" s="95"/>
      <c r="K95" s="95"/>
      <c r="L95" s="95"/>
      <c r="M95" s="29"/>
    </row>
    <row r="96" spans="1:13" ht="24" customHeight="1">
      <c r="A96" s="144"/>
      <c r="B96" s="106" t="s">
        <v>469</v>
      </c>
      <c r="D96" s="161"/>
      <c r="E96" s="66"/>
      <c r="F96" s="95">
        <v>2661089.37</v>
      </c>
      <c r="G96" s="91"/>
      <c r="H96" s="95">
        <v>2435539.9300000002</v>
      </c>
      <c r="I96" s="91"/>
      <c r="J96" s="95">
        <v>2661089.37</v>
      </c>
      <c r="K96" s="95"/>
      <c r="L96" s="95">
        <v>2435539.9300000002</v>
      </c>
      <c r="M96" s="29"/>
    </row>
    <row r="97" spans="1:14" ht="24" customHeight="1">
      <c r="A97" s="144"/>
      <c r="B97" s="140" t="s">
        <v>449</v>
      </c>
      <c r="D97" s="161"/>
      <c r="E97" s="66"/>
      <c r="F97" s="95">
        <v>75249.38</v>
      </c>
      <c r="G97" s="91"/>
      <c r="H97" s="95">
        <v>3204.49</v>
      </c>
      <c r="I97" s="91"/>
      <c r="J97" s="95">
        <v>0</v>
      </c>
      <c r="K97" s="95"/>
      <c r="L97" s="95">
        <v>0</v>
      </c>
      <c r="M97" s="29"/>
    </row>
    <row r="98" spans="1:14" ht="24" customHeight="1">
      <c r="A98" s="144"/>
      <c r="B98" s="145"/>
      <c r="C98" s="66" t="s">
        <v>450</v>
      </c>
      <c r="D98" s="161"/>
      <c r="E98" s="66"/>
      <c r="F98" s="623">
        <f>SUM(F92:F97)</f>
        <v>4288716.5599999996</v>
      </c>
      <c r="G98" s="91"/>
      <c r="H98" s="623">
        <f>SUM(H92:H97)</f>
        <v>7029592.9800000004</v>
      </c>
      <c r="I98" s="93"/>
      <c r="J98" s="623">
        <f>SUM(J92:J97)</f>
        <v>24643329.059999999</v>
      </c>
      <c r="K98" s="139"/>
      <c r="L98" s="623">
        <f>SUM(L92:L97)</f>
        <v>20521567.329999998</v>
      </c>
      <c r="M98" s="29"/>
    </row>
    <row r="99" spans="1:14" ht="24" customHeight="1">
      <c r="A99" s="66" t="s">
        <v>478</v>
      </c>
      <c r="B99" s="160"/>
      <c r="C99" s="66"/>
      <c r="D99" s="161"/>
      <c r="F99" s="114"/>
      <c r="G99" s="162"/>
      <c r="H99" s="114"/>
      <c r="I99" s="163"/>
      <c r="J99" s="114"/>
      <c r="K99" s="162"/>
      <c r="L99" s="114"/>
      <c r="M99" s="29"/>
    </row>
    <row r="100" spans="1:14" ht="24" customHeight="1">
      <c r="A100" s="144"/>
      <c r="B100" s="106" t="s">
        <v>444</v>
      </c>
      <c r="C100" s="160"/>
      <c r="D100" s="161"/>
      <c r="F100" s="158">
        <v>0</v>
      </c>
      <c r="G100" s="91"/>
      <c r="H100" s="91">
        <v>0</v>
      </c>
      <c r="I100" s="139"/>
      <c r="J100" s="529">
        <v>44866.87</v>
      </c>
      <c r="K100" s="139"/>
      <c r="L100" s="139">
        <v>6005.61</v>
      </c>
      <c r="M100" s="29"/>
    </row>
    <row r="101" spans="1:14" ht="24" customHeight="1">
      <c r="A101" s="144"/>
      <c r="B101" s="106" t="s">
        <v>479</v>
      </c>
      <c r="C101" s="160"/>
      <c r="D101" s="161"/>
      <c r="F101" s="158">
        <v>84000</v>
      </c>
      <c r="G101" s="139"/>
      <c r="H101" s="139">
        <v>84000</v>
      </c>
      <c r="I101" s="139"/>
      <c r="J101" s="529">
        <v>84000</v>
      </c>
      <c r="K101" s="139"/>
      <c r="L101" s="139">
        <v>84000</v>
      </c>
      <c r="M101" s="29"/>
    </row>
    <row r="102" spans="1:14" ht="24" customHeight="1">
      <c r="A102" s="144"/>
      <c r="B102" s="106"/>
      <c r="C102" s="160"/>
      <c r="D102" s="161"/>
      <c r="F102" s="623">
        <f>SUM(F100:F101)</f>
        <v>84000</v>
      </c>
      <c r="G102" s="91"/>
      <c r="H102" s="623">
        <f>SUM(H100:H101)</f>
        <v>84000</v>
      </c>
      <c r="I102" s="93"/>
      <c r="J102" s="623">
        <f>SUM(J100:J101)</f>
        <v>128866.87</v>
      </c>
      <c r="K102" s="139"/>
      <c r="L102" s="623">
        <f>SUM(L100:L101)</f>
        <v>90005.61</v>
      </c>
      <c r="M102" s="29"/>
    </row>
    <row r="103" spans="1:14" ht="25.35" customHeight="1">
      <c r="A103" s="144"/>
      <c r="B103" s="145"/>
      <c r="C103" s="66"/>
      <c r="D103" s="161"/>
      <c r="E103" s="66"/>
      <c r="F103" s="158"/>
      <c r="G103" s="91"/>
      <c r="H103" s="158"/>
      <c r="I103" s="93"/>
      <c r="J103" s="158"/>
      <c r="K103" s="139"/>
      <c r="L103" s="158"/>
      <c r="M103" s="66"/>
      <c r="N103" s="66"/>
    </row>
    <row r="104" spans="1:14" ht="25.35" customHeight="1">
      <c r="A104" s="144"/>
      <c r="B104" s="145"/>
      <c r="C104" s="66"/>
      <c r="D104" s="161"/>
      <c r="E104" s="66"/>
      <c r="F104" s="158"/>
      <c r="G104" s="91"/>
      <c r="H104" s="158"/>
      <c r="I104" s="93"/>
      <c r="J104" s="158"/>
      <c r="K104" s="139"/>
      <c r="L104" s="158"/>
      <c r="M104" s="66"/>
      <c r="N104" s="66"/>
    </row>
    <row r="105" spans="1:14" ht="25.35" customHeight="1">
      <c r="A105" s="144"/>
      <c r="B105" s="145"/>
      <c r="C105" s="66"/>
      <c r="D105" s="161"/>
      <c r="E105" s="66"/>
      <c r="F105" s="158"/>
      <c r="G105" s="91"/>
      <c r="H105" s="158"/>
      <c r="I105" s="93"/>
      <c r="J105" s="158"/>
      <c r="K105" s="139"/>
      <c r="L105" s="158"/>
      <c r="M105" s="66"/>
      <c r="N105" s="66"/>
    </row>
    <row r="106" spans="1:14" ht="22.35" customHeight="1">
      <c r="A106" s="144"/>
      <c r="B106" s="145"/>
      <c r="C106" s="66"/>
      <c r="D106" s="86" t="s">
        <v>33</v>
      </c>
      <c r="E106" s="86"/>
      <c r="F106" s="29"/>
      <c r="G106" s="91"/>
      <c r="H106" s="158"/>
      <c r="I106" s="93"/>
      <c r="J106" s="158"/>
      <c r="K106" s="139"/>
      <c r="L106" s="158"/>
      <c r="M106" s="66"/>
      <c r="N106" s="66"/>
    </row>
    <row r="107" spans="1:14" ht="22.35" customHeight="1">
      <c r="A107" s="144"/>
      <c r="B107" s="145"/>
      <c r="C107" s="66"/>
      <c r="D107" s="86" t="s">
        <v>34</v>
      </c>
      <c r="E107" s="86"/>
      <c r="F107" s="29"/>
      <c r="G107" s="91"/>
      <c r="H107" s="158"/>
      <c r="I107" s="93"/>
      <c r="J107" s="158"/>
      <c r="K107" s="139"/>
      <c r="L107" s="158"/>
      <c r="M107" s="66"/>
      <c r="N107" s="66"/>
    </row>
    <row r="108" spans="1:14" ht="22.35" customHeight="1">
      <c r="A108" s="144"/>
      <c r="B108" s="145"/>
      <c r="C108" s="66"/>
      <c r="D108" s="86"/>
      <c r="E108" s="86"/>
      <c r="F108" s="29"/>
      <c r="G108" s="91"/>
      <c r="H108" s="158"/>
      <c r="I108" s="93"/>
      <c r="J108" s="158"/>
      <c r="K108" s="139"/>
      <c r="L108" s="158"/>
      <c r="M108" s="66"/>
      <c r="N108" s="66"/>
    </row>
    <row r="109" spans="1:14" ht="24" customHeight="1">
      <c r="A109" s="676" t="s">
        <v>488</v>
      </c>
      <c r="B109" s="676"/>
      <c r="C109" s="676"/>
      <c r="D109" s="676"/>
      <c r="E109" s="676"/>
      <c r="F109" s="676"/>
      <c r="G109" s="676"/>
      <c r="H109" s="676"/>
      <c r="I109" s="676"/>
      <c r="J109" s="676"/>
      <c r="K109" s="676"/>
      <c r="L109" s="676"/>
      <c r="M109" s="66"/>
      <c r="N109" s="66"/>
    </row>
    <row r="110" spans="1:14" ht="24" customHeight="1">
      <c r="A110" s="144"/>
      <c r="B110" s="145"/>
      <c r="C110" s="66"/>
      <c r="D110" s="161"/>
      <c r="E110" s="66"/>
      <c r="F110" s="158"/>
      <c r="G110" s="91"/>
      <c r="H110" s="158"/>
      <c r="I110" s="93"/>
      <c r="J110" s="158"/>
      <c r="K110" s="139"/>
      <c r="L110" s="158"/>
      <c r="M110" s="66"/>
      <c r="N110" s="66"/>
    </row>
    <row r="111" spans="1:14" ht="24" customHeight="1">
      <c r="A111" s="148" t="s">
        <v>410</v>
      </c>
      <c r="B111" s="66"/>
      <c r="C111" s="66"/>
      <c r="D111" s="66"/>
      <c r="E111" s="66"/>
      <c r="F111" s="66"/>
      <c r="G111" s="66"/>
      <c r="H111" s="66"/>
      <c r="I111" s="66"/>
      <c r="J111" s="66"/>
      <c r="K111" s="66"/>
      <c r="L111" s="66"/>
    </row>
    <row r="112" spans="1:14" ht="24" customHeight="1">
      <c r="A112" s="91"/>
      <c r="B112" s="91"/>
      <c r="C112" s="91"/>
      <c r="D112" s="91"/>
      <c r="E112" s="91"/>
      <c r="F112" s="8"/>
      <c r="G112" s="8"/>
      <c r="H112" s="8"/>
      <c r="I112" s="8"/>
      <c r="J112" s="8"/>
      <c r="K112" s="8"/>
      <c r="L112" s="289" t="s">
        <v>440</v>
      </c>
      <c r="M112" s="29"/>
    </row>
    <row r="113" spans="1:14" ht="24" customHeight="1">
      <c r="F113" s="649"/>
      <c r="G113" s="649" t="s">
        <v>441</v>
      </c>
      <c r="H113" s="649"/>
      <c r="I113" s="235"/>
      <c r="J113" s="650"/>
      <c r="K113" s="650" t="s">
        <v>442</v>
      </c>
      <c r="L113" s="650"/>
      <c r="M113" s="29"/>
    </row>
    <row r="114" spans="1:14" ht="24" customHeight="1">
      <c r="A114" s="66"/>
      <c r="B114" s="160"/>
      <c r="C114" s="66"/>
      <c r="D114" s="161"/>
      <c r="F114" s="114" t="s">
        <v>474</v>
      </c>
      <c r="G114" s="162"/>
      <c r="H114" s="114" t="s">
        <v>475</v>
      </c>
      <c r="I114" s="163"/>
      <c r="J114" s="114" t="str">
        <f>+F114</f>
        <v>2021</v>
      </c>
      <c r="K114" s="162"/>
      <c r="L114" s="114" t="str">
        <f>+H114</f>
        <v>2020</v>
      </c>
      <c r="M114" s="29"/>
    </row>
    <row r="115" spans="1:14" ht="24" customHeight="1">
      <c r="A115" s="133" t="s">
        <v>481</v>
      </c>
      <c r="B115" s="66"/>
      <c r="C115" s="66"/>
      <c r="D115" s="161"/>
      <c r="E115" s="66"/>
      <c r="F115" s="158"/>
      <c r="G115" s="91"/>
      <c r="H115" s="158"/>
      <c r="I115" s="93"/>
      <c r="J115" s="158"/>
      <c r="K115" s="139"/>
      <c r="L115" s="158"/>
      <c r="M115" s="66"/>
      <c r="N115" s="66"/>
    </row>
    <row r="116" spans="1:14" ht="24" customHeight="1">
      <c r="A116" s="144"/>
      <c r="B116" s="106" t="s">
        <v>459</v>
      </c>
      <c r="C116" s="66"/>
      <c r="D116" s="161"/>
      <c r="E116" s="66"/>
      <c r="F116" s="158">
        <v>0</v>
      </c>
      <c r="G116" s="91"/>
      <c r="H116" s="158">
        <v>0</v>
      </c>
      <c r="I116" s="93"/>
      <c r="J116" s="158">
        <v>32913550.289999999</v>
      </c>
      <c r="K116" s="139"/>
      <c r="L116" s="14">
        <v>15726226.189999999</v>
      </c>
      <c r="M116" s="66"/>
      <c r="N116" s="66"/>
    </row>
    <row r="117" spans="1:14" ht="24" customHeight="1">
      <c r="A117" s="144" t="s">
        <v>482</v>
      </c>
      <c r="B117" s="106"/>
      <c r="C117" s="66"/>
      <c r="D117" s="161"/>
      <c r="E117" s="66"/>
      <c r="F117" s="158"/>
      <c r="G117" s="91"/>
      <c r="H117" s="158"/>
      <c r="I117" s="93"/>
      <c r="J117" s="158"/>
      <c r="K117" s="139"/>
      <c r="L117" s="158"/>
      <c r="M117" s="66"/>
      <c r="N117" s="66"/>
    </row>
    <row r="118" spans="1:14" ht="24" customHeight="1">
      <c r="A118" s="144"/>
      <c r="B118" s="106" t="s">
        <v>483</v>
      </c>
      <c r="C118" s="66"/>
      <c r="D118" s="161"/>
      <c r="E118" s="66"/>
      <c r="F118" s="158">
        <v>20000138</v>
      </c>
      <c r="G118" s="91"/>
      <c r="H118" s="158">
        <v>17894899</v>
      </c>
      <c r="I118" s="93"/>
      <c r="J118" s="158">
        <v>13202363</v>
      </c>
      <c r="K118" s="139"/>
      <c r="L118" s="158">
        <v>11434999</v>
      </c>
      <c r="M118" s="66"/>
      <c r="N118" s="66"/>
    </row>
    <row r="119" spans="1:14" ht="24" customHeight="1">
      <c r="A119" s="144"/>
      <c r="B119" s="106" t="s">
        <v>484</v>
      </c>
      <c r="C119" s="66"/>
      <c r="D119" s="161"/>
      <c r="E119" s="66"/>
      <c r="F119" s="158">
        <v>773466.5</v>
      </c>
      <c r="G119" s="91"/>
      <c r="H119" s="158">
        <v>754377</v>
      </c>
      <c r="I119" s="93"/>
      <c r="J119" s="158">
        <v>439501.5</v>
      </c>
      <c r="K119" s="139"/>
      <c r="L119" s="158">
        <v>428582.5</v>
      </c>
      <c r="M119" s="66"/>
      <c r="N119" s="66"/>
    </row>
    <row r="120" spans="1:14" ht="24" customHeight="1">
      <c r="A120" s="144"/>
      <c r="B120" s="492" t="s">
        <v>485</v>
      </c>
      <c r="C120" s="66"/>
      <c r="D120" s="161"/>
      <c r="E120" s="66"/>
      <c r="F120" s="623">
        <f>SUM(F118:F119)</f>
        <v>20773604.5</v>
      </c>
      <c r="G120" s="91"/>
      <c r="H120" s="623">
        <f>SUM(H118:H119)</f>
        <v>18649276</v>
      </c>
      <c r="I120" s="93"/>
      <c r="J120" s="623">
        <f>SUM(J118:J119)</f>
        <v>13641864.5</v>
      </c>
      <c r="K120" s="139"/>
      <c r="L120" s="623">
        <f>SUM(L118:L119)</f>
        <v>11863581.5</v>
      </c>
      <c r="M120" s="66"/>
      <c r="N120" s="66"/>
    </row>
    <row r="121" spans="1:14" ht="24" customHeight="1">
      <c r="A121" s="358"/>
      <c r="B121" s="358" t="s">
        <v>489</v>
      </c>
      <c r="C121" s="141"/>
      <c r="D121" s="359"/>
      <c r="E121" s="360"/>
      <c r="F121" s="361"/>
      <c r="G121" s="361"/>
      <c r="H121" s="360"/>
      <c r="I121" s="361"/>
      <c r="J121" s="164"/>
      <c r="K121" s="360"/>
      <c r="L121" s="164"/>
    </row>
    <row r="122" spans="1:14" ht="24" customHeight="1">
      <c r="A122" s="358" t="s">
        <v>490</v>
      </c>
      <c r="B122" s="358"/>
      <c r="C122" s="141"/>
      <c r="D122" s="359"/>
      <c r="E122" s="360"/>
      <c r="F122" s="361"/>
      <c r="G122" s="361"/>
      <c r="H122" s="360"/>
      <c r="I122" s="361"/>
      <c r="J122" s="164"/>
      <c r="K122" s="360"/>
      <c r="L122" s="164"/>
    </row>
    <row r="123" spans="1:14" ht="24" customHeight="1">
      <c r="A123" s="165"/>
      <c r="B123" s="166" t="s">
        <v>491</v>
      </c>
      <c r="C123" s="93"/>
      <c r="D123" s="93"/>
      <c r="E123" s="93"/>
      <c r="F123" s="93"/>
      <c r="G123" s="93"/>
      <c r="H123" s="93"/>
      <c r="I123" s="93"/>
      <c r="J123" s="93"/>
      <c r="K123" s="93"/>
      <c r="L123" s="164"/>
    </row>
    <row r="124" spans="1:14" ht="24" customHeight="1">
      <c r="A124" s="133" t="s">
        <v>492</v>
      </c>
      <c r="B124" s="93"/>
      <c r="C124" s="93"/>
      <c r="D124" s="93"/>
      <c r="E124" s="93"/>
      <c r="F124" s="93"/>
      <c r="G124" s="93"/>
      <c r="H124" s="93"/>
      <c r="I124" s="93"/>
      <c r="J124" s="93"/>
      <c r="K124" s="93"/>
      <c r="L124" s="164"/>
    </row>
    <row r="125" spans="1:14" ht="24" customHeight="1">
      <c r="A125" s="133" t="s">
        <v>493</v>
      </c>
      <c r="B125" s="93"/>
      <c r="C125" s="93"/>
      <c r="D125" s="93"/>
      <c r="E125" s="93"/>
      <c r="F125" s="93"/>
      <c r="G125" s="93"/>
      <c r="H125" s="93"/>
      <c r="I125" s="93"/>
      <c r="J125" s="93"/>
      <c r="K125" s="93"/>
      <c r="L125" s="164"/>
    </row>
    <row r="126" spans="1:14" ht="24" customHeight="1">
      <c r="A126" s="15"/>
      <c r="B126" s="10" t="s">
        <v>494</v>
      </c>
      <c r="C126" s="93"/>
      <c r="D126" s="93"/>
      <c r="E126" s="93"/>
      <c r="F126" s="93"/>
      <c r="G126" s="93"/>
      <c r="H126" s="93"/>
      <c r="I126" s="93"/>
      <c r="J126" s="93"/>
      <c r="K126" s="93"/>
      <c r="L126" s="164"/>
    </row>
    <row r="127" spans="1:14" ht="24" customHeight="1">
      <c r="A127" s="14" t="s">
        <v>495</v>
      </c>
      <c r="B127" s="14"/>
      <c r="C127" s="340"/>
      <c r="D127" s="362"/>
      <c r="E127" s="164"/>
      <c r="F127" s="96"/>
      <c r="G127" s="96"/>
      <c r="H127" s="164"/>
      <c r="I127" s="96"/>
      <c r="J127" s="164"/>
      <c r="K127" s="164"/>
      <c r="L127" s="164"/>
    </row>
    <row r="128" spans="1:14" ht="28.5" customHeight="1">
      <c r="A128" s="87" t="s">
        <v>496</v>
      </c>
      <c r="B128" s="28"/>
      <c r="C128" s="87"/>
      <c r="D128" s="87"/>
      <c r="E128" s="87"/>
      <c r="F128" s="87"/>
      <c r="G128" s="87"/>
      <c r="H128" s="87"/>
      <c r="I128" s="87"/>
      <c r="J128" s="87"/>
      <c r="K128" s="87"/>
      <c r="L128" s="10"/>
    </row>
    <row r="129" spans="1:12" ht="24" customHeight="1">
      <c r="A129" s="28" t="s">
        <v>497</v>
      </c>
      <c r="B129" s="10"/>
      <c r="C129" s="87"/>
      <c r="D129" s="87"/>
      <c r="E129" s="87"/>
      <c r="F129" s="87"/>
      <c r="G129" s="87"/>
      <c r="H129" s="87"/>
      <c r="I129" s="87"/>
      <c r="J129" s="87"/>
      <c r="K129" s="87"/>
      <c r="L129" s="10"/>
    </row>
    <row r="130" spans="1:12" ht="24" customHeight="1">
      <c r="A130" s="87"/>
      <c r="B130" s="28"/>
      <c r="C130" s="87"/>
      <c r="D130" s="87"/>
      <c r="E130" s="87"/>
      <c r="F130" s="87"/>
      <c r="G130" s="87"/>
      <c r="H130" s="87"/>
      <c r="I130" s="87"/>
      <c r="J130" s="87"/>
      <c r="K130" s="10"/>
      <c r="L130" s="130" t="s">
        <v>440</v>
      </c>
    </row>
    <row r="131" spans="1:12" ht="24" customHeight="1">
      <c r="A131" s="87"/>
      <c r="B131" s="28"/>
      <c r="C131" s="87"/>
      <c r="D131" s="87"/>
      <c r="E131" s="10"/>
      <c r="F131" s="674" t="s">
        <v>441</v>
      </c>
      <c r="G131" s="674"/>
      <c r="H131" s="674"/>
      <c r="I131" s="62"/>
      <c r="J131" s="675" t="s">
        <v>442</v>
      </c>
      <c r="K131" s="675"/>
      <c r="L131" s="675"/>
    </row>
    <row r="132" spans="1:12" ht="24" customHeight="1">
      <c r="A132" s="87"/>
      <c r="B132" s="113"/>
      <c r="C132" s="113"/>
      <c r="D132" s="113"/>
      <c r="E132" s="81"/>
      <c r="F132" s="114" t="s">
        <v>137</v>
      </c>
      <c r="G132" s="32"/>
      <c r="H132" s="114" t="s">
        <v>138</v>
      </c>
      <c r="I132" s="659"/>
      <c r="J132" s="114" t="str">
        <f>+F132</f>
        <v>June 30, 2021</v>
      </c>
      <c r="K132" s="32"/>
      <c r="L132" s="114" t="str">
        <f>+H132</f>
        <v>December 31, 2020</v>
      </c>
    </row>
    <row r="133" spans="1:12" ht="24" customHeight="1">
      <c r="A133" s="87"/>
      <c r="B133" s="28" t="s">
        <v>498</v>
      </c>
      <c r="C133" s="87"/>
      <c r="D133" s="87"/>
      <c r="E133" s="10"/>
      <c r="F133" s="14">
        <v>1423000</v>
      </c>
      <c r="G133" s="57"/>
      <c r="H133" s="14">
        <v>225000</v>
      </c>
      <c r="I133" s="57"/>
      <c r="J133" s="14">
        <v>1153000</v>
      </c>
      <c r="K133" s="115"/>
      <c r="L133" s="14">
        <v>0</v>
      </c>
    </row>
    <row r="134" spans="1:12" ht="24" customHeight="1">
      <c r="A134" s="87"/>
      <c r="B134" s="28" t="s">
        <v>499</v>
      </c>
      <c r="C134" s="87"/>
      <c r="D134" s="87"/>
      <c r="E134" s="81"/>
      <c r="F134" s="14">
        <v>9703310.5800000001</v>
      </c>
      <c r="G134" s="57"/>
      <c r="H134" s="14">
        <v>8572853.4199999999</v>
      </c>
      <c r="I134" s="57"/>
      <c r="J134" s="14">
        <v>6993461</v>
      </c>
      <c r="K134" s="115"/>
      <c r="L134" s="14">
        <v>6931470.71</v>
      </c>
    </row>
    <row r="135" spans="1:12" ht="24" customHeight="1">
      <c r="A135" s="87"/>
      <c r="B135" s="28" t="s">
        <v>500</v>
      </c>
      <c r="C135" s="87"/>
      <c r="D135" s="87"/>
      <c r="E135" s="81"/>
      <c r="F135" s="14">
        <v>760105648.99000001</v>
      </c>
      <c r="G135" s="57"/>
      <c r="H135" s="14">
        <v>723323054.43000007</v>
      </c>
      <c r="I135" s="57"/>
      <c r="J135" s="14">
        <v>516681807.13</v>
      </c>
      <c r="K135" s="57"/>
      <c r="L135" s="14">
        <v>535368614.48000002</v>
      </c>
    </row>
    <row r="136" spans="1:12" ht="24" customHeight="1">
      <c r="A136" s="87"/>
      <c r="B136" s="28" t="s">
        <v>501</v>
      </c>
      <c r="C136" s="87"/>
      <c r="D136" s="87"/>
      <c r="E136" s="10"/>
      <c r="F136" s="14">
        <v>82111734.769999996</v>
      </c>
      <c r="G136" s="57"/>
      <c r="H136" s="14">
        <v>14000000</v>
      </c>
      <c r="I136" s="57"/>
      <c r="J136" s="14">
        <v>72211734.769999996</v>
      </c>
      <c r="K136" s="115"/>
      <c r="L136" s="14">
        <v>0</v>
      </c>
    </row>
    <row r="137" spans="1:12" ht="24" customHeight="1">
      <c r="A137" s="87"/>
      <c r="B137" s="81" t="s">
        <v>502</v>
      </c>
      <c r="C137" s="87"/>
      <c r="D137" s="87"/>
      <c r="E137" s="81"/>
      <c r="F137" s="14">
        <v>13790287.67</v>
      </c>
      <c r="G137" s="57"/>
      <c r="H137" s="14">
        <v>13745989.530000001</v>
      </c>
      <c r="I137" s="57"/>
      <c r="J137" s="14">
        <v>13790287.67</v>
      </c>
      <c r="K137" s="57"/>
      <c r="L137" s="14">
        <v>13745989.530000001</v>
      </c>
    </row>
    <row r="138" spans="1:12" ht="24" customHeight="1" thickBot="1">
      <c r="A138" s="87"/>
      <c r="B138" s="28"/>
      <c r="C138" s="87" t="s">
        <v>450</v>
      </c>
      <c r="D138" s="87"/>
      <c r="E138" s="81"/>
      <c r="F138" s="625">
        <f>SUM(F133:F137)</f>
        <v>867133982.00999999</v>
      </c>
      <c r="G138" s="87"/>
      <c r="H138" s="116">
        <f>SUM(H133:H137)</f>
        <v>759866897.38</v>
      </c>
      <c r="I138" s="87"/>
      <c r="J138" s="625">
        <f>SUM(J133:J137)</f>
        <v>610830290.56999993</v>
      </c>
      <c r="K138" s="87"/>
      <c r="L138" s="116">
        <f>SUM(L133:L137)</f>
        <v>556046074.72000003</v>
      </c>
    </row>
    <row r="139" spans="1:12" ht="33.75" customHeight="1" thickTop="1">
      <c r="A139" s="28" t="s">
        <v>503</v>
      </c>
      <c r="B139" s="81"/>
      <c r="C139" s="87"/>
      <c r="D139" s="87"/>
      <c r="E139" s="117"/>
      <c r="F139" s="87"/>
      <c r="G139" s="117"/>
      <c r="H139" s="87"/>
      <c r="I139" s="117"/>
      <c r="J139" s="87"/>
      <c r="K139" s="117"/>
      <c r="L139" s="81"/>
    </row>
    <row r="140" spans="1:12" ht="24" customHeight="1">
      <c r="A140" s="28"/>
      <c r="B140" s="81"/>
      <c r="C140" s="87"/>
      <c r="D140" s="87"/>
      <c r="E140" s="117"/>
      <c r="F140" s="87"/>
      <c r="G140" s="117"/>
      <c r="H140" s="87"/>
      <c r="I140" s="117"/>
      <c r="J140" s="87"/>
      <c r="K140" s="117"/>
      <c r="L140" s="81"/>
    </row>
    <row r="141" spans="1:12" ht="24" customHeight="1">
      <c r="A141" s="28"/>
      <c r="B141" s="81"/>
      <c r="C141" s="87"/>
      <c r="D141" s="87"/>
      <c r="E141" s="117"/>
      <c r="F141" s="87"/>
      <c r="G141" s="117"/>
      <c r="H141" s="87"/>
      <c r="I141" s="117"/>
      <c r="J141" s="87"/>
      <c r="K141" s="117"/>
      <c r="L141" s="81"/>
    </row>
    <row r="142" spans="1:12" ht="24" customHeight="1">
      <c r="A142" s="602"/>
      <c r="B142" s="603"/>
      <c r="C142" s="602"/>
      <c r="D142" s="86" t="s">
        <v>33</v>
      </c>
      <c r="E142" s="86"/>
      <c r="F142" s="29"/>
      <c r="G142" s="602"/>
      <c r="H142" s="602"/>
      <c r="I142" s="602"/>
      <c r="J142" s="602"/>
      <c r="K142" s="602"/>
      <c r="L142" s="602"/>
    </row>
    <row r="143" spans="1:12" ht="24" customHeight="1">
      <c r="A143" s="144"/>
      <c r="B143" s="144"/>
      <c r="C143" s="144"/>
      <c r="D143" s="86" t="s">
        <v>34</v>
      </c>
      <c r="E143" s="86"/>
      <c r="F143" s="29"/>
      <c r="G143" s="602"/>
      <c r="H143" s="602"/>
      <c r="I143" s="602"/>
      <c r="J143" s="602"/>
      <c r="K143" s="144"/>
      <c r="L143" s="144"/>
    </row>
    <row r="144" spans="1:12" ht="24" customHeight="1">
      <c r="C144" s="8"/>
      <c r="D144" s="8"/>
      <c r="E144" s="8"/>
      <c r="F144" s="8"/>
      <c r="G144" s="99"/>
      <c r="H144" s="8"/>
      <c r="I144" s="99"/>
      <c r="J144" s="8"/>
      <c r="K144" s="99"/>
      <c r="L144" s="99"/>
    </row>
    <row r="145" spans="3:12" ht="24" customHeight="1">
      <c r="C145" s="8"/>
      <c r="D145" s="8"/>
      <c r="E145" s="8"/>
      <c r="F145" s="8"/>
      <c r="G145" s="99"/>
      <c r="H145" s="8"/>
      <c r="I145" s="99"/>
      <c r="J145" s="8"/>
      <c r="K145" s="99"/>
      <c r="L145" s="99"/>
    </row>
  </sheetData>
  <mergeCells count="6">
    <mergeCell ref="F131:H131"/>
    <mergeCell ref="J131:L131"/>
    <mergeCell ref="A1:L1"/>
    <mergeCell ref="A37:L37"/>
    <mergeCell ref="A72:L72"/>
    <mergeCell ref="A109:L109"/>
  </mergeCells>
  <pageMargins left="0.78740157480314965" right="0.39370078740157483" top="0.78740157480314965" bottom="0.39370078740157483" header="0.35433070866141736" footer="0.31496062992125984"/>
  <pageSetup paperSize="9" scale="9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72"/>
  <sheetViews>
    <sheetView zoomScaleNormal="100" zoomScaleSheetLayoutView="100" workbookViewId="0">
      <selection activeCell="D11" sqref="D11"/>
    </sheetView>
  </sheetViews>
  <sheetFormatPr defaultColWidth="9.125" defaultRowHeight="24" customHeight="1"/>
  <cols>
    <col min="1" max="1" width="4.375" style="81" customWidth="1"/>
    <col min="2" max="4" width="9.125" style="81" customWidth="1"/>
    <col min="5" max="5" width="2.75" style="81" customWidth="1"/>
    <col min="6" max="6" width="16.125" style="81" customWidth="1"/>
    <col min="7" max="7" width="1.75" style="81" customWidth="1"/>
    <col min="8" max="8" width="16.125" style="81" customWidth="1"/>
    <col min="9" max="9" width="1.75" style="81" customWidth="1"/>
    <col min="10" max="10" width="16.125" style="81" customWidth="1"/>
    <col min="11" max="11" width="1.75" style="81" customWidth="1"/>
    <col min="12" max="12" width="16.125" style="81" customWidth="1"/>
    <col min="13" max="13" width="1.875" style="81" customWidth="1"/>
    <col min="14" max="16384" width="9.125" style="81"/>
  </cols>
  <sheetData>
    <row r="1" spans="1:12" s="10" customFormat="1" ht="18.75" customHeight="1">
      <c r="A1" s="670" t="s">
        <v>504</v>
      </c>
      <c r="B1" s="669"/>
      <c r="C1" s="669"/>
      <c r="D1" s="669"/>
      <c r="E1" s="669"/>
      <c r="F1" s="669"/>
      <c r="G1" s="669"/>
      <c r="H1" s="669"/>
      <c r="I1" s="669"/>
      <c r="J1" s="669"/>
      <c r="K1" s="669"/>
      <c r="L1" s="669"/>
    </row>
    <row r="2" spans="1:12" s="10" customFormat="1" ht="18.75" customHeight="1">
      <c r="A2" s="646"/>
      <c r="B2" s="645"/>
      <c r="C2" s="645"/>
      <c r="D2" s="645"/>
      <c r="E2" s="645"/>
      <c r="F2" s="645"/>
      <c r="G2" s="645"/>
      <c r="H2" s="645"/>
      <c r="I2" s="645"/>
      <c r="J2" s="645"/>
      <c r="K2" s="645"/>
      <c r="L2" s="645"/>
    </row>
    <row r="3" spans="1:12" s="32" customFormat="1" ht="18.75" customHeight="1">
      <c r="A3" s="275" t="s">
        <v>505</v>
      </c>
      <c r="B3" s="294"/>
      <c r="C3" s="275"/>
      <c r="D3" s="275"/>
      <c r="E3" s="275"/>
      <c r="F3" s="275"/>
      <c r="G3" s="275"/>
      <c r="H3" s="275"/>
      <c r="I3" s="275"/>
      <c r="J3" s="7"/>
      <c r="K3" s="7"/>
      <c r="L3" s="7"/>
    </row>
    <row r="4" spans="1:12" s="32" customFormat="1" ht="18.75" customHeight="1">
      <c r="A4" s="275"/>
      <c r="B4" s="294" t="s">
        <v>506</v>
      </c>
      <c r="C4" s="275"/>
      <c r="D4" s="275"/>
      <c r="E4" s="275"/>
      <c r="F4" s="275"/>
      <c r="G4" s="275"/>
      <c r="H4" s="275"/>
      <c r="I4" s="275"/>
      <c r="J4" s="7"/>
      <c r="K4" s="7"/>
      <c r="L4" s="7"/>
    </row>
    <row r="5" spans="1:12" s="32" customFormat="1" ht="18.75" customHeight="1">
      <c r="A5" s="275"/>
      <c r="B5" s="294"/>
      <c r="C5" s="275"/>
      <c r="D5" s="275"/>
      <c r="E5" s="275"/>
      <c r="F5" s="275"/>
      <c r="G5" s="275"/>
      <c r="H5" s="275"/>
      <c r="I5" s="275"/>
      <c r="J5" s="8"/>
      <c r="K5" s="8"/>
      <c r="L5" s="343" t="s">
        <v>440</v>
      </c>
    </row>
    <row r="6" spans="1:12" s="32" customFormat="1" ht="18.75" customHeight="1">
      <c r="A6" s="275"/>
      <c r="B6" s="294"/>
      <c r="C6" s="275"/>
      <c r="D6" s="275"/>
      <c r="E6" s="275"/>
      <c r="F6" s="674" t="s">
        <v>441</v>
      </c>
      <c r="G6" s="674"/>
      <c r="H6" s="674"/>
      <c r="I6" s="62"/>
      <c r="J6" s="675" t="s">
        <v>442</v>
      </c>
      <c r="K6" s="675"/>
      <c r="L6" s="675"/>
    </row>
    <row r="7" spans="1:12" s="32" customFormat="1" ht="18.75" customHeight="1">
      <c r="A7" s="275"/>
      <c r="B7" s="294"/>
      <c r="C7" s="275"/>
      <c r="D7" s="275"/>
      <c r="E7" s="275"/>
      <c r="F7" s="114" t="s">
        <v>137</v>
      </c>
      <c r="H7" s="114" t="s">
        <v>138</v>
      </c>
      <c r="I7" s="659"/>
      <c r="J7" s="74" t="str">
        <f>+F7</f>
        <v>June 30, 2021</v>
      </c>
      <c r="K7" s="88"/>
      <c r="L7" s="74" t="str">
        <f>+H7</f>
        <v>December 31, 2020</v>
      </c>
    </row>
    <row r="8" spans="1:12" s="32" customFormat="1" ht="18.75" customHeight="1">
      <c r="A8" s="441" t="s">
        <v>507</v>
      </c>
      <c r="C8" s="440"/>
      <c r="D8" s="440"/>
      <c r="E8" s="440"/>
      <c r="F8" s="440"/>
      <c r="G8" s="440"/>
      <c r="H8" s="440"/>
      <c r="I8" s="275"/>
      <c r="J8" s="428"/>
      <c r="K8" s="428"/>
      <c r="L8" s="428"/>
    </row>
    <row r="9" spans="1:12" s="32" customFormat="1" ht="18.75" customHeight="1">
      <c r="A9" s="596" t="s">
        <v>508</v>
      </c>
      <c r="C9" s="275"/>
      <c r="D9" s="275"/>
      <c r="E9" s="275"/>
      <c r="F9" s="275"/>
      <c r="G9" s="275"/>
      <c r="H9" s="275"/>
      <c r="I9" s="275"/>
      <c r="J9" s="110"/>
      <c r="K9" s="201"/>
      <c r="L9" s="110"/>
    </row>
    <row r="10" spans="1:12" s="32" customFormat="1" ht="18.75" customHeight="1">
      <c r="A10" s="596" t="s">
        <v>509</v>
      </c>
      <c r="C10" s="275"/>
      <c r="D10" s="275"/>
      <c r="E10" s="275"/>
      <c r="F10" s="110">
        <v>40563422.100000001</v>
      </c>
      <c r="G10" s="201"/>
      <c r="H10" s="110">
        <v>40269548.690000005</v>
      </c>
      <c r="I10" s="659"/>
      <c r="J10" s="110">
        <v>40563422.100000001</v>
      </c>
      <c r="K10" s="201"/>
      <c r="L10" s="110">
        <v>40269548.689999998</v>
      </c>
    </row>
    <row r="11" spans="1:12" s="32" customFormat="1" ht="18.75" customHeight="1">
      <c r="A11" s="441" t="s">
        <v>510</v>
      </c>
      <c r="C11" s="440"/>
      <c r="D11" s="440"/>
      <c r="E11" s="440"/>
      <c r="F11" s="440"/>
      <c r="G11" s="440"/>
      <c r="H11" s="440"/>
      <c r="I11" s="275"/>
      <c r="J11" s="19"/>
      <c r="K11" s="19"/>
      <c r="L11" s="19"/>
    </row>
    <row r="12" spans="1:12" s="32" customFormat="1" ht="18.75" customHeight="1">
      <c r="A12" s="493" t="s">
        <v>511</v>
      </c>
      <c r="C12" s="440"/>
      <c r="D12" s="440"/>
      <c r="E12" s="440"/>
      <c r="F12" s="440"/>
      <c r="G12" s="440"/>
      <c r="H12" s="440"/>
      <c r="I12" s="275"/>
      <c r="J12" s="19"/>
      <c r="K12" s="19"/>
      <c r="L12" s="19"/>
    </row>
    <row r="13" spans="1:12" s="32" customFormat="1" ht="18.75" customHeight="1">
      <c r="A13" s="493" t="s">
        <v>512</v>
      </c>
      <c r="C13" s="440"/>
      <c r="D13" s="440"/>
      <c r="E13" s="440"/>
      <c r="F13" s="440"/>
      <c r="G13" s="440"/>
      <c r="H13" s="440"/>
      <c r="I13" s="275"/>
      <c r="J13" s="19"/>
      <c r="K13" s="19"/>
      <c r="L13" s="19"/>
    </row>
    <row r="14" spans="1:12" s="32" customFormat="1" ht="18.75" customHeight="1">
      <c r="A14" s="441" t="s">
        <v>513</v>
      </c>
      <c r="C14" s="440"/>
      <c r="D14" s="440"/>
      <c r="E14" s="440"/>
      <c r="F14" s="428">
        <v>161440878.52000001</v>
      </c>
      <c r="G14" s="428"/>
      <c r="H14" s="428">
        <v>509455418.38999999</v>
      </c>
      <c r="I14" s="659"/>
      <c r="J14" s="428">
        <v>155052259.34999999</v>
      </c>
      <c r="K14" s="428"/>
      <c r="L14" s="428">
        <v>503093421.5</v>
      </c>
    </row>
    <row r="15" spans="1:12" s="32" customFormat="1" ht="18.75" customHeight="1" thickBot="1">
      <c r="A15" s="596" t="s">
        <v>514</v>
      </c>
      <c r="D15" s="275"/>
      <c r="E15" s="275"/>
      <c r="F15" s="626">
        <f>SUM(F9:F14)</f>
        <v>202004300.62</v>
      </c>
      <c r="G15" s="201"/>
      <c r="H15" s="626">
        <f>SUM(H9:H14)</f>
        <v>549724967.08000004</v>
      </c>
      <c r="I15" s="275"/>
      <c r="J15" s="626">
        <f>SUM(J9:J14)</f>
        <v>195615681.44999999</v>
      </c>
      <c r="K15" s="201"/>
      <c r="L15" s="626">
        <f>SUM(L9:L14)</f>
        <v>543362970.19000006</v>
      </c>
    </row>
    <row r="16" spans="1:12" s="32" customFormat="1" ht="18.75" customHeight="1" thickTop="1">
      <c r="A16" s="32" t="s">
        <v>515</v>
      </c>
      <c r="B16" s="8"/>
      <c r="C16" s="275"/>
      <c r="D16" s="275"/>
      <c r="E16" s="275"/>
      <c r="F16" s="275"/>
      <c r="G16" s="275"/>
      <c r="H16" s="275"/>
      <c r="I16" s="275"/>
      <c r="J16" s="7"/>
      <c r="K16" s="7"/>
      <c r="L16" s="7"/>
    </row>
    <row r="17" spans="1:12" s="10" customFormat="1" ht="18.75" customHeight="1">
      <c r="A17" s="87" t="s">
        <v>516</v>
      </c>
      <c r="B17" s="28"/>
      <c r="C17" s="87"/>
      <c r="D17" s="87"/>
      <c r="E17" s="87"/>
      <c r="F17" s="87"/>
      <c r="G17" s="87"/>
      <c r="H17" s="87"/>
      <c r="I17" s="87"/>
      <c r="J17" s="78"/>
      <c r="K17" s="87"/>
      <c r="L17" s="78"/>
    </row>
    <row r="18" spans="1:12" s="10" customFormat="1" ht="18.75" customHeight="1">
      <c r="A18" s="87" t="s">
        <v>517</v>
      </c>
      <c r="B18" s="28"/>
      <c r="C18" s="87"/>
      <c r="D18" s="87"/>
      <c r="E18" s="87"/>
      <c r="F18" s="87"/>
      <c r="G18" s="87"/>
      <c r="H18" s="87"/>
      <c r="I18" s="87"/>
      <c r="J18" s="78"/>
      <c r="K18" s="87"/>
      <c r="L18" s="78"/>
    </row>
    <row r="19" spans="1:12" s="10" customFormat="1" ht="18.75" customHeight="1">
      <c r="A19" s="87"/>
      <c r="B19" s="28"/>
      <c r="C19" s="87"/>
      <c r="D19" s="87"/>
      <c r="E19" s="87"/>
      <c r="F19" s="87"/>
      <c r="G19" s="87"/>
      <c r="H19" s="87"/>
      <c r="I19" s="87"/>
      <c r="L19" s="130" t="s">
        <v>440</v>
      </c>
    </row>
    <row r="20" spans="1:12" s="10" customFormat="1" ht="18.75" customHeight="1">
      <c r="A20" s="87"/>
      <c r="B20" s="28"/>
      <c r="C20" s="87"/>
      <c r="D20" s="87"/>
      <c r="E20" s="87"/>
      <c r="F20" s="674" t="s">
        <v>441</v>
      </c>
      <c r="G20" s="674"/>
      <c r="H20" s="674"/>
      <c r="I20" s="62"/>
      <c r="J20" s="675" t="s">
        <v>442</v>
      </c>
      <c r="K20" s="675"/>
      <c r="L20" s="675"/>
    </row>
    <row r="21" spans="1:12" s="10" customFormat="1" ht="18.75" customHeight="1">
      <c r="A21" s="87"/>
      <c r="B21" s="113"/>
      <c r="C21" s="113"/>
      <c r="D21" s="113"/>
      <c r="E21" s="113"/>
      <c r="F21" s="114" t="s">
        <v>137</v>
      </c>
      <c r="G21" s="32"/>
      <c r="H21" s="114" t="s">
        <v>138</v>
      </c>
      <c r="I21" s="659"/>
      <c r="J21" s="74" t="str">
        <f>+F21</f>
        <v>June 30, 2021</v>
      </c>
      <c r="K21" s="88"/>
      <c r="L21" s="74" t="str">
        <f>+H21</f>
        <v>December 31, 2020</v>
      </c>
    </row>
    <row r="22" spans="1:12" s="10" customFormat="1" ht="18.75" customHeight="1">
      <c r="A22" s="87"/>
      <c r="B22" s="87" t="s">
        <v>518</v>
      </c>
      <c r="C22" s="87"/>
      <c r="D22" s="113"/>
      <c r="E22" s="113"/>
      <c r="F22" s="119"/>
      <c r="G22" s="119"/>
      <c r="H22" s="119"/>
      <c r="I22" s="119"/>
      <c r="J22" s="119"/>
      <c r="K22" s="119"/>
      <c r="L22" s="119"/>
    </row>
    <row r="23" spans="1:12" s="10" customFormat="1" ht="18.75" customHeight="1">
      <c r="A23" s="87"/>
      <c r="B23" s="28" t="s">
        <v>519</v>
      </c>
      <c r="C23" s="87"/>
      <c r="D23" s="113"/>
      <c r="E23" s="113"/>
      <c r="F23" s="119"/>
      <c r="G23" s="119"/>
      <c r="H23" s="119"/>
      <c r="I23" s="119"/>
      <c r="J23" s="119"/>
      <c r="K23" s="119"/>
      <c r="L23" s="119"/>
    </row>
    <row r="24" spans="1:12" s="10" customFormat="1" ht="18.75" customHeight="1">
      <c r="A24" s="87"/>
      <c r="B24" s="28" t="s">
        <v>520</v>
      </c>
      <c r="C24" s="113"/>
      <c r="D24" s="113"/>
      <c r="E24" s="113"/>
      <c r="F24" s="14">
        <v>295847707.25</v>
      </c>
      <c r="G24" s="385"/>
      <c r="H24" s="14">
        <v>266718845</v>
      </c>
      <c r="I24" s="385"/>
      <c r="J24" s="115">
        <v>267466696.02999997</v>
      </c>
      <c r="K24" s="115"/>
      <c r="L24" s="115">
        <v>254741703.80999997</v>
      </c>
    </row>
    <row r="25" spans="1:12" s="10" customFormat="1" ht="18.75" customHeight="1">
      <c r="A25" s="87"/>
      <c r="B25" s="28" t="s">
        <v>521</v>
      </c>
      <c r="C25" s="87"/>
      <c r="D25" s="87"/>
      <c r="E25" s="87"/>
      <c r="F25" s="115"/>
      <c r="G25" s="385"/>
      <c r="H25" s="115"/>
      <c r="I25" s="385"/>
      <c r="J25" s="115"/>
      <c r="K25" s="115"/>
      <c r="L25" s="115"/>
    </row>
    <row r="26" spans="1:12" s="10" customFormat="1" ht="18.75" customHeight="1">
      <c r="A26" s="87"/>
      <c r="B26" s="28" t="s">
        <v>522</v>
      </c>
      <c r="C26" s="87"/>
      <c r="D26" s="87"/>
      <c r="E26" s="87"/>
      <c r="F26" s="29">
        <v>243736644.51999995</v>
      </c>
      <c r="G26" s="86"/>
      <c r="H26" s="29">
        <v>78035298.980000004</v>
      </c>
      <c r="I26" s="86"/>
      <c r="J26" s="115">
        <v>282979201.88999999</v>
      </c>
      <c r="K26" s="86"/>
      <c r="L26" s="115">
        <v>64905552.149999999</v>
      </c>
    </row>
    <row r="27" spans="1:12" s="10" customFormat="1" ht="18.75" customHeight="1">
      <c r="A27" s="87"/>
      <c r="B27" s="28" t="s">
        <v>523</v>
      </c>
      <c r="C27" s="87"/>
      <c r="D27" s="87"/>
      <c r="E27" s="87"/>
      <c r="F27" s="29">
        <v>16359671.240000002</v>
      </c>
      <c r="G27" s="86"/>
      <c r="H27" s="29">
        <v>779889.85000000009</v>
      </c>
      <c r="I27" s="86"/>
      <c r="J27" s="115">
        <v>42543441.260000005</v>
      </c>
      <c r="K27" s="86"/>
      <c r="L27" s="115">
        <v>10334.06</v>
      </c>
    </row>
    <row r="28" spans="1:12" s="10" customFormat="1" ht="18.75" customHeight="1">
      <c r="A28" s="87"/>
      <c r="B28" s="28" t="s">
        <v>524</v>
      </c>
      <c r="C28" s="87"/>
      <c r="D28" s="87"/>
      <c r="E28" s="87"/>
      <c r="F28" s="29">
        <v>289442.27000000142</v>
      </c>
      <c r="G28" s="86"/>
      <c r="H28" s="29">
        <v>2885012.84</v>
      </c>
      <c r="I28" s="86"/>
      <c r="J28" s="115">
        <v>15738108.26</v>
      </c>
      <c r="K28" s="86"/>
      <c r="L28" s="115">
        <v>901375.31</v>
      </c>
    </row>
    <row r="29" spans="1:12" s="10" customFormat="1" ht="18.75" customHeight="1">
      <c r="A29" s="87"/>
      <c r="B29" s="28" t="s">
        <v>525</v>
      </c>
      <c r="C29" s="87"/>
      <c r="D29" s="87"/>
      <c r="E29" s="87"/>
      <c r="F29" s="597">
        <v>19252641.510000002</v>
      </c>
      <c r="G29" s="86"/>
      <c r="H29" s="597">
        <v>18962827.890000001</v>
      </c>
      <c r="I29" s="86"/>
      <c r="J29" s="597">
        <v>16219268.25</v>
      </c>
      <c r="K29" s="86"/>
      <c r="L29" s="597">
        <v>15317892.939999999</v>
      </c>
    </row>
    <row r="30" spans="1:12" s="10" customFormat="1" ht="18.75" customHeight="1">
      <c r="A30" s="87"/>
      <c r="B30" s="28"/>
      <c r="C30" s="87" t="s">
        <v>450</v>
      </c>
      <c r="D30" s="87"/>
      <c r="E30" s="87"/>
      <c r="F30" s="120">
        <f>SUM(F24:F29)</f>
        <v>575486106.78999996</v>
      </c>
      <c r="G30" s="234"/>
      <c r="H30" s="120">
        <f>SUM(H24:H29)</f>
        <v>367381874.56</v>
      </c>
      <c r="I30" s="234"/>
      <c r="J30" s="120">
        <f>SUM(J24:J29)</f>
        <v>624946715.68999994</v>
      </c>
      <c r="K30" s="234"/>
      <c r="L30" s="120">
        <f>SUM(L24:L29)</f>
        <v>335876858.26999998</v>
      </c>
    </row>
    <row r="31" spans="1:12" s="10" customFormat="1" ht="18.75" customHeight="1">
      <c r="A31" s="87"/>
      <c r="B31" s="28" t="s">
        <v>526</v>
      </c>
      <c r="C31" s="87"/>
      <c r="D31" s="87"/>
      <c r="E31" s="87"/>
      <c r="F31" s="121"/>
      <c r="G31" s="121"/>
      <c r="H31" s="121"/>
      <c r="I31" s="121"/>
      <c r="J31" s="121"/>
      <c r="K31" s="121"/>
      <c r="L31" s="121"/>
    </row>
    <row r="32" spans="1:12" s="10" customFormat="1" ht="18.75" customHeight="1">
      <c r="A32" s="87"/>
      <c r="B32" s="28" t="s">
        <v>527</v>
      </c>
      <c r="C32" s="87"/>
      <c r="D32" s="87"/>
      <c r="E32" s="87"/>
      <c r="F32" s="408">
        <v>-17659268.25</v>
      </c>
      <c r="G32" s="409"/>
      <c r="H32" s="408">
        <v>-16757892.939999999</v>
      </c>
      <c r="I32" s="409"/>
      <c r="J32" s="408">
        <v>-16219268.25</v>
      </c>
      <c r="K32" s="409"/>
      <c r="L32" s="408">
        <v>-15317892.939999999</v>
      </c>
    </row>
    <row r="33" spans="1:12" s="10" customFormat="1" ht="18.75" customHeight="1">
      <c r="A33" s="87"/>
      <c r="B33" s="28" t="s">
        <v>528</v>
      </c>
      <c r="C33" s="87"/>
      <c r="D33" s="87"/>
      <c r="E33" s="87"/>
      <c r="F33" s="122">
        <f>SUM(F30:F32)</f>
        <v>557826838.53999996</v>
      </c>
      <c r="G33" s="234"/>
      <c r="H33" s="122">
        <f>SUM(H30:H32)</f>
        <v>350623981.62</v>
      </c>
      <c r="I33" s="234"/>
      <c r="J33" s="122">
        <f>SUM(J30:J32)</f>
        <v>608727447.43999994</v>
      </c>
      <c r="K33" s="234"/>
      <c r="L33" s="122">
        <f>SUM(L30:L32)</f>
        <v>320558965.32999998</v>
      </c>
    </row>
    <row r="34" spans="1:12" s="10" customFormat="1" ht="18.75" customHeight="1">
      <c r="A34" s="87"/>
      <c r="B34" s="81" t="s">
        <v>529</v>
      </c>
      <c r="C34" s="87"/>
      <c r="D34" s="87"/>
      <c r="E34" s="87"/>
      <c r="F34" s="123"/>
      <c r="G34" s="123"/>
      <c r="H34" s="123"/>
      <c r="I34" s="123"/>
      <c r="J34" s="123"/>
      <c r="K34" s="123"/>
      <c r="L34" s="123"/>
    </row>
    <row r="35" spans="1:12" s="10" customFormat="1" ht="18.75" customHeight="1">
      <c r="A35" s="87"/>
      <c r="B35" s="28" t="s">
        <v>530</v>
      </c>
      <c r="C35" s="113"/>
      <c r="D35" s="113"/>
      <c r="E35" s="113"/>
      <c r="F35" s="14">
        <v>46241713.670000002</v>
      </c>
      <c r="G35" s="57"/>
      <c r="H35" s="14">
        <v>57831201.18</v>
      </c>
      <c r="I35" s="57"/>
      <c r="J35" s="71">
        <v>42082356.409999996</v>
      </c>
      <c r="K35" s="57"/>
      <c r="L35" s="71">
        <v>55076088.159999996</v>
      </c>
    </row>
    <row r="36" spans="1:12" s="10" customFormat="1" ht="18.75" customHeight="1">
      <c r="A36" s="87"/>
      <c r="B36" s="28" t="s">
        <v>455</v>
      </c>
      <c r="C36" s="113"/>
      <c r="D36" s="113"/>
      <c r="E36" s="113"/>
      <c r="F36" s="14">
        <v>18534869.859999999</v>
      </c>
      <c r="G36" s="57"/>
      <c r="H36" s="14">
        <v>16065949.820000015</v>
      </c>
      <c r="I36" s="57"/>
      <c r="J36" s="71">
        <v>99916329.030000001</v>
      </c>
      <c r="K36" s="57"/>
      <c r="L36" s="71">
        <v>75740570.540000007</v>
      </c>
    </row>
    <row r="37" spans="1:12" s="10" customFormat="1" ht="18.75" customHeight="1">
      <c r="A37" s="87"/>
      <c r="B37" s="28" t="s">
        <v>531</v>
      </c>
      <c r="C37" s="113"/>
      <c r="D37" s="113"/>
      <c r="E37" s="113"/>
      <c r="F37" s="14">
        <v>13126617.789999999</v>
      </c>
      <c r="G37" s="57"/>
      <c r="H37" s="14">
        <v>12750485.460000001</v>
      </c>
      <c r="I37" s="57"/>
      <c r="J37" s="71">
        <v>12939128.6</v>
      </c>
      <c r="K37" s="57"/>
      <c r="L37" s="71">
        <v>12585102.16</v>
      </c>
    </row>
    <row r="38" spans="1:12" s="10" customFormat="1" ht="18.75" customHeight="1">
      <c r="A38" s="87"/>
      <c r="B38" s="28" t="s">
        <v>532</v>
      </c>
      <c r="C38" s="113"/>
      <c r="D38" s="113"/>
      <c r="E38" s="113"/>
      <c r="F38" s="14">
        <v>20000000</v>
      </c>
      <c r="G38" s="57"/>
      <c r="H38" s="14">
        <v>0</v>
      </c>
      <c r="I38" s="57"/>
      <c r="J38" s="71">
        <v>0</v>
      </c>
      <c r="K38" s="57"/>
      <c r="L38" s="71">
        <v>0</v>
      </c>
    </row>
    <row r="39" spans="1:12" s="10" customFormat="1" ht="18.75" customHeight="1">
      <c r="A39" s="87"/>
      <c r="B39" s="28" t="s">
        <v>533</v>
      </c>
      <c r="C39" s="113"/>
      <c r="D39" s="113"/>
      <c r="E39" s="113"/>
      <c r="F39" s="14">
        <v>1538012.74</v>
      </c>
      <c r="G39" s="57"/>
      <c r="H39" s="14">
        <v>829339.25</v>
      </c>
      <c r="I39" s="57"/>
      <c r="J39" s="71">
        <v>1203350.0900000001</v>
      </c>
      <c r="K39" s="57"/>
      <c r="L39" s="71">
        <v>713514.40999999992</v>
      </c>
    </row>
    <row r="40" spans="1:12" s="10" customFormat="1" ht="18.75" customHeight="1">
      <c r="A40" s="87"/>
      <c r="B40" s="28" t="s">
        <v>534</v>
      </c>
      <c r="C40" s="87"/>
      <c r="D40" s="113"/>
      <c r="E40" s="113"/>
      <c r="F40" s="627">
        <f>SUM(F35:F39)</f>
        <v>99441214.059999987</v>
      </c>
      <c r="G40" s="123"/>
      <c r="H40" s="627">
        <f>SUM(H35:H39)</f>
        <v>87476975.710000008</v>
      </c>
      <c r="I40" s="123"/>
      <c r="J40" s="627">
        <f>SUM(J35:J39)</f>
        <v>156141164.13</v>
      </c>
      <c r="K40" s="123"/>
      <c r="L40" s="627">
        <f>SUM(L35:L39)</f>
        <v>144115275.27000001</v>
      </c>
    </row>
    <row r="41" spans="1:12" s="10" customFormat="1" ht="18.75" customHeight="1">
      <c r="A41" s="87"/>
      <c r="B41" s="81" t="s">
        <v>535</v>
      </c>
      <c r="C41" s="87"/>
      <c r="D41" s="113"/>
      <c r="E41" s="113"/>
      <c r="F41" s="119"/>
      <c r="G41" s="123"/>
      <c r="H41" s="119"/>
      <c r="I41" s="123"/>
      <c r="J41" s="119"/>
      <c r="K41" s="123"/>
      <c r="L41" s="119"/>
    </row>
    <row r="42" spans="1:12" s="10" customFormat="1" ht="18.75" customHeight="1" thickBot="1">
      <c r="A42" s="87"/>
      <c r="B42" s="81" t="s">
        <v>536</v>
      </c>
      <c r="C42" s="87"/>
      <c r="D42" s="113"/>
      <c r="E42" s="113"/>
      <c r="F42" s="124">
        <f>F33+F40</f>
        <v>657268052.5999999</v>
      </c>
      <c r="G42" s="119"/>
      <c r="H42" s="124">
        <f>H33+H40</f>
        <v>438100957.33000004</v>
      </c>
      <c r="I42" s="119"/>
      <c r="J42" s="124">
        <f>J33+J40</f>
        <v>764868611.56999993</v>
      </c>
      <c r="K42" s="119"/>
      <c r="L42" s="124">
        <f>L33+L40</f>
        <v>464674240.60000002</v>
      </c>
    </row>
    <row r="43" spans="1:12" s="10" customFormat="1" ht="18.75" customHeight="1" thickTop="1">
      <c r="A43" s="87"/>
      <c r="B43" s="81"/>
      <c r="C43" s="87"/>
      <c r="D43" s="113"/>
      <c r="E43" s="113"/>
      <c r="F43" s="119"/>
      <c r="G43" s="119"/>
      <c r="H43" s="119"/>
      <c r="I43" s="119"/>
      <c r="J43" s="119"/>
      <c r="K43" s="119"/>
      <c r="L43" s="119"/>
    </row>
    <row r="44" spans="1:12" s="10" customFormat="1" ht="18.75" customHeight="1">
      <c r="A44" s="87"/>
      <c r="B44" s="81"/>
      <c r="C44" s="87"/>
      <c r="D44" s="113"/>
      <c r="E44" s="113"/>
      <c r="F44" s="119"/>
      <c r="G44" s="119"/>
      <c r="H44" s="119"/>
      <c r="I44" s="119"/>
      <c r="J44" s="119"/>
      <c r="K44" s="119"/>
      <c r="L44" s="119"/>
    </row>
    <row r="45" spans="1:12" s="10" customFormat="1" ht="18.75" customHeight="1">
      <c r="A45" s="646"/>
      <c r="B45" s="645"/>
      <c r="C45" s="645"/>
      <c r="D45" s="645"/>
      <c r="E45" s="645"/>
      <c r="F45" s="645"/>
      <c r="G45" s="645"/>
      <c r="H45" s="645"/>
      <c r="I45" s="645"/>
      <c r="J45" s="645"/>
      <c r="K45" s="645"/>
      <c r="L45" s="645"/>
    </row>
    <row r="46" spans="1:12" s="10" customFormat="1" ht="18.75" customHeight="1">
      <c r="A46" s="78"/>
      <c r="B46" s="341"/>
      <c r="C46" s="342"/>
      <c r="D46" s="86" t="s">
        <v>33</v>
      </c>
      <c r="E46" s="86"/>
      <c r="F46" s="86"/>
      <c r="G46" s="78"/>
      <c r="H46" s="78"/>
      <c r="I46" s="78"/>
      <c r="J46" s="117"/>
      <c r="K46" s="78"/>
      <c r="L46" s="288"/>
    </row>
    <row r="47" spans="1:12" s="10" customFormat="1" ht="18.75" customHeight="1">
      <c r="A47" s="78"/>
      <c r="B47" s="341"/>
      <c r="C47" s="342"/>
      <c r="D47" s="86" t="s">
        <v>34</v>
      </c>
      <c r="E47" s="86"/>
      <c r="F47" s="86"/>
      <c r="G47" s="78"/>
      <c r="H47" s="78"/>
      <c r="I47" s="78"/>
      <c r="J47" s="117"/>
      <c r="K47" s="78"/>
      <c r="L47" s="288"/>
    </row>
    <row r="48" spans="1:12" s="10" customFormat="1" ht="21" customHeight="1">
      <c r="A48" s="670" t="s">
        <v>537</v>
      </c>
      <c r="B48" s="670"/>
      <c r="C48" s="670"/>
      <c r="D48" s="670"/>
      <c r="E48" s="670"/>
      <c r="F48" s="670"/>
      <c r="G48" s="670"/>
      <c r="H48" s="670"/>
      <c r="I48" s="670"/>
      <c r="J48" s="670"/>
      <c r="K48" s="670"/>
      <c r="L48" s="670"/>
    </row>
    <row r="49" spans="1:13" s="10" customFormat="1" ht="21" customHeight="1">
      <c r="A49" s="78"/>
      <c r="B49" s="341"/>
      <c r="C49" s="342"/>
      <c r="D49" s="86"/>
      <c r="E49" s="86"/>
      <c r="F49" s="86"/>
      <c r="G49" s="78"/>
      <c r="H49" s="78"/>
      <c r="I49" s="78"/>
      <c r="J49" s="117"/>
      <c r="K49" s="78"/>
      <c r="L49" s="288"/>
    </row>
    <row r="50" spans="1:13" s="10" customFormat="1" ht="21" customHeight="1">
      <c r="A50" s="294" t="s">
        <v>538</v>
      </c>
      <c r="B50" s="81"/>
      <c r="C50" s="275"/>
      <c r="D50" s="654"/>
      <c r="E50" s="654"/>
      <c r="F50" s="654"/>
      <c r="G50" s="654"/>
      <c r="H50" s="654"/>
      <c r="I50" s="654"/>
      <c r="J50" s="285"/>
      <c r="K50" s="654"/>
      <c r="L50" s="32"/>
      <c r="M50" s="81"/>
    </row>
    <row r="51" spans="1:13" s="10" customFormat="1" ht="21" customHeight="1">
      <c r="A51" s="29" t="s">
        <v>539</v>
      </c>
      <c r="B51" s="294"/>
      <c r="C51" s="275"/>
      <c r="D51" s="654"/>
      <c r="E51" s="654"/>
      <c r="F51" s="654"/>
      <c r="G51" s="654"/>
      <c r="H51" s="654"/>
      <c r="I51" s="654"/>
      <c r="J51" s="285"/>
      <c r="K51" s="654"/>
      <c r="L51" s="32"/>
      <c r="M51" s="81"/>
    </row>
    <row r="52" spans="1:13" s="10" customFormat="1" ht="21" customHeight="1">
      <c r="A52" s="275"/>
      <c r="B52" s="294"/>
      <c r="C52" s="275"/>
      <c r="D52" s="275"/>
      <c r="E52" s="275"/>
      <c r="F52" s="654"/>
      <c r="G52" s="654"/>
      <c r="H52" s="654"/>
      <c r="I52" s="654"/>
      <c r="J52" s="654"/>
      <c r="K52" s="285"/>
      <c r="L52" s="130" t="s">
        <v>440</v>
      </c>
      <c r="M52" s="81"/>
    </row>
    <row r="53" spans="1:13" s="10" customFormat="1" ht="21" customHeight="1">
      <c r="A53" s="86"/>
      <c r="B53" s="59"/>
      <c r="C53" s="86"/>
      <c r="D53" s="86"/>
      <c r="E53" s="86"/>
      <c r="F53" s="674" t="s">
        <v>441</v>
      </c>
      <c r="G53" s="674"/>
      <c r="H53" s="674"/>
      <c r="I53" s="62"/>
      <c r="J53" s="675" t="s">
        <v>442</v>
      </c>
      <c r="K53" s="675"/>
      <c r="L53" s="675"/>
      <c r="M53" s="81"/>
    </row>
    <row r="54" spans="1:13" s="10" customFormat="1" ht="21" customHeight="1">
      <c r="A54" s="86"/>
      <c r="B54" s="59"/>
      <c r="C54" s="86"/>
      <c r="D54" s="86"/>
      <c r="E54" s="86"/>
      <c r="F54" s="114" t="s">
        <v>137</v>
      </c>
      <c r="G54" s="32"/>
      <c r="H54" s="114" t="s">
        <v>138</v>
      </c>
      <c r="I54" s="659"/>
      <c r="J54" s="19" t="str">
        <f>+F54</f>
        <v>June 30, 2021</v>
      </c>
      <c r="K54" s="19"/>
      <c r="L54" s="19" t="str">
        <f>+H54</f>
        <v>December 31, 2020</v>
      </c>
      <c r="M54" s="81"/>
    </row>
    <row r="55" spans="1:13" s="10" customFormat="1" ht="21" customHeight="1">
      <c r="A55" s="15" t="s">
        <v>540</v>
      </c>
      <c r="B55" s="59"/>
      <c r="C55" s="86"/>
      <c r="D55" s="86"/>
      <c r="E55" s="86"/>
      <c r="F55" s="19"/>
      <c r="G55" s="19"/>
      <c r="H55" s="19"/>
      <c r="I55" s="659"/>
      <c r="J55" s="19"/>
      <c r="K55" s="19"/>
      <c r="L55" s="19"/>
      <c r="M55" s="81"/>
    </row>
    <row r="56" spans="1:13" s="10" customFormat="1" ht="21" customHeight="1" thickBot="1">
      <c r="A56" s="15" t="s">
        <v>541</v>
      </c>
      <c r="B56" s="81"/>
      <c r="C56" s="81"/>
      <c r="D56" s="86"/>
      <c r="E56" s="86"/>
      <c r="F56" s="386">
        <v>51845286.5</v>
      </c>
      <c r="G56" s="121"/>
      <c r="H56" s="386">
        <v>53013168.359999999</v>
      </c>
      <c r="I56" s="121"/>
      <c r="J56" s="386">
        <v>51845286.5</v>
      </c>
      <c r="K56" s="121"/>
      <c r="L56" s="386">
        <v>53013168.359999999</v>
      </c>
      <c r="M56" s="81"/>
    </row>
    <row r="57" spans="1:13" s="10" customFormat="1" ht="21" customHeight="1" thickTop="1">
      <c r="A57" s="15" t="s">
        <v>542</v>
      </c>
      <c r="B57" s="81"/>
      <c r="C57" s="81"/>
      <c r="D57" s="86"/>
      <c r="E57" s="86"/>
      <c r="F57" s="286">
        <v>471546196.11000001</v>
      </c>
      <c r="G57" s="121"/>
      <c r="H57" s="286">
        <v>431811378.51999998</v>
      </c>
      <c r="I57" s="121"/>
      <c r="J57" s="286">
        <v>471141115.80000001</v>
      </c>
      <c r="K57" s="121"/>
      <c r="L57" s="286">
        <v>420663963.26999998</v>
      </c>
      <c r="M57" s="81"/>
    </row>
    <row r="58" spans="1:13" s="10" customFormat="1" ht="21" customHeight="1">
      <c r="A58" s="28" t="s">
        <v>543</v>
      </c>
      <c r="B58" s="81"/>
      <c r="C58" s="81"/>
      <c r="D58" s="86"/>
      <c r="E58" s="86"/>
      <c r="F58" s="286"/>
      <c r="G58" s="295"/>
      <c r="H58" s="286"/>
      <c r="I58" s="295"/>
      <c r="J58" s="286"/>
      <c r="K58" s="295"/>
      <c r="L58" s="286"/>
      <c r="M58" s="81"/>
    </row>
    <row r="59" spans="1:13" s="10" customFormat="1" ht="21" customHeight="1">
      <c r="A59" s="28" t="s">
        <v>544</v>
      </c>
      <c r="B59" s="81"/>
      <c r="C59" s="81"/>
      <c r="D59" s="86"/>
      <c r="E59" s="86"/>
      <c r="F59" s="667">
        <v>-12036182.82</v>
      </c>
      <c r="G59" s="668"/>
      <c r="H59" s="667">
        <v>0</v>
      </c>
      <c r="I59" s="668"/>
      <c r="J59" s="667">
        <v>-12036182.82</v>
      </c>
      <c r="K59" s="668"/>
      <c r="L59" s="667">
        <v>0</v>
      </c>
      <c r="M59" s="81"/>
    </row>
    <row r="60" spans="1:13" s="10" customFormat="1" ht="21" customHeight="1" thickBot="1">
      <c r="A60" s="59" t="s">
        <v>545</v>
      </c>
      <c r="B60" s="81"/>
      <c r="C60" s="81"/>
      <c r="D60" s="86"/>
      <c r="E60" s="86"/>
      <c r="F60" s="503">
        <f>SUM(F57:F59)</f>
        <v>459510013.29000002</v>
      </c>
      <c r="G60" s="29"/>
      <c r="H60" s="503">
        <f>SUM(H57:H59)</f>
        <v>431811378.51999998</v>
      </c>
      <c r="I60" s="29"/>
      <c r="J60" s="503">
        <f>SUM(J57:J59)</f>
        <v>459104932.98000002</v>
      </c>
      <c r="K60" s="29"/>
      <c r="L60" s="503">
        <f>SUM(L57:L59)</f>
        <v>420663963.26999998</v>
      </c>
      <c r="M60" s="81"/>
    </row>
    <row r="61" spans="1:13" s="10" customFormat="1" ht="21" customHeight="1" thickTop="1">
      <c r="A61" s="383" t="s">
        <v>546</v>
      </c>
      <c r="B61" s="32"/>
      <c r="C61" s="32"/>
      <c r="D61" s="86"/>
      <c r="E61" s="86"/>
      <c r="F61" s="29"/>
      <c r="G61" s="29"/>
      <c r="H61" s="29"/>
      <c r="I61" s="29"/>
      <c r="J61" s="29"/>
      <c r="K61" s="29"/>
      <c r="L61" s="29"/>
    </row>
    <row r="62" spans="1:13" s="10" customFormat="1" ht="21" customHeight="1">
      <c r="A62" s="383" t="s">
        <v>547</v>
      </c>
      <c r="B62" s="296"/>
      <c r="C62" s="296"/>
      <c r="D62" s="86"/>
      <c r="E62" s="86"/>
      <c r="F62" s="387">
        <v>661347242.28999996</v>
      </c>
      <c r="G62" s="387"/>
      <c r="H62" s="387">
        <v>682641558.37</v>
      </c>
      <c r="I62" s="387"/>
      <c r="J62" s="387">
        <v>661347242.28999996</v>
      </c>
      <c r="K62" s="387"/>
      <c r="L62" s="387">
        <v>682641558.37</v>
      </c>
    </row>
    <row r="63" spans="1:13" s="10" customFormat="1" ht="21" customHeight="1">
      <c r="A63" s="383" t="s">
        <v>548</v>
      </c>
      <c r="B63" s="442"/>
      <c r="C63" s="296"/>
      <c r="D63" s="86"/>
      <c r="E63" s="86"/>
      <c r="F63" s="387">
        <v>468167317.91000003</v>
      </c>
      <c r="G63" s="387"/>
      <c r="H63" s="387">
        <v>295808500.23000002</v>
      </c>
      <c r="I63" s="387"/>
      <c r="J63" s="387">
        <v>497951555.47000003</v>
      </c>
      <c r="K63" s="387"/>
      <c r="L63" s="387">
        <v>318910117.02999997</v>
      </c>
    </row>
    <row r="64" spans="1:13" s="10" customFormat="1" ht="21" customHeight="1">
      <c r="A64" s="383" t="s">
        <v>549</v>
      </c>
      <c r="B64" s="296"/>
      <c r="C64" s="81"/>
      <c r="D64" s="86"/>
      <c r="E64" s="86"/>
      <c r="F64" s="420"/>
      <c r="G64" s="29"/>
      <c r="H64" s="420"/>
      <c r="I64" s="29"/>
      <c r="J64" s="420"/>
      <c r="K64" s="29"/>
      <c r="L64" s="420"/>
    </row>
    <row r="65" spans="1:12" s="10" customFormat="1" ht="21" customHeight="1">
      <c r="A65" s="10" t="s">
        <v>550</v>
      </c>
      <c r="B65" s="296"/>
      <c r="C65" s="81"/>
      <c r="D65" s="86"/>
      <c r="E65" s="86"/>
      <c r="F65" s="420">
        <v>7350000</v>
      </c>
      <c r="G65" s="29"/>
      <c r="H65" s="420">
        <v>4450000</v>
      </c>
      <c r="I65" s="29"/>
      <c r="J65" s="420">
        <v>0</v>
      </c>
      <c r="K65" s="29"/>
      <c r="L65" s="420">
        <v>0</v>
      </c>
    </row>
    <row r="66" spans="1:12" s="10" customFormat="1" ht="21" customHeight="1">
      <c r="A66" s="383" t="s">
        <v>549</v>
      </c>
      <c r="B66" s="296"/>
      <c r="C66" s="81"/>
      <c r="D66" s="86"/>
      <c r="E66" s="86"/>
      <c r="F66" s="420"/>
      <c r="G66" s="29"/>
      <c r="H66" s="420"/>
      <c r="I66" s="29"/>
      <c r="J66" s="420"/>
      <c r="K66" s="29"/>
      <c r="L66" s="420"/>
    </row>
    <row r="67" spans="1:12" s="10" customFormat="1" ht="21" customHeight="1">
      <c r="A67" s="296" t="s">
        <v>551</v>
      </c>
      <c r="C67" s="81"/>
      <c r="D67" s="86"/>
      <c r="E67" s="86"/>
      <c r="F67" s="420">
        <v>20221070.609999999</v>
      </c>
      <c r="G67" s="29"/>
      <c r="H67" s="420">
        <v>17619490.609999999</v>
      </c>
      <c r="I67" s="29"/>
      <c r="J67" s="420">
        <v>0</v>
      </c>
      <c r="K67" s="29"/>
      <c r="L67" s="420">
        <v>0</v>
      </c>
    </row>
    <row r="68" spans="1:12" s="10" customFormat="1" ht="21" customHeight="1" thickBot="1">
      <c r="A68" s="296"/>
      <c r="B68" s="81" t="s">
        <v>450</v>
      </c>
      <c r="C68" s="81"/>
      <c r="D68" s="86"/>
      <c r="E68" s="86"/>
      <c r="F68" s="503">
        <f>SUM(F62:F67)</f>
        <v>1157085630.8099999</v>
      </c>
      <c r="G68" s="29"/>
      <c r="H68" s="503">
        <f>SUM(H62:H67)</f>
        <v>1000519549.21</v>
      </c>
      <c r="I68" s="29"/>
      <c r="J68" s="503">
        <f>SUM(J62:J67)</f>
        <v>1159298797.76</v>
      </c>
      <c r="K68" s="29"/>
      <c r="L68" s="503">
        <f>SUM(L62:L67)</f>
        <v>1001551675.4</v>
      </c>
    </row>
    <row r="69" spans="1:12" s="10" customFormat="1" ht="21" customHeight="1" thickTop="1">
      <c r="A69" s="296" t="s">
        <v>552</v>
      </c>
      <c r="B69" s="341"/>
      <c r="C69" s="342"/>
      <c r="D69" s="86"/>
      <c r="E69" s="86"/>
      <c r="F69" s="86"/>
      <c r="G69" s="78"/>
      <c r="H69" s="78"/>
      <c r="I69" s="78"/>
      <c r="J69" s="117"/>
      <c r="K69" s="78"/>
      <c r="L69" s="288"/>
    </row>
    <row r="70" spans="1:12" s="10" customFormat="1" ht="21" customHeight="1">
      <c r="A70" s="78"/>
      <c r="B70" s="296" t="s">
        <v>553</v>
      </c>
      <c r="C70" s="342"/>
      <c r="D70" s="86"/>
      <c r="E70" s="86"/>
      <c r="F70" s="86"/>
      <c r="G70" s="78"/>
      <c r="H70" s="78"/>
      <c r="I70" s="78"/>
      <c r="J70" s="117"/>
      <c r="K70" s="78"/>
      <c r="L70" s="288"/>
    </row>
    <row r="71" spans="1:12" s="10" customFormat="1" ht="21" customHeight="1">
      <c r="A71" s="78"/>
      <c r="B71" s="296" t="s">
        <v>554</v>
      </c>
      <c r="C71" s="342"/>
      <c r="D71" s="86"/>
      <c r="E71" s="86"/>
      <c r="F71" s="86"/>
      <c r="G71" s="78"/>
      <c r="H71" s="78"/>
      <c r="I71" s="78"/>
      <c r="J71" s="117"/>
      <c r="K71" s="78"/>
      <c r="L71" s="288"/>
    </row>
    <row r="72" spans="1:12" s="10" customFormat="1" ht="21" customHeight="1">
      <c r="A72" s="78"/>
      <c r="B72" s="341"/>
      <c r="C72" s="342"/>
      <c r="D72" s="86"/>
      <c r="E72" s="86"/>
      <c r="F72" s="86"/>
      <c r="G72" s="78"/>
      <c r="H72" s="78"/>
      <c r="I72" s="78"/>
      <c r="J72" s="296"/>
      <c r="K72" s="296"/>
      <c r="L72" s="130" t="s">
        <v>440</v>
      </c>
    </row>
    <row r="73" spans="1:12" s="10" customFormat="1" ht="21" customHeight="1">
      <c r="A73" s="78"/>
      <c r="B73" s="341"/>
      <c r="C73" s="342"/>
      <c r="D73" s="86"/>
      <c r="E73" s="86"/>
      <c r="F73" s="674" t="s">
        <v>441</v>
      </c>
      <c r="G73" s="674"/>
      <c r="H73" s="674"/>
      <c r="I73" s="62"/>
      <c r="J73" s="675" t="s">
        <v>442</v>
      </c>
      <c r="K73" s="675"/>
      <c r="L73" s="675"/>
    </row>
    <row r="74" spans="1:12" s="10" customFormat="1" ht="21" customHeight="1">
      <c r="A74" s="78"/>
      <c r="B74" s="341"/>
      <c r="C74" s="342"/>
      <c r="D74" s="86"/>
      <c r="E74" s="86"/>
      <c r="F74" s="114" t="s">
        <v>137</v>
      </c>
      <c r="G74" s="32"/>
      <c r="H74" s="114" t="s">
        <v>138</v>
      </c>
      <c r="I74" s="659"/>
      <c r="J74" s="19" t="str">
        <f>+F74</f>
        <v>June 30, 2021</v>
      </c>
      <c r="K74" s="19"/>
      <c r="L74" s="19" t="str">
        <f>+H74</f>
        <v>December 31, 2020</v>
      </c>
    </row>
    <row r="75" spans="1:12" s="10" customFormat="1" ht="21" customHeight="1">
      <c r="A75" s="78"/>
      <c r="B75" s="296" t="s">
        <v>555</v>
      </c>
      <c r="C75" s="81"/>
      <c r="D75" s="296"/>
      <c r="E75" s="296"/>
      <c r="F75" s="296"/>
      <c r="G75" s="296"/>
      <c r="H75" s="296"/>
      <c r="I75" s="78"/>
      <c r="J75" s="296"/>
      <c r="K75" s="296"/>
      <c r="L75" s="296"/>
    </row>
    <row r="76" spans="1:12" s="10" customFormat="1" ht="21" customHeight="1">
      <c r="A76" s="78"/>
      <c r="B76" s="494" t="s">
        <v>556</v>
      </c>
      <c r="C76" s="81"/>
      <c r="D76" s="296"/>
      <c r="E76" s="296"/>
      <c r="F76" s="69"/>
      <c r="G76" s="69"/>
    </row>
    <row r="77" spans="1:12" s="10" customFormat="1" ht="21" customHeight="1">
      <c r="A77" s="78"/>
      <c r="B77" s="598" t="s">
        <v>557</v>
      </c>
      <c r="C77" s="540"/>
      <c r="D77" s="541"/>
      <c r="E77" s="296"/>
      <c r="F77" s="296"/>
      <c r="G77" s="296"/>
      <c r="H77" s="296"/>
      <c r="I77" s="78"/>
      <c r="J77" s="69"/>
      <c r="K77" s="296"/>
      <c r="L77" s="69"/>
    </row>
    <row r="78" spans="1:12" s="10" customFormat="1" ht="21" customHeight="1">
      <c r="A78" s="78"/>
      <c r="B78" s="598" t="s">
        <v>558</v>
      </c>
      <c r="C78" s="540"/>
      <c r="D78" s="541"/>
      <c r="E78" s="296"/>
      <c r="F78" s="296">
        <v>295808500.23000002</v>
      </c>
      <c r="G78" s="296"/>
      <c r="H78" s="296">
        <v>302896296.48000002</v>
      </c>
      <c r="I78" s="29"/>
      <c r="J78" s="69">
        <v>318910117.02999997</v>
      </c>
      <c r="K78" s="69"/>
      <c r="L78" s="296">
        <v>302896296.48000002</v>
      </c>
    </row>
    <row r="79" spans="1:12" s="10" customFormat="1" ht="21" customHeight="1">
      <c r="A79" s="78"/>
      <c r="B79" s="296" t="s">
        <v>559</v>
      </c>
      <c r="C79" s="81"/>
      <c r="D79" s="296"/>
      <c r="E79" s="296"/>
      <c r="F79" s="296"/>
      <c r="G79" s="296"/>
      <c r="H79" s="296"/>
      <c r="I79" s="78"/>
      <c r="J79" s="296"/>
      <c r="K79" s="296"/>
      <c r="L79" s="296"/>
    </row>
    <row r="80" spans="1:12" s="10" customFormat="1" ht="21" customHeight="1">
      <c r="A80" s="78"/>
      <c r="B80" s="494" t="s">
        <v>560</v>
      </c>
      <c r="C80" s="81"/>
      <c r="D80" s="296"/>
      <c r="E80" s="296"/>
      <c r="F80" s="296"/>
      <c r="G80" s="296"/>
      <c r="H80" s="296"/>
      <c r="I80" s="78"/>
      <c r="J80" s="296"/>
      <c r="K80" s="296"/>
      <c r="L80" s="296"/>
    </row>
    <row r="81" spans="1:13" s="10" customFormat="1" ht="21" customHeight="1">
      <c r="A81" s="78"/>
      <c r="B81" s="494" t="s">
        <v>561</v>
      </c>
      <c r="C81" s="81"/>
      <c r="D81" s="296"/>
      <c r="E81" s="296"/>
      <c r="F81" s="69">
        <v>0</v>
      </c>
      <c r="G81" s="69"/>
      <c r="H81" s="69">
        <v>0</v>
      </c>
      <c r="I81" s="29"/>
      <c r="J81" s="69">
        <v>0</v>
      </c>
      <c r="K81" s="69"/>
      <c r="L81" s="69">
        <v>0</v>
      </c>
    </row>
    <row r="82" spans="1:13" s="10" customFormat="1" ht="21" customHeight="1">
      <c r="A82" s="69" t="s">
        <v>562</v>
      </c>
      <c r="B82" s="341"/>
      <c r="C82" s="342"/>
      <c r="D82" s="86"/>
      <c r="E82" s="86"/>
      <c r="F82" s="86"/>
      <c r="G82" s="78"/>
      <c r="H82" s="78"/>
      <c r="I82" s="78"/>
      <c r="J82" s="117"/>
      <c r="K82" s="78"/>
      <c r="L82" s="288"/>
    </row>
    <row r="83" spans="1:13" s="10" customFormat="1" ht="21" customHeight="1">
      <c r="A83" s="78"/>
      <c r="B83" s="296" t="s">
        <v>563</v>
      </c>
      <c r="D83" s="86"/>
      <c r="E83" s="86"/>
      <c r="F83" s="86"/>
      <c r="G83" s="78"/>
      <c r="H83" s="78"/>
      <c r="I83" s="78"/>
      <c r="J83" s="117"/>
      <c r="K83" s="78"/>
      <c r="L83" s="288"/>
    </row>
    <row r="84" spans="1:13" s="10" customFormat="1" ht="21" customHeight="1">
      <c r="A84" s="78"/>
      <c r="B84" s="69" t="s">
        <v>564</v>
      </c>
      <c r="C84" s="342"/>
      <c r="D84" s="86"/>
      <c r="E84" s="86"/>
      <c r="F84" s="86"/>
      <c r="G84" s="78"/>
      <c r="H84" s="78"/>
      <c r="I84" s="78"/>
      <c r="J84" s="117"/>
      <c r="K84" s="78"/>
      <c r="L84" s="288"/>
    </row>
    <row r="85" spans="1:13" s="10" customFormat="1" ht="21" customHeight="1">
      <c r="A85" s="78"/>
      <c r="B85" s="69" t="s">
        <v>1165</v>
      </c>
      <c r="C85" s="342"/>
      <c r="D85" s="86"/>
      <c r="E85" s="86"/>
      <c r="F85" s="86"/>
      <c r="G85" s="78"/>
      <c r="H85" s="78"/>
      <c r="I85" s="78"/>
      <c r="J85" s="117"/>
      <c r="K85" s="78"/>
      <c r="L85" s="288"/>
    </row>
    <row r="86" spans="1:13" s="10" customFormat="1" ht="21" customHeight="1">
      <c r="A86" s="294" t="s">
        <v>565</v>
      </c>
      <c r="B86" s="81" t="s">
        <v>1164</v>
      </c>
      <c r="C86" s="275"/>
      <c r="D86" s="654"/>
      <c r="E86" s="654"/>
      <c r="F86" s="654"/>
      <c r="G86" s="654"/>
      <c r="H86" s="654"/>
      <c r="I86" s="654"/>
      <c r="J86" s="285"/>
      <c r="K86" s="654"/>
      <c r="L86" s="32"/>
      <c r="M86" s="81"/>
    </row>
    <row r="87" spans="1:13" s="10" customFormat="1" ht="21" customHeight="1">
      <c r="A87" s="78"/>
      <c r="B87" s="296"/>
      <c r="C87" s="342"/>
      <c r="D87" s="86"/>
      <c r="E87" s="86"/>
      <c r="F87" s="86"/>
      <c r="G87" s="78"/>
      <c r="H87" s="78"/>
      <c r="I87" s="78"/>
      <c r="J87" s="117"/>
      <c r="K87" s="78"/>
      <c r="L87" s="288"/>
    </row>
    <row r="88" spans="1:13" s="10" customFormat="1" ht="21" customHeight="1">
      <c r="A88" s="78"/>
      <c r="B88" s="341"/>
      <c r="C88" s="342"/>
      <c r="D88" s="86" t="s">
        <v>33</v>
      </c>
      <c r="E88" s="86"/>
      <c r="F88" s="86"/>
      <c r="G88" s="78"/>
      <c r="H88" s="78"/>
      <c r="I88" s="78"/>
      <c r="J88" s="117"/>
      <c r="K88" s="78"/>
      <c r="L88" s="288"/>
    </row>
    <row r="89" spans="1:13" s="10" customFormat="1" ht="21" customHeight="1">
      <c r="A89" s="78"/>
      <c r="B89" s="341"/>
      <c r="C89" s="342"/>
      <c r="D89" s="86" t="s">
        <v>34</v>
      </c>
      <c r="E89" s="86"/>
      <c r="F89" s="86"/>
      <c r="G89" s="78"/>
      <c r="H89" s="78"/>
      <c r="I89" s="78"/>
      <c r="J89" s="117"/>
      <c r="K89" s="78"/>
      <c r="L89" s="288"/>
    </row>
    <row r="90" spans="1:13" s="10" customFormat="1" ht="24" customHeight="1">
      <c r="A90" s="670" t="s">
        <v>566</v>
      </c>
      <c r="B90" s="670"/>
      <c r="C90" s="670"/>
      <c r="D90" s="670"/>
      <c r="E90" s="670"/>
      <c r="F90" s="670"/>
      <c r="G90" s="670"/>
      <c r="H90" s="670"/>
      <c r="I90" s="670"/>
      <c r="J90" s="670"/>
      <c r="K90" s="670"/>
      <c r="L90" s="670"/>
    </row>
    <row r="91" spans="1:13" s="10" customFormat="1" ht="24" customHeight="1">
      <c r="A91" s="78"/>
      <c r="B91" s="341"/>
      <c r="C91" s="342"/>
      <c r="D91" s="86"/>
      <c r="E91" s="86"/>
      <c r="F91" s="86"/>
      <c r="G91" s="78"/>
      <c r="H91" s="78"/>
      <c r="I91" s="78"/>
      <c r="J91" s="117"/>
      <c r="K91" s="78"/>
      <c r="L91" s="288"/>
    </row>
    <row r="92" spans="1:13" s="10" customFormat="1" ht="24" customHeight="1">
      <c r="A92" s="81" t="s">
        <v>567</v>
      </c>
      <c r="B92" s="78"/>
      <c r="C92" s="81"/>
      <c r="D92" s="81"/>
      <c r="E92" s="81"/>
      <c r="F92" s="81"/>
      <c r="G92" s="81"/>
      <c r="H92" s="87"/>
      <c r="I92" s="78"/>
      <c r="J92" s="87"/>
      <c r="K92" s="81"/>
      <c r="L92" s="234"/>
      <c r="M92" s="341"/>
    </row>
    <row r="93" spans="1:13" s="10" customFormat="1" ht="24" customHeight="1">
      <c r="A93" s="87" t="s">
        <v>568</v>
      </c>
      <c r="B93" s="78"/>
      <c r="C93" s="81"/>
      <c r="D93" s="81"/>
      <c r="E93" s="81"/>
      <c r="F93" s="81"/>
      <c r="G93" s="81"/>
      <c r="H93" s="87"/>
      <c r="I93" s="78"/>
      <c r="J93" s="87"/>
      <c r="K93" s="81"/>
      <c r="L93" s="234"/>
      <c r="M93" s="341"/>
    </row>
    <row r="94" spans="1:13" s="10" customFormat="1" ht="24" customHeight="1">
      <c r="A94" s="81"/>
      <c r="B94" s="28"/>
      <c r="C94" s="87"/>
      <c r="D94" s="87"/>
      <c r="E94" s="87"/>
      <c r="F94" s="87"/>
      <c r="G94" s="87"/>
      <c r="H94" s="87"/>
      <c r="I94" s="87"/>
      <c r="J94" s="87"/>
      <c r="K94" s="87"/>
      <c r="L94" s="130" t="s">
        <v>440</v>
      </c>
      <c r="M94" s="341"/>
    </row>
    <row r="95" spans="1:13" s="10" customFormat="1" ht="24" customHeight="1">
      <c r="A95" s="81"/>
      <c r="B95" s="28"/>
      <c r="C95" s="87"/>
      <c r="D95" s="87"/>
      <c r="E95" s="87"/>
      <c r="F95" s="674" t="s">
        <v>441</v>
      </c>
      <c r="G95" s="674"/>
      <c r="H95" s="674"/>
      <c r="I95" s="62"/>
      <c r="J95" s="675" t="s">
        <v>442</v>
      </c>
      <c r="K95" s="675"/>
      <c r="L95" s="675"/>
      <c r="M95" s="341"/>
    </row>
    <row r="96" spans="1:13" s="10" customFormat="1" ht="24" customHeight="1">
      <c r="A96" s="81"/>
      <c r="B96" s="113"/>
      <c r="C96" s="113"/>
      <c r="D96" s="113"/>
      <c r="E96" s="113"/>
      <c r="F96" s="114" t="s">
        <v>137</v>
      </c>
      <c r="G96" s="32"/>
      <c r="H96" s="114" t="s">
        <v>138</v>
      </c>
      <c r="I96" s="659"/>
      <c r="J96" s="74" t="str">
        <f>+F96</f>
        <v>June 30, 2021</v>
      </c>
      <c r="K96" s="88"/>
      <c r="L96" s="74" t="str">
        <f>+H96</f>
        <v>December 31, 2020</v>
      </c>
      <c r="M96" s="341"/>
    </row>
    <row r="97" spans="1:13" s="10" customFormat="1" ht="24" customHeight="1">
      <c r="A97" s="81"/>
      <c r="B97" s="345" t="s">
        <v>446</v>
      </c>
      <c r="C97" s="81"/>
      <c r="D97" s="81"/>
      <c r="E97" s="81"/>
      <c r="F97" s="120">
        <v>36000000</v>
      </c>
      <c r="G97" s="388"/>
      <c r="H97" s="120">
        <v>50000000</v>
      </c>
      <c r="I97" s="389"/>
      <c r="J97" s="120">
        <v>36000000</v>
      </c>
      <c r="K97" s="295"/>
      <c r="L97" s="120">
        <v>50000000</v>
      </c>
      <c r="M97" s="341"/>
    </row>
    <row r="98" spans="1:13" s="10" customFormat="1" ht="24" customHeight="1">
      <c r="A98" s="81"/>
      <c r="B98" s="345" t="s">
        <v>447</v>
      </c>
      <c r="C98" s="81"/>
      <c r="D98" s="81"/>
      <c r="E98" s="81"/>
      <c r="F98" s="120">
        <v>23193271</v>
      </c>
      <c r="G98" s="388"/>
      <c r="H98" s="120">
        <v>41193271</v>
      </c>
      <c r="I98" s="389"/>
      <c r="J98" s="295">
        <v>0</v>
      </c>
      <c r="K98" s="295"/>
      <c r="L98" s="295">
        <v>0</v>
      </c>
      <c r="M98" s="341"/>
    </row>
    <row r="99" spans="1:13" s="10" customFormat="1" ht="24" customHeight="1">
      <c r="A99" s="81"/>
      <c r="B99" s="345" t="s">
        <v>448</v>
      </c>
      <c r="C99" s="81"/>
      <c r="D99" s="81"/>
      <c r="E99" s="81"/>
      <c r="F99" s="295">
        <v>0</v>
      </c>
      <c r="G99" s="388"/>
      <c r="H99" s="295">
        <v>0</v>
      </c>
      <c r="I99" s="389"/>
      <c r="J99" s="295">
        <v>1125000000</v>
      </c>
      <c r="K99" s="295"/>
      <c r="L99" s="295">
        <v>1015000000</v>
      </c>
      <c r="M99" s="341"/>
    </row>
    <row r="100" spans="1:13" s="10" customFormat="1" ht="24" customHeight="1">
      <c r="A100" s="81"/>
      <c r="B100" s="345" t="s">
        <v>449</v>
      </c>
      <c r="C100" s="81"/>
      <c r="D100" s="81"/>
      <c r="E100" s="81"/>
      <c r="F100" s="295">
        <v>14000000</v>
      </c>
      <c r="G100" s="388"/>
      <c r="H100" s="295">
        <v>3600000</v>
      </c>
      <c r="I100" s="389"/>
      <c r="J100" s="295">
        <v>0</v>
      </c>
      <c r="K100" s="295"/>
      <c r="L100" s="295">
        <v>0</v>
      </c>
      <c r="M100" s="341"/>
    </row>
    <row r="101" spans="1:13" s="10" customFormat="1" ht="24" customHeight="1" thickBot="1">
      <c r="A101" s="81"/>
      <c r="B101" s="78"/>
      <c r="C101" s="81" t="s">
        <v>450</v>
      </c>
      <c r="D101" s="81"/>
      <c r="E101" s="81"/>
      <c r="F101" s="304">
        <f>SUM(F97:F100)</f>
        <v>73193271</v>
      </c>
      <c r="G101" s="121"/>
      <c r="H101" s="304">
        <f>SUM(H97:H100)</f>
        <v>94793271</v>
      </c>
      <c r="I101" s="120"/>
      <c r="J101" s="304">
        <f>SUM(J97:J100)</f>
        <v>1161000000</v>
      </c>
      <c r="K101" s="121"/>
      <c r="L101" s="304">
        <f>SUM(L97:L100)</f>
        <v>1065000000</v>
      </c>
      <c r="M101" s="341"/>
    </row>
    <row r="102" spans="1:13" s="10" customFormat="1" ht="24" customHeight="1" thickTop="1">
      <c r="A102" s="78" t="s">
        <v>569</v>
      </c>
      <c r="B102" s="81"/>
      <c r="C102" s="81"/>
      <c r="D102" s="81"/>
      <c r="E102" s="81"/>
      <c r="F102" s="81"/>
      <c r="G102" s="81"/>
      <c r="H102" s="87"/>
      <c r="I102" s="78"/>
      <c r="J102" s="87"/>
      <c r="K102" s="81"/>
      <c r="L102" s="234"/>
      <c r="M102" s="341"/>
    </row>
    <row r="103" spans="1:13" s="10" customFormat="1" ht="24" customHeight="1">
      <c r="A103" s="125" t="s">
        <v>570</v>
      </c>
      <c r="B103" s="125"/>
      <c r="C103" s="126"/>
      <c r="D103" s="127"/>
      <c r="E103" s="127"/>
      <c r="F103" s="128"/>
      <c r="G103" s="128"/>
      <c r="H103" s="128"/>
      <c r="I103" s="128"/>
      <c r="J103" s="128"/>
      <c r="K103" s="128"/>
      <c r="L103" s="128"/>
      <c r="M103" s="341"/>
    </row>
    <row r="104" spans="1:13" s="10" customFormat="1" ht="24" customHeight="1">
      <c r="A104" s="125" t="s">
        <v>571</v>
      </c>
      <c r="B104" s="125"/>
      <c r="C104" s="126"/>
      <c r="D104" s="127"/>
      <c r="E104" s="127"/>
      <c r="F104" s="128"/>
      <c r="G104" s="128"/>
      <c r="H104" s="128"/>
      <c r="I104" s="128"/>
      <c r="J104" s="128"/>
      <c r="K104" s="128"/>
      <c r="L104" s="128"/>
      <c r="M104" s="341"/>
    </row>
    <row r="105" spans="1:13" s="10" customFormat="1" ht="24" customHeight="1">
      <c r="A105" s="125" t="s">
        <v>572</v>
      </c>
      <c r="B105" s="81"/>
      <c r="C105" s="81"/>
      <c r="D105" s="81"/>
      <c r="E105" s="81"/>
      <c r="F105" s="81"/>
      <c r="G105" s="81"/>
      <c r="H105" s="87"/>
      <c r="I105" s="78"/>
      <c r="J105" s="87"/>
      <c r="K105" s="81"/>
      <c r="L105" s="234"/>
      <c r="M105" s="341"/>
    </row>
    <row r="106" spans="1:13" s="10" customFormat="1" ht="24" customHeight="1">
      <c r="A106" s="125" t="s">
        <v>573</v>
      </c>
      <c r="B106" s="78"/>
      <c r="C106" s="81"/>
      <c r="D106" s="81"/>
      <c r="E106" s="81"/>
      <c r="F106" s="81"/>
      <c r="G106" s="81"/>
      <c r="H106" s="87"/>
      <c r="I106" s="78"/>
      <c r="J106" s="87"/>
      <c r="K106" s="81"/>
      <c r="L106" s="234"/>
      <c r="M106" s="341"/>
    </row>
    <row r="107" spans="1:13" s="10" customFormat="1" ht="24" customHeight="1">
      <c r="A107" s="125" t="s">
        <v>574</v>
      </c>
      <c r="B107" s="81"/>
      <c r="C107" s="81"/>
      <c r="D107" s="81"/>
      <c r="E107" s="81"/>
      <c r="F107" s="81"/>
      <c r="G107" s="81"/>
      <c r="H107" s="87"/>
      <c r="I107" s="78"/>
      <c r="J107" s="87"/>
      <c r="K107" s="81"/>
      <c r="L107" s="234"/>
      <c r="M107" s="341"/>
    </row>
    <row r="108" spans="1:13" s="10" customFormat="1" ht="24" customHeight="1">
      <c r="A108" s="28" t="s">
        <v>575</v>
      </c>
      <c r="B108" s="28"/>
      <c r="C108" s="81"/>
      <c r="D108" s="81"/>
      <c r="E108" s="81"/>
      <c r="F108" s="81"/>
      <c r="G108" s="78"/>
      <c r="H108" s="78"/>
      <c r="I108" s="78"/>
      <c r="J108" s="117"/>
      <c r="K108" s="78"/>
      <c r="L108" s="288"/>
    </row>
    <row r="109" spans="1:13" s="10" customFormat="1" ht="24" customHeight="1">
      <c r="A109" s="81" t="s">
        <v>576</v>
      </c>
      <c r="B109" s="28"/>
      <c r="C109" s="81"/>
      <c r="D109" s="81"/>
      <c r="E109" s="81"/>
      <c r="F109" s="81"/>
      <c r="G109" s="78"/>
      <c r="H109" s="78"/>
      <c r="I109" s="78"/>
      <c r="J109" s="117"/>
      <c r="K109" s="78"/>
      <c r="L109" s="288"/>
    </row>
    <row r="110" spans="1:13" s="10" customFormat="1" ht="24" customHeight="1">
      <c r="A110" s="78"/>
      <c r="B110" s="341"/>
      <c r="C110" s="342"/>
      <c r="D110" s="86"/>
      <c r="E110" s="86"/>
      <c r="I110" s="87"/>
      <c r="J110" s="87"/>
      <c r="K110" s="87"/>
      <c r="L110" s="112" t="s">
        <v>440</v>
      </c>
    </row>
    <row r="111" spans="1:13" s="10" customFormat="1" ht="24" customHeight="1">
      <c r="A111" s="78"/>
      <c r="B111" s="341"/>
      <c r="C111" s="342"/>
      <c r="D111" s="86"/>
      <c r="E111" s="86"/>
      <c r="F111" s="63"/>
      <c r="G111" s="649" t="s">
        <v>441</v>
      </c>
      <c r="H111" s="649"/>
      <c r="I111" s="81"/>
      <c r="J111" s="63"/>
      <c r="K111" s="650" t="s">
        <v>442</v>
      </c>
      <c r="L111" s="650"/>
    </row>
    <row r="112" spans="1:13" s="10" customFormat="1" ht="24" customHeight="1">
      <c r="A112" s="78"/>
      <c r="B112" s="341"/>
      <c r="C112" s="342"/>
      <c r="D112" s="86"/>
      <c r="E112" s="86"/>
      <c r="F112" s="114" t="s">
        <v>137</v>
      </c>
      <c r="G112" s="32"/>
      <c r="H112" s="114" t="s">
        <v>138</v>
      </c>
      <c r="I112" s="81"/>
      <c r="J112" s="628" t="str">
        <f>+F112</f>
        <v>June 30, 2021</v>
      </c>
      <c r="K112" s="628"/>
      <c r="L112" s="278" t="str">
        <f>+H112</f>
        <v>December 31, 2020</v>
      </c>
    </row>
    <row r="113" spans="1:12" s="10" customFormat="1" ht="24" customHeight="1">
      <c r="A113" s="168"/>
      <c r="B113" s="28" t="s">
        <v>577</v>
      </c>
      <c r="C113" s="87"/>
      <c r="D113" s="81"/>
      <c r="E113" s="81"/>
      <c r="F113" s="390">
        <v>41644030.289999999</v>
      </c>
      <c r="G113" s="391"/>
      <c r="H113" s="390">
        <v>31860326.390000001</v>
      </c>
      <c r="I113" s="391"/>
      <c r="J113" s="390">
        <v>0</v>
      </c>
      <c r="K113" s="392"/>
      <c r="L113" s="390">
        <v>0</v>
      </c>
    </row>
    <row r="114" spans="1:12" s="10" customFormat="1" ht="24" customHeight="1">
      <c r="A114" s="168"/>
      <c r="B114" s="28" t="s">
        <v>578</v>
      </c>
      <c r="C114" s="87"/>
      <c r="D114" s="81"/>
      <c r="E114" s="81"/>
      <c r="F114" s="390">
        <v>700182.26</v>
      </c>
      <c r="G114" s="391"/>
      <c r="H114" s="390">
        <v>952123.16</v>
      </c>
      <c r="I114" s="391"/>
      <c r="J114" s="390">
        <v>0</v>
      </c>
      <c r="K114" s="392"/>
      <c r="L114" s="390">
        <v>0</v>
      </c>
    </row>
    <row r="115" spans="1:12" s="10" customFormat="1" ht="24" customHeight="1">
      <c r="A115" s="176"/>
      <c r="B115" s="177" t="s">
        <v>579</v>
      </c>
      <c r="C115" s="87"/>
      <c r="D115" s="81"/>
      <c r="E115" s="81"/>
      <c r="F115" s="390">
        <v>19862551.82</v>
      </c>
      <c r="G115" s="391"/>
      <c r="H115" s="390">
        <v>11656424.5</v>
      </c>
      <c r="I115" s="391"/>
      <c r="J115" s="390">
        <v>0</v>
      </c>
      <c r="K115" s="392"/>
      <c r="L115" s="390">
        <v>0</v>
      </c>
    </row>
    <row r="116" spans="1:12" s="10" customFormat="1" ht="24" customHeight="1">
      <c r="A116" s="168"/>
      <c r="B116" s="28" t="s">
        <v>580</v>
      </c>
      <c r="C116" s="87"/>
      <c r="D116" s="81"/>
      <c r="E116" s="81"/>
      <c r="F116" s="390">
        <v>68260233.409999996</v>
      </c>
      <c r="G116" s="391"/>
      <c r="H116" s="390">
        <v>63869666</v>
      </c>
      <c r="I116" s="391"/>
      <c r="J116" s="390">
        <v>68260233.409999996</v>
      </c>
      <c r="K116" s="392"/>
      <c r="L116" s="390">
        <v>63869666</v>
      </c>
    </row>
    <row r="117" spans="1:12" s="10" customFormat="1" ht="24" customHeight="1">
      <c r="A117" s="168"/>
      <c r="B117" s="28" t="s">
        <v>581</v>
      </c>
      <c r="C117" s="87"/>
      <c r="D117" s="81"/>
      <c r="E117" s="81"/>
      <c r="F117" s="394">
        <v>10784029.83</v>
      </c>
      <c r="G117" s="391"/>
      <c r="H117" s="394">
        <v>11373269.17</v>
      </c>
      <c r="I117" s="391"/>
      <c r="J117" s="394">
        <v>0</v>
      </c>
      <c r="K117" s="392"/>
      <c r="L117" s="394">
        <v>0</v>
      </c>
    </row>
    <row r="118" spans="1:12" s="10" customFormat="1" ht="24" customHeight="1">
      <c r="A118" s="81"/>
      <c r="B118" s="28"/>
      <c r="C118" s="87" t="s">
        <v>450</v>
      </c>
      <c r="D118" s="81"/>
      <c r="E118" s="81"/>
      <c r="F118" s="365">
        <f>SUM(F113:F117)</f>
        <v>141251027.61000001</v>
      </c>
      <c r="G118" s="365"/>
      <c r="H118" s="365">
        <f>SUM(H113:H117)</f>
        <v>119711809.22</v>
      </c>
      <c r="I118" s="365"/>
      <c r="J118" s="367">
        <f>SUM(J113:J117)</f>
        <v>68260233.409999996</v>
      </c>
      <c r="K118" s="366"/>
      <c r="L118" s="365">
        <f>SUM(L113:L117)</f>
        <v>63869666</v>
      </c>
    </row>
    <row r="119" spans="1:12" s="10" customFormat="1" ht="24" customHeight="1">
      <c r="A119" s="118"/>
      <c r="B119" s="140" t="s">
        <v>582</v>
      </c>
      <c r="C119" s="87"/>
      <c r="D119" s="81"/>
      <c r="E119" s="81"/>
      <c r="F119" s="365"/>
      <c r="G119" s="365"/>
      <c r="H119" s="365"/>
      <c r="I119" s="365"/>
      <c r="J119" s="367"/>
      <c r="K119" s="366"/>
      <c r="L119" s="365"/>
    </row>
    <row r="120" spans="1:12" s="10" customFormat="1" ht="24" customHeight="1">
      <c r="A120" s="118"/>
      <c r="B120" s="140" t="s">
        <v>583</v>
      </c>
      <c r="C120" s="87"/>
      <c r="D120" s="81"/>
      <c r="E120" s="81"/>
      <c r="F120" s="390">
        <v>-4832272.25</v>
      </c>
      <c r="G120" s="395"/>
      <c r="H120" s="390">
        <v>-3318379.04</v>
      </c>
      <c r="I120" s="395"/>
      <c r="J120" s="393">
        <v>0</v>
      </c>
      <c r="K120" s="392"/>
      <c r="L120" s="393">
        <v>0</v>
      </c>
    </row>
    <row r="121" spans="1:12" s="10" customFormat="1" ht="24" customHeight="1" thickBot="1">
      <c r="A121" s="118"/>
      <c r="B121" s="81"/>
      <c r="C121" s="140" t="s">
        <v>584</v>
      </c>
      <c r="D121" s="81"/>
      <c r="E121" s="81"/>
      <c r="F121" s="368">
        <f>SUM(F118:F120)</f>
        <v>136418755.36000001</v>
      </c>
      <c r="G121" s="364"/>
      <c r="H121" s="368">
        <f>SUM(H118:H120)</f>
        <v>116393430.17999999</v>
      </c>
      <c r="I121" s="363"/>
      <c r="J121" s="368">
        <f>SUM(J118:J120)</f>
        <v>68260233.409999996</v>
      </c>
      <c r="K121" s="363"/>
      <c r="L121" s="368">
        <f>SUM(L118:L120)</f>
        <v>63869666</v>
      </c>
    </row>
    <row r="122" spans="1:12" s="10" customFormat="1" ht="24" customHeight="1" thickTop="1">
      <c r="A122" s="78"/>
      <c r="B122" s="296"/>
      <c r="C122" s="342"/>
      <c r="D122" s="86"/>
      <c r="E122" s="86"/>
      <c r="F122" s="86"/>
      <c r="G122" s="78"/>
      <c r="H122" s="78"/>
      <c r="I122" s="78"/>
      <c r="J122" s="117"/>
      <c r="K122" s="78"/>
      <c r="L122" s="288"/>
    </row>
    <row r="123" spans="1:12" s="10" customFormat="1" ht="24" customHeight="1">
      <c r="A123" s="78"/>
      <c r="B123" s="296"/>
      <c r="C123" s="342"/>
      <c r="D123" s="86"/>
      <c r="E123" s="86"/>
      <c r="F123" s="86"/>
      <c r="G123" s="78"/>
      <c r="H123" s="78"/>
      <c r="I123" s="78"/>
      <c r="J123" s="117"/>
      <c r="K123" s="78"/>
      <c r="L123" s="288"/>
    </row>
    <row r="124" spans="1:12" s="10" customFormat="1" ht="24" customHeight="1">
      <c r="A124" s="78"/>
      <c r="B124" s="296"/>
      <c r="C124" s="342"/>
      <c r="D124" s="86"/>
      <c r="E124" s="86"/>
      <c r="F124" s="86"/>
      <c r="G124" s="78"/>
      <c r="H124" s="78"/>
      <c r="I124" s="78"/>
      <c r="J124" s="117"/>
      <c r="K124" s="78"/>
      <c r="L124" s="288"/>
    </row>
    <row r="125" spans="1:12" s="10" customFormat="1" ht="24" customHeight="1">
      <c r="A125" s="78"/>
      <c r="B125" s="341"/>
      <c r="C125" s="342"/>
      <c r="D125" s="86" t="s">
        <v>33</v>
      </c>
      <c r="E125" s="86"/>
      <c r="F125" s="86"/>
      <c r="G125" s="78"/>
      <c r="H125" s="78"/>
      <c r="I125" s="78"/>
      <c r="J125" s="117"/>
      <c r="K125" s="78"/>
      <c r="L125" s="288"/>
    </row>
    <row r="126" spans="1:12" s="10" customFormat="1" ht="24" customHeight="1">
      <c r="A126" s="78"/>
      <c r="B126" s="341"/>
      <c r="C126" s="342"/>
      <c r="D126" s="86" t="s">
        <v>34</v>
      </c>
      <c r="E126" s="86"/>
      <c r="F126" s="86"/>
      <c r="G126" s="78"/>
      <c r="H126" s="78"/>
      <c r="I126" s="78"/>
      <c r="J126" s="117"/>
      <c r="K126" s="78"/>
      <c r="L126" s="288"/>
    </row>
    <row r="127" spans="1:12" s="10" customFormat="1" ht="30" customHeight="1">
      <c r="A127" s="670" t="s">
        <v>585</v>
      </c>
      <c r="B127" s="670"/>
      <c r="C127" s="670"/>
      <c r="D127" s="670"/>
      <c r="E127" s="670"/>
      <c r="F127" s="670"/>
      <c r="G127" s="670"/>
      <c r="H127" s="670"/>
      <c r="I127" s="670"/>
      <c r="J127" s="670"/>
      <c r="K127" s="670"/>
      <c r="L127" s="670"/>
    </row>
    <row r="128" spans="1:12" s="10" customFormat="1" ht="30" customHeight="1">
      <c r="A128" s="646"/>
      <c r="B128" s="646"/>
      <c r="C128" s="646"/>
      <c r="D128" s="646"/>
      <c r="E128" s="646"/>
      <c r="F128" s="646"/>
      <c r="G128" s="646"/>
      <c r="H128" s="646"/>
      <c r="I128" s="646"/>
      <c r="J128" s="646"/>
      <c r="K128" s="646"/>
      <c r="L128" s="646"/>
    </row>
    <row r="129" spans="1:12" s="10" customFormat="1" ht="30" customHeight="1">
      <c r="A129" s="10" t="s">
        <v>586</v>
      </c>
      <c r="B129" s="81"/>
      <c r="C129" s="140"/>
      <c r="D129" s="81"/>
      <c r="E129" s="81"/>
      <c r="F129" s="376"/>
      <c r="G129" s="364"/>
      <c r="H129" s="376"/>
      <c r="I129" s="363"/>
      <c r="J129" s="376"/>
      <c r="K129" s="363"/>
      <c r="L129" s="376"/>
    </row>
    <row r="130" spans="1:12" s="10" customFormat="1" ht="30" customHeight="1">
      <c r="A130" s="10" t="s">
        <v>587</v>
      </c>
      <c r="B130" s="81"/>
      <c r="C130" s="140"/>
      <c r="D130" s="81"/>
      <c r="E130" s="81"/>
      <c r="F130" s="376"/>
      <c r="G130" s="364"/>
      <c r="H130" s="376"/>
      <c r="I130" s="363"/>
      <c r="J130" s="376"/>
      <c r="K130" s="363"/>
      <c r="L130" s="376"/>
    </row>
    <row r="131" spans="1:12" s="10" customFormat="1" ht="30" customHeight="1">
      <c r="A131" s="78"/>
      <c r="B131" s="341"/>
      <c r="C131" s="342"/>
      <c r="D131" s="86"/>
      <c r="E131" s="86"/>
      <c r="I131" s="87"/>
      <c r="J131" s="87"/>
      <c r="K131" s="87"/>
      <c r="L131" s="112" t="s">
        <v>440</v>
      </c>
    </row>
    <row r="132" spans="1:12" s="10" customFormat="1" ht="30" customHeight="1">
      <c r="A132" s="78"/>
      <c r="B132" s="341"/>
      <c r="C132" s="342"/>
      <c r="D132" s="86"/>
      <c r="E132" s="86"/>
      <c r="I132" s="81"/>
      <c r="J132" s="63"/>
      <c r="K132" s="649" t="s">
        <v>441</v>
      </c>
      <c r="L132" s="649"/>
    </row>
    <row r="133" spans="1:12" s="10" customFormat="1" ht="30" customHeight="1">
      <c r="A133" s="78"/>
      <c r="B133" s="341"/>
      <c r="C133" s="342"/>
      <c r="D133" s="86"/>
      <c r="E133" s="86"/>
      <c r="I133" s="81"/>
      <c r="J133" s="114" t="s">
        <v>137</v>
      </c>
      <c r="K133" s="32"/>
      <c r="L133" s="114" t="s">
        <v>138</v>
      </c>
    </row>
    <row r="134" spans="1:12" s="10" customFormat="1" ht="30" customHeight="1">
      <c r="A134" s="118"/>
      <c r="B134" s="28" t="s">
        <v>588</v>
      </c>
      <c r="C134" s="81"/>
      <c r="D134" s="296"/>
      <c r="E134" s="296"/>
      <c r="I134" s="392"/>
      <c r="J134" s="390">
        <v>480668707.64999998</v>
      </c>
      <c r="K134" s="387"/>
      <c r="L134" s="390">
        <v>529688959.69999999</v>
      </c>
    </row>
    <row r="135" spans="1:12" s="10" customFormat="1" ht="30" customHeight="1">
      <c r="A135" s="118"/>
      <c r="B135" s="28" t="s">
        <v>589</v>
      </c>
      <c r="C135" s="81"/>
      <c r="D135" s="296"/>
      <c r="E135" s="296"/>
      <c r="I135" s="392"/>
      <c r="J135" s="390">
        <v>272849176.55000001</v>
      </c>
      <c r="K135" s="395"/>
      <c r="L135" s="390">
        <v>197603182.77000001</v>
      </c>
    </row>
    <row r="136" spans="1:12" s="10" customFormat="1" ht="30" customHeight="1">
      <c r="A136" s="118"/>
      <c r="B136" s="28" t="s">
        <v>590</v>
      </c>
      <c r="C136" s="81"/>
      <c r="D136" s="296"/>
      <c r="E136" s="296"/>
      <c r="I136" s="392"/>
      <c r="J136" s="390">
        <v>17484749.420000002</v>
      </c>
      <c r="K136" s="395"/>
      <c r="L136" s="390">
        <v>16478948.189999999</v>
      </c>
    </row>
    <row r="137" spans="1:12" s="10" customFormat="1" ht="30" customHeight="1" thickBot="1">
      <c r="A137" s="118"/>
      <c r="B137" s="169"/>
      <c r="C137" s="87" t="s">
        <v>450</v>
      </c>
      <c r="D137" s="296"/>
      <c r="E137" s="296"/>
      <c r="I137" s="172"/>
      <c r="J137" s="170">
        <f>SUM(J134:J136)</f>
        <v>771002633.62</v>
      </c>
      <c r="K137" s="171"/>
      <c r="L137" s="170">
        <f>SUM(L134:L136)</f>
        <v>743771090.66000009</v>
      </c>
    </row>
    <row r="138" spans="1:12" s="10" customFormat="1" ht="30" customHeight="1" thickTop="1">
      <c r="A138" s="30" t="s">
        <v>591</v>
      </c>
      <c r="B138" s="169"/>
      <c r="C138" s="87"/>
      <c r="D138" s="296"/>
      <c r="E138" s="296"/>
      <c r="F138" s="119"/>
      <c r="G138" s="171"/>
      <c r="H138" s="119"/>
      <c r="I138" s="172"/>
      <c r="J138" s="390"/>
      <c r="K138" s="172"/>
      <c r="L138" s="119"/>
    </row>
    <row r="139" spans="1:12" s="10" customFormat="1" ht="30" customHeight="1">
      <c r="A139" s="30" t="s">
        <v>592</v>
      </c>
      <c r="B139" s="169"/>
      <c r="C139" s="87"/>
      <c r="D139" s="296"/>
      <c r="E139" s="296"/>
      <c r="F139" s="119"/>
      <c r="G139" s="171"/>
      <c r="H139" s="119"/>
      <c r="I139" s="172"/>
      <c r="J139" s="119"/>
      <c r="K139" s="172"/>
      <c r="L139" s="119"/>
    </row>
    <row r="140" spans="1:12" s="10" customFormat="1" ht="30" customHeight="1">
      <c r="A140" s="30" t="s">
        <v>593</v>
      </c>
      <c r="B140" s="169"/>
      <c r="C140" s="87"/>
      <c r="D140" s="296"/>
      <c r="E140" s="296"/>
      <c r="F140" s="119"/>
      <c r="G140" s="171"/>
      <c r="H140" s="119"/>
      <c r="I140" s="172"/>
      <c r="J140" s="119"/>
      <c r="K140" s="172"/>
      <c r="L140" s="119"/>
    </row>
    <row r="141" spans="1:12" s="10" customFormat="1" ht="30" customHeight="1">
      <c r="A141" s="30" t="s">
        <v>594</v>
      </c>
      <c r="B141" s="174"/>
      <c r="C141" s="140"/>
      <c r="D141" s="81"/>
      <c r="E141" s="81"/>
      <c r="F141" s="376"/>
      <c r="G141" s="364"/>
      <c r="H141" s="376"/>
      <c r="I141" s="363"/>
      <c r="J141" s="376"/>
      <c r="K141" s="363"/>
      <c r="L141" s="376"/>
    </row>
    <row r="142" spans="1:12" s="10" customFormat="1" ht="30" customHeight="1">
      <c r="A142" s="30" t="s">
        <v>595</v>
      </c>
      <c r="B142" s="174"/>
      <c r="C142" s="140"/>
      <c r="D142" s="81"/>
      <c r="E142" s="81"/>
      <c r="F142" s="376"/>
      <c r="G142" s="364"/>
      <c r="H142" s="376"/>
      <c r="I142" s="363"/>
      <c r="J142" s="376"/>
      <c r="K142" s="363"/>
      <c r="L142" s="376"/>
    </row>
    <row r="143" spans="1:12" s="10" customFormat="1" ht="30" customHeight="1">
      <c r="A143" s="30"/>
      <c r="B143" s="174"/>
      <c r="C143" s="140"/>
      <c r="D143" s="81"/>
      <c r="E143" s="81"/>
      <c r="F143" s="376"/>
      <c r="G143" s="364"/>
      <c r="H143" s="376"/>
      <c r="I143" s="363"/>
      <c r="J143" s="376"/>
      <c r="K143" s="363"/>
      <c r="L143" s="376"/>
    </row>
    <row r="144" spans="1:12" s="10" customFormat="1" ht="30" customHeight="1">
      <c r="A144" s="30"/>
      <c r="B144" s="174"/>
      <c r="C144" s="140"/>
      <c r="D144" s="81"/>
      <c r="E144" s="81"/>
      <c r="F144" s="376"/>
      <c r="G144" s="364"/>
      <c r="H144" s="376"/>
      <c r="I144" s="363"/>
      <c r="J144" s="376"/>
      <c r="K144" s="363"/>
      <c r="L144" s="376"/>
    </row>
    <row r="145" spans="1:12" s="10" customFormat="1" ht="30" customHeight="1">
      <c r="A145" s="30"/>
      <c r="B145" s="174"/>
      <c r="C145" s="140"/>
      <c r="D145" s="81"/>
      <c r="E145" s="81"/>
      <c r="F145" s="376"/>
      <c r="G145" s="364"/>
      <c r="H145" s="376"/>
      <c r="I145" s="363"/>
      <c r="J145" s="376"/>
      <c r="K145" s="363"/>
      <c r="L145" s="376"/>
    </row>
    <row r="146" spans="1:12" s="10" customFormat="1" ht="30" customHeight="1">
      <c r="A146" s="30"/>
      <c r="B146" s="174"/>
      <c r="C146" s="140"/>
      <c r="D146" s="81"/>
      <c r="E146" s="81"/>
      <c r="F146" s="376"/>
      <c r="G146" s="364"/>
      <c r="H146" s="376"/>
      <c r="I146" s="363"/>
      <c r="J146" s="376"/>
      <c r="K146" s="363"/>
      <c r="L146" s="376"/>
    </row>
    <row r="147" spans="1:12" s="10" customFormat="1" ht="30" customHeight="1">
      <c r="A147" s="30"/>
      <c r="B147" s="174"/>
      <c r="C147" s="140"/>
      <c r="D147" s="81"/>
      <c r="E147" s="81"/>
      <c r="F147" s="376"/>
      <c r="G147" s="364"/>
      <c r="H147" s="376"/>
      <c r="I147" s="363"/>
      <c r="J147" s="376"/>
      <c r="K147" s="363"/>
      <c r="L147" s="376"/>
    </row>
    <row r="148" spans="1:12" s="10" customFormat="1" ht="30" customHeight="1">
      <c r="A148" s="30"/>
      <c r="B148" s="174"/>
      <c r="C148" s="140"/>
      <c r="D148" s="81"/>
      <c r="E148" s="81"/>
      <c r="F148" s="376"/>
      <c r="G148" s="364"/>
      <c r="H148" s="376"/>
      <c r="I148" s="363"/>
      <c r="J148" s="376"/>
      <c r="K148" s="363"/>
      <c r="L148" s="376"/>
    </row>
    <row r="149" spans="1:12" s="10" customFormat="1" ht="30" customHeight="1">
      <c r="A149" s="30"/>
      <c r="B149" s="174"/>
      <c r="C149" s="140"/>
      <c r="D149" s="81"/>
      <c r="E149" s="81"/>
      <c r="F149" s="376"/>
      <c r="G149" s="364"/>
      <c r="H149" s="376"/>
      <c r="I149" s="363"/>
      <c r="J149" s="376"/>
      <c r="K149" s="363"/>
      <c r="L149" s="376"/>
    </row>
    <row r="150" spans="1:12" s="10" customFormat="1" ht="30" customHeight="1">
      <c r="A150" s="30"/>
      <c r="B150" s="174"/>
      <c r="C150" s="140"/>
      <c r="D150" s="81"/>
      <c r="E150" s="81"/>
      <c r="F150" s="376"/>
      <c r="G150" s="364"/>
      <c r="H150" s="376"/>
      <c r="I150" s="363"/>
      <c r="J150" s="376"/>
      <c r="K150" s="363"/>
      <c r="L150" s="376"/>
    </row>
    <row r="151" spans="1:12" s="10" customFormat="1" ht="30" customHeight="1">
      <c r="A151" s="30"/>
      <c r="B151" s="174"/>
      <c r="C151" s="140"/>
      <c r="D151" s="81"/>
      <c r="E151" s="81"/>
      <c r="F151" s="376"/>
      <c r="G151" s="364"/>
      <c r="H151" s="376"/>
      <c r="I151" s="363"/>
      <c r="J151" s="376"/>
      <c r="K151" s="363"/>
      <c r="L151" s="376"/>
    </row>
    <row r="152" spans="1:12" s="10" customFormat="1" ht="30" customHeight="1">
      <c r="A152" s="30"/>
      <c r="B152" s="174"/>
      <c r="C152" s="140"/>
      <c r="D152" s="81"/>
      <c r="E152" s="81"/>
      <c r="F152" s="376"/>
      <c r="G152" s="364"/>
      <c r="H152" s="376"/>
      <c r="I152" s="363"/>
      <c r="J152" s="376"/>
      <c r="K152" s="363"/>
      <c r="L152" s="376"/>
    </row>
    <row r="153" spans="1:12" s="10" customFormat="1" ht="30" customHeight="1">
      <c r="B153" s="341"/>
      <c r="C153" s="342"/>
      <c r="D153" s="86" t="s">
        <v>33</v>
      </c>
      <c r="E153" s="86"/>
      <c r="F153" s="86"/>
      <c r="G153" s="78"/>
      <c r="H153" s="78"/>
      <c r="I153" s="78"/>
      <c r="J153" s="117"/>
      <c r="K153" s="78"/>
      <c r="L153" s="288"/>
    </row>
    <row r="154" spans="1:12" s="10" customFormat="1" ht="30" customHeight="1">
      <c r="B154" s="341"/>
      <c r="C154" s="342"/>
      <c r="D154" s="86" t="s">
        <v>34</v>
      </c>
      <c r="E154" s="86"/>
      <c r="F154" s="86"/>
      <c r="G154" s="78"/>
      <c r="H154" s="78"/>
      <c r="I154" s="78"/>
      <c r="J154" s="117"/>
      <c r="K154" s="78"/>
      <c r="L154" s="288"/>
    </row>
    <row r="155" spans="1:12" ht="23.85" customHeight="1"/>
    <row r="156" spans="1:12" ht="23.85" customHeight="1"/>
    <row r="157" spans="1:12" ht="23.85" customHeight="1"/>
    <row r="158" spans="1:12" ht="23.85" customHeight="1"/>
    <row r="159" spans="1:12" ht="23.85" customHeight="1"/>
    <row r="160" spans="1:12" ht="23.85" customHeight="1"/>
    <row r="161" spans="14:17" ht="23.85" customHeight="1"/>
    <row r="162" spans="14:17" ht="23.85" customHeight="1"/>
    <row r="163" spans="14:17" ht="23.85" customHeight="1"/>
    <row r="169" spans="14:17" ht="24.6" customHeight="1">
      <c r="N169" s="234"/>
      <c r="O169" s="234"/>
      <c r="Q169" s="78"/>
    </row>
    <row r="170" spans="14:17" ht="24.6" customHeight="1">
      <c r="N170" s="234"/>
      <c r="O170" s="234"/>
      <c r="Q170" s="78"/>
    </row>
    <row r="171" spans="14:17" ht="22.5" customHeight="1"/>
    <row r="172" spans="14:17" ht="22.5" customHeight="1"/>
  </sheetData>
  <mergeCells count="14">
    <mergeCell ref="A1:L1"/>
    <mergeCell ref="F20:H20"/>
    <mergeCell ref="J20:L20"/>
    <mergeCell ref="F53:H53"/>
    <mergeCell ref="J53:L53"/>
    <mergeCell ref="F6:H6"/>
    <mergeCell ref="J6:L6"/>
    <mergeCell ref="A127:L127"/>
    <mergeCell ref="F95:H95"/>
    <mergeCell ref="J95:L95"/>
    <mergeCell ref="A48:L48"/>
    <mergeCell ref="J73:L73"/>
    <mergeCell ref="F73:H73"/>
    <mergeCell ref="A90:L90"/>
  </mergeCells>
  <pageMargins left="0.78740157480314965" right="0.39370078740157483" top="0.78740157480314965" bottom="0.39370078740157483" header="0.35433070866141736" footer="0.39370078740157483"/>
  <pageSetup paperSize="9" scale="9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32"/>
  <sheetViews>
    <sheetView zoomScaleNormal="100" zoomScaleSheetLayoutView="85" workbookViewId="0">
      <selection activeCell="D11" sqref="D11"/>
    </sheetView>
  </sheetViews>
  <sheetFormatPr defaultColWidth="9.125" defaultRowHeight="21" customHeight="1"/>
  <cols>
    <col min="1" max="3" width="9.125" style="81" customWidth="1"/>
    <col min="4" max="4" width="6.125" style="81" customWidth="1"/>
    <col min="5" max="5" width="1.75" style="81" customWidth="1"/>
    <col min="6" max="6" width="26.625" style="81" bestFit="1" customWidth="1"/>
    <col min="7" max="7" width="1.75" style="81" customWidth="1"/>
    <col min="8" max="8" width="11.875" style="81" customWidth="1"/>
    <col min="9" max="9" width="1.125" style="81" customWidth="1"/>
    <col min="10" max="10" width="11.875" style="81" customWidth="1"/>
    <col min="11" max="11" width="1.125" style="81" customWidth="1"/>
    <col min="12" max="12" width="16.75" style="81" customWidth="1"/>
    <col min="13" max="13" width="1.125" style="81" customWidth="1"/>
    <col min="14" max="14" width="16.75" style="81" customWidth="1"/>
    <col min="15" max="15" width="1.125" style="81" customWidth="1"/>
    <col min="16" max="16" width="16.75" style="81" customWidth="1"/>
    <col min="17" max="17" width="1.125" style="81" customWidth="1"/>
    <col min="18" max="18" width="16.75" style="81" customWidth="1"/>
    <col min="19" max="19" width="2.125" style="81" customWidth="1"/>
    <col min="20" max="16384" width="9.125" style="81"/>
  </cols>
  <sheetData>
    <row r="1" spans="1:19" ht="21" customHeight="1">
      <c r="A1" s="679" t="s">
        <v>596</v>
      </c>
      <c r="B1" s="680"/>
      <c r="C1" s="680"/>
      <c r="D1" s="680"/>
      <c r="E1" s="680"/>
      <c r="F1" s="680"/>
      <c r="G1" s="680"/>
      <c r="H1" s="680"/>
      <c r="I1" s="680"/>
      <c r="J1" s="680"/>
      <c r="K1" s="680"/>
      <c r="L1" s="680"/>
      <c r="M1" s="680"/>
      <c r="N1" s="680"/>
      <c r="O1" s="680"/>
      <c r="P1" s="680"/>
      <c r="Q1" s="680"/>
      <c r="R1" s="680"/>
    </row>
    <row r="2" spans="1:19" ht="22.35" customHeight="1">
      <c r="A2" s="653"/>
      <c r="B2" s="654"/>
      <c r="C2" s="654"/>
      <c r="D2" s="654"/>
      <c r="E2" s="654"/>
      <c r="F2" s="654"/>
      <c r="G2" s="654"/>
      <c r="H2" s="654"/>
      <c r="I2" s="654"/>
      <c r="J2" s="654"/>
      <c r="K2" s="654"/>
      <c r="L2" s="654"/>
      <c r="M2" s="654"/>
      <c r="N2" s="654"/>
      <c r="O2" s="654"/>
      <c r="P2" s="654"/>
      <c r="Q2" s="654"/>
      <c r="R2" s="654"/>
    </row>
    <row r="3" spans="1:19" ht="18.600000000000001" customHeight="1">
      <c r="A3" s="7" t="s">
        <v>597</v>
      </c>
      <c r="S3" s="234"/>
    </row>
    <row r="4" spans="1:19" ht="18.600000000000001" customHeight="1">
      <c r="A4" s="118" t="s">
        <v>598</v>
      </c>
    </row>
    <row r="5" spans="1:19" ht="18.600000000000001" customHeight="1">
      <c r="A5" s="118"/>
      <c r="R5" s="130" t="s">
        <v>440</v>
      </c>
    </row>
    <row r="6" spans="1:19" ht="18.600000000000001" customHeight="1">
      <c r="A6" s="68"/>
      <c r="B6" s="68"/>
      <c r="C6" s="68"/>
      <c r="I6" s="68" t="s">
        <v>599</v>
      </c>
      <c r="L6" s="443"/>
      <c r="M6" s="191"/>
      <c r="N6" s="443"/>
      <c r="O6" s="650" t="s">
        <v>442</v>
      </c>
      <c r="P6" s="650"/>
      <c r="Q6" s="650"/>
      <c r="R6" s="650"/>
    </row>
    <row r="7" spans="1:19" ht="18.600000000000001" customHeight="1">
      <c r="H7" s="650"/>
      <c r="I7" s="650" t="s">
        <v>600</v>
      </c>
      <c r="J7" s="443"/>
      <c r="L7" s="629"/>
      <c r="M7" s="652" t="s">
        <v>601</v>
      </c>
      <c r="N7" s="629"/>
      <c r="O7" s="7"/>
      <c r="P7" s="629"/>
      <c r="Q7" s="652" t="s">
        <v>602</v>
      </c>
      <c r="R7" s="629"/>
    </row>
    <row r="8" spans="1:19" ht="18.600000000000001" customHeight="1">
      <c r="A8" s="677" t="s">
        <v>133</v>
      </c>
      <c r="B8" s="677"/>
      <c r="C8" s="677"/>
      <c r="D8" s="677"/>
      <c r="F8" s="651" t="s">
        <v>135</v>
      </c>
      <c r="G8" s="651"/>
      <c r="H8" s="34" t="s">
        <v>603</v>
      </c>
      <c r="I8" s="7"/>
      <c r="J8" s="34" t="s">
        <v>604</v>
      </c>
      <c r="L8" s="34" t="s">
        <v>603</v>
      </c>
      <c r="M8" s="7"/>
      <c r="N8" s="34" t="s">
        <v>604</v>
      </c>
      <c r="O8" s="34"/>
      <c r="P8" s="444"/>
      <c r="Q8" s="652" t="s">
        <v>605</v>
      </c>
      <c r="R8" s="652"/>
    </row>
    <row r="9" spans="1:19" ht="18.600000000000001" customHeight="1">
      <c r="A9" s="191"/>
      <c r="B9" s="191"/>
      <c r="C9" s="191"/>
      <c r="D9" s="191"/>
      <c r="F9" s="191"/>
      <c r="H9" s="445">
        <v>2021</v>
      </c>
      <c r="I9" s="204"/>
      <c r="J9" s="445">
        <v>2020</v>
      </c>
      <c r="L9" s="445">
        <f>+H9</f>
        <v>2021</v>
      </c>
      <c r="M9" s="204"/>
      <c r="N9" s="445">
        <f>+J9</f>
        <v>2020</v>
      </c>
      <c r="O9" s="204"/>
      <c r="P9" s="446">
        <f>+L9</f>
        <v>2021</v>
      </c>
      <c r="Q9" s="447"/>
      <c r="R9" s="446">
        <f>+N9</f>
        <v>2020</v>
      </c>
      <c r="S9" s="77"/>
    </row>
    <row r="10" spans="1:19" ht="18.600000000000001" customHeight="1">
      <c r="A10" s="7" t="s">
        <v>459</v>
      </c>
      <c r="B10" s="7"/>
      <c r="C10" s="7"/>
      <c r="D10" s="7"/>
      <c r="E10" s="7"/>
      <c r="F10" s="30" t="s">
        <v>606</v>
      </c>
      <c r="G10" s="30"/>
      <c r="H10" s="448">
        <v>99.99</v>
      </c>
      <c r="I10" s="34"/>
      <c r="J10" s="428">
        <v>99.99</v>
      </c>
      <c r="L10" s="110">
        <v>286554648.75</v>
      </c>
      <c r="M10" s="7"/>
      <c r="N10" s="110">
        <v>286554648.75</v>
      </c>
      <c r="O10" s="7"/>
      <c r="P10" s="436">
        <v>0</v>
      </c>
      <c r="Q10" s="437"/>
      <c r="R10" s="436">
        <v>0</v>
      </c>
    </row>
    <row r="11" spans="1:19" ht="18.600000000000001" customHeight="1">
      <c r="A11" s="7" t="s">
        <v>607</v>
      </c>
      <c r="B11" s="7"/>
      <c r="C11" s="7"/>
      <c r="D11" s="7"/>
      <c r="E11" s="7"/>
      <c r="F11" s="30" t="s">
        <v>608</v>
      </c>
      <c r="G11" s="30"/>
      <c r="H11" s="449">
        <v>100</v>
      </c>
      <c r="I11" s="34"/>
      <c r="J11" s="428">
        <v>100</v>
      </c>
      <c r="L11" s="110">
        <v>499999985</v>
      </c>
      <c r="M11" s="7"/>
      <c r="N11" s="110">
        <v>499999985</v>
      </c>
      <c r="O11" s="7"/>
      <c r="P11" s="436">
        <v>0</v>
      </c>
      <c r="Q11" s="437"/>
      <c r="R11" s="436">
        <v>0</v>
      </c>
    </row>
    <row r="12" spans="1:19" ht="18.600000000000001" customHeight="1" thickBot="1">
      <c r="A12" s="7"/>
      <c r="B12" s="7"/>
      <c r="C12" s="7"/>
      <c r="D12" s="7"/>
      <c r="E12" s="7"/>
      <c r="F12" s="34" t="s">
        <v>450</v>
      </c>
      <c r="G12" s="34"/>
      <c r="I12" s="10"/>
      <c r="J12" s="428"/>
      <c r="L12" s="450">
        <f>SUM(L10:L11)</f>
        <v>786554633.75</v>
      </c>
      <c r="M12" s="7"/>
      <c r="N12" s="450">
        <f>SUM(N10:N11)</f>
        <v>786554633.75</v>
      </c>
      <c r="O12" s="7"/>
      <c r="P12" s="450">
        <f>SUM(P10:P11)</f>
        <v>0</v>
      </c>
      <c r="Q12" s="7"/>
      <c r="R12" s="450">
        <f>SUM(R10:R11)</f>
        <v>0</v>
      </c>
    </row>
    <row r="13" spans="1:19" ht="18.600000000000001" customHeight="1" thickTop="1">
      <c r="A13" s="7" t="s">
        <v>609</v>
      </c>
      <c r="B13" s="87"/>
      <c r="C13" s="87"/>
      <c r="D13" s="87"/>
      <c r="E13" s="87"/>
      <c r="L13" s="117"/>
      <c r="M13" s="175"/>
      <c r="N13" s="117"/>
      <c r="P13" s="178"/>
      <c r="R13" s="120"/>
    </row>
    <row r="14" spans="1:19" ht="18.600000000000001" customHeight="1">
      <c r="A14" s="118" t="s">
        <v>610</v>
      </c>
      <c r="B14" s="87"/>
      <c r="C14" s="87"/>
      <c r="D14" s="87"/>
      <c r="E14" s="87"/>
      <c r="L14" s="117"/>
      <c r="M14" s="175"/>
      <c r="N14" s="117"/>
      <c r="P14" s="178"/>
      <c r="R14" s="120"/>
    </row>
    <row r="15" spans="1:19" ht="18.600000000000001" customHeight="1">
      <c r="A15" s="118"/>
      <c r="R15" s="130" t="s">
        <v>440</v>
      </c>
    </row>
    <row r="16" spans="1:19" ht="18.600000000000001" customHeight="1">
      <c r="I16" s="68" t="s">
        <v>599</v>
      </c>
      <c r="L16" s="443"/>
      <c r="M16" s="191"/>
      <c r="N16" s="443"/>
      <c r="O16" s="650" t="s">
        <v>441</v>
      </c>
      <c r="P16" s="650"/>
      <c r="Q16" s="650"/>
      <c r="R16" s="650"/>
    </row>
    <row r="17" spans="1:18" ht="18.600000000000001" customHeight="1">
      <c r="H17" s="650"/>
      <c r="I17" s="650" t="s">
        <v>600</v>
      </c>
      <c r="J17" s="443"/>
      <c r="L17" s="678" t="s">
        <v>611</v>
      </c>
      <c r="M17" s="678"/>
      <c r="N17" s="678"/>
      <c r="O17" s="7"/>
      <c r="P17" s="443"/>
      <c r="Q17" s="650" t="s">
        <v>602</v>
      </c>
      <c r="R17" s="443"/>
    </row>
    <row r="18" spans="1:18" ht="18.600000000000001" customHeight="1">
      <c r="A18" s="677" t="s">
        <v>133</v>
      </c>
      <c r="B18" s="677"/>
      <c r="C18" s="677"/>
      <c r="D18" s="677"/>
      <c r="F18" s="651" t="s">
        <v>135</v>
      </c>
      <c r="G18" s="651"/>
      <c r="H18" s="34" t="s">
        <v>603</v>
      </c>
      <c r="I18" s="7"/>
      <c r="J18" s="34" t="s">
        <v>604</v>
      </c>
      <c r="L18" s="34" t="s">
        <v>603</v>
      </c>
      <c r="M18" s="7"/>
      <c r="N18" s="34" t="s">
        <v>604</v>
      </c>
      <c r="O18" s="34"/>
      <c r="P18" s="444"/>
      <c r="Q18" s="652" t="s">
        <v>605</v>
      </c>
      <c r="R18" s="652"/>
    </row>
    <row r="19" spans="1:18" ht="18.600000000000001" customHeight="1">
      <c r="A19" s="191"/>
      <c r="B19" s="191"/>
      <c r="C19" s="191"/>
      <c r="D19" s="191"/>
      <c r="F19" s="191"/>
      <c r="H19" s="445">
        <f>+H9</f>
        <v>2021</v>
      </c>
      <c r="I19" s="204"/>
      <c r="J19" s="445">
        <f>+J9</f>
        <v>2020</v>
      </c>
      <c r="L19" s="445">
        <f>+H19</f>
        <v>2021</v>
      </c>
      <c r="M19" s="204"/>
      <c r="N19" s="445">
        <f>+J19</f>
        <v>2020</v>
      </c>
      <c r="O19" s="204"/>
      <c r="P19" s="446">
        <f>+L19</f>
        <v>2021</v>
      </c>
      <c r="Q19" s="447"/>
      <c r="R19" s="446">
        <f>+R9</f>
        <v>2020</v>
      </c>
    </row>
    <row r="20" spans="1:18" ht="18.600000000000001" customHeight="1">
      <c r="A20" s="30" t="s">
        <v>612</v>
      </c>
      <c r="F20" s="34" t="s">
        <v>613</v>
      </c>
      <c r="G20" s="34"/>
      <c r="H20" s="314">
        <v>49</v>
      </c>
      <c r="I20" s="314"/>
      <c r="J20" s="314">
        <v>49</v>
      </c>
      <c r="K20" s="384"/>
      <c r="L20" s="451">
        <v>101650749.7</v>
      </c>
      <c r="M20" s="451"/>
      <c r="N20" s="451">
        <v>112277708.83</v>
      </c>
      <c r="O20" s="451"/>
      <c r="P20" s="128">
        <v>12250000</v>
      </c>
      <c r="Q20" s="128"/>
      <c r="R20" s="128">
        <v>0</v>
      </c>
    </row>
    <row r="21" spans="1:18" ht="18.600000000000001" customHeight="1">
      <c r="A21" s="186" t="s">
        <v>449</v>
      </c>
      <c r="F21" s="34" t="s">
        <v>613</v>
      </c>
      <c r="G21" s="34"/>
      <c r="H21" s="314">
        <v>40</v>
      </c>
      <c r="I21" s="314"/>
      <c r="J21" s="314">
        <v>40</v>
      </c>
      <c r="K21" s="384"/>
      <c r="L21" s="451">
        <v>61256017.75</v>
      </c>
      <c r="M21" s="451"/>
      <c r="N21" s="451">
        <v>61752117.68</v>
      </c>
      <c r="O21" s="451"/>
      <c r="P21" s="128">
        <v>0</v>
      </c>
      <c r="Q21" s="128"/>
      <c r="R21" s="128">
        <v>0</v>
      </c>
    </row>
    <row r="22" spans="1:18" ht="18.600000000000001" customHeight="1">
      <c r="A22" s="132" t="s">
        <v>479</v>
      </c>
      <c r="F22" s="34" t="s">
        <v>613</v>
      </c>
      <c r="G22" s="34"/>
      <c r="H22" s="314">
        <v>49</v>
      </c>
      <c r="I22" s="314"/>
      <c r="J22" s="314">
        <v>49</v>
      </c>
      <c r="K22" s="384"/>
      <c r="L22" s="451">
        <v>238845456.21000001</v>
      </c>
      <c r="M22" s="451"/>
      <c r="N22" s="451">
        <v>242647334.31</v>
      </c>
      <c r="O22" s="451"/>
      <c r="P22" s="128">
        <v>0</v>
      </c>
      <c r="Q22" s="128"/>
      <c r="R22" s="128">
        <v>0</v>
      </c>
    </row>
    <row r="23" spans="1:18" ht="18.600000000000001" customHeight="1">
      <c r="A23" s="132" t="s">
        <v>614</v>
      </c>
      <c r="F23" s="34" t="s">
        <v>613</v>
      </c>
      <c r="G23" s="34"/>
      <c r="H23" s="314">
        <v>35</v>
      </c>
      <c r="I23" s="314"/>
      <c r="J23" s="314">
        <v>35</v>
      </c>
      <c r="K23" s="384"/>
      <c r="L23" s="451">
        <v>104455670.04000001</v>
      </c>
      <c r="M23" s="451"/>
      <c r="N23" s="451">
        <v>89169907.769999996</v>
      </c>
      <c r="O23" s="451"/>
      <c r="P23" s="128">
        <v>0</v>
      </c>
      <c r="Q23" s="452"/>
      <c r="R23" s="128">
        <v>0</v>
      </c>
    </row>
    <row r="24" spans="1:18" ht="18.600000000000001" customHeight="1" thickBot="1">
      <c r="F24" s="34" t="s">
        <v>450</v>
      </c>
      <c r="G24" s="34"/>
      <c r="I24" s="10"/>
      <c r="J24" s="428"/>
      <c r="L24" s="450">
        <f>SUM(L20:L23)</f>
        <v>506207893.69999999</v>
      </c>
      <c r="M24" s="7"/>
      <c r="N24" s="450">
        <f>SUM(N20:N23)</f>
        <v>505847068.58999997</v>
      </c>
      <c r="O24" s="7"/>
      <c r="P24" s="450">
        <f>SUM(P20:P23)</f>
        <v>12250000</v>
      </c>
      <c r="Q24" s="7"/>
      <c r="R24" s="450">
        <f>SUM(R20:R23)</f>
        <v>0</v>
      </c>
    </row>
    <row r="25" spans="1:18" s="515" customFormat="1" ht="18.600000000000001" customHeight="1" thickTop="1">
      <c r="A25" s="32" t="s">
        <v>615</v>
      </c>
      <c r="E25" s="521"/>
      <c r="G25" s="522"/>
      <c r="H25" s="522"/>
      <c r="I25" s="522"/>
      <c r="J25" s="523"/>
      <c r="K25" s="521"/>
      <c r="L25" s="523"/>
      <c r="M25" s="521"/>
      <c r="N25" s="523"/>
      <c r="O25" s="521"/>
      <c r="P25" s="523"/>
    </row>
    <row r="26" spans="1:18" s="515" customFormat="1" ht="18.600000000000001" customHeight="1">
      <c r="A26" s="32" t="s">
        <v>616</v>
      </c>
      <c r="E26" s="521"/>
      <c r="G26" s="522"/>
      <c r="H26" s="522"/>
      <c r="I26" s="522"/>
      <c r="J26" s="523"/>
      <c r="K26" s="521"/>
      <c r="L26" s="523"/>
      <c r="M26" s="521"/>
      <c r="N26" s="523"/>
      <c r="O26" s="521"/>
      <c r="P26" s="523"/>
    </row>
    <row r="27" spans="1:18" s="32" customFormat="1" ht="18.600000000000001" customHeight="1">
      <c r="A27" s="32" t="s">
        <v>617</v>
      </c>
      <c r="B27" s="7"/>
      <c r="C27" s="7"/>
      <c r="D27" s="201"/>
      <c r="E27" s="654"/>
      <c r="G27" s="654"/>
      <c r="H27" s="654"/>
      <c r="I27" s="654"/>
      <c r="J27" s="123"/>
      <c r="K27" s="7"/>
      <c r="L27" s="123"/>
      <c r="M27" s="7"/>
      <c r="N27" s="123"/>
      <c r="O27" s="13"/>
      <c r="P27" s="123"/>
    </row>
    <row r="28" spans="1:18" s="32" customFormat="1" ht="18.600000000000001" customHeight="1">
      <c r="A28" s="32" t="s">
        <v>618</v>
      </c>
      <c r="B28" s="7"/>
      <c r="C28" s="7"/>
      <c r="D28" s="201"/>
      <c r="E28" s="654"/>
      <c r="G28" s="654"/>
      <c r="H28" s="654"/>
      <c r="I28" s="654"/>
      <c r="J28" s="123"/>
      <c r="K28" s="7"/>
      <c r="L28" s="123"/>
      <c r="M28" s="7"/>
      <c r="N28" s="123"/>
      <c r="O28" s="13"/>
      <c r="P28" s="123"/>
    </row>
    <row r="29" spans="1:18" s="32" customFormat="1" ht="18.600000000000001" customHeight="1">
      <c r="A29" s="32" t="s">
        <v>619</v>
      </c>
      <c r="B29" s="7"/>
      <c r="C29" s="7"/>
      <c r="D29" s="201"/>
      <c r="E29" s="654"/>
      <c r="G29" s="654"/>
      <c r="H29" s="654"/>
      <c r="I29" s="654"/>
      <c r="J29" s="123"/>
      <c r="K29" s="7"/>
      <c r="L29" s="123"/>
      <c r="M29" s="7"/>
      <c r="N29" s="123"/>
      <c r="O29" s="13"/>
      <c r="P29" s="123"/>
    </row>
    <row r="30" spans="1:18" s="32" customFormat="1" ht="18.600000000000001" customHeight="1">
      <c r="B30" s="7"/>
      <c r="C30" s="7"/>
      <c r="D30" s="201"/>
      <c r="E30" s="654"/>
      <c r="G30" s="654"/>
      <c r="H30" s="654"/>
      <c r="I30" s="654"/>
      <c r="J30" s="123"/>
      <c r="K30" s="7"/>
      <c r="L30" s="123"/>
      <c r="M30" s="7"/>
      <c r="N30" s="123"/>
      <c r="O30" s="13"/>
      <c r="P30" s="123"/>
    </row>
    <row r="31" spans="1:18" ht="20.100000000000001" customHeight="1">
      <c r="A31" s="7"/>
      <c r="B31" s="7"/>
      <c r="C31" s="7"/>
      <c r="D31" s="7"/>
      <c r="E31" s="7"/>
      <c r="G31" s="86" t="s">
        <v>33</v>
      </c>
      <c r="H31" s="86"/>
    </row>
    <row r="32" spans="1:18" ht="20.100000000000001" customHeight="1">
      <c r="A32" s="7"/>
      <c r="B32" s="7"/>
      <c r="C32" s="7"/>
      <c r="D32" s="7"/>
      <c r="E32" s="7"/>
      <c r="G32" s="86" t="s">
        <v>34</v>
      </c>
      <c r="H32" s="86"/>
    </row>
  </sheetData>
  <mergeCells count="4">
    <mergeCell ref="A18:D18"/>
    <mergeCell ref="L17:N17"/>
    <mergeCell ref="A1:R1"/>
    <mergeCell ref="A8:D8"/>
  </mergeCells>
  <pageMargins left="0.57999999999999996" right="0.17" top="0.59055118110236227" bottom="0.39370078740157483" header="0.31496062992125984" footer="0.15748031496062992"/>
  <pageSetup paperSize="9" scale="9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76"/>
  <sheetViews>
    <sheetView zoomScaleNormal="100" zoomScaleSheetLayoutView="80" workbookViewId="0">
      <selection activeCell="D11" sqref="D11"/>
    </sheetView>
  </sheetViews>
  <sheetFormatPr defaultColWidth="9.125" defaultRowHeight="24" customHeight="1"/>
  <cols>
    <col min="1" max="1" width="9.125" style="81" customWidth="1"/>
    <col min="2" max="2" width="12.125" style="81" customWidth="1"/>
    <col min="3" max="3" width="10" style="81" customWidth="1"/>
    <col min="4" max="4" width="9.375" style="81" customWidth="1"/>
    <col min="5" max="5" width="16.125" style="81" customWidth="1"/>
    <col min="6" max="6" width="0.875" style="81" customWidth="1"/>
    <col min="7" max="7" width="16.125" style="81" customWidth="1"/>
    <col min="8" max="8" width="0.75" style="81" customWidth="1"/>
    <col min="9" max="9" width="16.125" style="81" customWidth="1"/>
    <col min="10" max="10" width="0.875" style="81" customWidth="1"/>
    <col min="11" max="11" width="16.125" style="81" customWidth="1"/>
    <col min="12" max="12" width="1.625" style="81" customWidth="1"/>
    <col min="13" max="23" width="9.125" style="81"/>
    <col min="24" max="24" width="6.125" style="81" customWidth="1"/>
    <col min="25" max="16384" width="9.125" style="81"/>
  </cols>
  <sheetData>
    <row r="1" spans="1:16" ht="21.75" customHeight="1">
      <c r="A1" s="670" t="s">
        <v>620</v>
      </c>
      <c r="B1" s="670"/>
      <c r="C1" s="670"/>
      <c r="D1" s="670"/>
      <c r="E1" s="670"/>
      <c r="F1" s="670"/>
      <c r="G1" s="670"/>
      <c r="H1" s="670"/>
      <c r="I1" s="670"/>
      <c r="J1" s="670"/>
      <c r="K1" s="670"/>
      <c r="N1" s="234"/>
      <c r="P1" s="78"/>
    </row>
    <row r="2" spans="1:16" ht="21.75" customHeight="1">
      <c r="A2" s="646"/>
      <c r="B2" s="646"/>
      <c r="C2" s="646"/>
      <c r="D2" s="646"/>
      <c r="E2" s="646"/>
      <c r="F2" s="646"/>
      <c r="G2" s="646"/>
      <c r="H2" s="646"/>
      <c r="I2" s="646"/>
      <c r="J2" s="646"/>
      <c r="K2" s="646"/>
      <c r="N2" s="234"/>
      <c r="P2" s="78"/>
    </row>
    <row r="3" spans="1:16" s="7" customFormat="1" ht="21.75" customHeight="1">
      <c r="A3" s="275" t="s">
        <v>621</v>
      </c>
      <c r="B3" s="369"/>
      <c r="C3" s="76"/>
      <c r="D3" s="76"/>
      <c r="E3" s="76"/>
      <c r="F3" s="76"/>
      <c r="G3" s="76"/>
      <c r="H3" s="76"/>
      <c r="I3" s="76"/>
      <c r="J3" s="76"/>
      <c r="K3" s="76"/>
      <c r="L3" s="76"/>
      <c r="N3" s="380"/>
      <c r="O3" s="380"/>
    </row>
    <row r="4" spans="1:16" s="7" customFormat="1" ht="21.75" customHeight="1">
      <c r="A4" s="29" t="s">
        <v>622</v>
      </c>
      <c r="B4" s="275"/>
      <c r="C4" s="495"/>
      <c r="D4" s="495"/>
      <c r="E4" s="8"/>
      <c r="F4" s="8"/>
      <c r="G4" s="8"/>
      <c r="H4" s="8"/>
      <c r="I4" s="8"/>
      <c r="J4" s="8"/>
      <c r="L4" s="76"/>
      <c r="N4" s="380"/>
      <c r="O4" s="380"/>
    </row>
    <row r="5" spans="1:16" s="7" customFormat="1" ht="21.75" customHeight="1">
      <c r="A5" s="369"/>
      <c r="B5" s="76"/>
      <c r="C5" s="76"/>
      <c r="D5" s="89"/>
      <c r="E5" s="76"/>
      <c r="F5" s="8"/>
      <c r="G5" s="8"/>
      <c r="H5" s="8"/>
      <c r="I5" s="8"/>
      <c r="J5" s="8"/>
      <c r="K5" s="496" t="s">
        <v>440</v>
      </c>
      <c r="L5" s="76"/>
      <c r="N5" s="380"/>
      <c r="O5" s="380"/>
    </row>
    <row r="6" spans="1:16" s="7" customFormat="1" ht="21.75" customHeight="1">
      <c r="A6" s="369"/>
      <c r="B6" s="76"/>
      <c r="C6" s="76"/>
      <c r="D6" s="89"/>
      <c r="E6" s="63"/>
      <c r="F6" s="649" t="s">
        <v>441</v>
      </c>
      <c r="G6" s="649"/>
      <c r="H6" s="81"/>
      <c r="I6" s="63"/>
      <c r="J6" s="650" t="s">
        <v>442</v>
      </c>
      <c r="K6" s="650"/>
      <c r="L6" s="76"/>
      <c r="N6" s="380"/>
      <c r="O6" s="380"/>
    </row>
    <row r="7" spans="1:16" s="7" customFormat="1" ht="21.75" customHeight="1">
      <c r="A7" s="369"/>
      <c r="B7" s="76"/>
      <c r="C7" s="76"/>
      <c r="D7" s="89"/>
      <c r="E7" s="114" t="s">
        <v>137</v>
      </c>
      <c r="F7" s="32"/>
      <c r="G7" s="114" t="s">
        <v>138</v>
      </c>
      <c r="H7" s="81"/>
      <c r="I7" s="628" t="str">
        <f>+E7</f>
        <v>June 30, 2021</v>
      </c>
      <c r="J7" s="628"/>
      <c r="K7" s="278" t="str">
        <f>+G7</f>
        <v>December 31, 2020</v>
      </c>
      <c r="L7" s="76"/>
      <c r="N7" s="380"/>
      <c r="O7" s="380"/>
    </row>
    <row r="8" spans="1:16" s="7" customFormat="1" ht="21.75" customHeight="1">
      <c r="A8" s="498" t="s">
        <v>623</v>
      </c>
      <c r="C8" s="76"/>
      <c r="D8" s="89"/>
      <c r="E8" s="659"/>
      <c r="F8" s="659"/>
      <c r="G8" s="659"/>
      <c r="H8" s="497"/>
      <c r="I8" s="29"/>
      <c r="J8" s="659"/>
      <c r="K8" s="29"/>
      <c r="L8" s="76"/>
      <c r="N8" s="380"/>
      <c r="O8" s="380"/>
    </row>
    <row r="9" spans="1:16" s="7" customFormat="1" ht="21.75" customHeight="1">
      <c r="A9" s="501" t="s">
        <v>624</v>
      </c>
      <c r="C9" s="76"/>
      <c r="D9" s="89"/>
      <c r="E9" s="606">
        <v>56513125.829999998</v>
      </c>
      <c r="F9" s="591"/>
      <c r="G9" s="69">
        <v>57321206.640000001</v>
      </c>
      <c r="H9" s="592"/>
      <c r="I9" s="32">
        <v>0</v>
      </c>
      <c r="J9" s="591"/>
      <c r="K9" s="69">
        <v>0</v>
      </c>
      <c r="L9" s="76"/>
      <c r="N9" s="380"/>
      <c r="O9" s="380"/>
    </row>
    <row r="10" spans="1:16" s="7" customFormat="1" ht="21.75" customHeight="1">
      <c r="A10" s="498" t="s">
        <v>625</v>
      </c>
      <c r="C10" s="76"/>
      <c r="D10" s="89"/>
      <c r="E10" s="202"/>
      <c r="G10" s="19"/>
      <c r="H10" s="89"/>
      <c r="I10" s="29"/>
      <c r="J10" s="659"/>
      <c r="K10" s="29"/>
      <c r="L10" s="76"/>
      <c r="N10" s="380"/>
      <c r="O10" s="380"/>
    </row>
    <row r="11" spans="1:16" s="7" customFormat="1" ht="21.75" customHeight="1">
      <c r="A11" s="501" t="s">
        <v>626</v>
      </c>
      <c r="C11" s="76"/>
      <c r="D11" s="89"/>
      <c r="E11" s="202"/>
      <c r="G11" s="19"/>
      <c r="H11" s="89"/>
      <c r="I11" s="29"/>
      <c r="J11" s="659"/>
      <c r="K11" s="29"/>
      <c r="L11" s="76"/>
      <c r="N11" s="380"/>
      <c r="O11" s="380"/>
    </row>
    <row r="12" spans="1:16" s="7" customFormat="1" ht="21.75" customHeight="1">
      <c r="A12" s="511" t="s">
        <v>627</v>
      </c>
      <c r="C12" s="76"/>
      <c r="D12" s="89"/>
      <c r="E12" s="606">
        <v>90000000</v>
      </c>
      <c r="F12" s="591"/>
      <c r="G12" s="69">
        <v>0</v>
      </c>
      <c r="H12" s="592"/>
      <c r="I12" s="32">
        <v>0</v>
      </c>
      <c r="J12" s="591"/>
      <c r="K12" s="69">
        <v>0</v>
      </c>
      <c r="L12" s="76"/>
      <c r="N12" s="380"/>
      <c r="O12" s="380"/>
    </row>
    <row r="13" spans="1:16" s="7" customFormat="1" ht="21.75" customHeight="1">
      <c r="A13" s="511" t="s">
        <v>628</v>
      </c>
      <c r="C13" s="76"/>
      <c r="D13" s="89"/>
      <c r="E13" s="14"/>
      <c r="F13" s="659"/>
      <c r="G13" s="29"/>
      <c r="H13" s="89"/>
      <c r="I13" s="29"/>
      <c r="J13" s="659"/>
      <c r="K13" s="29"/>
      <c r="L13" s="76"/>
      <c r="N13" s="380"/>
      <c r="O13" s="380"/>
    </row>
    <row r="14" spans="1:16" s="7" customFormat="1" ht="21.75" customHeight="1">
      <c r="A14" s="499" t="s">
        <v>629</v>
      </c>
      <c r="C14" s="76"/>
      <c r="D14" s="89"/>
      <c r="E14" s="81">
        <v>108835077.75</v>
      </c>
      <c r="F14" s="591"/>
      <c r="G14" s="69">
        <v>103490142.91</v>
      </c>
      <c r="H14" s="593"/>
      <c r="I14" s="32">
        <v>108835077.75</v>
      </c>
      <c r="J14" s="591"/>
      <c r="K14" s="69">
        <v>103490142.91</v>
      </c>
      <c r="L14" s="76"/>
      <c r="N14" s="380"/>
      <c r="O14" s="380"/>
    </row>
    <row r="15" spans="1:16" s="7" customFormat="1" ht="21.75" customHeight="1">
      <c r="A15" s="500" t="s">
        <v>630</v>
      </c>
      <c r="C15" s="76"/>
      <c r="D15" s="89"/>
      <c r="E15" s="387">
        <v>0</v>
      </c>
      <c r="F15" s="591"/>
      <c r="G15" s="69">
        <v>5344934.84</v>
      </c>
      <c r="H15" s="593"/>
      <c r="I15" s="32">
        <v>0</v>
      </c>
      <c r="J15" s="591"/>
      <c r="K15" s="69">
        <v>5344934.84</v>
      </c>
      <c r="L15" s="76"/>
      <c r="N15" s="380"/>
      <c r="O15" s="380"/>
    </row>
    <row r="16" spans="1:16" s="7" customFormat="1" ht="21.75" customHeight="1">
      <c r="A16" s="501" t="s">
        <v>584</v>
      </c>
      <c r="C16" s="76"/>
      <c r="D16" s="89"/>
      <c r="E16" s="594">
        <f>SUM(E12:E15)</f>
        <v>198835077.75</v>
      </c>
      <c r="F16" s="591"/>
      <c r="G16" s="594">
        <f>SUM(G12:G15)</f>
        <v>108835077.75</v>
      </c>
      <c r="H16" s="593"/>
      <c r="I16" s="594">
        <f>SUM(I12:I15)</f>
        <v>108835077.75</v>
      </c>
      <c r="J16" s="591"/>
      <c r="K16" s="594">
        <f>SUM(K12:K15)</f>
        <v>108835077.75</v>
      </c>
      <c r="L16" s="76"/>
      <c r="N16" s="380"/>
      <c r="O16" s="380"/>
    </row>
    <row r="17" spans="1:15" s="7" customFormat="1" ht="21.75" customHeight="1" thickBot="1">
      <c r="A17" s="501" t="s">
        <v>631</v>
      </c>
      <c r="C17" s="76"/>
      <c r="D17" s="89"/>
      <c r="E17" s="630">
        <f>+E9+E16</f>
        <v>255348203.57999998</v>
      </c>
      <c r="F17" s="591"/>
      <c r="G17" s="630">
        <f>+G9+G16</f>
        <v>166156284.38999999</v>
      </c>
      <c r="H17" s="593"/>
      <c r="I17" s="630">
        <f>+I9+I16</f>
        <v>108835077.75</v>
      </c>
      <c r="J17" s="591"/>
      <c r="K17" s="630">
        <f>+K9+K16</f>
        <v>108835077.75</v>
      </c>
      <c r="L17" s="76"/>
      <c r="N17" s="380"/>
      <c r="O17" s="380"/>
    </row>
    <row r="18" spans="1:15" s="32" customFormat="1" ht="21.75" customHeight="1" thickTop="1">
      <c r="A18" s="369"/>
      <c r="B18" s="501"/>
      <c r="C18" s="76"/>
      <c r="D18" s="89"/>
      <c r="E18" s="29"/>
      <c r="F18" s="659"/>
      <c r="G18" s="29"/>
      <c r="H18" s="89"/>
      <c r="I18" s="420"/>
      <c r="J18" s="659"/>
      <c r="K18" s="496" t="s">
        <v>440</v>
      </c>
    </row>
    <row r="19" spans="1:15" s="32" customFormat="1" ht="21.75" customHeight="1">
      <c r="A19" s="369"/>
      <c r="B19" s="501"/>
      <c r="C19" s="76"/>
      <c r="D19" s="89"/>
      <c r="E19" s="502"/>
      <c r="F19" s="657"/>
      <c r="G19" s="502"/>
      <c r="H19" s="506" t="s">
        <v>441</v>
      </c>
      <c r="I19" s="502"/>
      <c r="J19" s="659"/>
      <c r="K19" s="657"/>
    </row>
    <row r="20" spans="1:15" s="32" customFormat="1" ht="21.75" customHeight="1">
      <c r="A20" s="369"/>
      <c r="B20" s="501"/>
      <c r="C20" s="76"/>
      <c r="D20" s="89"/>
      <c r="E20" s="423"/>
      <c r="F20" s="463" t="s">
        <v>137</v>
      </c>
      <c r="G20" s="502"/>
      <c r="H20" s="505"/>
      <c r="I20" s="423"/>
      <c r="J20" s="463" t="s">
        <v>138</v>
      </c>
      <c r="K20" s="657"/>
    </row>
    <row r="21" spans="1:15" s="32" customFormat="1" ht="21.75" customHeight="1">
      <c r="A21" s="369"/>
      <c r="B21" s="501"/>
      <c r="C21" s="76"/>
      <c r="D21" s="89"/>
      <c r="E21" s="73" t="s">
        <v>632</v>
      </c>
      <c r="F21" s="497"/>
      <c r="G21" s="654" t="s">
        <v>633</v>
      </c>
      <c r="H21" s="659"/>
      <c r="I21" s="73" t="s">
        <v>632</v>
      </c>
      <c r="J21" s="497"/>
      <c r="K21" s="654" t="s">
        <v>633</v>
      </c>
    </row>
    <row r="22" spans="1:15" s="32" customFormat="1" ht="21.75" customHeight="1">
      <c r="A22" s="369"/>
      <c r="B22" s="501"/>
      <c r="C22" s="76"/>
      <c r="D22" s="89"/>
      <c r="E22" s="502" t="s">
        <v>634</v>
      </c>
      <c r="F22" s="497"/>
      <c r="G22" s="648"/>
      <c r="H22" s="659"/>
      <c r="I22" s="502" t="s">
        <v>634</v>
      </c>
      <c r="J22" s="497"/>
      <c r="K22" s="648"/>
    </row>
    <row r="23" spans="1:15" s="32" customFormat="1" ht="21.75" customHeight="1">
      <c r="A23" s="498" t="s">
        <v>635</v>
      </c>
      <c r="D23" s="89"/>
      <c r="E23" s="69">
        <v>0</v>
      </c>
      <c r="F23" s="591"/>
      <c r="G23" s="69">
        <v>108835077.75</v>
      </c>
      <c r="H23" s="593"/>
      <c r="I23" s="32">
        <v>0</v>
      </c>
      <c r="J23" s="593"/>
      <c r="K23" s="69">
        <v>103490142.91</v>
      </c>
    </row>
    <row r="24" spans="1:15" s="32" customFormat="1" ht="21.75" customHeight="1">
      <c r="A24" s="498" t="s">
        <v>627</v>
      </c>
      <c r="D24" s="89"/>
      <c r="E24" s="69">
        <v>0</v>
      </c>
      <c r="F24" s="591"/>
      <c r="G24" s="69">
        <v>90000000</v>
      </c>
      <c r="H24" s="593"/>
      <c r="I24" s="32">
        <v>0</v>
      </c>
      <c r="J24" s="593"/>
      <c r="K24" s="69">
        <v>0</v>
      </c>
    </row>
    <row r="25" spans="1:15" s="32" customFormat="1" ht="21.75" customHeight="1">
      <c r="A25" s="498" t="s">
        <v>636</v>
      </c>
      <c r="D25" s="89"/>
      <c r="E25" s="69"/>
      <c r="F25" s="591"/>
      <c r="G25" s="69"/>
      <c r="H25" s="593"/>
      <c r="J25" s="593"/>
      <c r="K25" s="69"/>
    </row>
    <row r="26" spans="1:15" s="32" customFormat="1" ht="21.75" customHeight="1">
      <c r="A26" s="511" t="s">
        <v>637</v>
      </c>
      <c r="D26" s="89"/>
      <c r="E26" s="69">
        <v>56513125.829999998</v>
      </c>
      <c r="F26" s="593"/>
      <c r="G26" s="69">
        <v>0</v>
      </c>
      <c r="H26" s="591"/>
      <c r="I26" s="69">
        <v>57321206.640000001</v>
      </c>
      <c r="J26" s="593"/>
      <c r="K26" s="69">
        <v>0</v>
      </c>
    </row>
    <row r="27" spans="1:15" s="32" customFormat="1" ht="21.75" customHeight="1">
      <c r="A27" s="499"/>
      <c r="D27" s="89"/>
      <c r="E27" s="595">
        <f>SUM(E23:E26)</f>
        <v>56513125.829999998</v>
      </c>
      <c r="F27" s="593"/>
      <c r="G27" s="595">
        <f>SUM(G23:G26)</f>
        <v>198835077.75</v>
      </c>
      <c r="H27" s="591"/>
      <c r="I27" s="595">
        <f>SUM(I23:I26)</f>
        <v>57321206.640000001</v>
      </c>
      <c r="K27" s="595">
        <f>SUM(K23:K26)</f>
        <v>103490142.91</v>
      </c>
    </row>
    <row r="28" spans="1:15" s="32" customFormat="1" ht="21.75" customHeight="1">
      <c r="A28" s="498" t="s">
        <v>638</v>
      </c>
      <c r="D28" s="89"/>
      <c r="E28" s="420"/>
      <c r="F28" s="89"/>
      <c r="G28" s="420"/>
      <c r="H28" s="659"/>
      <c r="I28" s="420"/>
      <c r="J28" s="89"/>
      <c r="K28" s="420"/>
    </row>
    <row r="29" spans="1:15" s="32" customFormat="1" ht="21.75" customHeight="1">
      <c r="A29" s="421" t="s">
        <v>639</v>
      </c>
      <c r="D29" s="89"/>
      <c r="E29" s="69">
        <v>0</v>
      </c>
      <c r="F29" s="593"/>
      <c r="G29" s="69">
        <v>0</v>
      </c>
      <c r="H29" s="591"/>
      <c r="I29" s="69">
        <v>0</v>
      </c>
      <c r="J29" s="593"/>
      <c r="K29" s="69">
        <v>5344934.84</v>
      </c>
    </row>
    <row r="30" spans="1:15" s="32" customFormat="1" ht="21.75" customHeight="1" thickBot="1">
      <c r="A30" s="504" t="s">
        <v>640</v>
      </c>
      <c r="B30" s="76"/>
      <c r="D30" s="89"/>
      <c r="E30" s="503">
        <f>SUM(E27:E29)</f>
        <v>56513125.829999998</v>
      </c>
      <c r="F30" s="89"/>
      <c r="G30" s="503">
        <f>SUM(G27:G29)</f>
        <v>198835077.75</v>
      </c>
      <c r="H30" s="659"/>
      <c r="I30" s="503">
        <f>SUM(I27:I29)</f>
        <v>57321206.640000001</v>
      </c>
      <c r="J30" s="89"/>
      <c r="K30" s="503">
        <f>SUM(K27:K29)</f>
        <v>108835077.75</v>
      </c>
    </row>
    <row r="31" spans="1:15" s="32" customFormat="1" ht="21.75" customHeight="1" thickTop="1">
      <c r="A31" s="609" t="s">
        <v>641</v>
      </c>
      <c r="B31" s="76"/>
      <c r="D31" s="89"/>
      <c r="E31" s="420"/>
      <c r="F31" s="89"/>
      <c r="G31" s="420"/>
      <c r="H31" s="659"/>
      <c r="I31" s="420"/>
      <c r="J31" s="89"/>
      <c r="K31" s="420"/>
    </row>
    <row r="32" spans="1:15" s="32" customFormat="1" ht="21.75" customHeight="1">
      <c r="A32" s="608" t="s">
        <v>1170</v>
      </c>
      <c r="B32" s="76"/>
      <c r="D32" s="89"/>
      <c r="E32" s="420"/>
      <c r="F32" s="89"/>
      <c r="G32" s="420"/>
      <c r="H32" s="659"/>
      <c r="I32" s="420"/>
      <c r="J32" s="89"/>
      <c r="K32" s="420"/>
    </row>
    <row r="33" spans="1:16" s="32" customFormat="1" ht="21.75" customHeight="1">
      <c r="A33" s="608" t="s">
        <v>1171</v>
      </c>
      <c r="B33" s="76"/>
      <c r="D33" s="89"/>
      <c r="E33" s="420"/>
      <c r="F33" s="89"/>
      <c r="G33" s="420"/>
      <c r="H33" s="659"/>
      <c r="I33" s="420"/>
      <c r="J33" s="89"/>
      <c r="K33" s="420"/>
    </row>
    <row r="34" spans="1:16" s="32" customFormat="1" ht="21.75" customHeight="1">
      <c r="A34" s="608" t="s">
        <v>1172</v>
      </c>
      <c r="B34" s="76"/>
      <c r="D34" s="89"/>
      <c r="E34" s="420"/>
      <c r="F34" s="89"/>
      <c r="G34" s="420"/>
      <c r="H34" s="659"/>
      <c r="I34" s="420"/>
      <c r="J34" s="89"/>
      <c r="K34" s="420"/>
    </row>
    <row r="35" spans="1:16" s="32" customFormat="1" ht="21.75" customHeight="1">
      <c r="A35" s="608" t="s">
        <v>1173</v>
      </c>
      <c r="B35" s="76"/>
      <c r="D35" s="89"/>
      <c r="E35" s="420"/>
      <c r="F35" s="89"/>
      <c r="G35" s="420"/>
      <c r="H35" s="659"/>
      <c r="I35" s="420"/>
      <c r="J35" s="89"/>
      <c r="K35" s="420"/>
    </row>
    <row r="36" spans="1:16" s="32" customFormat="1" ht="21.75" customHeight="1">
      <c r="A36" s="608" t="s">
        <v>642</v>
      </c>
      <c r="B36" s="76"/>
      <c r="D36" s="89"/>
      <c r="E36" s="420"/>
      <c r="F36" s="89"/>
      <c r="G36" s="420"/>
      <c r="H36" s="659"/>
      <c r="I36" s="420"/>
      <c r="J36" s="89"/>
      <c r="K36" s="420"/>
    </row>
    <row r="37" spans="1:16" s="32" customFormat="1" ht="21.75" customHeight="1">
      <c r="A37" s="608" t="s">
        <v>1174</v>
      </c>
      <c r="B37" s="76"/>
      <c r="D37" s="89"/>
      <c r="E37" s="420"/>
      <c r="F37" s="89"/>
      <c r="G37" s="420"/>
      <c r="H37" s="659"/>
      <c r="I37" s="420"/>
      <c r="J37" s="89"/>
      <c r="K37" s="420"/>
    </row>
    <row r="38" spans="1:16" s="32" customFormat="1" ht="21.75" customHeight="1">
      <c r="A38" s="608" t="s">
        <v>1175</v>
      </c>
      <c r="B38" s="76"/>
      <c r="D38" s="89"/>
      <c r="E38" s="420"/>
      <c r="F38" s="89"/>
      <c r="G38" s="420"/>
      <c r="H38" s="659"/>
      <c r="I38" s="420"/>
      <c r="J38" s="89"/>
      <c r="K38" s="420"/>
    </row>
    <row r="39" spans="1:16" s="32" customFormat="1" ht="21.75" customHeight="1">
      <c r="A39" s="608"/>
      <c r="B39" s="76"/>
      <c r="D39" s="89"/>
      <c r="E39" s="420"/>
      <c r="F39" s="89"/>
      <c r="G39" s="420"/>
      <c r="H39" s="659"/>
      <c r="I39" s="420"/>
      <c r="J39" s="89"/>
      <c r="K39" s="420"/>
    </row>
    <row r="40" spans="1:16" s="32" customFormat="1" ht="21.75" customHeight="1">
      <c r="A40" s="43"/>
      <c r="B40" s="86"/>
      <c r="C40" s="86" t="s">
        <v>33</v>
      </c>
      <c r="D40" s="86"/>
      <c r="E40" s="86"/>
      <c r="F40" s="654"/>
      <c r="G40" s="8"/>
      <c r="H40" s="654"/>
      <c r="I40" s="275"/>
      <c r="J40" s="654"/>
      <c r="L40" s="454"/>
      <c r="M40" s="19"/>
    </row>
    <row r="41" spans="1:16" s="32" customFormat="1" ht="21.75" customHeight="1">
      <c r="B41" s="86"/>
      <c r="C41" s="86" t="s">
        <v>34</v>
      </c>
      <c r="D41" s="86"/>
      <c r="E41" s="86"/>
      <c r="F41" s="654"/>
      <c r="G41" s="8"/>
      <c r="H41" s="654"/>
      <c r="I41" s="275"/>
      <c r="J41" s="654"/>
      <c r="L41" s="454"/>
      <c r="M41" s="19"/>
    </row>
    <row r="42" spans="1:16" ht="24" customHeight="1">
      <c r="N42" s="234"/>
      <c r="P42" s="78"/>
    </row>
    <row r="43" spans="1:16" ht="24" customHeight="1">
      <c r="N43" s="234"/>
      <c r="P43" s="78"/>
    </row>
    <row r="44" spans="1:16" ht="24" customHeight="1">
      <c r="N44" s="234"/>
      <c r="P44" s="78"/>
    </row>
    <row r="45" spans="1:16" ht="24" customHeight="1">
      <c r="N45" s="234"/>
      <c r="P45" s="78"/>
    </row>
    <row r="46" spans="1:16" ht="24" customHeight="1">
      <c r="N46" s="234"/>
      <c r="P46" s="78"/>
    </row>
    <row r="47" spans="1:16" ht="24" customHeight="1">
      <c r="L47" s="234"/>
      <c r="M47" s="234"/>
      <c r="N47" s="234"/>
      <c r="P47" s="78"/>
    </row>
    <row r="48" spans="1:16" ht="24" customHeight="1">
      <c r="L48" s="234"/>
      <c r="M48" s="234"/>
      <c r="N48" s="234"/>
      <c r="P48" s="78"/>
    </row>
    <row r="49" spans="1:16" ht="24" customHeight="1">
      <c r="L49" s="234"/>
      <c r="M49" s="234"/>
      <c r="N49" s="234"/>
      <c r="P49" s="78"/>
    </row>
    <row r="50" spans="1:16" ht="24" customHeight="1">
      <c r="L50" s="234"/>
      <c r="M50" s="234"/>
      <c r="N50" s="234"/>
      <c r="P50" s="78"/>
    </row>
    <row r="51" spans="1:16" ht="24" customHeight="1">
      <c r="L51" s="234"/>
      <c r="M51" s="234"/>
      <c r="N51" s="234"/>
      <c r="P51" s="78"/>
    </row>
    <row r="52" spans="1:16" ht="24" customHeight="1">
      <c r="L52" s="234"/>
      <c r="M52" s="234"/>
      <c r="N52" s="234"/>
      <c r="P52" s="78"/>
    </row>
    <row r="53" spans="1:16" ht="24" customHeight="1">
      <c r="L53" s="234"/>
      <c r="M53" s="234"/>
      <c r="N53" s="234"/>
      <c r="P53" s="78"/>
    </row>
    <row r="54" spans="1:16" ht="24" customHeight="1">
      <c r="L54" s="234"/>
      <c r="M54" s="234"/>
      <c r="N54" s="234"/>
      <c r="P54" s="78"/>
    </row>
    <row r="55" spans="1:16" ht="24" customHeight="1">
      <c r="L55" s="234"/>
      <c r="M55" s="234"/>
      <c r="N55" s="234"/>
      <c r="P55" s="78"/>
    </row>
    <row r="56" spans="1:16" ht="24" customHeight="1">
      <c r="L56" s="234"/>
      <c r="M56" s="234"/>
      <c r="N56" s="234"/>
      <c r="P56" s="78"/>
    </row>
    <row r="57" spans="1:16" ht="24" customHeight="1">
      <c r="L57" s="234"/>
      <c r="M57" s="234"/>
      <c r="N57" s="234"/>
      <c r="P57" s="78"/>
    </row>
    <row r="58" spans="1:16" ht="24" customHeight="1">
      <c r="L58" s="234"/>
      <c r="M58" s="234"/>
      <c r="N58" s="234"/>
      <c r="P58" s="78"/>
    </row>
    <row r="59" spans="1:16" ht="24" customHeight="1">
      <c r="A59" s="13"/>
      <c r="B59" s="169"/>
      <c r="C59" s="87"/>
      <c r="E59" s="119"/>
      <c r="F59" s="171"/>
      <c r="G59" s="173"/>
      <c r="H59" s="172"/>
      <c r="I59" s="119"/>
      <c r="J59" s="172"/>
      <c r="K59" s="119"/>
      <c r="L59" s="234"/>
      <c r="M59" s="234"/>
      <c r="N59" s="234"/>
      <c r="P59" s="78"/>
    </row>
    <row r="60" spans="1:16" ht="24" customHeight="1">
      <c r="A60" s="13"/>
      <c r="B60" s="169"/>
      <c r="C60" s="87"/>
      <c r="E60" s="119"/>
      <c r="F60" s="171"/>
      <c r="G60" s="173"/>
      <c r="H60" s="172"/>
      <c r="I60" s="119"/>
      <c r="J60" s="172"/>
      <c r="K60" s="119"/>
      <c r="L60" s="234"/>
      <c r="M60" s="234"/>
      <c r="N60" s="234"/>
      <c r="P60" s="78"/>
    </row>
    <row r="61" spans="1:16" ht="24" customHeight="1">
      <c r="A61" s="13"/>
      <c r="B61" s="169"/>
      <c r="C61" s="87"/>
      <c r="E61" s="119"/>
      <c r="F61" s="171"/>
      <c r="G61" s="173"/>
      <c r="H61" s="172"/>
      <c r="I61" s="119"/>
      <c r="J61" s="172"/>
      <c r="K61" s="119"/>
      <c r="L61" s="234"/>
      <c r="M61" s="234"/>
      <c r="N61" s="234"/>
      <c r="P61" s="78"/>
    </row>
    <row r="62" spans="1:16" ht="24" customHeight="1">
      <c r="A62" s="13"/>
      <c r="B62" s="169"/>
      <c r="C62" s="87"/>
      <c r="E62" s="119"/>
      <c r="F62" s="171"/>
      <c r="G62" s="173"/>
      <c r="H62" s="172"/>
      <c r="I62" s="119"/>
      <c r="J62" s="172"/>
      <c r="K62" s="119"/>
      <c r="L62" s="234"/>
      <c r="M62" s="234"/>
      <c r="N62" s="234"/>
      <c r="P62" s="78"/>
    </row>
    <row r="63" spans="1:16" ht="24" customHeight="1">
      <c r="A63" s="13"/>
      <c r="B63" s="169"/>
      <c r="C63" s="87"/>
      <c r="E63" s="119"/>
      <c r="F63" s="171"/>
      <c r="G63" s="173"/>
      <c r="H63" s="172"/>
      <c r="I63" s="119"/>
      <c r="J63" s="172"/>
      <c r="K63" s="119"/>
      <c r="L63" s="234"/>
      <c r="M63" s="234"/>
      <c r="N63" s="234"/>
      <c r="P63" s="78"/>
    </row>
    <row r="64" spans="1:16" ht="24" customHeight="1">
      <c r="A64" s="13"/>
      <c r="B64" s="169"/>
      <c r="C64" s="87"/>
      <c r="E64" s="119"/>
      <c r="F64" s="171"/>
      <c r="G64" s="173"/>
      <c r="H64" s="172"/>
      <c r="I64" s="119"/>
      <c r="J64" s="172"/>
      <c r="K64" s="119"/>
      <c r="L64" s="234"/>
      <c r="M64" s="234"/>
      <c r="N64" s="234"/>
      <c r="P64" s="78"/>
    </row>
    <row r="65" spans="1:16" ht="24" customHeight="1">
      <c r="A65" s="13"/>
      <c r="B65" s="169"/>
      <c r="C65" s="87"/>
      <c r="E65" s="119"/>
      <c r="F65" s="171"/>
      <c r="G65" s="173"/>
      <c r="H65" s="172"/>
      <c r="I65" s="119"/>
      <c r="J65" s="172"/>
      <c r="K65" s="119"/>
      <c r="L65" s="234"/>
      <c r="M65" s="234"/>
      <c r="N65" s="234"/>
      <c r="P65" s="78"/>
    </row>
    <row r="66" spans="1:16" ht="24" customHeight="1">
      <c r="A66" s="13"/>
      <c r="B66" s="169"/>
      <c r="C66" s="87"/>
      <c r="E66" s="119"/>
      <c r="F66" s="171"/>
      <c r="G66" s="173"/>
      <c r="H66" s="172"/>
      <c r="I66" s="119"/>
      <c r="J66" s="172"/>
      <c r="K66" s="119"/>
      <c r="L66" s="234"/>
      <c r="M66" s="234"/>
      <c r="N66" s="234"/>
      <c r="P66" s="78"/>
    </row>
    <row r="67" spans="1:16" ht="24" customHeight="1">
      <c r="A67" s="13"/>
      <c r="B67" s="169"/>
      <c r="C67" s="87"/>
      <c r="E67" s="119"/>
      <c r="F67" s="171"/>
      <c r="G67" s="173"/>
      <c r="H67" s="172"/>
      <c r="I67" s="119"/>
      <c r="J67" s="172"/>
      <c r="K67" s="119"/>
      <c r="L67" s="234"/>
      <c r="M67" s="234"/>
      <c r="N67" s="234"/>
      <c r="P67" s="78"/>
    </row>
    <row r="68" spans="1:16" ht="24" customHeight="1">
      <c r="A68" s="13"/>
      <c r="B68" s="169"/>
      <c r="C68" s="87"/>
      <c r="E68" s="119"/>
      <c r="F68" s="171"/>
      <c r="G68" s="173"/>
      <c r="H68" s="172"/>
      <c r="I68" s="119"/>
      <c r="J68" s="172"/>
      <c r="K68" s="119"/>
      <c r="L68" s="234"/>
      <c r="M68" s="234"/>
      <c r="N68" s="234"/>
      <c r="P68" s="78"/>
    </row>
    <row r="69" spans="1:16" ht="24" customHeight="1">
      <c r="A69" s="13"/>
      <c r="B69" s="169"/>
      <c r="C69" s="87"/>
      <c r="E69" s="119"/>
      <c r="F69" s="171"/>
      <c r="G69" s="173"/>
      <c r="H69" s="172"/>
      <c r="I69" s="119"/>
      <c r="J69" s="172"/>
      <c r="K69" s="119"/>
      <c r="L69" s="234"/>
      <c r="M69" s="234"/>
      <c r="N69" s="234"/>
      <c r="P69" s="78"/>
    </row>
    <row r="70" spans="1:16" ht="24" customHeight="1">
      <c r="A70" s="13"/>
      <c r="B70" s="169"/>
      <c r="C70" s="87"/>
      <c r="E70" s="119"/>
      <c r="F70" s="171"/>
      <c r="G70" s="173"/>
      <c r="H70" s="172"/>
      <c r="I70" s="119"/>
      <c r="J70" s="172"/>
      <c r="K70" s="119"/>
      <c r="L70" s="234"/>
      <c r="M70" s="234"/>
    </row>
    <row r="71" spans="1:16" ht="24" customHeight="1">
      <c r="A71" s="13"/>
      <c r="B71" s="169"/>
      <c r="C71" s="87"/>
      <c r="E71" s="119"/>
      <c r="F71" s="171"/>
      <c r="G71" s="173"/>
      <c r="H71" s="172"/>
      <c r="I71" s="119"/>
      <c r="J71" s="172"/>
      <c r="K71" s="119"/>
      <c r="L71" s="234"/>
      <c r="M71" s="234"/>
    </row>
    <row r="72" spans="1:16" ht="24" customHeight="1">
      <c r="A72" s="13"/>
      <c r="B72" s="169"/>
      <c r="C72" s="87"/>
      <c r="E72" s="119"/>
      <c r="F72" s="171"/>
      <c r="G72" s="173"/>
      <c r="H72" s="172"/>
      <c r="I72" s="119"/>
      <c r="J72" s="172"/>
      <c r="K72" s="119"/>
      <c r="L72" s="234"/>
      <c r="M72" s="234"/>
    </row>
    <row r="73" spans="1:16" ht="24" customHeight="1">
      <c r="A73" s="118"/>
      <c r="B73" s="13"/>
      <c r="E73" s="173"/>
      <c r="F73" s="171"/>
      <c r="G73" s="173"/>
      <c r="H73" s="173"/>
      <c r="I73" s="173"/>
      <c r="J73" s="173"/>
      <c r="K73" s="173"/>
    </row>
    <row r="74" spans="1:16" ht="24" customHeight="1">
      <c r="A74" s="118"/>
      <c r="B74" s="13"/>
      <c r="E74" s="173"/>
      <c r="F74" s="171"/>
      <c r="G74" s="173"/>
      <c r="H74" s="173"/>
      <c r="I74" s="173"/>
      <c r="J74" s="173"/>
      <c r="K74" s="173"/>
    </row>
    <row r="75" spans="1:16" ht="24" customHeight="1">
      <c r="A75" s="87"/>
      <c r="B75" s="13"/>
      <c r="C75" s="86"/>
      <c r="D75" s="453"/>
      <c r="E75" s="173"/>
      <c r="F75" s="171"/>
      <c r="G75" s="173"/>
      <c r="H75" s="173"/>
      <c r="I75" s="173"/>
      <c r="J75" s="173"/>
      <c r="K75" s="173"/>
    </row>
    <row r="76" spans="1:16" ht="24" customHeight="1">
      <c r="A76" s="87"/>
      <c r="B76" s="13"/>
      <c r="C76" s="86"/>
      <c r="E76" s="173"/>
      <c r="F76" s="171"/>
      <c r="G76" s="173"/>
      <c r="H76" s="173"/>
      <c r="I76" s="173"/>
      <c r="J76" s="173"/>
      <c r="K76" s="173"/>
    </row>
  </sheetData>
  <mergeCells count="1">
    <mergeCell ref="A1:K1"/>
  </mergeCells>
  <pageMargins left="0.78740157480314965" right="0.39370078740157483" top="0.59055118110236227" bottom="0.39370078740157483" header="0.35433070866141736" footer="0.27559055118110237"/>
  <pageSetup paperSize="9" scale="9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2"/>
  <sheetViews>
    <sheetView zoomScaleNormal="100" zoomScaleSheetLayoutView="100" workbookViewId="0">
      <selection activeCell="D11" sqref="D11"/>
    </sheetView>
  </sheetViews>
  <sheetFormatPr defaultColWidth="9.125" defaultRowHeight="22.35" customHeight="1"/>
  <cols>
    <col min="1" max="4" width="9.125" style="81" customWidth="1"/>
    <col min="5" max="5" width="15.75" style="81" customWidth="1"/>
    <col min="6" max="6" width="0.75" style="81" customWidth="1"/>
    <col min="7" max="7" width="15.75" style="81" customWidth="1"/>
    <col min="8" max="8" width="0.75" style="81" customWidth="1"/>
    <col min="9" max="9" width="17.375" style="81" customWidth="1"/>
    <col min="10" max="10" width="0.875" style="81" customWidth="1"/>
    <col min="11" max="11" width="17.375" style="81" customWidth="1"/>
    <col min="12" max="12" width="1.875" style="81" customWidth="1"/>
    <col min="13" max="16384" width="9.125" style="81"/>
  </cols>
  <sheetData>
    <row r="1" spans="1:15" s="77" customFormat="1" ht="21.75" customHeight="1">
      <c r="A1" s="679" t="s">
        <v>643</v>
      </c>
      <c r="B1" s="679"/>
      <c r="C1" s="679"/>
      <c r="D1" s="679"/>
      <c r="E1" s="679"/>
      <c r="F1" s="679"/>
      <c r="G1" s="679"/>
      <c r="H1" s="679"/>
      <c r="I1" s="679"/>
      <c r="J1" s="679"/>
      <c r="K1" s="679"/>
    </row>
    <row r="2" spans="1:15" s="77" customFormat="1" ht="21.75" customHeight="1">
      <c r="A2" s="78"/>
      <c r="B2" s="79"/>
      <c r="C2" s="80"/>
      <c r="D2" s="80"/>
      <c r="E2" s="80"/>
      <c r="F2" s="80"/>
      <c r="G2" s="80"/>
      <c r="I2" s="80"/>
      <c r="J2" s="78"/>
      <c r="K2" s="80"/>
    </row>
    <row r="3" spans="1:15" s="7" customFormat="1" ht="21.75" customHeight="1">
      <c r="A3" s="275" t="s">
        <v>644</v>
      </c>
      <c r="B3" s="369"/>
      <c r="C3" s="76"/>
      <c r="D3" s="76"/>
      <c r="E3" s="76"/>
      <c r="F3" s="76"/>
      <c r="G3" s="76"/>
      <c r="H3" s="76"/>
      <c r="I3" s="76"/>
      <c r="J3" s="76"/>
      <c r="K3" s="76"/>
      <c r="L3" s="76"/>
      <c r="N3" s="380"/>
      <c r="O3" s="380"/>
    </row>
    <row r="4" spans="1:15" s="32" customFormat="1" ht="21.75" customHeight="1">
      <c r="A4" s="609" t="s">
        <v>645</v>
      </c>
      <c r="B4" s="76"/>
      <c r="D4" s="89"/>
      <c r="E4" s="420"/>
      <c r="F4" s="89"/>
      <c r="G4" s="420"/>
      <c r="H4" s="659"/>
      <c r="I4" s="420"/>
      <c r="J4" s="89"/>
      <c r="K4" s="420"/>
    </row>
    <row r="5" spans="1:15" s="32" customFormat="1" ht="21.75" customHeight="1">
      <c r="A5" s="608" t="s">
        <v>646</v>
      </c>
      <c r="B5" s="76"/>
      <c r="D5" s="89"/>
      <c r="E5" s="420"/>
      <c r="F5" s="89"/>
      <c r="G5" s="420"/>
      <c r="H5" s="659"/>
      <c r="I5" s="420"/>
      <c r="J5" s="89"/>
      <c r="K5" s="420"/>
    </row>
    <row r="6" spans="1:15" s="32" customFormat="1" ht="21.75" customHeight="1">
      <c r="A6" s="608" t="s">
        <v>647</v>
      </c>
      <c r="B6" s="76"/>
      <c r="D6" s="89"/>
      <c r="E6" s="420"/>
      <c r="F6" s="89"/>
      <c r="G6" s="420"/>
      <c r="H6" s="659"/>
      <c r="I6" s="420"/>
      <c r="J6" s="89"/>
      <c r="K6" s="420"/>
    </row>
    <row r="7" spans="1:15" s="32" customFormat="1" ht="21.75" customHeight="1">
      <c r="A7" s="608" t="s">
        <v>648</v>
      </c>
      <c r="B7" s="76"/>
      <c r="D7" s="89"/>
      <c r="E7" s="420"/>
      <c r="F7" s="89"/>
      <c r="G7" s="420"/>
      <c r="H7" s="659"/>
      <c r="I7" s="420"/>
      <c r="J7" s="89"/>
      <c r="K7" s="420"/>
    </row>
    <row r="8" spans="1:15" s="32" customFormat="1" ht="21.75" customHeight="1">
      <c r="A8" s="608" t="s">
        <v>649</v>
      </c>
      <c r="B8" s="76"/>
      <c r="D8" s="89"/>
      <c r="E8" s="420"/>
      <c r="F8" s="89"/>
      <c r="G8" s="420"/>
      <c r="H8" s="659"/>
      <c r="I8" s="420"/>
      <c r="J8" s="89"/>
      <c r="K8" s="420"/>
    </row>
    <row r="9" spans="1:15" s="32" customFormat="1" ht="21.75" customHeight="1">
      <c r="A9" s="608" t="s">
        <v>650</v>
      </c>
      <c r="B9" s="76"/>
      <c r="D9" s="89"/>
      <c r="E9" s="420"/>
      <c r="F9" s="89"/>
      <c r="G9" s="420"/>
      <c r="H9" s="659"/>
      <c r="I9" s="420"/>
      <c r="J9" s="89"/>
      <c r="K9" s="420"/>
    </row>
    <row r="10" spans="1:15" s="32" customFormat="1" ht="21.75" customHeight="1">
      <c r="A10" s="608" t="s">
        <v>651</v>
      </c>
      <c r="B10" s="76"/>
      <c r="D10" s="89"/>
      <c r="E10" s="420"/>
      <c r="F10" s="89"/>
      <c r="G10" s="420"/>
      <c r="H10" s="659"/>
      <c r="I10" s="420"/>
      <c r="J10" s="89"/>
      <c r="K10" s="420"/>
    </row>
    <row r="11" spans="1:15" s="7" customFormat="1" ht="21.75" customHeight="1">
      <c r="A11" s="29"/>
      <c r="B11" s="89"/>
      <c r="C11" s="384"/>
      <c r="D11" s="384"/>
      <c r="E11" s="384"/>
      <c r="F11" s="384"/>
      <c r="G11" s="384"/>
      <c r="H11" s="384"/>
      <c r="I11" s="384"/>
      <c r="J11" s="384"/>
      <c r="K11" s="496" t="s">
        <v>440</v>
      </c>
      <c r="L11" s="384"/>
    </row>
    <row r="12" spans="1:15" s="7" customFormat="1" ht="21.75" customHeight="1">
      <c r="A12" s="29"/>
      <c r="B12" s="89"/>
      <c r="C12" s="384"/>
      <c r="D12" s="384"/>
      <c r="E12" s="384"/>
      <c r="F12" s="384"/>
      <c r="G12" s="384"/>
      <c r="H12" s="384"/>
      <c r="I12" s="507"/>
      <c r="J12" s="507" t="s">
        <v>442</v>
      </c>
      <c r="K12" s="508"/>
      <c r="L12" s="384"/>
    </row>
    <row r="13" spans="1:15" s="7" customFormat="1" ht="21.75" customHeight="1">
      <c r="A13" s="29"/>
      <c r="B13" s="89"/>
      <c r="C13" s="384"/>
      <c r="D13" s="384"/>
      <c r="E13" s="384"/>
      <c r="F13" s="384"/>
      <c r="G13" s="384"/>
      <c r="H13" s="384"/>
      <c r="I13" s="589" t="s">
        <v>137</v>
      </c>
      <c r="J13" s="32"/>
      <c r="K13" s="589" t="s">
        <v>138</v>
      </c>
      <c r="L13" s="384"/>
    </row>
    <row r="14" spans="1:15" s="7" customFormat="1" ht="21.75" customHeight="1">
      <c r="A14" s="29"/>
      <c r="B14" s="89"/>
      <c r="C14" s="384"/>
      <c r="D14" s="384"/>
      <c r="E14" s="384"/>
      <c r="F14" s="384"/>
      <c r="G14" s="384"/>
      <c r="H14" s="384"/>
      <c r="I14" s="509" t="s">
        <v>633</v>
      </c>
      <c r="J14" s="384"/>
      <c r="K14" s="509" t="s">
        <v>633</v>
      </c>
      <c r="L14" s="384"/>
    </row>
    <row r="15" spans="1:15" s="7" customFormat="1" ht="21.75" customHeight="1">
      <c r="A15" s="29"/>
      <c r="B15" s="76" t="s">
        <v>635</v>
      </c>
      <c r="C15" s="384"/>
      <c r="D15" s="384"/>
      <c r="E15" s="384"/>
      <c r="F15" s="384"/>
      <c r="G15" s="384"/>
      <c r="H15" s="384"/>
      <c r="I15" s="29">
        <v>108835077.75</v>
      </c>
      <c r="J15" s="89"/>
      <c r="K15" s="29">
        <v>103490142.91</v>
      </c>
      <c r="L15" s="384"/>
    </row>
    <row r="16" spans="1:15" s="7" customFormat="1" ht="21.75" customHeight="1">
      <c r="A16" s="29"/>
      <c r="B16" s="76" t="s">
        <v>652</v>
      </c>
      <c r="C16" s="384"/>
      <c r="D16" s="384"/>
      <c r="E16" s="384"/>
      <c r="F16" s="384"/>
      <c r="G16" s="384"/>
      <c r="H16" s="384"/>
      <c r="I16" s="29">
        <v>0</v>
      </c>
      <c r="J16" s="89"/>
      <c r="K16" s="29">
        <v>5344934.84</v>
      </c>
      <c r="L16" s="384"/>
    </row>
    <row r="17" spans="1:12" s="7" customFormat="1" ht="21.75" customHeight="1" thickBot="1">
      <c r="A17" s="501"/>
      <c r="B17" s="174" t="s">
        <v>653</v>
      </c>
      <c r="C17" s="384"/>
      <c r="D17" s="384"/>
      <c r="E17" s="384"/>
      <c r="F17" s="384"/>
      <c r="G17" s="384"/>
      <c r="H17" s="384"/>
      <c r="I17" s="503">
        <f>SUM(I15:I16)</f>
        <v>108835077.75</v>
      </c>
      <c r="J17" s="384"/>
      <c r="K17" s="503">
        <f>SUM(K15:K16)</f>
        <v>108835077.75</v>
      </c>
      <c r="L17" s="384"/>
    </row>
    <row r="18" spans="1:12" ht="21.75" customHeight="1" thickTop="1">
      <c r="A18" s="87" t="s">
        <v>654</v>
      </c>
    </row>
    <row r="19" spans="1:12" ht="21.75" customHeight="1">
      <c r="A19" s="29" t="s">
        <v>655</v>
      </c>
    </row>
    <row r="20" spans="1:12" ht="21.75" customHeight="1">
      <c r="A20" s="87"/>
      <c r="E20" s="76"/>
      <c r="F20" s="76"/>
      <c r="G20" s="8"/>
      <c r="H20" s="8"/>
      <c r="I20" s="8"/>
      <c r="J20" s="8"/>
      <c r="K20" s="496" t="s">
        <v>440</v>
      </c>
    </row>
    <row r="21" spans="1:12" ht="21.75" customHeight="1">
      <c r="A21" s="87"/>
      <c r="E21" s="76"/>
      <c r="F21" s="76"/>
      <c r="G21" s="8"/>
      <c r="H21" s="8"/>
      <c r="I21" s="303"/>
      <c r="J21" s="303" t="s">
        <v>656</v>
      </c>
      <c r="K21" s="94"/>
    </row>
    <row r="22" spans="1:12" ht="21.75" customHeight="1">
      <c r="A22" s="87"/>
      <c r="E22" s="76"/>
      <c r="F22" s="76"/>
      <c r="G22" s="8"/>
      <c r="H22" s="7"/>
      <c r="I22" s="70"/>
      <c r="J22" s="657" t="s">
        <v>442</v>
      </c>
      <c r="K22" s="70"/>
    </row>
    <row r="23" spans="1:12" ht="21.75" customHeight="1">
      <c r="A23" s="87"/>
      <c r="E23" s="76"/>
      <c r="F23" s="76"/>
      <c r="G23" s="8"/>
      <c r="H23" s="167"/>
      <c r="I23" s="114" t="s">
        <v>137</v>
      </c>
      <c r="J23" s="32"/>
      <c r="K23" s="114" t="s">
        <v>138</v>
      </c>
    </row>
    <row r="24" spans="1:12" ht="21.75" customHeight="1" thickBot="1">
      <c r="A24" s="98" t="s">
        <v>657</v>
      </c>
      <c r="B24" s="97"/>
      <c r="E24" s="76"/>
      <c r="F24" s="76"/>
      <c r="G24" s="8"/>
      <c r="I24" s="527">
        <v>95857699.700000003</v>
      </c>
      <c r="J24" s="175"/>
      <c r="K24" s="527">
        <v>84807699.459999993</v>
      </c>
    </row>
    <row r="25" spans="1:12" ht="21.75" customHeight="1" thickTop="1">
      <c r="A25" s="14" t="s">
        <v>658</v>
      </c>
    </row>
    <row r="26" spans="1:12" s="7" customFormat="1" ht="21.75" customHeight="1">
      <c r="A26" s="81" t="s">
        <v>659</v>
      </c>
      <c r="B26" s="84"/>
      <c r="C26" s="84"/>
      <c r="D26" s="84"/>
      <c r="E26" s="82"/>
      <c r="F26" s="32"/>
      <c r="G26" s="82"/>
      <c r="H26" s="82"/>
      <c r="I26" s="82"/>
      <c r="J26" s="82"/>
      <c r="K26" s="82"/>
    </row>
    <row r="27" spans="1:12" ht="21.75" customHeight="1">
      <c r="A27" s="87" t="s">
        <v>660</v>
      </c>
    </row>
    <row r="28" spans="1:12" ht="21.75" customHeight="1">
      <c r="A28" s="118" t="s">
        <v>661</v>
      </c>
    </row>
    <row r="29" spans="1:12" ht="21.75" customHeight="1">
      <c r="A29" s="87"/>
      <c r="B29" s="28"/>
      <c r="C29" s="87"/>
      <c r="D29" s="87"/>
      <c r="E29" s="87"/>
      <c r="F29" s="87"/>
      <c r="G29" s="87"/>
      <c r="H29" s="87"/>
      <c r="J29" s="10"/>
      <c r="K29" s="112" t="s">
        <v>440</v>
      </c>
    </row>
    <row r="30" spans="1:12" ht="21.75" customHeight="1">
      <c r="A30" s="87"/>
      <c r="B30" s="28"/>
      <c r="C30" s="87"/>
      <c r="D30" s="87"/>
      <c r="F30" s="105"/>
      <c r="G30" s="105"/>
      <c r="H30" s="62"/>
      <c r="I30" s="70"/>
      <c r="J30" s="657" t="s">
        <v>441</v>
      </c>
      <c r="K30" s="70"/>
    </row>
    <row r="31" spans="1:12" ht="21.75" customHeight="1">
      <c r="A31" s="87"/>
      <c r="B31" s="113"/>
      <c r="C31" s="113"/>
      <c r="D31" s="113"/>
      <c r="F31" s="74"/>
      <c r="G31" s="74"/>
      <c r="H31" s="74"/>
      <c r="I31" s="114" t="s">
        <v>137</v>
      </c>
      <c r="J31" s="32"/>
      <c r="K31" s="114" t="s">
        <v>138</v>
      </c>
    </row>
    <row r="32" spans="1:12" ht="21.75" customHeight="1">
      <c r="A32" s="168"/>
      <c r="B32" s="28" t="s">
        <v>588</v>
      </c>
      <c r="F32" s="14"/>
      <c r="G32" s="350"/>
      <c r="H32" s="351"/>
      <c r="I32" s="175">
        <v>1110316815.98</v>
      </c>
      <c r="J32" s="117"/>
      <c r="K32" s="590">
        <v>1110316815.98</v>
      </c>
    </row>
    <row r="33" spans="1:11" ht="21.75" customHeight="1">
      <c r="A33" s="168"/>
      <c r="B33" s="28" t="s">
        <v>589</v>
      </c>
      <c r="F33" s="234"/>
      <c r="G33" s="120"/>
      <c r="H33" s="351"/>
      <c r="I33" s="175">
        <v>19971926.899999999</v>
      </c>
      <c r="J33" s="117"/>
      <c r="K33" s="590">
        <v>19827476.899999999</v>
      </c>
    </row>
    <row r="34" spans="1:11" ht="21.75" customHeight="1">
      <c r="A34" s="168"/>
      <c r="B34" s="28" t="s">
        <v>662</v>
      </c>
      <c r="F34" s="234"/>
      <c r="G34" s="120"/>
      <c r="H34" s="351"/>
      <c r="I34" s="175">
        <v>40465741.140000001</v>
      </c>
      <c r="J34" s="117"/>
      <c r="K34" s="590">
        <v>40465741.140000001</v>
      </c>
    </row>
    <row r="35" spans="1:11" ht="21.75" customHeight="1" thickBot="1">
      <c r="A35" s="28"/>
      <c r="B35" s="169"/>
      <c r="C35" s="87" t="s">
        <v>450</v>
      </c>
      <c r="F35" s="171"/>
      <c r="G35" s="119"/>
      <c r="H35" s="352"/>
      <c r="I35" s="526">
        <f>SUM(I32:I34)</f>
        <v>1170754484.0200002</v>
      </c>
      <c r="J35" s="117"/>
      <c r="K35" s="526">
        <f>SUM(K32:K34)</f>
        <v>1170610034.0200002</v>
      </c>
    </row>
    <row r="36" spans="1:11" ht="21.75" customHeight="1" thickTop="1">
      <c r="A36" s="32" t="s">
        <v>663</v>
      </c>
      <c r="B36" s="169"/>
      <c r="C36" s="87"/>
      <c r="E36" s="119"/>
      <c r="F36" s="171"/>
      <c r="G36" s="173"/>
      <c r="H36" s="172"/>
      <c r="I36" s="119"/>
      <c r="J36" s="172"/>
      <c r="K36" s="119"/>
    </row>
    <row r="37" spans="1:11" ht="21.75" customHeight="1">
      <c r="A37" s="13" t="s">
        <v>664</v>
      </c>
      <c r="B37" s="169"/>
      <c r="C37" s="87"/>
      <c r="E37" s="119"/>
      <c r="F37" s="171"/>
      <c r="G37" s="173"/>
      <c r="H37" s="172"/>
      <c r="I37" s="119"/>
      <c r="J37" s="172"/>
      <c r="K37" s="119"/>
    </row>
    <row r="38" spans="1:11" ht="21.75" customHeight="1"/>
    <row r="39" spans="1:11" ht="21.75" customHeight="1"/>
    <row r="40" spans="1:11" ht="21.75" customHeight="1">
      <c r="A40" s="43"/>
      <c r="B40" s="86"/>
      <c r="D40" s="86" t="s">
        <v>33</v>
      </c>
      <c r="E40" s="86"/>
      <c r="F40" s="654"/>
      <c r="G40" s="8"/>
      <c r="H40" s="654"/>
      <c r="I40" s="87"/>
      <c r="J40" s="654"/>
      <c r="K40" s="32"/>
    </row>
    <row r="41" spans="1:11" ht="21.75" customHeight="1">
      <c r="A41" s="32"/>
      <c r="B41" s="86"/>
      <c r="D41" s="86" t="s">
        <v>34</v>
      </c>
      <c r="E41" s="86"/>
      <c r="F41" s="654"/>
      <c r="G41" s="8"/>
      <c r="H41" s="654"/>
      <c r="I41" s="87"/>
      <c r="J41" s="654"/>
      <c r="K41" s="32"/>
    </row>
    <row r="51" spans="12:12" ht="22.35" customHeight="1">
      <c r="L51" s="32"/>
    </row>
    <row r="52" spans="12:12" ht="22.35" customHeight="1">
      <c r="L52" s="32"/>
    </row>
  </sheetData>
  <mergeCells count="1">
    <mergeCell ref="A1:K1"/>
  </mergeCells>
  <pageMargins left="0.78740157480314965" right="0.39370078740157483" top="0.59055118110236227" bottom="0.39370078740157483" header="0.31496062992125984" footer="0.31496062992125984"/>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37"/>
  <sheetViews>
    <sheetView zoomScaleNormal="100" zoomScaleSheetLayoutView="85" workbookViewId="0">
      <selection activeCell="D11" sqref="D11"/>
    </sheetView>
  </sheetViews>
  <sheetFormatPr defaultColWidth="9.125" defaultRowHeight="20.100000000000001" customHeight="1"/>
  <cols>
    <col min="1" max="1" width="1.875" style="2" customWidth="1"/>
    <col min="2" max="4" width="9.125" style="2" customWidth="1"/>
    <col min="5" max="5" width="8.375" style="2" customWidth="1"/>
    <col min="6" max="6" width="15" style="2" customWidth="1"/>
    <col min="7" max="7" width="0.875" style="2" customWidth="1"/>
    <col min="8" max="8" width="14.375" style="2" customWidth="1"/>
    <col min="9" max="9" width="0.875" style="2" customWidth="1"/>
    <col min="10" max="10" width="14.375" style="2" customWidth="1"/>
    <col min="11" max="11" width="0.875" style="2" customWidth="1"/>
    <col min="12" max="12" width="15" style="2" customWidth="1"/>
    <col min="13" max="13" width="0.875" style="2" customWidth="1"/>
    <col min="14" max="14" width="14.75" style="2" customWidth="1"/>
    <col min="15" max="15" width="0.875" style="2" customWidth="1"/>
    <col min="16" max="16" width="14.125" style="2" customWidth="1"/>
    <col min="17" max="17" width="0.875" style="2" customWidth="1"/>
    <col min="18" max="18" width="14.875" style="2" customWidth="1"/>
    <col min="19" max="19" width="0.875" style="2" customWidth="1"/>
    <col min="20" max="20" width="14.125" style="2" customWidth="1"/>
    <col min="21" max="21" width="0.875" style="2" customWidth="1"/>
    <col min="22" max="22" width="15" style="2" customWidth="1"/>
    <col min="23" max="23" width="1.625" style="2" customWidth="1"/>
    <col min="24" max="24" width="9.875" style="2" customWidth="1"/>
    <col min="25" max="16384" width="9.125" style="2"/>
  </cols>
  <sheetData>
    <row r="1" spans="1:23" ht="19.350000000000001" customHeight="1">
      <c r="A1" s="681" t="s">
        <v>665</v>
      </c>
      <c r="B1" s="681"/>
      <c r="C1" s="681"/>
      <c r="D1" s="681"/>
      <c r="E1" s="681"/>
      <c r="F1" s="681"/>
      <c r="G1" s="681"/>
      <c r="H1" s="681"/>
      <c r="I1" s="681"/>
      <c r="J1" s="681"/>
      <c r="K1" s="681"/>
      <c r="L1" s="681"/>
      <c r="M1" s="681"/>
      <c r="N1" s="681"/>
      <c r="O1" s="681"/>
      <c r="P1" s="681"/>
      <c r="Q1" s="681"/>
      <c r="R1" s="681"/>
      <c r="S1" s="681"/>
      <c r="T1" s="681"/>
      <c r="U1" s="681"/>
      <c r="V1" s="681"/>
      <c r="W1" s="1"/>
    </row>
    <row r="2" spans="1:23" ht="19.350000000000001" customHeight="1">
      <c r="A2" s="3"/>
      <c r="B2" s="4"/>
      <c r="C2" s="4"/>
      <c r="D2" s="4"/>
      <c r="E2" s="4"/>
      <c r="F2" s="3"/>
      <c r="G2" s="3"/>
      <c r="H2" s="3"/>
      <c r="I2" s="3"/>
      <c r="J2" s="3"/>
      <c r="K2" s="210"/>
      <c r="L2" s="210"/>
      <c r="M2" s="210"/>
      <c r="N2" s="210"/>
      <c r="O2" s="210"/>
      <c r="P2" s="210"/>
      <c r="Q2" s="1"/>
      <c r="R2" s="210"/>
      <c r="S2" s="210"/>
      <c r="T2" s="210"/>
      <c r="U2" s="210"/>
      <c r="V2" s="210"/>
      <c r="W2" s="1"/>
    </row>
    <row r="3" spans="1:23" ht="19.350000000000001" customHeight="1">
      <c r="A3" s="3" t="s">
        <v>666</v>
      </c>
      <c r="B3" s="4"/>
      <c r="C3" s="4"/>
      <c r="D3" s="4"/>
      <c r="E3" s="4"/>
      <c r="F3" s="3"/>
      <c r="G3" s="3"/>
      <c r="H3" s="3"/>
      <c r="I3" s="3"/>
      <c r="J3" s="3"/>
      <c r="K3" s="3"/>
      <c r="L3" s="3"/>
      <c r="M3" s="3"/>
      <c r="N3" s="3"/>
      <c r="O3" s="3"/>
      <c r="R3" s="5"/>
      <c r="S3" s="5"/>
      <c r="T3" s="3"/>
      <c r="U3" s="3"/>
      <c r="V3" s="5"/>
    </row>
    <row r="4" spans="1:23" ht="19.350000000000001" customHeight="1">
      <c r="A4" s="3"/>
      <c r="B4" s="11" t="s">
        <v>667</v>
      </c>
      <c r="C4" s="4"/>
      <c r="D4" s="4"/>
      <c r="E4" s="4"/>
      <c r="F4" s="3"/>
      <c r="G4" s="3"/>
      <c r="H4" s="3"/>
      <c r="I4" s="3"/>
      <c r="J4" s="3"/>
      <c r="K4" s="3"/>
      <c r="L4" s="3"/>
      <c r="M4" s="3"/>
      <c r="N4" s="3"/>
      <c r="O4" s="3"/>
      <c r="R4" s="5"/>
      <c r="S4" s="5"/>
      <c r="T4" s="3"/>
      <c r="U4" s="3"/>
    </row>
    <row r="5" spans="1:23" ht="19.350000000000001" customHeight="1">
      <c r="A5" s="3"/>
      <c r="B5" s="11"/>
      <c r="C5" s="4"/>
      <c r="D5" s="4"/>
      <c r="E5" s="4"/>
      <c r="F5" s="3"/>
      <c r="G5" s="3"/>
      <c r="H5" s="3"/>
      <c r="I5" s="3"/>
      <c r="J5" s="3"/>
      <c r="K5" s="3"/>
      <c r="L5" s="3"/>
      <c r="M5" s="3"/>
      <c r="N5" s="3"/>
      <c r="O5" s="3"/>
      <c r="R5" s="5"/>
      <c r="S5" s="5"/>
      <c r="T5" s="3"/>
      <c r="U5" s="3"/>
      <c r="V5" s="211" t="s">
        <v>440</v>
      </c>
    </row>
    <row r="6" spans="1:23" ht="19.350000000000001" customHeight="1">
      <c r="A6" s="3"/>
      <c r="B6" s="4"/>
      <c r="C6" s="4"/>
      <c r="D6" s="4"/>
      <c r="E6" s="4"/>
      <c r="F6" s="213" t="s">
        <v>441</v>
      </c>
      <c r="G6" s="213"/>
      <c r="H6" s="213"/>
      <c r="I6" s="213"/>
      <c r="J6" s="213"/>
      <c r="K6" s="213"/>
      <c r="L6" s="213"/>
      <c r="M6" s="213"/>
      <c r="N6" s="213"/>
      <c r="O6" s="213"/>
      <c r="P6" s="213"/>
      <c r="Q6" s="213"/>
      <c r="R6" s="213"/>
      <c r="S6" s="213"/>
      <c r="T6" s="213"/>
      <c r="U6" s="213"/>
      <c r="V6" s="213"/>
    </row>
    <row r="7" spans="1:23" ht="19.350000000000001" customHeight="1">
      <c r="A7" s="3"/>
      <c r="B7" s="4"/>
      <c r="C7" s="4"/>
      <c r="D7" s="4"/>
      <c r="E7" s="4"/>
      <c r="F7" s="631" t="s">
        <v>668</v>
      </c>
      <c r="G7" s="632"/>
      <c r="H7" s="632" t="s">
        <v>467</v>
      </c>
      <c r="I7" s="632"/>
      <c r="J7" s="633" t="s">
        <v>468</v>
      </c>
      <c r="K7" s="633"/>
      <c r="L7" s="633" t="s">
        <v>669</v>
      </c>
      <c r="M7" s="633"/>
      <c r="N7" s="631" t="s">
        <v>138</v>
      </c>
      <c r="O7" s="632"/>
      <c r="P7" s="632" t="s">
        <v>467</v>
      </c>
      <c r="Q7" s="632"/>
      <c r="R7" s="633" t="s">
        <v>468</v>
      </c>
      <c r="S7" s="633"/>
      <c r="T7" s="632" t="str">
        <f>L7</f>
        <v>Transfer in (out)</v>
      </c>
      <c r="U7" s="632"/>
      <c r="V7" s="631" t="s">
        <v>137</v>
      </c>
    </row>
    <row r="8" spans="1:23" ht="19.350000000000001" customHeight="1">
      <c r="A8" s="3"/>
      <c r="B8" s="4" t="s">
        <v>670</v>
      </c>
      <c r="C8" s="4"/>
      <c r="D8" s="4"/>
      <c r="E8" s="4"/>
      <c r="F8" s="3"/>
      <c r="G8" s="3"/>
      <c r="H8" s="3"/>
      <c r="I8" s="3"/>
      <c r="N8" s="3"/>
      <c r="O8" s="3"/>
      <c r="P8" s="3"/>
      <c r="Q8" s="3"/>
      <c r="T8" s="3"/>
      <c r="U8" s="3"/>
      <c r="V8" s="5"/>
    </row>
    <row r="9" spans="1:23" ht="19.350000000000001" customHeight="1">
      <c r="A9" s="3"/>
      <c r="B9" s="4" t="s">
        <v>671</v>
      </c>
      <c r="C9" s="4"/>
      <c r="D9" s="4"/>
      <c r="E9" s="4"/>
      <c r="F9" s="214">
        <v>199982324.95999998</v>
      </c>
      <c r="G9" s="210"/>
      <c r="H9" s="396">
        <v>0</v>
      </c>
      <c r="I9" s="396"/>
      <c r="J9" s="396">
        <v>0</v>
      </c>
      <c r="K9" s="396"/>
      <c r="L9" s="396">
        <v>179245.37</v>
      </c>
      <c r="M9" s="220"/>
      <c r="N9" s="217">
        <f>SUM(F9:L9)</f>
        <v>200161570.32999998</v>
      </c>
      <c r="O9" s="210"/>
      <c r="P9" s="396">
        <v>0</v>
      </c>
      <c r="Q9" s="396"/>
      <c r="R9" s="396">
        <v>0</v>
      </c>
      <c r="S9" s="396"/>
      <c r="T9" s="396">
        <v>0</v>
      </c>
      <c r="U9" s="210"/>
      <c r="V9" s="214">
        <f>SUM(N9:T9)</f>
        <v>200161570.32999998</v>
      </c>
      <c r="W9" s="1"/>
    </row>
    <row r="10" spans="1:23" ht="19.350000000000001" customHeight="1">
      <c r="A10" s="3"/>
      <c r="B10" s="4" t="s">
        <v>672</v>
      </c>
      <c r="C10" s="4"/>
      <c r="D10" s="4"/>
      <c r="E10" s="4"/>
      <c r="F10" s="214">
        <v>113169934.67</v>
      </c>
      <c r="G10" s="210"/>
      <c r="H10" s="396">
        <v>0</v>
      </c>
      <c r="I10" s="396"/>
      <c r="J10" s="396">
        <v>0</v>
      </c>
      <c r="K10" s="396"/>
      <c r="L10" s="396">
        <v>358435.34</v>
      </c>
      <c r="M10" s="220"/>
      <c r="N10" s="217">
        <f t="shared" ref="N10:N18" si="0">SUM(F10:L10)</f>
        <v>113528370.01000001</v>
      </c>
      <c r="O10" s="210"/>
      <c r="P10" s="396">
        <v>85950</v>
      </c>
      <c r="Q10" s="396"/>
      <c r="R10" s="396">
        <v>-522538.22</v>
      </c>
      <c r="S10" s="396"/>
      <c r="T10" s="396">
        <v>230597.34</v>
      </c>
      <c r="U10" s="210"/>
      <c r="V10" s="214">
        <f t="shared" ref="V10:V18" si="1">SUM(N10:T10)</f>
        <v>113322379.13000001</v>
      </c>
      <c r="W10" s="1"/>
    </row>
    <row r="11" spans="1:23" ht="19.350000000000001" customHeight="1">
      <c r="A11" s="3"/>
      <c r="B11" s="4" t="s">
        <v>673</v>
      </c>
      <c r="C11" s="4"/>
      <c r="D11" s="4"/>
      <c r="E11" s="4"/>
      <c r="F11" s="214">
        <v>5235984.42</v>
      </c>
      <c r="G11" s="210"/>
      <c r="H11" s="396">
        <v>0</v>
      </c>
      <c r="I11" s="396"/>
      <c r="J11" s="396">
        <v>0</v>
      </c>
      <c r="K11" s="396"/>
      <c r="L11" s="396">
        <v>0</v>
      </c>
      <c r="M11" s="220"/>
      <c r="N11" s="217">
        <f t="shared" si="0"/>
        <v>5235984.42</v>
      </c>
      <c r="O11" s="210"/>
      <c r="P11" s="396">
        <v>0</v>
      </c>
      <c r="Q11" s="396"/>
      <c r="R11" s="396">
        <v>0</v>
      </c>
      <c r="S11" s="396"/>
      <c r="T11" s="396">
        <v>0</v>
      </c>
      <c r="U11" s="210"/>
      <c r="V11" s="214">
        <f t="shared" si="1"/>
        <v>5235984.42</v>
      </c>
      <c r="W11" s="1"/>
    </row>
    <row r="12" spans="1:23" ht="19.350000000000001" customHeight="1">
      <c r="A12" s="3"/>
      <c r="B12" s="4" t="s">
        <v>674</v>
      </c>
      <c r="C12" s="4"/>
      <c r="D12" s="4"/>
      <c r="E12" s="4"/>
      <c r="F12" s="214">
        <v>35171835.460000001</v>
      </c>
      <c r="G12" s="210"/>
      <c r="H12" s="396">
        <v>4721630.66</v>
      </c>
      <c r="I12" s="396"/>
      <c r="J12" s="396">
        <v>-2374039.6399999997</v>
      </c>
      <c r="K12" s="396"/>
      <c r="L12" s="396">
        <v>0</v>
      </c>
      <c r="M12" s="220"/>
      <c r="N12" s="217">
        <f t="shared" si="0"/>
        <v>37519426.480000004</v>
      </c>
      <c r="O12" s="210"/>
      <c r="P12" s="396">
        <v>1969857.18</v>
      </c>
      <c r="Q12" s="396"/>
      <c r="R12" s="396">
        <v>-1839680.44</v>
      </c>
      <c r="S12" s="396"/>
      <c r="T12" s="396">
        <v>0</v>
      </c>
      <c r="U12" s="210"/>
      <c r="V12" s="214">
        <f t="shared" si="1"/>
        <v>37649603.220000006</v>
      </c>
      <c r="W12" s="1"/>
    </row>
    <row r="13" spans="1:23" ht="19.350000000000001" customHeight="1">
      <c r="A13" s="3"/>
      <c r="B13" s="4" t="s">
        <v>675</v>
      </c>
      <c r="C13" s="4"/>
      <c r="D13" s="4"/>
      <c r="E13" s="4"/>
      <c r="F13" s="214">
        <v>319294329.47000009</v>
      </c>
      <c r="G13" s="210"/>
      <c r="H13" s="396">
        <v>11016264.859999999</v>
      </c>
      <c r="I13" s="396"/>
      <c r="J13" s="396">
        <v>-12631386.180000002</v>
      </c>
      <c r="K13" s="396"/>
      <c r="L13" s="396">
        <v>3292749.25</v>
      </c>
      <c r="M13" s="220"/>
      <c r="N13" s="217">
        <f t="shared" si="0"/>
        <v>320971957.4000001</v>
      </c>
      <c r="O13" s="210"/>
      <c r="P13" s="396">
        <v>4711109.83</v>
      </c>
      <c r="Q13" s="396"/>
      <c r="R13" s="396">
        <v>-8408013.2599999998</v>
      </c>
      <c r="S13" s="396"/>
      <c r="T13" s="396">
        <v>157135.57999999999</v>
      </c>
      <c r="U13" s="210"/>
      <c r="V13" s="214">
        <f t="shared" si="1"/>
        <v>317432189.55000007</v>
      </c>
      <c r="W13" s="1"/>
    </row>
    <row r="14" spans="1:23" ht="19.350000000000001" customHeight="1">
      <c r="A14" s="3"/>
      <c r="B14" s="4" t="s">
        <v>676</v>
      </c>
      <c r="C14" s="4"/>
      <c r="D14" s="4"/>
      <c r="E14" s="4"/>
      <c r="F14" s="214">
        <v>21149628.960000001</v>
      </c>
      <c r="G14" s="210"/>
      <c r="H14" s="396">
        <v>1613913.8</v>
      </c>
      <c r="I14" s="396"/>
      <c r="J14" s="396">
        <v>-1289788.03</v>
      </c>
      <c r="K14" s="396"/>
      <c r="L14" s="396">
        <v>0</v>
      </c>
      <c r="M14" s="220"/>
      <c r="N14" s="217">
        <f t="shared" si="0"/>
        <v>21473754.73</v>
      </c>
      <c r="O14" s="210"/>
      <c r="P14" s="396">
        <v>646469.4</v>
      </c>
      <c r="Q14" s="396"/>
      <c r="R14" s="396">
        <v>-529495.22</v>
      </c>
      <c r="S14" s="396"/>
      <c r="T14" s="396">
        <v>0</v>
      </c>
      <c r="U14" s="210"/>
      <c r="V14" s="214">
        <f t="shared" si="1"/>
        <v>21590728.91</v>
      </c>
      <c r="W14" s="1"/>
    </row>
    <row r="15" spans="1:23" ht="19.350000000000001" customHeight="1">
      <c r="A15" s="3"/>
      <c r="B15" s="4" t="s">
        <v>677</v>
      </c>
      <c r="C15" s="4"/>
      <c r="D15" s="4"/>
      <c r="E15" s="4"/>
      <c r="F15" s="214">
        <v>31476695.359999992</v>
      </c>
      <c r="G15" s="210"/>
      <c r="H15" s="396">
        <v>15882</v>
      </c>
      <c r="I15" s="396"/>
      <c r="J15" s="396">
        <v>-2200</v>
      </c>
      <c r="K15" s="396"/>
      <c r="L15" s="396">
        <v>218212.15</v>
      </c>
      <c r="M15" s="220"/>
      <c r="N15" s="217">
        <f t="shared" si="0"/>
        <v>31708589.50999999</v>
      </c>
      <c r="O15" s="210"/>
      <c r="P15" s="396">
        <v>0</v>
      </c>
      <c r="Q15" s="396"/>
      <c r="R15" s="396">
        <v>0</v>
      </c>
      <c r="S15" s="396"/>
      <c r="T15" s="396">
        <v>0</v>
      </c>
      <c r="U15" s="210"/>
      <c r="V15" s="214">
        <f t="shared" si="1"/>
        <v>31708589.50999999</v>
      </c>
      <c r="W15" s="1"/>
    </row>
    <row r="16" spans="1:23" ht="19.350000000000001" customHeight="1">
      <c r="A16" s="3"/>
      <c r="B16" s="4" t="s">
        <v>678</v>
      </c>
      <c r="C16" s="4"/>
      <c r="D16" s="4"/>
      <c r="E16" s="4"/>
      <c r="F16" s="214">
        <v>28182460.679999996</v>
      </c>
      <c r="G16" s="210"/>
      <c r="H16" s="396">
        <v>13054250</v>
      </c>
      <c r="I16" s="396"/>
      <c r="J16" s="396">
        <v>-46250</v>
      </c>
      <c r="K16" s="396"/>
      <c r="L16" s="396">
        <v>0</v>
      </c>
      <c r="M16" s="220"/>
      <c r="N16" s="217">
        <f t="shared" si="0"/>
        <v>41190460.679999992</v>
      </c>
      <c r="O16" s="210"/>
      <c r="P16" s="396">
        <v>4369700</v>
      </c>
      <c r="Q16" s="396"/>
      <c r="R16" s="396">
        <v>-2674337.38</v>
      </c>
      <c r="S16" s="396"/>
      <c r="T16" s="396">
        <v>216440</v>
      </c>
      <c r="U16" s="210"/>
      <c r="V16" s="214">
        <f t="shared" si="1"/>
        <v>43102263.29999999</v>
      </c>
      <c r="W16" s="1"/>
    </row>
    <row r="17" spans="1:23" ht="19.350000000000001" customHeight="1">
      <c r="A17" s="3"/>
      <c r="B17" s="4" t="s">
        <v>679</v>
      </c>
      <c r="C17" s="4"/>
      <c r="D17" s="4"/>
      <c r="E17" s="4"/>
      <c r="F17" s="214">
        <v>14235396.470000001</v>
      </c>
      <c r="G17" s="210"/>
      <c r="H17" s="396">
        <v>0</v>
      </c>
      <c r="I17" s="396"/>
      <c r="J17" s="396">
        <v>0</v>
      </c>
      <c r="K17" s="396"/>
      <c r="L17" s="396">
        <v>0</v>
      </c>
      <c r="M17" s="220"/>
      <c r="N17" s="217">
        <f t="shared" si="0"/>
        <v>14235396.470000001</v>
      </c>
      <c r="O17" s="210"/>
      <c r="P17" s="396">
        <v>0</v>
      </c>
      <c r="Q17" s="396"/>
      <c r="R17" s="396">
        <v>0</v>
      </c>
      <c r="S17" s="396"/>
      <c r="T17" s="396">
        <v>0</v>
      </c>
      <c r="U17" s="210"/>
      <c r="V17" s="214">
        <f t="shared" si="1"/>
        <v>14235396.470000001</v>
      </c>
      <c r="W17" s="1"/>
    </row>
    <row r="18" spans="1:23" ht="19.350000000000001" customHeight="1">
      <c r="A18" s="3"/>
      <c r="B18" s="4" t="s">
        <v>680</v>
      </c>
      <c r="C18" s="4"/>
      <c r="D18" s="4"/>
      <c r="E18" s="4"/>
      <c r="F18" s="214">
        <v>439415.96000000462</v>
      </c>
      <c r="G18" s="210"/>
      <c r="H18" s="396">
        <v>3215938.61</v>
      </c>
      <c r="I18" s="396"/>
      <c r="J18" s="396">
        <v>0</v>
      </c>
      <c r="K18" s="396"/>
      <c r="L18" s="396">
        <v>-3052663.48</v>
      </c>
      <c r="M18" s="220"/>
      <c r="N18" s="217">
        <f t="shared" si="0"/>
        <v>602691.09000000451</v>
      </c>
      <c r="O18" s="210"/>
      <c r="P18" s="396">
        <v>2801906.92</v>
      </c>
      <c r="Q18" s="396"/>
      <c r="R18" s="396">
        <v>0</v>
      </c>
      <c r="S18" s="396"/>
      <c r="T18" s="396">
        <v>-604172.92000000004</v>
      </c>
      <c r="U18" s="210"/>
      <c r="V18" s="214">
        <f t="shared" si="1"/>
        <v>2800425.0900000045</v>
      </c>
      <c r="W18" s="1"/>
    </row>
    <row r="19" spans="1:23" ht="19.350000000000001" customHeight="1">
      <c r="A19" s="3"/>
      <c r="B19" s="4"/>
      <c r="C19" s="3" t="s">
        <v>450</v>
      </c>
      <c r="D19" s="3"/>
      <c r="E19" s="3"/>
      <c r="F19" s="634">
        <f>SUM(F9:F18)</f>
        <v>768338006.41000009</v>
      </c>
      <c r="G19" s="214"/>
      <c r="H19" s="634">
        <f>SUM(H9:H18)</f>
        <v>33637879.93</v>
      </c>
      <c r="I19" s="214"/>
      <c r="J19" s="635">
        <f>SUM(J9:J18)</f>
        <v>-16343663.85</v>
      </c>
      <c r="K19" s="214"/>
      <c r="L19" s="635">
        <f>SUM(L9:L18)</f>
        <v>995978.62999999989</v>
      </c>
      <c r="M19" s="214"/>
      <c r="N19" s="635">
        <f>SUM(N9:N18)</f>
        <v>786628201.12000012</v>
      </c>
      <c r="O19" s="214"/>
      <c r="P19" s="635">
        <f>SUM(P9:P18)</f>
        <v>14584993.33</v>
      </c>
      <c r="Q19" s="214"/>
      <c r="R19" s="635">
        <f>SUM(R9:R18)</f>
        <v>-13974064.52</v>
      </c>
      <c r="S19" s="214"/>
      <c r="T19" s="635">
        <f>SUM(T9:T18)</f>
        <v>0</v>
      </c>
      <c r="U19" s="214"/>
      <c r="V19" s="635">
        <f>SUM(V9:V18)</f>
        <v>787239129.93000007</v>
      </c>
      <c r="W19" s="1"/>
    </row>
    <row r="20" spans="1:23" ht="19.350000000000001" customHeight="1">
      <c r="A20" s="3"/>
      <c r="B20" s="4" t="s">
        <v>681</v>
      </c>
      <c r="C20" s="4"/>
      <c r="D20" s="4"/>
      <c r="E20" s="4"/>
      <c r="F20" s="3"/>
      <c r="G20" s="3"/>
      <c r="H20" s="3"/>
      <c r="I20" s="3"/>
      <c r="N20" s="3"/>
      <c r="O20" s="210"/>
      <c r="P20" s="210"/>
      <c r="Q20" s="210"/>
      <c r="R20" s="210"/>
      <c r="S20" s="210"/>
      <c r="T20" s="210"/>
      <c r="U20" s="210"/>
      <c r="V20" s="222"/>
      <c r="W20" s="1"/>
    </row>
    <row r="21" spans="1:23" ht="19.350000000000001" customHeight="1">
      <c r="A21" s="3"/>
      <c r="B21" s="4" t="s">
        <v>682</v>
      </c>
      <c r="C21" s="4"/>
      <c r="D21" s="4"/>
      <c r="E21" s="4"/>
      <c r="F21" s="214">
        <v>11635447.399999999</v>
      </c>
      <c r="G21" s="210"/>
      <c r="H21" s="223">
        <v>993179.38</v>
      </c>
      <c r="I21" s="223"/>
      <c r="J21" s="223">
        <v>0</v>
      </c>
      <c r="K21" s="223"/>
      <c r="L21" s="223">
        <v>0</v>
      </c>
      <c r="M21" s="220"/>
      <c r="N21" s="217">
        <f>SUM(F21:L21)</f>
        <v>12628626.779999999</v>
      </c>
      <c r="O21" s="210"/>
      <c r="P21" s="223">
        <v>496905.14</v>
      </c>
      <c r="Q21" s="223"/>
      <c r="R21" s="223">
        <v>0</v>
      </c>
      <c r="S21" s="223"/>
      <c r="T21" s="223">
        <v>0</v>
      </c>
      <c r="U21" s="210"/>
      <c r="V21" s="214">
        <f t="shared" ref="V21:V29" si="2">SUM(N21:T21)</f>
        <v>13125531.92</v>
      </c>
      <c r="W21" s="1"/>
    </row>
    <row r="22" spans="1:23" s="215" customFormat="1" ht="19.350000000000001" customHeight="1">
      <c r="A22" s="214"/>
      <c r="B22" s="4" t="str">
        <f>B10</f>
        <v xml:space="preserve">     Building and construction</v>
      </c>
      <c r="C22" s="4"/>
      <c r="D22" s="4"/>
      <c r="E22" s="4"/>
      <c r="F22" s="214">
        <v>70701843.629999995</v>
      </c>
      <c r="G22" s="210"/>
      <c r="H22" s="223">
        <v>5964549.8199999994</v>
      </c>
      <c r="I22" s="223"/>
      <c r="J22" s="223">
        <v>0</v>
      </c>
      <c r="K22" s="223"/>
      <c r="L22" s="223">
        <v>0</v>
      </c>
      <c r="M22" s="220"/>
      <c r="N22" s="217">
        <f t="shared" ref="N22:N29" si="3">SUM(F22:L22)</f>
        <v>76666393.449999988</v>
      </c>
      <c r="O22" s="210"/>
      <c r="P22" s="223">
        <v>2962664.19</v>
      </c>
      <c r="Q22" s="223"/>
      <c r="R22" s="223">
        <v>-518062.07</v>
      </c>
      <c r="S22" s="223"/>
      <c r="T22" s="223">
        <v>0</v>
      </c>
      <c r="U22" s="210"/>
      <c r="V22" s="214">
        <f t="shared" si="2"/>
        <v>79110995.569999993</v>
      </c>
      <c r="W22" s="1"/>
    </row>
    <row r="23" spans="1:23" s="215" customFormat="1" ht="19.350000000000001" customHeight="1">
      <c r="A23" s="214"/>
      <c r="B23" s="4" t="str">
        <f>B11</f>
        <v xml:space="preserve">     Building improvement</v>
      </c>
      <c r="C23" s="4"/>
      <c r="D23" s="4"/>
      <c r="E23" s="4"/>
      <c r="F23" s="214">
        <v>1766889.86</v>
      </c>
      <c r="G23" s="210"/>
      <c r="H23" s="223">
        <v>245674.15</v>
      </c>
      <c r="I23" s="223"/>
      <c r="J23" s="223">
        <v>0</v>
      </c>
      <c r="K23" s="223"/>
      <c r="L23" s="223">
        <v>0</v>
      </c>
      <c r="M23" s="220"/>
      <c r="N23" s="217">
        <f t="shared" si="3"/>
        <v>2012564.01</v>
      </c>
      <c r="O23" s="210"/>
      <c r="P23" s="223">
        <v>121827.42</v>
      </c>
      <c r="Q23" s="223"/>
      <c r="R23" s="223">
        <v>0</v>
      </c>
      <c r="S23" s="223"/>
      <c r="T23" s="223">
        <v>0</v>
      </c>
      <c r="U23" s="210"/>
      <c r="V23" s="214">
        <f t="shared" si="2"/>
        <v>2134391.4300000002</v>
      </c>
      <c r="W23" s="1"/>
    </row>
    <row r="24" spans="1:23" s="215" customFormat="1" ht="19.350000000000001" customHeight="1">
      <c r="A24" s="214"/>
      <c r="B24" s="4" t="s">
        <v>674</v>
      </c>
      <c r="C24" s="4"/>
      <c r="D24" s="4"/>
      <c r="E24" s="4"/>
      <c r="F24" s="214">
        <v>27201084.380000003</v>
      </c>
      <c r="G24" s="210"/>
      <c r="H24" s="223">
        <v>4577735.0599999996</v>
      </c>
      <c r="I24" s="223"/>
      <c r="J24" s="223">
        <v>-2222723.0299999998</v>
      </c>
      <c r="K24" s="223"/>
      <c r="L24" s="223">
        <v>0</v>
      </c>
      <c r="M24" s="220"/>
      <c r="N24" s="217">
        <f t="shared" si="3"/>
        <v>29556096.41</v>
      </c>
      <c r="O24" s="210"/>
      <c r="P24" s="223">
        <v>2121374.35</v>
      </c>
      <c r="Q24" s="223"/>
      <c r="R24" s="223">
        <v>-1798787.14</v>
      </c>
      <c r="S24" s="223"/>
      <c r="T24" s="223">
        <v>14271.44</v>
      </c>
      <c r="U24" s="210"/>
      <c r="V24" s="214">
        <f t="shared" si="2"/>
        <v>29892955.060000002</v>
      </c>
      <c r="W24" s="1"/>
    </row>
    <row r="25" spans="1:23" s="215" customFormat="1" ht="19.350000000000001" customHeight="1">
      <c r="A25" s="214"/>
      <c r="B25" s="4" t="str">
        <f>B13</f>
        <v xml:space="preserve">     Machinery  and equipment</v>
      </c>
      <c r="C25" s="4"/>
      <c r="D25" s="4"/>
      <c r="E25" s="4"/>
      <c r="F25" s="214">
        <v>265171757.01000002</v>
      </c>
      <c r="G25" s="210"/>
      <c r="H25" s="223">
        <v>17766005.559999999</v>
      </c>
      <c r="I25" s="223"/>
      <c r="J25" s="223">
        <v>-10720267.33</v>
      </c>
      <c r="K25" s="223"/>
      <c r="L25" s="223">
        <v>0</v>
      </c>
      <c r="M25" s="220"/>
      <c r="N25" s="217">
        <f t="shared" si="3"/>
        <v>272217495.24000001</v>
      </c>
      <c r="O25" s="210"/>
      <c r="P25" s="223">
        <v>8203367.4100000001</v>
      </c>
      <c r="Q25" s="223"/>
      <c r="R25" s="223">
        <v>-7106227.6799999997</v>
      </c>
      <c r="S25" s="223"/>
      <c r="T25" s="223">
        <v>226.92</v>
      </c>
      <c r="U25" s="210"/>
      <c r="V25" s="214">
        <f t="shared" si="2"/>
        <v>273314861.89000005</v>
      </c>
      <c r="W25" s="1"/>
    </row>
    <row r="26" spans="1:23" s="215" customFormat="1" ht="19.350000000000001" customHeight="1">
      <c r="A26" s="214"/>
      <c r="B26" s="4" t="str">
        <f>B14</f>
        <v xml:space="preserve">     Office furniture</v>
      </c>
      <c r="C26" s="4"/>
      <c r="D26" s="4"/>
      <c r="E26" s="4"/>
      <c r="F26" s="214">
        <v>16063331.369999999</v>
      </c>
      <c r="G26" s="210"/>
      <c r="H26" s="223">
        <v>1638998.9100000001</v>
      </c>
      <c r="I26" s="223"/>
      <c r="J26" s="223">
        <v>-1161787.6800000002</v>
      </c>
      <c r="K26" s="223"/>
      <c r="L26" s="223">
        <v>0</v>
      </c>
      <c r="M26" s="220"/>
      <c r="N26" s="217">
        <f t="shared" si="3"/>
        <v>16540542.600000001</v>
      </c>
      <c r="O26" s="210"/>
      <c r="P26" s="223">
        <v>895713.19</v>
      </c>
      <c r="Q26" s="223"/>
      <c r="R26" s="223">
        <v>-465128.44</v>
      </c>
      <c r="S26" s="223"/>
      <c r="T26" s="223">
        <v>4542.58</v>
      </c>
      <c r="U26" s="210"/>
      <c r="V26" s="214">
        <f t="shared" si="2"/>
        <v>16975669.93</v>
      </c>
      <c r="W26" s="1"/>
    </row>
    <row r="27" spans="1:23" s="215" customFormat="1" ht="19.350000000000001" customHeight="1">
      <c r="A27" s="214"/>
      <c r="B27" s="4" t="s">
        <v>677</v>
      </c>
      <c r="C27" s="4"/>
      <c r="D27" s="4"/>
      <c r="E27" s="4"/>
      <c r="F27" s="214">
        <v>30105871.149999995</v>
      </c>
      <c r="G27" s="210"/>
      <c r="H27" s="223">
        <v>607533.17000000004</v>
      </c>
      <c r="I27" s="223"/>
      <c r="J27" s="223">
        <v>-2199</v>
      </c>
      <c r="K27" s="223"/>
      <c r="L27" s="223">
        <v>0</v>
      </c>
      <c r="M27" s="220"/>
      <c r="N27" s="217">
        <f t="shared" si="3"/>
        <v>30711205.319999997</v>
      </c>
      <c r="O27" s="210"/>
      <c r="P27" s="223">
        <v>156737.76</v>
      </c>
      <c r="Q27" s="223"/>
      <c r="R27" s="223">
        <v>0</v>
      </c>
      <c r="S27" s="223"/>
      <c r="T27" s="223">
        <v>0</v>
      </c>
      <c r="U27" s="210"/>
      <c r="V27" s="214">
        <f t="shared" si="2"/>
        <v>30867943.079999998</v>
      </c>
      <c r="W27" s="1"/>
    </row>
    <row r="28" spans="1:23" s="215" customFormat="1" ht="19.350000000000001" customHeight="1">
      <c r="A28" s="214"/>
      <c r="B28" s="4" t="str">
        <f>+B16</f>
        <v xml:space="preserve">     Temporary building and other fixed assets</v>
      </c>
      <c r="C28" s="4"/>
      <c r="D28" s="4"/>
      <c r="E28" s="4"/>
      <c r="F28" s="214">
        <v>17390085.099999998</v>
      </c>
      <c r="G28" s="210"/>
      <c r="H28" s="223">
        <v>4621405.87</v>
      </c>
      <c r="I28" s="223"/>
      <c r="J28" s="223">
        <v>-36217.4</v>
      </c>
      <c r="K28" s="223"/>
      <c r="L28" s="223">
        <v>0</v>
      </c>
      <c r="M28" s="220"/>
      <c r="N28" s="217">
        <f>SUM(F28:L28)</f>
        <v>21975273.57</v>
      </c>
      <c r="O28" s="210"/>
      <c r="P28" s="223">
        <v>2780514.73</v>
      </c>
      <c r="Q28" s="223"/>
      <c r="R28" s="223">
        <v>-1317752.71</v>
      </c>
      <c r="S28" s="223"/>
      <c r="T28" s="223">
        <v>0</v>
      </c>
      <c r="U28" s="210"/>
      <c r="V28" s="214">
        <f>SUM(N28:T28)</f>
        <v>23438035.59</v>
      </c>
      <c r="W28" s="1"/>
    </row>
    <row r="29" spans="1:23" s="215" customFormat="1" ht="19.350000000000001" customHeight="1">
      <c r="A29" s="214"/>
      <c r="B29" s="4" t="s">
        <v>679</v>
      </c>
      <c r="C29" s="4"/>
      <c r="D29" s="4"/>
      <c r="E29" s="4"/>
      <c r="F29" s="214">
        <v>3977712.66</v>
      </c>
      <c r="G29" s="210"/>
      <c r="H29" s="223">
        <v>4744657.3099999996</v>
      </c>
      <c r="I29" s="223"/>
      <c r="J29" s="223">
        <v>0</v>
      </c>
      <c r="K29" s="223"/>
      <c r="L29" s="223">
        <v>0</v>
      </c>
      <c r="M29" s="220"/>
      <c r="N29" s="217">
        <f t="shared" si="3"/>
        <v>8722369.9699999988</v>
      </c>
      <c r="O29" s="210"/>
      <c r="P29" s="223">
        <v>2353305.88</v>
      </c>
      <c r="Q29" s="223"/>
      <c r="R29" s="223">
        <v>0</v>
      </c>
      <c r="S29" s="223"/>
      <c r="T29" s="223">
        <v>0</v>
      </c>
      <c r="U29" s="210"/>
      <c r="V29" s="214">
        <f t="shared" si="2"/>
        <v>11075675.849999998</v>
      </c>
      <c r="W29" s="1"/>
    </row>
    <row r="30" spans="1:23" ht="19.350000000000001" customHeight="1">
      <c r="C30" s="3" t="s">
        <v>450</v>
      </c>
      <c r="D30" s="3"/>
      <c r="E30" s="3"/>
      <c r="F30" s="634">
        <f>SUM(F21:F29)</f>
        <v>444014022.56000006</v>
      </c>
      <c r="G30" s="214"/>
      <c r="H30" s="634">
        <f>SUM(H21:H29)</f>
        <v>41159739.230000004</v>
      </c>
      <c r="I30" s="214"/>
      <c r="J30" s="635">
        <f>SUM(J21:J29)</f>
        <v>-14143194.439999999</v>
      </c>
      <c r="K30" s="214"/>
      <c r="L30" s="635">
        <f>SUM(L21:L29)</f>
        <v>0</v>
      </c>
      <c r="M30" s="214"/>
      <c r="N30" s="635">
        <f>SUM(N21:N29)</f>
        <v>471030567.35000002</v>
      </c>
      <c r="O30" s="214"/>
      <c r="P30" s="635">
        <f>SUM(P21:P29)</f>
        <v>20092410.069999997</v>
      </c>
      <c r="Q30" s="221"/>
      <c r="R30" s="635">
        <f>SUM(R21:R29)</f>
        <v>-11205958.039999999</v>
      </c>
      <c r="S30" s="221"/>
      <c r="T30" s="635">
        <f>SUM(T21:T29)</f>
        <v>19040.940000000002</v>
      </c>
      <c r="U30" s="210"/>
      <c r="V30" s="635">
        <f>SUM(V21:V29)</f>
        <v>479936060.32000005</v>
      </c>
      <c r="W30" s="1"/>
    </row>
    <row r="31" spans="1:23" ht="19.350000000000001" customHeight="1" thickBot="1">
      <c r="B31" s="2" t="s">
        <v>683</v>
      </c>
      <c r="F31" s="224">
        <f>F19-F30</f>
        <v>324323983.85000002</v>
      </c>
      <c r="N31" s="224">
        <f>N19-N30</f>
        <v>315597633.7700001</v>
      </c>
      <c r="P31" s="1"/>
      <c r="Q31" s="221"/>
      <c r="R31" s="1"/>
      <c r="S31" s="221"/>
      <c r="T31" s="1"/>
      <c r="U31" s="210"/>
      <c r="V31" s="225">
        <f>V19-V30</f>
        <v>307303069.61000001</v>
      </c>
    </row>
    <row r="32" spans="1:23" ht="19.350000000000001" customHeight="1" thickTop="1">
      <c r="F32" s="214"/>
      <c r="N32" s="214"/>
      <c r="P32" s="1"/>
      <c r="Q32" s="221"/>
      <c r="R32" s="1"/>
      <c r="S32" s="221"/>
      <c r="T32" s="1"/>
      <c r="U32" s="210"/>
      <c r="V32" s="528"/>
    </row>
    <row r="33" spans="9:21" ht="19.350000000000001" customHeight="1">
      <c r="Q33" s="221"/>
      <c r="S33" s="221"/>
      <c r="U33" s="210"/>
    </row>
    <row r="34" spans="9:21" ht="19.350000000000001" customHeight="1">
      <c r="I34" s="86" t="s">
        <v>33</v>
      </c>
      <c r="K34" s="86"/>
      <c r="L34" s="29"/>
      <c r="M34" s="18"/>
      <c r="N34" s="18"/>
      <c r="O34" s="18"/>
      <c r="P34" s="18"/>
    </row>
    <row r="35" spans="9:21" ht="19.350000000000001" customHeight="1">
      <c r="I35" s="86" t="s">
        <v>684</v>
      </c>
      <c r="K35" s="86"/>
      <c r="L35" s="29"/>
      <c r="M35" s="18"/>
      <c r="N35" s="18"/>
      <c r="O35" s="18"/>
      <c r="P35" s="18"/>
    </row>
    <row r="37" spans="9:21" ht="20.100000000000001" customHeight="1">
      <c r="P37" s="214"/>
      <c r="Q37" s="210"/>
      <c r="R37" s="214"/>
      <c r="S37" s="214"/>
      <c r="T37" s="214"/>
    </row>
  </sheetData>
  <mergeCells count="1">
    <mergeCell ref="A1:V1"/>
  </mergeCells>
  <pageMargins left="0.59055118110236227" right="0.19685039370078741" top="0.59055118110236227" bottom="0.19685039370078741" header="0.19685039370078741" footer="0.15748031496062992"/>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33"/>
  <sheetViews>
    <sheetView zoomScaleNormal="100" zoomScaleSheetLayoutView="70" workbookViewId="0">
      <selection activeCell="D11" sqref="D11"/>
    </sheetView>
  </sheetViews>
  <sheetFormatPr defaultColWidth="9.125" defaultRowHeight="20.100000000000001" customHeight="1"/>
  <cols>
    <col min="1" max="1" width="4.125" style="2" customWidth="1"/>
    <col min="2" max="4" width="9.125" style="2" customWidth="1"/>
    <col min="5" max="5" width="5.75" style="2" customWidth="1"/>
    <col min="6" max="6" width="16.75" style="2" customWidth="1"/>
    <col min="7" max="7" width="1.625" style="2" customWidth="1"/>
    <col min="8" max="8" width="16.75" style="2" customWidth="1"/>
    <col min="9" max="9" width="1.625" style="2" customWidth="1"/>
    <col min="10" max="10" width="16.75" style="2" customWidth="1"/>
    <col min="11" max="11" width="1.625" style="2" customWidth="1"/>
    <col min="12" max="12" width="16.75" style="2" customWidth="1"/>
    <col min="13" max="13" width="1.625" style="2" customWidth="1"/>
    <col min="14" max="14" width="16.75" style="2" customWidth="1"/>
    <col min="15" max="15" width="1.625" style="2" customWidth="1"/>
    <col min="16" max="16" width="16.75" style="2" customWidth="1"/>
    <col min="17" max="17" width="1.625" style="2" customWidth="1"/>
    <col min="18" max="18" width="16.75" style="2" customWidth="1"/>
    <col min="19" max="19" width="1" style="2" customWidth="1"/>
    <col min="20" max="16384" width="9.125" style="2"/>
  </cols>
  <sheetData>
    <row r="1" spans="1:19" ht="20.100000000000001" customHeight="1">
      <c r="A1" s="681" t="s">
        <v>685</v>
      </c>
      <c r="B1" s="681"/>
      <c r="C1" s="681"/>
      <c r="D1" s="681"/>
      <c r="E1" s="681"/>
      <c r="F1" s="681"/>
      <c r="G1" s="681"/>
      <c r="H1" s="681"/>
      <c r="I1" s="681"/>
      <c r="J1" s="681"/>
      <c r="K1" s="681"/>
      <c r="L1" s="681"/>
      <c r="M1" s="681"/>
      <c r="N1" s="681"/>
      <c r="O1" s="681"/>
      <c r="P1" s="681"/>
      <c r="Q1" s="681"/>
      <c r="R1" s="681"/>
      <c r="S1" s="1"/>
    </row>
    <row r="2" spans="1:19" ht="20.100000000000001" customHeight="1">
      <c r="A2" s="655"/>
      <c r="B2" s="655"/>
      <c r="C2" s="655"/>
      <c r="D2" s="655"/>
      <c r="E2" s="655"/>
      <c r="F2" s="655"/>
      <c r="G2" s="655"/>
      <c r="H2" s="655"/>
      <c r="I2" s="655"/>
      <c r="J2" s="655"/>
      <c r="K2" s="655"/>
      <c r="L2" s="655"/>
      <c r="M2" s="655"/>
      <c r="N2" s="655"/>
      <c r="O2" s="655"/>
      <c r="P2" s="655"/>
      <c r="Q2" s="655"/>
      <c r="R2" s="655"/>
      <c r="S2" s="1"/>
    </row>
    <row r="3" spans="1:19" ht="20.100000000000001" customHeight="1">
      <c r="A3" s="3" t="s">
        <v>686</v>
      </c>
      <c r="C3" s="655"/>
      <c r="D3" s="655"/>
      <c r="E3" s="655"/>
      <c r="F3" s="655"/>
      <c r="G3" s="655"/>
      <c r="H3" s="655"/>
      <c r="I3" s="655"/>
      <c r="J3" s="655"/>
      <c r="K3" s="655"/>
      <c r="L3" s="655"/>
      <c r="M3" s="655"/>
      <c r="N3" s="655"/>
      <c r="O3" s="655"/>
      <c r="P3" s="655"/>
      <c r="Q3" s="655"/>
      <c r="R3" s="655"/>
      <c r="S3" s="1"/>
    </row>
    <row r="4" spans="1:19" ht="20.100000000000001" customHeight="1">
      <c r="A4" s="3"/>
      <c r="B4" s="111" t="s">
        <v>667</v>
      </c>
      <c r="C4" s="655"/>
      <c r="D4" s="655"/>
      <c r="E4" s="655"/>
      <c r="F4" s="655"/>
      <c r="G4" s="655"/>
      <c r="H4" s="655"/>
      <c r="I4" s="655"/>
      <c r="J4" s="655"/>
      <c r="K4" s="655"/>
      <c r="L4" s="655"/>
      <c r="M4" s="655"/>
      <c r="N4" s="655"/>
      <c r="O4" s="655"/>
      <c r="P4" s="655"/>
      <c r="Q4" s="655"/>
      <c r="R4" s="655"/>
      <c r="S4" s="1"/>
    </row>
    <row r="5" spans="1:19" ht="20.100000000000001" customHeight="1">
      <c r="A5" s="3"/>
      <c r="C5" s="4"/>
      <c r="D5" s="3"/>
      <c r="E5" s="3"/>
      <c r="F5" s="3"/>
      <c r="G5" s="3"/>
      <c r="H5" s="3"/>
      <c r="I5" s="3"/>
      <c r="J5" s="3"/>
      <c r="K5" s="3"/>
      <c r="L5" s="210"/>
      <c r="M5" s="210"/>
      <c r="N5" s="210"/>
      <c r="O5" s="1"/>
      <c r="P5" s="210"/>
      <c r="Q5" s="210"/>
      <c r="R5" s="211" t="s">
        <v>440</v>
      </c>
      <c r="S5" s="1"/>
    </row>
    <row r="6" spans="1:19" ht="20.100000000000001" customHeight="1">
      <c r="A6" s="3"/>
      <c r="B6" s="4"/>
      <c r="C6" s="4"/>
      <c r="D6" s="3"/>
      <c r="E6" s="3"/>
      <c r="F6" s="212" t="s">
        <v>687</v>
      </c>
      <c r="G6" s="212"/>
      <c r="H6" s="212"/>
      <c r="I6" s="212"/>
      <c r="J6" s="212"/>
      <c r="K6" s="212"/>
      <c r="L6" s="212"/>
      <c r="M6" s="212"/>
      <c r="N6" s="212"/>
      <c r="O6" s="212"/>
      <c r="P6" s="212"/>
      <c r="Q6" s="212"/>
      <c r="R6" s="212"/>
    </row>
    <row r="7" spans="1:19" ht="20.100000000000001" customHeight="1">
      <c r="A7" s="3"/>
      <c r="B7" s="4"/>
      <c r="C7" s="4"/>
      <c r="D7" s="3"/>
      <c r="E7" s="3"/>
      <c r="F7" s="631" t="str">
        <f>+'P28'!F7</f>
        <v>January 1, 2020</v>
      </c>
      <c r="G7" s="632"/>
      <c r="H7" s="632" t="s">
        <v>467</v>
      </c>
      <c r="I7" s="632"/>
      <c r="J7" s="633" t="s">
        <v>468</v>
      </c>
      <c r="K7" s="632"/>
      <c r="L7" s="631" t="str">
        <f>+'P28'!N7</f>
        <v>December 31, 2020</v>
      </c>
      <c r="M7" s="632"/>
      <c r="N7" s="632" t="s">
        <v>467</v>
      </c>
      <c r="O7" s="632"/>
      <c r="P7" s="633" t="s">
        <v>468</v>
      </c>
      <c r="Q7" s="633"/>
      <c r="R7" s="631" t="s">
        <v>688</v>
      </c>
    </row>
    <row r="8" spans="1:19" ht="20.100000000000001" customHeight="1">
      <c r="A8" s="3"/>
      <c r="B8" s="4" t="s">
        <v>670</v>
      </c>
      <c r="C8" s="4"/>
      <c r="D8" s="3"/>
      <c r="E8" s="3"/>
      <c r="F8" s="3"/>
      <c r="G8" s="3"/>
      <c r="H8" s="3"/>
      <c r="I8" s="3"/>
      <c r="K8" s="3"/>
      <c r="L8" s="3"/>
      <c r="M8" s="3"/>
      <c r="N8" s="3"/>
      <c r="O8" s="3"/>
      <c r="R8" s="5"/>
    </row>
    <row r="9" spans="1:19" ht="20.100000000000001" customHeight="1">
      <c r="A9" s="3"/>
      <c r="B9" s="4" t="s">
        <v>689</v>
      </c>
      <c r="C9" s="4"/>
      <c r="D9" s="3"/>
      <c r="E9" s="3"/>
      <c r="F9" s="210">
        <v>10633250</v>
      </c>
      <c r="G9" s="210"/>
      <c r="H9" s="396">
        <v>0</v>
      </c>
      <c r="I9" s="396"/>
      <c r="J9" s="396">
        <v>0</v>
      </c>
      <c r="K9" s="210"/>
      <c r="L9" s="210">
        <f t="shared" ref="L9:L16" si="0">SUM(F9:K9)</f>
        <v>10633250</v>
      </c>
      <c r="M9" s="210"/>
      <c r="N9" s="396">
        <v>0</v>
      </c>
      <c r="O9" s="396"/>
      <c r="P9" s="396">
        <v>0</v>
      </c>
      <c r="Q9" s="396"/>
      <c r="R9" s="214">
        <f>SUM(L9:P9)</f>
        <v>10633250</v>
      </c>
      <c r="S9" s="1"/>
    </row>
    <row r="10" spans="1:19" ht="20.100000000000001" customHeight="1">
      <c r="A10" s="3"/>
      <c r="B10" s="4" t="s">
        <v>672</v>
      </c>
      <c r="C10" s="4"/>
      <c r="D10" s="3"/>
      <c r="E10" s="3"/>
      <c r="F10" s="210">
        <v>12368511.92</v>
      </c>
      <c r="G10" s="210"/>
      <c r="H10" s="396">
        <v>0</v>
      </c>
      <c r="I10" s="396"/>
      <c r="J10" s="396">
        <v>0</v>
      </c>
      <c r="K10" s="210"/>
      <c r="L10" s="210">
        <f t="shared" si="0"/>
        <v>12368511.92</v>
      </c>
      <c r="M10" s="210"/>
      <c r="N10" s="396">
        <v>0</v>
      </c>
      <c r="O10" s="396"/>
      <c r="P10" s="396">
        <v>0</v>
      </c>
      <c r="Q10" s="396"/>
      <c r="R10" s="214">
        <f t="shared" ref="R10:R16" si="1">SUM(L10:P10)</f>
        <v>12368511.92</v>
      </c>
      <c r="S10" s="1"/>
    </row>
    <row r="11" spans="1:19" ht="20.100000000000001" customHeight="1">
      <c r="A11" s="3"/>
      <c r="B11" s="4" t="s">
        <v>673</v>
      </c>
      <c r="C11" s="4"/>
      <c r="D11" s="3"/>
      <c r="E11" s="3"/>
      <c r="F11" s="210">
        <v>5235984.42</v>
      </c>
      <c r="G11" s="210"/>
      <c r="H11" s="396">
        <v>0</v>
      </c>
      <c r="I11" s="396"/>
      <c r="J11" s="396">
        <v>0</v>
      </c>
      <c r="K11" s="210"/>
      <c r="L11" s="210">
        <f t="shared" si="0"/>
        <v>5235984.42</v>
      </c>
      <c r="M11" s="210"/>
      <c r="N11" s="396">
        <v>0</v>
      </c>
      <c r="O11" s="396"/>
      <c r="P11" s="396">
        <v>0</v>
      </c>
      <c r="Q11" s="396"/>
      <c r="R11" s="214">
        <f t="shared" si="1"/>
        <v>5235984.42</v>
      </c>
      <c r="S11" s="1"/>
    </row>
    <row r="12" spans="1:19" ht="20.100000000000001" customHeight="1">
      <c r="A12" s="3"/>
      <c r="B12" s="4" t="s">
        <v>674</v>
      </c>
      <c r="C12" s="4"/>
      <c r="D12" s="3"/>
      <c r="E12" s="3"/>
      <c r="F12" s="210">
        <v>34284404.560000002</v>
      </c>
      <c r="G12" s="210"/>
      <c r="H12" s="396">
        <v>4612780.26</v>
      </c>
      <c r="I12" s="396"/>
      <c r="J12" s="396">
        <v>-2374039.64</v>
      </c>
      <c r="K12" s="210"/>
      <c r="L12" s="210">
        <f t="shared" si="0"/>
        <v>36523145.18</v>
      </c>
      <c r="M12" s="210"/>
      <c r="N12" s="396">
        <v>1651820.48</v>
      </c>
      <c r="O12" s="396"/>
      <c r="P12" s="396">
        <v>-1839231.04</v>
      </c>
      <c r="Q12" s="396"/>
      <c r="R12" s="214">
        <f t="shared" si="1"/>
        <v>36335734.619999997</v>
      </c>
      <c r="S12" s="1"/>
    </row>
    <row r="13" spans="1:19" ht="20.100000000000001" customHeight="1">
      <c r="A13" s="3"/>
      <c r="B13" s="4" t="s">
        <v>675</v>
      </c>
      <c r="C13" s="4"/>
      <c r="D13" s="3"/>
      <c r="E13" s="3"/>
      <c r="F13" s="210">
        <v>108462830.17999998</v>
      </c>
      <c r="G13" s="210"/>
      <c r="H13" s="396">
        <v>9154340.9499999993</v>
      </c>
      <c r="I13" s="396"/>
      <c r="J13" s="396">
        <v>-9687093.6699999999</v>
      </c>
      <c r="K13" s="311"/>
      <c r="L13" s="210">
        <f t="shared" si="0"/>
        <v>107930077.45999998</v>
      </c>
      <c r="M13" s="210"/>
      <c r="N13" s="396">
        <v>3207058.35</v>
      </c>
      <c r="O13" s="396"/>
      <c r="P13" s="396">
        <v>-5692004.0099999998</v>
      </c>
      <c r="Q13" s="50"/>
      <c r="R13" s="214">
        <f t="shared" si="1"/>
        <v>105445131.79999997</v>
      </c>
      <c r="S13" s="1"/>
    </row>
    <row r="14" spans="1:19" ht="20.100000000000001" customHeight="1">
      <c r="A14" s="3"/>
      <c r="B14" s="4" t="s">
        <v>676</v>
      </c>
      <c r="C14" s="4"/>
      <c r="D14" s="3"/>
      <c r="E14" s="3"/>
      <c r="F14" s="210">
        <v>18305233.820000008</v>
      </c>
      <c r="G14" s="210"/>
      <c r="H14" s="396">
        <v>1584982</v>
      </c>
      <c r="I14" s="396"/>
      <c r="J14" s="396">
        <v>-1289788.03</v>
      </c>
      <c r="K14" s="210"/>
      <c r="L14" s="210">
        <f t="shared" si="0"/>
        <v>18600427.790000007</v>
      </c>
      <c r="M14" s="210"/>
      <c r="N14" s="396">
        <v>431973.82999999996</v>
      </c>
      <c r="O14" s="396"/>
      <c r="P14" s="396">
        <v>-460028.86</v>
      </c>
      <c r="Q14" s="396"/>
      <c r="R14" s="214">
        <f t="shared" si="1"/>
        <v>18572372.760000005</v>
      </c>
      <c r="S14" s="1"/>
    </row>
    <row r="15" spans="1:19" ht="20.100000000000001" customHeight="1">
      <c r="A15" s="3"/>
      <c r="B15" s="4" t="s">
        <v>677</v>
      </c>
      <c r="C15" s="4"/>
      <c r="D15" s="3"/>
      <c r="E15" s="3"/>
      <c r="F15" s="210">
        <v>19151460.52</v>
      </c>
      <c r="G15" s="210"/>
      <c r="H15" s="396">
        <v>0</v>
      </c>
      <c r="I15" s="396"/>
      <c r="J15" s="396">
        <v>0</v>
      </c>
      <c r="K15" s="210"/>
      <c r="L15" s="210">
        <f t="shared" si="0"/>
        <v>19151460.52</v>
      </c>
      <c r="M15" s="210"/>
      <c r="N15" s="396">
        <v>0</v>
      </c>
      <c r="O15" s="396"/>
      <c r="P15" s="396">
        <v>0</v>
      </c>
      <c r="Q15" s="396"/>
      <c r="R15" s="214">
        <f t="shared" si="1"/>
        <v>19151460.52</v>
      </c>
      <c r="S15" s="1"/>
    </row>
    <row r="16" spans="1:19" ht="20.100000000000001" customHeight="1">
      <c r="A16" s="3"/>
      <c r="B16" s="4" t="s">
        <v>690</v>
      </c>
      <c r="C16" s="4"/>
      <c r="D16" s="3"/>
      <c r="E16" s="3"/>
      <c r="F16" s="210">
        <v>15062274.790000001</v>
      </c>
      <c r="G16" s="210"/>
      <c r="H16" s="396">
        <v>13054250</v>
      </c>
      <c r="I16" s="396"/>
      <c r="J16" s="396">
        <v>0</v>
      </c>
      <c r="K16" s="210"/>
      <c r="L16" s="210">
        <f t="shared" si="0"/>
        <v>28116524.789999999</v>
      </c>
      <c r="M16" s="210"/>
      <c r="N16" s="396">
        <v>4000000</v>
      </c>
      <c r="O16" s="396"/>
      <c r="P16" s="396">
        <v>-2663095.6800000002</v>
      </c>
      <c r="Q16" s="396"/>
      <c r="R16" s="214">
        <f t="shared" si="1"/>
        <v>29453429.109999999</v>
      </c>
      <c r="S16" s="1"/>
    </row>
    <row r="17" spans="1:19" ht="20.100000000000001" customHeight="1">
      <c r="A17" s="3"/>
      <c r="B17" s="4"/>
      <c r="C17" s="3" t="s">
        <v>450</v>
      </c>
      <c r="F17" s="636">
        <f>SUM(F9:F16)</f>
        <v>223503950.20999998</v>
      </c>
      <c r="G17" s="210"/>
      <c r="H17" s="636">
        <f>SUM(H9:H16)</f>
        <v>28406353.210000001</v>
      </c>
      <c r="I17" s="210"/>
      <c r="J17" s="636">
        <f>SUM(J9:J16)</f>
        <v>-13350921.34</v>
      </c>
      <c r="K17" s="210"/>
      <c r="L17" s="636">
        <f>SUM(L9:L16)</f>
        <v>238559382.07999998</v>
      </c>
      <c r="M17" s="210"/>
      <c r="N17" s="636">
        <f>SUM(N9:N16)</f>
        <v>9290852.6600000001</v>
      </c>
      <c r="O17" s="210"/>
      <c r="P17" s="636">
        <f>SUM(P9:P16)</f>
        <v>-10654359.59</v>
      </c>
      <c r="Q17" s="210"/>
      <c r="R17" s="636">
        <f>SUM(R9:R16)</f>
        <v>237195875.14999998</v>
      </c>
      <c r="S17" s="1"/>
    </row>
    <row r="18" spans="1:19" ht="20.100000000000001" customHeight="1">
      <c r="A18" s="3"/>
      <c r="B18" s="4" t="s">
        <v>681</v>
      </c>
      <c r="C18" s="4"/>
      <c r="D18" s="3"/>
      <c r="E18" s="3"/>
      <c r="F18" s="210"/>
      <c r="G18" s="210"/>
      <c r="H18" s="210"/>
      <c r="I18" s="210"/>
      <c r="J18" s="1"/>
      <c r="K18" s="210"/>
      <c r="L18" s="210"/>
      <c r="M18" s="210"/>
      <c r="N18" s="210"/>
      <c r="O18" s="210"/>
      <c r="P18" s="210"/>
      <c r="Q18" s="1"/>
      <c r="R18" s="210"/>
      <c r="S18" s="1"/>
    </row>
    <row r="19" spans="1:19" s="215" customFormat="1" ht="20.100000000000001" customHeight="1">
      <c r="A19" s="214"/>
      <c r="B19" s="4" t="str">
        <f>B10</f>
        <v xml:space="preserve">     Building and construction</v>
      </c>
      <c r="C19" s="4"/>
      <c r="D19" s="214"/>
      <c r="E19" s="214"/>
      <c r="F19" s="210">
        <v>8654899.5</v>
      </c>
      <c r="G19" s="210"/>
      <c r="H19" s="396">
        <v>618425.47</v>
      </c>
      <c r="I19" s="396"/>
      <c r="J19" s="396">
        <v>0</v>
      </c>
      <c r="K19" s="210"/>
      <c r="L19" s="210">
        <f t="shared" ref="L19:L25" si="2">SUM(F19:K19)</f>
        <v>9273324.9700000007</v>
      </c>
      <c r="M19" s="210"/>
      <c r="N19" s="396">
        <v>306671.27</v>
      </c>
      <c r="O19" s="396"/>
      <c r="P19" s="396">
        <v>0</v>
      </c>
      <c r="Q19" s="396"/>
      <c r="R19" s="214">
        <f>SUM(L19:P19)</f>
        <v>9579996.2400000002</v>
      </c>
      <c r="S19" s="1"/>
    </row>
    <row r="20" spans="1:19" s="215" customFormat="1" ht="20.100000000000001" customHeight="1">
      <c r="A20" s="214"/>
      <c r="B20" s="4" t="str">
        <f>B11</f>
        <v xml:space="preserve">     Building improvement</v>
      </c>
      <c r="C20" s="4"/>
      <c r="D20" s="214"/>
      <c r="E20" s="214"/>
      <c r="F20" s="210">
        <v>1766889.86</v>
      </c>
      <c r="G20" s="210"/>
      <c r="H20" s="396">
        <v>245674.15</v>
      </c>
      <c r="I20" s="396"/>
      <c r="J20" s="396">
        <v>0</v>
      </c>
      <c r="K20" s="210"/>
      <c r="L20" s="210">
        <f t="shared" si="2"/>
        <v>2012564.01</v>
      </c>
      <c r="M20" s="210"/>
      <c r="N20" s="396">
        <v>121827.42</v>
      </c>
      <c r="O20" s="396"/>
      <c r="P20" s="396">
        <v>0</v>
      </c>
      <c r="Q20" s="396"/>
      <c r="R20" s="214">
        <f t="shared" ref="R20:R25" si="3">SUM(L20:P20)</f>
        <v>2134391.4300000002</v>
      </c>
      <c r="S20" s="1"/>
    </row>
    <row r="21" spans="1:19" s="215" customFormat="1" ht="20.100000000000001" customHeight="1">
      <c r="A21" s="214"/>
      <c r="B21" s="4" t="s">
        <v>674</v>
      </c>
      <c r="C21" s="4"/>
      <c r="D21" s="214"/>
      <c r="E21" s="214"/>
      <c r="F21" s="210">
        <v>26906781.57</v>
      </c>
      <c r="G21" s="210"/>
      <c r="H21" s="396">
        <v>4311797.5599999996</v>
      </c>
      <c r="I21" s="396"/>
      <c r="J21" s="396">
        <v>-2222723.0299999998</v>
      </c>
      <c r="K21" s="210"/>
      <c r="L21" s="210">
        <f t="shared" si="2"/>
        <v>28995856.099999998</v>
      </c>
      <c r="M21" s="210"/>
      <c r="N21" s="396">
        <v>1979671.21</v>
      </c>
      <c r="O21" s="396"/>
      <c r="P21" s="396">
        <v>-1798602.56</v>
      </c>
      <c r="Q21" s="396"/>
      <c r="R21" s="214">
        <f t="shared" si="3"/>
        <v>29176924.75</v>
      </c>
      <c r="S21" s="1"/>
    </row>
    <row r="22" spans="1:19" s="215" customFormat="1" ht="20.100000000000001" customHeight="1">
      <c r="A22" s="214"/>
      <c r="B22" s="4" t="str">
        <f>B13</f>
        <v xml:space="preserve">     Machinery  and equipment</v>
      </c>
      <c r="C22" s="4"/>
      <c r="D22" s="214"/>
      <c r="E22" s="214"/>
      <c r="F22" s="210">
        <v>94324341.340000033</v>
      </c>
      <c r="G22" s="210"/>
      <c r="H22" s="396">
        <v>5070545.93</v>
      </c>
      <c r="I22" s="396"/>
      <c r="J22" s="396">
        <v>-7801120.7899999991</v>
      </c>
      <c r="K22" s="210"/>
      <c r="L22" s="210">
        <f t="shared" si="2"/>
        <v>91593766.480000049</v>
      </c>
      <c r="M22" s="210"/>
      <c r="N22" s="396">
        <v>2721919.63</v>
      </c>
      <c r="O22" s="396"/>
      <c r="P22" s="396">
        <v>-4409591.41</v>
      </c>
      <c r="Q22" s="396"/>
      <c r="R22" s="214">
        <f t="shared" si="3"/>
        <v>89906094.700000048</v>
      </c>
      <c r="S22" s="1"/>
    </row>
    <row r="23" spans="1:19" s="215" customFormat="1" ht="20.100000000000001" customHeight="1">
      <c r="A23" s="214"/>
      <c r="B23" s="4" t="str">
        <f>B14</f>
        <v xml:space="preserve">     Office furniture</v>
      </c>
      <c r="C23" s="4"/>
      <c r="D23" s="214"/>
      <c r="E23" s="214"/>
      <c r="F23" s="210">
        <v>15537428.99</v>
      </c>
      <c r="G23" s="210"/>
      <c r="H23" s="396">
        <v>1067617</v>
      </c>
      <c r="I23" s="396"/>
      <c r="J23" s="396">
        <v>-1161787.6800000002</v>
      </c>
      <c r="K23" s="210"/>
      <c r="L23" s="210">
        <f t="shared" si="2"/>
        <v>15443258.310000001</v>
      </c>
      <c r="M23" s="210"/>
      <c r="N23" s="396">
        <v>609923.75</v>
      </c>
      <c r="O23" s="396"/>
      <c r="P23" s="396">
        <v>-437708.19</v>
      </c>
      <c r="Q23" s="396"/>
      <c r="R23" s="214">
        <f t="shared" si="3"/>
        <v>15615473.870000001</v>
      </c>
      <c r="S23" s="1"/>
    </row>
    <row r="24" spans="1:19" s="215" customFormat="1" ht="20.100000000000001" customHeight="1">
      <c r="A24" s="214"/>
      <c r="B24" s="4" t="str">
        <f>B15</f>
        <v xml:space="preserve">     Vehicles</v>
      </c>
      <c r="C24" s="4"/>
      <c r="D24" s="214"/>
      <c r="E24" s="214"/>
      <c r="F24" s="210">
        <v>19151409.52</v>
      </c>
      <c r="G24" s="210"/>
      <c r="H24" s="396">
        <v>0</v>
      </c>
      <c r="I24" s="396"/>
      <c r="J24" s="396">
        <v>0</v>
      </c>
      <c r="K24" s="210"/>
      <c r="L24" s="210">
        <f t="shared" si="2"/>
        <v>19151409.52</v>
      </c>
      <c r="M24" s="210"/>
      <c r="N24" s="396">
        <v>0</v>
      </c>
      <c r="O24" s="396"/>
      <c r="P24" s="396">
        <v>0</v>
      </c>
      <c r="Q24" s="396"/>
      <c r="R24" s="214">
        <f t="shared" si="3"/>
        <v>19151409.52</v>
      </c>
      <c r="S24" s="1"/>
    </row>
    <row r="25" spans="1:19" s="215" customFormat="1" ht="20.100000000000001" customHeight="1">
      <c r="A25" s="214"/>
      <c r="B25" s="4" t="str">
        <f>B16</f>
        <v xml:space="preserve">     Temporary building </v>
      </c>
      <c r="C25" s="4"/>
      <c r="D25" s="214"/>
      <c r="E25" s="214"/>
      <c r="F25" s="210">
        <v>6680890.6699999981</v>
      </c>
      <c r="G25" s="210"/>
      <c r="H25" s="396">
        <v>3903997.6399999997</v>
      </c>
      <c r="I25" s="396"/>
      <c r="J25" s="396">
        <v>0</v>
      </c>
      <c r="K25" s="210"/>
      <c r="L25" s="210">
        <f t="shared" si="2"/>
        <v>10584888.309999999</v>
      </c>
      <c r="M25" s="210"/>
      <c r="N25" s="396">
        <v>2490025.4</v>
      </c>
      <c r="O25" s="396"/>
      <c r="P25" s="396">
        <v>-1306512.01</v>
      </c>
      <c r="Q25" s="396"/>
      <c r="R25" s="214">
        <f t="shared" si="3"/>
        <v>11768401.699999999</v>
      </c>
      <c r="S25" s="1"/>
    </row>
    <row r="26" spans="1:19" ht="20.100000000000001" customHeight="1">
      <c r="C26" s="3" t="s">
        <v>450</v>
      </c>
      <c r="F26" s="636">
        <f>SUM(F19:F25)</f>
        <v>173022641.45000005</v>
      </c>
      <c r="G26" s="210"/>
      <c r="H26" s="636">
        <f>SUM(H19:H25)</f>
        <v>15218057.75</v>
      </c>
      <c r="I26" s="210"/>
      <c r="J26" s="636">
        <f>SUM(J19:J25)</f>
        <v>-11185631.499999998</v>
      </c>
      <c r="K26" s="210"/>
      <c r="L26" s="636">
        <f>SUM(L19:L25)</f>
        <v>177055067.70000005</v>
      </c>
      <c r="M26" s="210"/>
      <c r="N26" s="636"/>
      <c r="O26" s="210"/>
      <c r="P26" s="636"/>
      <c r="Q26" s="210"/>
      <c r="R26" s="636">
        <f>SUM(R19:R25)</f>
        <v>177332692.21000004</v>
      </c>
      <c r="S26" s="1"/>
    </row>
    <row r="27" spans="1:19" ht="20.100000000000001" customHeight="1" thickBot="1">
      <c r="B27" s="2" t="s">
        <v>683</v>
      </c>
      <c r="F27" s="312">
        <f>F17-F26</f>
        <v>50481308.759999931</v>
      </c>
      <c r="G27" s="1"/>
      <c r="H27" s="1"/>
      <c r="I27" s="1"/>
      <c r="J27" s="1"/>
      <c r="K27" s="1"/>
      <c r="L27" s="312">
        <f>L17-L26</f>
        <v>61504314.379999936</v>
      </c>
      <c r="M27" s="1"/>
      <c r="N27" s="1"/>
      <c r="O27" s="1"/>
      <c r="P27" s="1"/>
      <c r="Q27" s="1"/>
      <c r="R27" s="312">
        <f>R17-R26</f>
        <v>59863182.939999938</v>
      </c>
    </row>
    <row r="28" spans="1:19" ht="20.100000000000001" customHeight="1" thickTop="1">
      <c r="D28" s="216"/>
      <c r="E28" s="216"/>
      <c r="G28" s="216"/>
      <c r="H28" s="216"/>
      <c r="I28" s="216"/>
      <c r="K28" s="216"/>
    </row>
    <row r="29" spans="1:19" ht="20.100000000000001" customHeight="1">
      <c r="D29" s="216"/>
      <c r="E29" s="216"/>
      <c r="G29" s="216"/>
      <c r="H29" s="216"/>
      <c r="I29" s="216"/>
      <c r="K29" s="216"/>
    </row>
    <row r="30" spans="1:19" ht="20.100000000000001" customHeight="1">
      <c r="F30" s="86"/>
      <c r="G30" s="86"/>
      <c r="H30" s="86" t="s">
        <v>33</v>
      </c>
      <c r="I30" s="209"/>
      <c r="J30" s="209"/>
      <c r="Q30" s="81"/>
    </row>
    <row r="31" spans="1:19" ht="20.100000000000001" customHeight="1">
      <c r="F31" s="29"/>
      <c r="G31" s="86"/>
      <c r="H31" s="86" t="s">
        <v>684</v>
      </c>
      <c r="I31" s="209"/>
      <c r="J31" s="209"/>
      <c r="P31" s="218"/>
      <c r="Q31" s="81"/>
      <c r="R31" s="218"/>
    </row>
    <row r="32" spans="1:19" ht="20.100000000000001" customHeight="1">
      <c r="F32" s="159"/>
      <c r="G32" s="159"/>
      <c r="H32" s="159"/>
      <c r="I32" s="159"/>
      <c r="J32" s="219"/>
      <c r="K32" s="159"/>
      <c r="P32" s="218"/>
      <c r="Q32" s="219"/>
      <c r="R32" s="218"/>
    </row>
    <row r="33" spans="6:18" ht="20.100000000000001" customHeight="1">
      <c r="F33" s="159"/>
      <c r="G33" s="159"/>
      <c r="H33" s="159"/>
      <c r="I33" s="159"/>
      <c r="J33" s="219"/>
      <c r="K33" s="159"/>
      <c r="P33" s="218"/>
      <c r="Q33" s="219"/>
      <c r="R33" s="218"/>
    </row>
  </sheetData>
  <mergeCells count="1">
    <mergeCell ref="A1:R1"/>
  </mergeCells>
  <pageMargins left="0.59055118110236227" right="0.39370078740157483" top="0.59055118110236227" bottom="0.39370078740157483" header="0.19685039370078741" footer="0.15748031496062992"/>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29"/>
  <sheetViews>
    <sheetView zoomScaleNormal="100" zoomScaleSheetLayoutView="70" workbookViewId="0">
      <selection activeCell="D11" sqref="D11"/>
    </sheetView>
  </sheetViews>
  <sheetFormatPr defaultColWidth="9.125" defaultRowHeight="28.5" customHeight="1"/>
  <cols>
    <col min="1" max="1" width="5.375" style="44" customWidth="1"/>
    <col min="2" max="2" width="7.875" style="44" customWidth="1"/>
    <col min="3" max="3" width="9.125" style="44" customWidth="1"/>
    <col min="4" max="4" width="11.625" style="44" customWidth="1"/>
    <col min="5" max="5" width="10" style="44" customWidth="1"/>
    <col min="6" max="6" width="1.125" style="44" customWidth="1"/>
    <col min="7" max="7" width="17.375" style="44" customWidth="1"/>
    <col min="8" max="8" width="1.125" style="44" customWidth="1"/>
    <col min="9" max="9" width="17.375" style="44" customWidth="1"/>
    <col min="10" max="10" width="0.875" style="44" customWidth="1"/>
    <col min="11" max="11" width="17.375" style="44" customWidth="1"/>
    <col min="12" max="12" width="1.125" style="44" customWidth="1"/>
    <col min="13" max="13" width="17.375" style="44" customWidth="1"/>
    <col min="14" max="14" width="1.125" style="44" customWidth="1"/>
    <col min="15" max="15" width="17.375" style="44" customWidth="1"/>
    <col min="16" max="16" width="1.125" style="44" customWidth="1"/>
    <col min="17" max="17" width="17.375" style="44" customWidth="1"/>
    <col min="18" max="18" width="1.125" style="44" customWidth="1"/>
    <col min="19" max="19" width="17.375" style="44" customWidth="1"/>
    <col min="20" max="20" width="1.125" style="44" customWidth="1"/>
    <col min="21" max="21" width="17.375" style="44" customWidth="1"/>
    <col min="22" max="22" width="1.125" style="44" customWidth="1"/>
    <col min="23" max="23" width="17.375" style="44" customWidth="1"/>
    <col min="24" max="24" width="1.125" style="44" customWidth="1"/>
    <col min="25" max="16384" width="9.125" style="44"/>
  </cols>
  <sheetData>
    <row r="1" spans="1:23" ht="28.5" customHeight="1">
      <c r="A1" s="682" t="s">
        <v>691</v>
      </c>
      <c r="B1" s="682"/>
      <c r="C1" s="682"/>
      <c r="D1" s="682"/>
      <c r="E1" s="682"/>
      <c r="F1" s="682"/>
      <c r="G1" s="682"/>
      <c r="H1" s="682"/>
      <c r="I1" s="682"/>
      <c r="J1" s="682"/>
      <c r="K1" s="682"/>
      <c r="L1" s="682"/>
      <c r="M1" s="682"/>
      <c r="N1" s="682"/>
      <c r="O1" s="682"/>
      <c r="P1" s="682"/>
      <c r="Q1" s="682"/>
      <c r="R1" s="682"/>
      <c r="S1" s="682"/>
      <c r="T1" s="682"/>
      <c r="U1" s="682"/>
      <c r="V1" s="682"/>
      <c r="W1" s="682"/>
    </row>
    <row r="2" spans="1:23" ht="21.6" customHeight="1">
      <c r="A2" s="656"/>
      <c r="B2" s="656"/>
      <c r="C2" s="656"/>
      <c r="D2" s="656"/>
      <c r="E2" s="656"/>
      <c r="F2" s="656"/>
      <c r="G2" s="656"/>
      <c r="H2" s="656"/>
      <c r="I2" s="656"/>
      <c r="J2" s="656"/>
      <c r="K2" s="656"/>
      <c r="L2" s="656"/>
      <c r="M2" s="656"/>
      <c r="N2" s="656"/>
      <c r="O2" s="656"/>
      <c r="P2" s="656"/>
      <c r="Q2" s="656"/>
      <c r="R2" s="656"/>
      <c r="S2" s="656"/>
      <c r="T2" s="656"/>
      <c r="U2" s="656"/>
      <c r="V2" s="656"/>
      <c r="W2" s="656"/>
    </row>
    <row r="3" spans="1:23" s="69" customFormat="1" ht="27" customHeight="1">
      <c r="A3" s="561" t="s">
        <v>692</v>
      </c>
      <c r="B3" s="575"/>
      <c r="C3" s="576"/>
      <c r="D3" s="576"/>
      <c r="E3" s="576"/>
      <c r="F3" s="576"/>
      <c r="G3" s="576"/>
      <c r="H3" s="576"/>
      <c r="I3" s="576"/>
      <c r="J3" s="576"/>
      <c r="K3" s="576"/>
      <c r="L3" s="576"/>
      <c r="M3" s="576"/>
      <c r="N3" s="576"/>
    </row>
    <row r="4" spans="1:23" s="69" customFormat="1" ht="27" customHeight="1">
      <c r="A4" s="577" t="s">
        <v>693</v>
      </c>
      <c r="B4" s="578"/>
      <c r="C4" s="576"/>
      <c r="D4" s="576"/>
      <c r="E4" s="576"/>
      <c r="F4" s="576"/>
      <c r="G4" s="576"/>
      <c r="H4" s="576"/>
      <c r="I4" s="576"/>
      <c r="J4" s="576"/>
      <c r="K4" s="576"/>
      <c r="L4" s="576"/>
      <c r="M4" s="576"/>
      <c r="N4" s="576"/>
    </row>
    <row r="5" spans="1:23" s="580" customFormat="1" ht="27" customHeight="1">
      <c r="A5" s="69"/>
      <c r="B5" s="69"/>
      <c r="C5" s="69"/>
      <c r="D5" s="69"/>
      <c r="E5" s="561"/>
      <c r="F5" s="561"/>
      <c r="G5" s="560"/>
      <c r="H5" s="561"/>
      <c r="I5" s="560"/>
      <c r="J5" s="561"/>
      <c r="K5" s="560"/>
      <c r="L5" s="561"/>
      <c r="M5" s="560"/>
      <c r="N5" s="561"/>
      <c r="O5" s="579"/>
      <c r="P5" s="579"/>
      <c r="Q5" s="579"/>
      <c r="R5" s="579"/>
      <c r="S5" s="579"/>
      <c r="T5" s="579"/>
      <c r="U5" s="579"/>
      <c r="V5" s="69"/>
      <c r="W5" s="579" t="s">
        <v>440</v>
      </c>
    </row>
    <row r="6" spans="1:23" s="580" customFormat="1" ht="27" customHeight="1">
      <c r="A6" s="69"/>
      <c r="B6" s="69"/>
      <c r="C6" s="69"/>
      <c r="D6" s="69"/>
      <c r="E6" s="561"/>
      <c r="F6" s="659"/>
      <c r="G6" s="683" t="s">
        <v>441</v>
      </c>
      <c r="H6" s="683"/>
      <c r="I6" s="683"/>
      <c r="J6" s="683"/>
      <c r="K6" s="683"/>
      <c r="L6" s="683"/>
      <c r="M6" s="683"/>
      <c r="N6" s="683"/>
      <c r="O6" s="683"/>
      <c r="P6" s="659"/>
      <c r="Q6" s="683" t="s">
        <v>442</v>
      </c>
      <c r="R6" s="683"/>
      <c r="S6" s="683"/>
      <c r="T6" s="683"/>
      <c r="U6" s="683"/>
      <c r="V6" s="683"/>
      <c r="W6" s="683"/>
    </row>
    <row r="7" spans="1:23" s="580" customFormat="1" ht="27" customHeight="1">
      <c r="A7" s="69"/>
      <c r="B7" s="69"/>
      <c r="C7" s="69"/>
      <c r="D7" s="69"/>
      <c r="E7" s="561"/>
      <c r="F7" s="659"/>
      <c r="G7" s="684" t="s">
        <v>318</v>
      </c>
      <c r="H7" s="72"/>
      <c r="I7" s="684" t="s">
        <v>320</v>
      </c>
      <c r="J7" s="72"/>
      <c r="K7" s="686" t="s">
        <v>694</v>
      </c>
      <c r="L7" s="72"/>
      <c r="M7" s="684" t="s">
        <v>695</v>
      </c>
      <c r="N7" s="72"/>
      <c r="O7" s="684" t="s">
        <v>450</v>
      </c>
      <c r="P7" s="659"/>
      <c r="Q7" s="684" t="s">
        <v>318</v>
      </c>
      <c r="R7" s="72"/>
      <c r="S7" s="686" t="s">
        <v>232</v>
      </c>
      <c r="T7" s="72"/>
      <c r="U7" s="684" t="s">
        <v>695</v>
      </c>
      <c r="V7" s="72"/>
      <c r="W7" s="684" t="s">
        <v>450</v>
      </c>
    </row>
    <row r="8" spans="1:23" s="580" customFormat="1" ht="27" customHeight="1">
      <c r="A8" s="69"/>
      <c r="B8" s="69"/>
      <c r="C8" s="69"/>
      <c r="D8" s="69"/>
      <c r="E8" s="561"/>
      <c r="F8" s="659"/>
      <c r="G8" s="685"/>
      <c r="H8" s="659"/>
      <c r="I8" s="685"/>
      <c r="J8" s="659"/>
      <c r="K8" s="687"/>
      <c r="L8" s="659"/>
      <c r="M8" s="685"/>
      <c r="N8" s="86"/>
      <c r="O8" s="685"/>
      <c r="P8" s="659"/>
      <c r="Q8" s="685"/>
      <c r="R8" s="659"/>
      <c r="S8" s="687"/>
      <c r="T8" s="659"/>
      <c r="U8" s="685"/>
      <c r="V8" s="659"/>
      <c r="W8" s="685"/>
    </row>
    <row r="9" spans="1:23" s="580" customFormat="1" ht="27" customHeight="1">
      <c r="A9" s="69"/>
      <c r="B9" s="561" t="s">
        <v>696</v>
      </c>
      <c r="C9" s="561"/>
      <c r="D9" s="561"/>
      <c r="E9" s="561"/>
      <c r="F9" s="561"/>
      <c r="G9" s="560"/>
      <c r="H9" s="561"/>
      <c r="I9" s="560"/>
      <c r="J9" s="561"/>
      <c r="K9" s="560"/>
      <c r="L9" s="561"/>
      <c r="M9" s="560"/>
      <c r="N9" s="561"/>
      <c r="O9" s="579"/>
      <c r="P9" s="579"/>
      <c r="Q9" s="579"/>
      <c r="R9" s="579"/>
      <c r="S9" s="579"/>
      <c r="T9" s="579"/>
      <c r="U9" s="579"/>
      <c r="V9" s="69"/>
      <c r="W9" s="579"/>
    </row>
    <row r="10" spans="1:23" s="580" customFormat="1" ht="27" customHeight="1">
      <c r="A10" s="69"/>
      <c r="B10" s="561"/>
      <c r="C10" s="237" t="s">
        <v>697</v>
      </c>
      <c r="D10" s="237"/>
      <c r="E10" s="561"/>
      <c r="F10" s="561"/>
      <c r="G10" s="579">
        <v>45318813.219999999</v>
      </c>
      <c r="H10" s="579"/>
      <c r="I10" s="560">
        <v>4253685.28</v>
      </c>
      <c r="J10" s="579"/>
      <c r="K10" s="579">
        <v>29654272.25</v>
      </c>
      <c r="L10" s="579"/>
      <c r="M10" s="579">
        <v>8905259.5199999996</v>
      </c>
      <c r="N10" s="561"/>
      <c r="O10" s="579">
        <f t="shared" ref="O10:O14" si="0">SUM(G10:M10)</f>
        <v>88132030.269999996</v>
      </c>
      <c r="P10" s="579"/>
      <c r="Q10" s="579">
        <v>37338146.210000001</v>
      </c>
      <c r="R10" s="579"/>
      <c r="S10" s="579">
        <v>28308042.420000002</v>
      </c>
      <c r="T10" s="579"/>
      <c r="U10" s="579">
        <v>8905259.5199999996</v>
      </c>
      <c r="V10" s="69"/>
      <c r="W10" s="579">
        <f>SUM(Q10:U10)</f>
        <v>74551448.150000006</v>
      </c>
    </row>
    <row r="11" spans="1:23" s="580" customFormat="1" ht="27" customHeight="1">
      <c r="A11" s="69"/>
      <c r="B11" s="561"/>
      <c r="C11" s="249" t="s">
        <v>698</v>
      </c>
      <c r="D11" s="249"/>
      <c r="E11" s="561"/>
      <c r="F11" s="561"/>
      <c r="G11" s="579">
        <v>11734359.470000001</v>
      </c>
      <c r="H11" s="579"/>
      <c r="I11" s="560">
        <v>0</v>
      </c>
      <c r="J11" s="579"/>
      <c r="K11" s="579">
        <v>24816460.93</v>
      </c>
      <c r="L11" s="579"/>
      <c r="M11" s="579">
        <v>3677768.85</v>
      </c>
      <c r="N11" s="561"/>
      <c r="O11" s="579">
        <f t="shared" si="0"/>
        <v>40228589.25</v>
      </c>
      <c r="P11" s="579"/>
      <c r="Q11" s="579">
        <v>11734359.470000001</v>
      </c>
      <c r="R11" s="579"/>
      <c r="S11" s="579">
        <v>24816460.93</v>
      </c>
      <c r="T11" s="579"/>
      <c r="U11" s="579">
        <v>3677768.85</v>
      </c>
      <c r="V11" s="69"/>
      <c r="W11" s="579">
        <f>SUM(Q11:U11)</f>
        <v>40228589.25</v>
      </c>
    </row>
    <row r="12" spans="1:23" s="580" customFormat="1" ht="27" customHeight="1">
      <c r="A12" s="581"/>
      <c r="B12" s="561"/>
      <c r="C12" s="249" t="s">
        <v>468</v>
      </c>
      <c r="D12" s="249"/>
      <c r="E12" s="561"/>
      <c r="F12" s="561"/>
      <c r="G12" s="538">
        <v>-310078.5</v>
      </c>
      <c r="H12" s="388"/>
      <c r="I12" s="582">
        <v>0</v>
      </c>
      <c r="J12" s="388"/>
      <c r="K12" s="538">
        <v>0</v>
      </c>
      <c r="L12" s="388"/>
      <c r="M12" s="538">
        <v>0</v>
      </c>
      <c r="N12" s="44"/>
      <c r="O12" s="538">
        <f t="shared" si="0"/>
        <v>-310078.5</v>
      </c>
      <c r="P12" s="388"/>
      <c r="Q12" s="538">
        <v>0</v>
      </c>
      <c r="R12" s="388"/>
      <c r="S12" s="538">
        <v>0</v>
      </c>
      <c r="T12" s="388"/>
      <c r="U12" s="538">
        <v>0</v>
      </c>
      <c r="V12" s="44"/>
      <c r="W12" s="583">
        <f>SUM(Q12:U12)</f>
        <v>0</v>
      </c>
    </row>
    <row r="13" spans="1:23" s="580" customFormat="1" ht="27" customHeight="1">
      <c r="A13" s="581"/>
      <c r="B13" s="561"/>
      <c r="C13" s="237" t="s">
        <v>699</v>
      </c>
      <c r="D13" s="237"/>
      <c r="E13" s="561"/>
      <c r="F13" s="561"/>
      <c r="G13" s="44">
        <f>SUM(G10:G12)</f>
        <v>56743094.189999998</v>
      </c>
      <c r="H13" s="44"/>
      <c r="I13" s="44">
        <f>SUM(I10:I12)</f>
        <v>4253685.28</v>
      </c>
      <c r="J13" s="44"/>
      <c r="K13" s="44">
        <f>SUM(K10:K12)</f>
        <v>54470733.18</v>
      </c>
      <c r="L13" s="44"/>
      <c r="M13" s="44">
        <f>SUM(M10:M12)</f>
        <v>12583028.369999999</v>
      </c>
      <c r="N13" s="44"/>
      <c r="O13" s="44">
        <f t="shared" si="0"/>
        <v>128050541.02000001</v>
      </c>
      <c r="P13" s="44"/>
      <c r="Q13" s="44">
        <f>SUM(Q10:Q12)</f>
        <v>49072505.68</v>
      </c>
      <c r="R13" s="44"/>
      <c r="S13" s="44">
        <f>SUM(S10:S12)</f>
        <v>53124503.350000001</v>
      </c>
      <c r="T13" s="44"/>
      <c r="U13" s="44">
        <f>SUM(U10:U12)</f>
        <v>12583028.369999999</v>
      </c>
      <c r="V13" s="44"/>
      <c r="W13" s="44">
        <f>SUM(W10:W12)</f>
        <v>114780037.40000001</v>
      </c>
    </row>
    <row r="14" spans="1:23" s="580" customFormat="1" ht="27" customHeight="1">
      <c r="A14" s="581"/>
      <c r="B14" s="561"/>
      <c r="C14" s="249" t="s">
        <v>698</v>
      </c>
      <c r="D14" s="249"/>
      <c r="E14" s="561"/>
      <c r="F14" s="561"/>
      <c r="G14" s="44">
        <v>15686200.18</v>
      </c>
      <c r="H14" s="44"/>
      <c r="I14" s="560">
        <v>0</v>
      </c>
      <c r="J14" s="44"/>
      <c r="K14" s="44">
        <v>2082994.99</v>
      </c>
      <c r="L14" s="44"/>
      <c r="M14" s="44">
        <v>3933055.9</v>
      </c>
      <c r="N14" s="44"/>
      <c r="O14" s="538">
        <f t="shared" si="0"/>
        <v>21702251.069999997</v>
      </c>
      <c r="P14" s="44"/>
      <c r="Q14" s="44">
        <v>3337870.75</v>
      </c>
      <c r="R14" s="44"/>
      <c r="S14" s="44">
        <v>0</v>
      </c>
      <c r="T14" s="44"/>
      <c r="U14" s="44">
        <v>3933055.9</v>
      </c>
      <c r="V14" s="44"/>
      <c r="W14" s="583">
        <f>SUM(Q14:U14)</f>
        <v>7270926.6500000004</v>
      </c>
    </row>
    <row r="15" spans="1:23" s="580" customFormat="1" ht="27" customHeight="1">
      <c r="A15" s="581"/>
      <c r="B15" s="561"/>
      <c r="C15" s="237" t="s">
        <v>700</v>
      </c>
      <c r="D15" s="237"/>
      <c r="E15" s="584"/>
      <c r="F15" s="561"/>
      <c r="G15" s="585">
        <f>SUM(G13:G14)</f>
        <v>72429294.370000005</v>
      </c>
      <c r="H15" s="44"/>
      <c r="I15" s="585">
        <f>SUM(I13:I14)</f>
        <v>4253685.28</v>
      </c>
      <c r="J15" s="44"/>
      <c r="K15" s="585">
        <f>SUM(K13:K14)</f>
        <v>56553728.170000002</v>
      </c>
      <c r="L15" s="44"/>
      <c r="M15" s="585">
        <f>SUM(M13:M14)</f>
        <v>16516084.27</v>
      </c>
      <c r="N15" s="44"/>
      <c r="O15" s="585">
        <f>SUM(O13:O14)</f>
        <v>149752792.09</v>
      </c>
      <c r="P15" s="44"/>
      <c r="Q15" s="585">
        <f>SUM(Q13:Q14)</f>
        <v>52410376.43</v>
      </c>
      <c r="R15" s="44"/>
      <c r="S15" s="585">
        <f>SUM(S13:S14)</f>
        <v>53124503.350000001</v>
      </c>
      <c r="T15" s="44"/>
      <c r="U15" s="585">
        <f>SUM(U13:U14)</f>
        <v>16516084.27</v>
      </c>
      <c r="V15" s="44"/>
      <c r="W15" s="585">
        <f>SUM(W13:W14)</f>
        <v>122050964.05000001</v>
      </c>
    </row>
    <row r="16" spans="1:23" s="580" customFormat="1" ht="27" customHeight="1">
      <c r="A16" s="581"/>
      <c r="B16" s="561" t="s">
        <v>701</v>
      </c>
      <c r="C16" s="561"/>
      <c r="D16" s="561"/>
      <c r="E16" s="561"/>
      <c r="F16" s="561"/>
      <c r="G16" s="561"/>
      <c r="H16" s="561"/>
      <c r="I16" s="560"/>
      <c r="J16" s="561"/>
      <c r="K16" s="561"/>
      <c r="L16" s="561"/>
      <c r="M16" s="561"/>
      <c r="N16" s="561"/>
      <c r="O16" s="561"/>
      <c r="P16" s="561"/>
      <c r="Q16" s="561"/>
      <c r="R16" s="561"/>
      <c r="S16" s="561"/>
      <c r="T16" s="561"/>
      <c r="U16" s="561"/>
      <c r="V16" s="561"/>
      <c r="W16" s="560"/>
    </row>
    <row r="17" spans="1:23" ht="27" customHeight="1">
      <c r="B17" s="561"/>
      <c r="C17" s="561" t="s">
        <v>697</v>
      </c>
      <c r="D17" s="561"/>
      <c r="E17" s="561"/>
      <c r="F17" s="561"/>
      <c r="G17" s="388">
        <v>0</v>
      </c>
      <c r="H17" s="388"/>
      <c r="I17" s="560">
        <v>0</v>
      </c>
      <c r="J17" s="388"/>
      <c r="K17" s="388">
        <v>0</v>
      </c>
      <c r="L17" s="388"/>
      <c r="M17" s="388">
        <v>0</v>
      </c>
      <c r="O17" s="388">
        <f>SUM(G17:M17)</f>
        <v>0</v>
      </c>
      <c r="P17" s="388"/>
      <c r="Q17" s="388">
        <v>0</v>
      </c>
      <c r="R17" s="388"/>
      <c r="S17" s="388">
        <v>0</v>
      </c>
      <c r="T17" s="388"/>
      <c r="U17" s="388">
        <v>0</v>
      </c>
      <c r="V17" s="388"/>
      <c r="W17" s="388">
        <f>SUM(Q17:U17)</f>
        <v>0</v>
      </c>
    </row>
    <row r="18" spans="1:23" ht="27" customHeight="1">
      <c r="B18" s="561"/>
      <c r="C18" s="237" t="s">
        <v>702</v>
      </c>
      <c r="D18" s="237"/>
      <c r="E18" s="561"/>
      <c r="F18" s="561"/>
      <c r="G18" s="538">
        <v>-25975726.82</v>
      </c>
      <c r="H18" s="388"/>
      <c r="I18" s="582">
        <v>-963098.52</v>
      </c>
      <c r="J18" s="388"/>
      <c r="K18" s="538">
        <v>-31988615.930000003</v>
      </c>
      <c r="L18" s="388"/>
      <c r="M18" s="538">
        <v>-6089845.3799999999</v>
      </c>
      <c r="O18" s="538">
        <f>SUM(G18:M18)</f>
        <v>-65017286.650000006</v>
      </c>
      <c r="P18" s="388"/>
      <c r="Q18" s="538">
        <v>-22295471.829999998</v>
      </c>
      <c r="R18" s="388"/>
      <c r="S18" s="538">
        <v>-31315501.010000002</v>
      </c>
      <c r="T18" s="388"/>
      <c r="U18" s="538">
        <v>-6089845.3799999999</v>
      </c>
      <c r="V18" s="388"/>
      <c r="W18" s="538">
        <f>SUM(Q18:U18)</f>
        <v>-59700818.220000006</v>
      </c>
    </row>
    <row r="19" spans="1:23" ht="27" customHeight="1">
      <c r="B19" s="561"/>
      <c r="C19" s="561" t="str">
        <f>+C13</f>
        <v>As at December 31, 2020</v>
      </c>
      <c r="D19" s="561"/>
      <c r="E19" s="561"/>
      <c r="F19" s="561"/>
      <c r="G19" s="388">
        <f>SUM(G17:G18)</f>
        <v>-25975726.82</v>
      </c>
      <c r="H19" s="388"/>
      <c r="I19" s="388">
        <f>SUM(I17:I18)</f>
        <v>-963098.52</v>
      </c>
      <c r="J19" s="388"/>
      <c r="K19" s="388">
        <f>SUM(K17:K18)</f>
        <v>-31988615.930000003</v>
      </c>
      <c r="L19" s="388"/>
      <c r="M19" s="388">
        <f>SUM(M17:M18)</f>
        <v>-6089845.3799999999</v>
      </c>
      <c r="O19" s="388">
        <f>SUM(G19:M19)</f>
        <v>-65017286.650000006</v>
      </c>
      <c r="P19" s="388"/>
      <c r="Q19" s="388">
        <f>SUM(Q17:Q18)</f>
        <v>-22295471.829999998</v>
      </c>
      <c r="R19" s="388"/>
      <c r="S19" s="388">
        <f>SUM(S17:S18)</f>
        <v>-31315501.010000002</v>
      </c>
      <c r="T19" s="388"/>
      <c r="U19" s="388">
        <f>SUM(U17:U18)</f>
        <v>-6089845.3799999999</v>
      </c>
      <c r="V19" s="388"/>
      <c r="W19" s="388">
        <f>SUM(W17:W18)</f>
        <v>-59700818.220000006</v>
      </c>
    </row>
    <row r="20" spans="1:23" ht="27" customHeight="1">
      <c r="B20" s="561"/>
      <c r="C20" s="250" t="s">
        <v>703</v>
      </c>
      <c r="D20" s="250"/>
      <c r="E20" s="561"/>
      <c r="F20" s="561"/>
      <c r="G20" s="388">
        <v>-11608495.060000001</v>
      </c>
      <c r="H20" s="388"/>
      <c r="I20" s="560">
        <v>-481549.26</v>
      </c>
      <c r="J20" s="388"/>
      <c r="K20" s="388">
        <v>-13612458.220000001</v>
      </c>
      <c r="L20" s="388"/>
      <c r="M20" s="388">
        <v>-2877536.38</v>
      </c>
      <c r="O20" s="538">
        <f t="shared" ref="O20" si="1">SUM(G20:M20)</f>
        <v>-28580038.919999998</v>
      </c>
      <c r="P20" s="388"/>
      <c r="Q20" s="388">
        <v>-9613328.3199999984</v>
      </c>
      <c r="R20" s="388"/>
      <c r="S20" s="388">
        <v>-13275900.76</v>
      </c>
      <c r="T20" s="388"/>
      <c r="U20" s="388">
        <v>-2877536.38</v>
      </c>
      <c r="V20" s="388"/>
      <c r="W20" s="538">
        <f>SUM(Q20:U20)</f>
        <v>-25766765.459999997</v>
      </c>
    </row>
    <row r="21" spans="1:23" ht="27" customHeight="1">
      <c r="B21" s="584"/>
      <c r="C21" s="561" t="str">
        <f>C15</f>
        <v>As at June 30, 2021</v>
      </c>
      <c r="D21" s="561"/>
      <c r="E21" s="561"/>
      <c r="F21" s="561"/>
      <c r="G21" s="586">
        <f>SUM(G19:G20)</f>
        <v>-37584221.880000003</v>
      </c>
      <c r="H21" s="388"/>
      <c r="I21" s="586">
        <f>SUM(I19:I20)</f>
        <v>-1444647.78</v>
      </c>
      <c r="J21" s="388"/>
      <c r="K21" s="586">
        <f>SUM(K19:K20)</f>
        <v>-45601074.150000006</v>
      </c>
      <c r="L21" s="388"/>
      <c r="M21" s="586">
        <f>SUM(M19:M20)</f>
        <v>-8967381.7599999998</v>
      </c>
      <c r="O21" s="586">
        <f>SUM(O19:O20)</f>
        <v>-93597325.570000008</v>
      </c>
      <c r="P21" s="388"/>
      <c r="Q21" s="586">
        <f>SUM(Q19:Q20)</f>
        <v>-31908800.149999999</v>
      </c>
      <c r="R21" s="388"/>
      <c r="S21" s="586">
        <f>SUM(S19:S20)</f>
        <v>-44591401.770000003</v>
      </c>
      <c r="T21" s="388"/>
      <c r="U21" s="586">
        <f>SUM(U19:U20)</f>
        <v>-8967381.7599999998</v>
      </c>
      <c r="V21" s="388"/>
      <c r="W21" s="586">
        <f>SUM(W19:W20)</f>
        <v>-85467583.680000007</v>
      </c>
    </row>
    <row r="22" spans="1:23" ht="27" customHeight="1">
      <c r="B22" s="561" t="s">
        <v>704</v>
      </c>
      <c r="C22" s="561"/>
      <c r="D22" s="561"/>
      <c r="E22" s="561"/>
      <c r="F22" s="561"/>
      <c r="G22" s="560"/>
      <c r="H22" s="561"/>
      <c r="I22" s="560"/>
      <c r="J22" s="561"/>
      <c r="K22" s="560"/>
      <c r="L22" s="561"/>
      <c r="M22" s="560"/>
    </row>
    <row r="23" spans="1:23" ht="27" customHeight="1" thickBot="1">
      <c r="B23" s="561"/>
      <c r="C23" s="561" t="str">
        <f>C13</f>
        <v>As at December 31, 2020</v>
      </c>
      <c r="D23" s="561"/>
      <c r="E23" s="561"/>
      <c r="F23" s="561"/>
      <c r="G23" s="560"/>
      <c r="H23" s="561"/>
      <c r="K23" s="560"/>
      <c r="L23" s="561"/>
      <c r="M23" s="560"/>
      <c r="O23" s="587">
        <f>+O13+O19</f>
        <v>63033254.370000005</v>
      </c>
      <c r="W23" s="587">
        <f>+W13+W19</f>
        <v>55079219.18</v>
      </c>
    </row>
    <row r="24" spans="1:23" ht="27" customHeight="1" thickTop="1" thickBot="1">
      <c r="B24" s="561"/>
      <c r="C24" s="561" t="str">
        <f>C15</f>
        <v>As at June 30, 2021</v>
      </c>
      <c r="D24" s="561"/>
      <c r="E24" s="561"/>
      <c r="F24" s="561"/>
      <c r="G24" s="560"/>
      <c r="H24" s="561"/>
      <c r="J24" s="561"/>
      <c r="K24" s="560"/>
      <c r="L24" s="561"/>
      <c r="M24" s="560"/>
      <c r="O24" s="587">
        <f>+O15+O21</f>
        <v>56155466.519999996</v>
      </c>
      <c r="W24" s="587">
        <f>+W15+W21</f>
        <v>36583380.370000005</v>
      </c>
    </row>
    <row r="25" spans="1:23" ht="27" customHeight="1" thickTop="1">
      <c r="B25" s="561"/>
      <c r="C25" s="561"/>
      <c r="D25" s="561"/>
      <c r="E25" s="561"/>
      <c r="F25" s="561"/>
      <c r="G25" s="560"/>
      <c r="H25" s="561"/>
      <c r="J25" s="561"/>
      <c r="K25" s="560"/>
      <c r="L25" s="561"/>
      <c r="M25" s="560"/>
      <c r="O25" s="588"/>
      <c r="W25" s="588"/>
    </row>
    <row r="26" spans="1:23" ht="27" customHeight="1">
      <c r="B26" s="561"/>
      <c r="C26" s="561"/>
      <c r="D26" s="561"/>
      <c r="E26" s="561"/>
      <c r="F26" s="561"/>
      <c r="G26" s="560"/>
      <c r="H26" s="561"/>
      <c r="J26" s="561"/>
      <c r="K26" s="560"/>
      <c r="L26" s="561"/>
      <c r="M26" s="560"/>
      <c r="O26" s="588"/>
      <c r="W26" s="588"/>
    </row>
    <row r="27" spans="1:23" ht="27" customHeight="1"/>
    <row r="28" spans="1:23" ht="28.5" customHeight="1">
      <c r="A28" s="2"/>
      <c r="B28" s="2"/>
      <c r="C28" s="2"/>
      <c r="D28" s="2"/>
      <c r="E28" s="2"/>
      <c r="F28" s="86"/>
      <c r="G28" s="86"/>
      <c r="I28" s="86" t="s">
        <v>705</v>
      </c>
      <c r="J28" s="209"/>
      <c r="K28" s="2"/>
      <c r="L28" s="2"/>
      <c r="M28" s="2"/>
      <c r="N28" s="2"/>
      <c r="O28" s="29"/>
      <c r="P28" s="29"/>
      <c r="Q28" s="29"/>
      <c r="R28" s="29"/>
      <c r="S28" s="29"/>
      <c r="T28" s="29"/>
      <c r="U28" s="29"/>
      <c r="V28" s="29"/>
      <c r="W28" s="29"/>
    </row>
    <row r="29" spans="1:23" ht="28.5" customHeight="1">
      <c r="A29" s="2"/>
      <c r="B29" s="2"/>
      <c r="C29" s="2"/>
      <c r="D29" s="2"/>
      <c r="E29" s="2"/>
      <c r="F29" s="29"/>
      <c r="G29" s="86"/>
      <c r="I29" s="86" t="s">
        <v>706</v>
      </c>
      <c r="J29" s="209"/>
      <c r="K29" s="2"/>
      <c r="L29" s="2"/>
      <c r="M29" s="2"/>
      <c r="N29" s="2"/>
      <c r="O29" s="29"/>
      <c r="P29" s="29"/>
      <c r="Q29" s="29"/>
      <c r="R29" s="29"/>
      <c r="S29" s="29"/>
      <c r="T29" s="29"/>
      <c r="U29" s="29"/>
      <c r="V29" s="29"/>
      <c r="W29" s="29"/>
    </row>
  </sheetData>
  <mergeCells count="12">
    <mergeCell ref="A1:W1"/>
    <mergeCell ref="G6:O6"/>
    <mergeCell ref="Q6:W6"/>
    <mergeCell ref="W7:W8"/>
    <mergeCell ref="U7:U8"/>
    <mergeCell ref="S7:S8"/>
    <mergeCell ref="Q7:Q8"/>
    <mergeCell ref="O7:O8"/>
    <mergeCell ref="M7:M8"/>
    <mergeCell ref="K7:K8"/>
    <mergeCell ref="G7:G8"/>
    <mergeCell ref="I7:I8"/>
  </mergeCells>
  <pageMargins left="0.59055118110236227" right="0.19685039370078741" top="0.59055118110236227" bottom="0.19685039370078741" header="0.31496062992125984" footer="0.39370078740157483"/>
  <pageSetup paperSize="9" scale="7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36"/>
  <sheetViews>
    <sheetView zoomScaleNormal="100" zoomScaleSheetLayoutView="100" workbookViewId="0">
      <selection activeCell="D11" sqref="D11"/>
    </sheetView>
  </sheetViews>
  <sheetFormatPr defaultColWidth="9.125" defaultRowHeight="26.25" customHeight="1"/>
  <cols>
    <col min="1" max="1" width="7.625" style="81" customWidth="1"/>
    <col min="2" max="3" width="9.125" style="81" customWidth="1"/>
    <col min="4" max="4" width="2.875" style="81" customWidth="1"/>
    <col min="5" max="5" width="12.375" style="81" bestFit="1" customWidth="1"/>
    <col min="6" max="6" width="0.875" style="81" customWidth="1"/>
    <col min="7" max="7" width="13.75" style="81" customWidth="1"/>
    <col min="8" max="8" width="0.875" style="81" customWidth="1"/>
    <col min="9" max="9" width="12.375" style="81" bestFit="1" customWidth="1"/>
    <col min="10" max="10" width="0.875" style="81" customWidth="1"/>
    <col min="11" max="11" width="12.375" style="81" bestFit="1" customWidth="1"/>
    <col min="12" max="12" width="0.875" style="81" customWidth="1"/>
    <col min="13" max="13" width="13.75" style="81" customWidth="1"/>
    <col min="14" max="14" width="0.875" style="81" customWidth="1"/>
    <col min="15" max="15" width="12.375" style="81" bestFit="1" customWidth="1"/>
    <col min="16" max="16" width="1.125" style="81" customWidth="1"/>
    <col min="17" max="16384" width="9.125" style="81"/>
  </cols>
  <sheetData>
    <row r="1" spans="1:15" s="77" customFormat="1" ht="24.6" customHeight="1">
      <c r="A1" s="679" t="s">
        <v>707</v>
      </c>
      <c r="B1" s="679"/>
      <c r="C1" s="679"/>
      <c r="D1" s="679"/>
      <c r="E1" s="679"/>
      <c r="F1" s="679"/>
      <c r="G1" s="679"/>
      <c r="H1" s="679"/>
      <c r="I1" s="679"/>
      <c r="J1" s="679"/>
      <c r="K1" s="679"/>
      <c r="L1" s="679"/>
      <c r="M1" s="679"/>
      <c r="N1" s="679"/>
      <c r="O1" s="679"/>
    </row>
    <row r="2" spans="1:15" s="77" customFormat="1" ht="24.6" customHeight="1">
      <c r="A2" s="78"/>
      <c r="B2" s="79"/>
      <c r="C2" s="80"/>
      <c r="D2" s="80"/>
      <c r="E2" s="80"/>
      <c r="G2" s="80"/>
      <c r="H2" s="78"/>
      <c r="I2" s="80"/>
      <c r="J2" s="78"/>
      <c r="K2" s="80"/>
    </row>
    <row r="3" spans="1:15" s="7" customFormat="1" ht="24.6" customHeight="1">
      <c r="A3" s="84" t="s">
        <v>708</v>
      </c>
      <c r="B3" s="84"/>
      <c r="C3" s="84"/>
      <c r="D3" s="84"/>
      <c r="E3" s="84"/>
      <c r="F3" s="84"/>
      <c r="G3" s="84"/>
      <c r="H3" s="208"/>
      <c r="I3" s="84"/>
      <c r="J3" s="208"/>
    </row>
    <row r="4" spans="1:15" s="7" customFormat="1" ht="24.6" customHeight="1">
      <c r="B4" s="81" t="s">
        <v>709</v>
      </c>
      <c r="C4" s="84"/>
      <c r="D4" s="84"/>
      <c r="E4" s="84"/>
      <c r="F4" s="84"/>
      <c r="G4" s="84"/>
      <c r="H4" s="208"/>
      <c r="I4" s="84"/>
      <c r="J4" s="208"/>
    </row>
    <row r="5" spans="1:15" s="240" customFormat="1" ht="24.6" customHeight="1">
      <c r="A5" s="237"/>
      <c r="B5" s="237"/>
      <c r="C5" s="237"/>
      <c r="D5" s="237"/>
      <c r="E5" s="688"/>
      <c r="F5" s="688"/>
      <c r="G5" s="688"/>
      <c r="H5" s="688"/>
      <c r="I5" s="688"/>
      <c r="J5" s="238"/>
      <c r="K5" s="239"/>
      <c r="O5" s="241" t="s">
        <v>440</v>
      </c>
    </row>
    <row r="6" spans="1:15" s="240" customFormat="1" ht="24.6" customHeight="1">
      <c r="A6" s="237"/>
      <c r="B6" s="237"/>
      <c r="C6" s="237"/>
      <c r="D6" s="237"/>
      <c r="E6" s="689" t="s">
        <v>441</v>
      </c>
      <c r="F6" s="689"/>
      <c r="G6" s="689"/>
      <c r="H6" s="689"/>
      <c r="I6" s="689"/>
      <c r="J6" s="242"/>
      <c r="K6" s="690" t="s">
        <v>442</v>
      </c>
      <c r="L6" s="690"/>
      <c r="M6" s="690"/>
      <c r="N6" s="690"/>
      <c r="O6" s="690"/>
    </row>
    <row r="7" spans="1:15" s="240" customFormat="1" ht="24.6" customHeight="1">
      <c r="A7" s="237"/>
      <c r="B7" s="237"/>
      <c r="C7" s="237"/>
      <c r="D7" s="237"/>
      <c r="E7" s="243" t="s">
        <v>710</v>
      </c>
      <c r="F7" s="243"/>
      <c r="G7" s="256" t="s">
        <v>711</v>
      </c>
      <c r="H7" s="243"/>
      <c r="I7" s="243" t="s">
        <v>450</v>
      </c>
      <c r="J7" s="242"/>
      <c r="K7" s="243" t="s">
        <v>710</v>
      </c>
      <c r="L7" s="257"/>
      <c r="M7" s="256" t="s">
        <v>711</v>
      </c>
      <c r="N7" s="243"/>
      <c r="O7" s="243" t="s">
        <v>450</v>
      </c>
    </row>
    <row r="8" spans="1:15" s="240" customFormat="1" ht="24.6" customHeight="1">
      <c r="A8" s="237"/>
      <c r="B8" s="237"/>
      <c r="C8" s="237"/>
      <c r="D8" s="237"/>
      <c r="E8" s="658" t="s">
        <v>712</v>
      </c>
      <c r="F8" s="245"/>
      <c r="G8" s="658" t="s">
        <v>713</v>
      </c>
      <c r="H8" s="246"/>
      <c r="I8" s="244"/>
      <c r="J8" s="246"/>
      <c r="K8" s="658" t="s">
        <v>712</v>
      </c>
      <c r="M8" s="658" t="s">
        <v>713</v>
      </c>
      <c r="N8" s="246"/>
      <c r="O8" s="244"/>
    </row>
    <row r="9" spans="1:15" s="240" customFormat="1" ht="24.6" customHeight="1">
      <c r="A9" s="237" t="s">
        <v>696</v>
      </c>
      <c r="B9" s="237"/>
      <c r="C9" s="237"/>
      <c r="D9" s="237"/>
      <c r="E9" s="237"/>
      <c r="F9" s="237"/>
      <c r="G9" s="237"/>
      <c r="H9" s="237"/>
      <c r="I9" s="237"/>
      <c r="J9" s="237"/>
      <c r="K9" s="237"/>
    </row>
    <row r="10" spans="1:15" s="240" customFormat="1" ht="24.6" customHeight="1">
      <c r="A10" s="237"/>
      <c r="B10" s="237" t="s">
        <v>697</v>
      </c>
      <c r="C10" s="237"/>
      <c r="D10" s="237"/>
      <c r="E10" s="247">
        <v>21079287.359999999</v>
      </c>
      <c r="G10" s="247">
        <v>288000</v>
      </c>
      <c r="H10" s="237"/>
      <c r="I10" s="248">
        <f>SUM(E10:G10)</f>
        <v>21367287.359999999</v>
      </c>
      <c r="J10" s="237"/>
      <c r="K10" s="248">
        <v>14255323.839999998</v>
      </c>
      <c r="M10" s="251">
        <v>288000</v>
      </c>
      <c r="N10" s="290"/>
      <c r="O10" s="248">
        <f>SUM(K10:M10)</f>
        <v>14543323.839999998</v>
      </c>
    </row>
    <row r="11" spans="1:15" s="240" customFormat="1" ht="24.6" customHeight="1">
      <c r="A11" s="237"/>
      <c r="B11" s="249" t="s">
        <v>714</v>
      </c>
      <c r="C11" s="237"/>
      <c r="D11" s="237"/>
      <c r="E11" s="247">
        <v>1340187.8</v>
      </c>
      <c r="F11" s="290"/>
      <c r="G11" s="251">
        <v>0</v>
      </c>
      <c r="H11" s="237"/>
      <c r="I11" s="248">
        <f t="shared" ref="I11:I15" si="0">SUM(E11:G11)</f>
        <v>1340187.8</v>
      </c>
      <c r="J11" s="250"/>
      <c r="K11" s="251">
        <v>947840</v>
      </c>
      <c r="L11" s="290"/>
      <c r="M11" s="251">
        <v>0</v>
      </c>
      <c r="N11" s="290"/>
      <c r="O11" s="248">
        <f t="shared" ref="O11:O15" si="1">SUM(K11:M11)</f>
        <v>947840</v>
      </c>
    </row>
    <row r="12" spans="1:15" s="240" customFormat="1" ht="24.6" customHeight="1">
      <c r="A12" s="237"/>
      <c r="B12" s="249" t="s">
        <v>669</v>
      </c>
      <c r="C12" s="237"/>
      <c r="D12" s="237"/>
      <c r="E12" s="247">
        <v>288000</v>
      </c>
      <c r="F12" s="290"/>
      <c r="G12" s="251">
        <v>-288000</v>
      </c>
      <c r="H12" s="290"/>
      <c r="I12" s="248">
        <f t="shared" si="0"/>
        <v>0</v>
      </c>
      <c r="J12" s="255"/>
      <c r="K12" s="251">
        <v>288000</v>
      </c>
      <c r="L12" s="290"/>
      <c r="M12" s="251">
        <v>-288000</v>
      </c>
      <c r="N12" s="290"/>
      <c r="O12" s="248">
        <f t="shared" si="1"/>
        <v>0</v>
      </c>
    </row>
    <row r="13" spans="1:15" s="240" customFormat="1" ht="24.6" customHeight="1">
      <c r="A13" s="237"/>
      <c r="B13" s="249" t="s">
        <v>715</v>
      </c>
      <c r="C13" s="237"/>
      <c r="D13" s="237"/>
      <c r="E13" s="247">
        <v>-10000</v>
      </c>
      <c r="F13" s="290"/>
      <c r="G13" s="251">
        <v>0</v>
      </c>
      <c r="H13" s="237"/>
      <c r="I13" s="248">
        <f t="shared" si="0"/>
        <v>-10000</v>
      </c>
      <c r="J13" s="250"/>
      <c r="K13" s="251">
        <v>0</v>
      </c>
      <c r="L13" s="290"/>
      <c r="M13" s="251">
        <v>0</v>
      </c>
      <c r="N13" s="290"/>
      <c r="O13" s="248">
        <f t="shared" si="1"/>
        <v>0</v>
      </c>
    </row>
    <row r="14" spans="1:15" s="240" customFormat="1" ht="24.6" customHeight="1">
      <c r="A14" s="237"/>
      <c r="B14" s="237" t="s">
        <v>699</v>
      </c>
      <c r="C14" s="237"/>
      <c r="D14" s="237"/>
      <c r="E14" s="637">
        <f>SUM(E10:E13)</f>
        <v>22697475.16</v>
      </c>
      <c r="F14" s="237"/>
      <c r="G14" s="637">
        <f>SUM(G10:G13)</f>
        <v>0</v>
      </c>
      <c r="H14" s="237"/>
      <c r="I14" s="637">
        <f>SUM(I10:I13)</f>
        <v>22697475.16</v>
      </c>
      <c r="J14" s="250"/>
      <c r="K14" s="637">
        <f>SUM(K10:K13)</f>
        <v>15491163.839999998</v>
      </c>
      <c r="M14" s="637">
        <f>SUM(M10:M13)</f>
        <v>0</v>
      </c>
      <c r="O14" s="637">
        <f>SUM(O10:O13)</f>
        <v>15491163.839999998</v>
      </c>
    </row>
    <row r="15" spans="1:15" s="240" customFormat="1" ht="24.6" customHeight="1">
      <c r="A15" s="237"/>
      <c r="B15" s="249" t="s">
        <v>714</v>
      </c>
      <c r="C15" s="237"/>
      <c r="D15" s="237"/>
      <c r="E15" s="247">
        <v>549640</v>
      </c>
      <c r="F15" s="290"/>
      <c r="G15" s="251">
        <v>33120</v>
      </c>
      <c r="H15" s="290"/>
      <c r="I15" s="248">
        <f t="shared" si="0"/>
        <v>582760</v>
      </c>
      <c r="J15" s="255"/>
      <c r="K15" s="251">
        <v>515750</v>
      </c>
      <c r="L15" s="290"/>
      <c r="M15" s="251">
        <v>33120</v>
      </c>
      <c r="N15" s="290"/>
      <c r="O15" s="248">
        <f t="shared" si="1"/>
        <v>548870</v>
      </c>
    </row>
    <row r="16" spans="1:15" s="240" customFormat="1" ht="24.6" customHeight="1">
      <c r="A16" s="237"/>
      <c r="B16" s="237" t="s">
        <v>700</v>
      </c>
      <c r="C16" s="252"/>
      <c r="D16" s="252"/>
      <c r="E16" s="638">
        <f>SUM(E14:E15)</f>
        <v>23247115.16</v>
      </c>
      <c r="F16" s="252"/>
      <c r="G16" s="638">
        <f>SUM(G14:G15)</f>
        <v>33120</v>
      </c>
      <c r="H16" s="252"/>
      <c r="I16" s="638">
        <f>SUM(I14:I15)</f>
        <v>23280235.16</v>
      </c>
      <c r="J16" s="237"/>
      <c r="K16" s="638">
        <f>SUM(K14:K15)</f>
        <v>16006913.839999998</v>
      </c>
      <c r="M16" s="638">
        <f>SUM(M14:M15)</f>
        <v>33120</v>
      </c>
      <c r="O16" s="638">
        <f>SUM(O14:O15)</f>
        <v>16040033.839999998</v>
      </c>
    </row>
    <row r="17" spans="1:15" s="240" customFormat="1" ht="24.6" customHeight="1">
      <c r="A17" s="237" t="s">
        <v>701</v>
      </c>
      <c r="B17" s="237"/>
      <c r="C17" s="237"/>
      <c r="D17" s="237"/>
      <c r="E17" s="237"/>
      <c r="F17" s="237"/>
      <c r="G17" s="237"/>
      <c r="H17" s="237"/>
      <c r="I17" s="237"/>
      <c r="J17" s="237"/>
      <c r="K17" s="248"/>
    </row>
    <row r="18" spans="1:15" s="240" customFormat="1" ht="24.6" customHeight="1">
      <c r="A18" s="237"/>
      <c r="B18" s="237" t="str">
        <f>B10</f>
        <v>As at January 1, 2020</v>
      </c>
      <c r="C18" s="237"/>
      <c r="D18" s="237"/>
      <c r="E18" s="247">
        <v>-15043483.959999999</v>
      </c>
      <c r="G18" s="247">
        <v>0</v>
      </c>
      <c r="I18" s="247">
        <f>SUM(E18:G18)</f>
        <v>-15043483.959999999</v>
      </c>
      <c r="J18" s="250"/>
      <c r="K18" s="247">
        <v>-12188437.150000002</v>
      </c>
      <c r="M18" s="251">
        <v>0</v>
      </c>
      <c r="N18" s="290"/>
      <c r="O18" s="247">
        <f>SUM(K18:M18)</f>
        <v>-12188437.150000002</v>
      </c>
    </row>
    <row r="19" spans="1:15" s="240" customFormat="1" ht="24.6" customHeight="1">
      <c r="A19" s="237"/>
      <c r="B19" s="237" t="s">
        <v>702</v>
      </c>
      <c r="C19" s="237"/>
      <c r="D19" s="237"/>
      <c r="E19" s="247">
        <v>-1612162.45</v>
      </c>
      <c r="G19" s="247">
        <v>0</v>
      </c>
      <c r="I19" s="247">
        <f t="shared" ref="I19:I20" si="2">SUM(E19:G19)</f>
        <v>-1612162.45</v>
      </c>
      <c r="J19" s="250"/>
      <c r="K19" s="247">
        <v>-914912.79</v>
      </c>
      <c r="M19" s="251">
        <v>0</v>
      </c>
      <c r="N19" s="290"/>
      <c r="O19" s="247">
        <f t="shared" ref="O19:O20" si="3">SUM(K19:M19)</f>
        <v>-914912.79</v>
      </c>
    </row>
    <row r="20" spans="1:15" s="240" customFormat="1" ht="24.6" customHeight="1">
      <c r="A20" s="249"/>
      <c r="B20" s="249" t="s">
        <v>716</v>
      </c>
      <c r="C20" s="237"/>
      <c r="D20" s="237"/>
      <c r="E20" s="247">
        <v>9999</v>
      </c>
      <c r="G20" s="247">
        <v>0</v>
      </c>
      <c r="I20" s="247">
        <f t="shared" si="2"/>
        <v>9999</v>
      </c>
      <c r="J20" s="250"/>
      <c r="K20" s="247">
        <v>0</v>
      </c>
      <c r="M20" s="251">
        <v>0</v>
      </c>
      <c r="N20" s="290"/>
      <c r="O20" s="247">
        <f t="shared" si="3"/>
        <v>0</v>
      </c>
    </row>
    <row r="21" spans="1:15" s="240" customFormat="1" ht="24.6" customHeight="1">
      <c r="A21" s="237"/>
      <c r="B21" s="237" t="str">
        <f>B14</f>
        <v>As at December 31, 2020</v>
      </c>
      <c r="C21" s="237"/>
      <c r="D21" s="237"/>
      <c r="E21" s="637">
        <f>SUM(E18:E20)</f>
        <v>-16645647.409999998</v>
      </c>
      <c r="F21" s="237"/>
      <c r="G21" s="637">
        <f>SUM(G18:G20)</f>
        <v>0</v>
      </c>
      <c r="H21" s="237"/>
      <c r="I21" s="637">
        <f>SUM(I18:I20)</f>
        <v>-16645647.409999998</v>
      </c>
      <c r="J21" s="250"/>
      <c r="K21" s="637">
        <f>SUM(K18:K20)</f>
        <v>-13103349.940000001</v>
      </c>
      <c r="M21" s="637">
        <f>SUM(M18:M20)</f>
        <v>0</v>
      </c>
      <c r="O21" s="637">
        <f>SUM(O18:O20)</f>
        <v>-13103349.940000001</v>
      </c>
    </row>
    <row r="22" spans="1:15" s="240" customFormat="1" ht="24.6" customHeight="1">
      <c r="A22" s="237"/>
      <c r="B22" s="250" t="s">
        <v>703</v>
      </c>
      <c r="C22" s="237"/>
      <c r="D22" s="237"/>
      <c r="E22" s="247">
        <v>-879454.01</v>
      </c>
      <c r="G22" s="247">
        <v>0</v>
      </c>
      <c r="I22" s="247">
        <f>SUM(E22:G22)</f>
        <v>-879454.01</v>
      </c>
      <c r="J22" s="250"/>
      <c r="K22" s="247">
        <v>-532827.02</v>
      </c>
      <c r="M22" s="251">
        <v>0</v>
      </c>
      <c r="N22" s="290"/>
      <c r="O22" s="251">
        <f t="shared" ref="O22" si="4">SUM(K22:M22)</f>
        <v>-532827.02</v>
      </c>
    </row>
    <row r="23" spans="1:15" s="240" customFormat="1" ht="24.6" customHeight="1">
      <c r="A23" s="237"/>
      <c r="B23" s="237" t="str">
        <f>+B16</f>
        <v>As at June 30, 2021</v>
      </c>
      <c r="C23" s="252"/>
      <c r="D23" s="252"/>
      <c r="E23" s="638">
        <f>SUM(E21:E22)</f>
        <v>-17525101.419999998</v>
      </c>
      <c r="F23" s="252"/>
      <c r="G23" s="638">
        <f>SUM(G21:G22)</f>
        <v>0</v>
      </c>
      <c r="H23" s="252"/>
      <c r="I23" s="638">
        <f>SUM(I21:I22)</f>
        <v>-17525101.419999998</v>
      </c>
      <c r="J23" s="237"/>
      <c r="K23" s="638">
        <f>SUM(K21:K22)</f>
        <v>-13636176.960000001</v>
      </c>
      <c r="M23" s="638">
        <f>SUM(M21:M22)</f>
        <v>0</v>
      </c>
      <c r="O23" s="638">
        <f>SUM(O21:O22)</f>
        <v>-13636176.960000001</v>
      </c>
    </row>
    <row r="24" spans="1:15" s="240" customFormat="1" ht="24.6" customHeight="1">
      <c r="A24" s="237" t="s">
        <v>704</v>
      </c>
      <c r="B24" s="237"/>
      <c r="C24" s="237"/>
      <c r="D24" s="237"/>
      <c r="E24" s="253"/>
      <c r="F24" s="237"/>
      <c r="G24" s="253"/>
      <c r="H24" s="237"/>
      <c r="I24" s="253"/>
      <c r="J24" s="238"/>
      <c r="K24" s="253"/>
    </row>
    <row r="25" spans="1:15" s="240" customFormat="1" ht="24.6" customHeight="1" thickBot="1">
      <c r="A25" s="237"/>
      <c r="B25" s="237" t="str">
        <f>B14</f>
        <v>As at December 31, 2020</v>
      </c>
      <c r="C25" s="237"/>
      <c r="D25" s="237"/>
      <c r="E25" s="574">
        <f>+E14+E21</f>
        <v>6051827.7500000019</v>
      </c>
      <c r="F25" s="290"/>
      <c r="G25" s="574">
        <f>+G14+G21</f>
        <v>0</v>
      </c>
      <c r="H25" s="290"/>
      <c r="I25" s="574">
        <f>+I14+I21</f>
        <v>6051827.7500000019</v>
      </c>
      <c r="J25" s="255"/>
      <c r="K25" s="574">
        <f>+K14+K21</f>
        <v>2387813.8999999966</v>
      </c>
      <c r="L25" s="290"/>
      <c r="M25" s="574">
        <f>+M14+M21</f>
        <v>0</v>
      </c>
      <c r="N25" s="290"/>
      <c r="O25" s="574">
        <f>+O14+O21</f>
        <v>2387813.8999999966</v>
      </c>
    </row>
    <row r="26" spans="1:15" s="240" customFormat="1" ht="24.6" customHeight="1" thickTop="1" thickBot="1">
      <c r="A26" s="237"/>
      <c r="B26" s="237" t="str">
        <f>B16</f>
        <v>As at June 30, 2021</v>
      </c>
      <c r="C26" s="237"/>
      <c r="D26" s="237"/>
      <c r="E26" s="254">
        <f>+E16+E23</f>
        <v>5722013.7400000021</v>
      </c>
      <c r="F26" s="237"/>
      <c r="G26" s="254">
        <f>+G16+G23</f>
        <v>33120</v>
      </c>
      <c r="H26" s="237"/>
      <c r="I26" s="254">
        <f>+I16+I23</f>
        <v>5755133.7400000021</v>
      </c>
      <c r="J26" s="237"/>
      <c r="K26" s="254">
        <f>+K16+K23</f>
        <v>2370736.8799999971</v>
      </c>
      <c r="M26" s="254">
        <f>+M16+M23</f>
        <v>33120</v>
      </c>
      <c r="O26" s="254">
        <f>+O16+O23</f>
        <v>2403856.8799999971</v>
      </c>
    </row>
    <row r="27" spans="1:15" s="240" customFormat="1" ht="24.6" customHeight="1" thickTop="1">
      <c r="A27" s="237" t="s">
        <v>717</v>
      </c>
      <c r="B27" s="237"/>
      <c r="C27" s="237"/>
      <c r="D27" s="237"/>
      <c r="E27" s="253"/>
      <c r="F27" s="237"/>
      <c r="G27" s="253"/>
      <c r="H27" s="237"/>
      <c r="I27" s="253"/>
      <c r="J27" s="237"/>
      <c r="K27" s="253"/>
    </row>
    <row r="28" spans="1:15" s="240" customFormat="1" ht="24.6" customHeight="1">
      <c r="B28" s="250" t="s">
        <v>718</v>
      </c>
      <c r="C28" s="237"/>
      <c r="D28" s="237"/>
      <c r="E28" s="251"/>
      <c r="F28" s="255"/>
      <c r="G28" s="251"/>
      <c r="H28" s="250"/>
      <c r="I28" s="251">
        <v>721093.22</v>
      </c>
      <c r="J28" s="255"/>
      <c r="O28" s="251">
        <v>382220.2</v>
      </c>
    </row>
    <row r="29" spans="1:15" s="240" customFormat="1" ht="24.6" customHeight="1">
      <c r="B29" s="250" t="s">
        <v>719</v>
      </c>
      <c r="C29" s="237"/>
      <c r="D29" s="237"/>
      <c r="F29" s="255"/>
      <c r="G29" s="251"/>
      <c r="H29" s="250"/>
      <c r="I29" s="251">
        <f>-I22</f>
        <v>879454.01</v>
      </c>
      <c r="J29" s="255"/>
      <c r="O29" s="251">
        <f>-O22</f>
        <v>532827.02</v>
      </c>
    </row>
    <row r="30" spans="1:15" s="240" customFormat="1" ht="24.6" customHeight="1">
      <c r="B30" s="250"/>
      <c r="C30" s="237"/>
      <c r="D30" s="237"/>
      <c r="F30" s="255"/>
      <c r="G30" s="251"/>
      <c r="H30" s="250"/>
      <c r="I30" s="251"/>
      <c r="J30" s="255"/>
      <c r="O30" s="251"/>
    </row>
    <row r="31" spans="1:15" s="240" customFormat="1" ht="24.6" customHeight="1">
      <c r="B31" s="250"/>
      <c r="C31" s="237"/>
      <c r="D31" s="237"/>
      <c r="F31" s="255"/>
      <c r="G31" s="251"/>
      <c r="H31" s="250"/>
      <c r="I31" s="251"/>
      <c r="J31" s="255"/>
      <c r="O31" s="251"/>
    </row>
    <row r="32" spans="1:15" s="240" customFormat="1" ht="24.6" customHeight="1">
      <c r="B32" s="237"/>
      <c r="C32" s="237"/>
      <c r="D32" s="237"/>
      <c r="F32" s="255"/>
      <c r="G32" s="251"/>
      <c r="H32" s="250"/>
      <c r="I32" s="251"/>
      <c r="J32" s="255"/>
      <c r="O32" s="251"/>
    </row>
    <row r="33" spans="1:15" s="240" customFormat="1" ht="24.6" customHeight="1">
      <c r="B33" s="237"/>
      <c r="C33" s="237"/>
      <c r="D33" s="237"/>
      <c r="F33" s="255"/>
      <c r="G33" s="251"/>
      <c r="H33" s="250"/>
      <c r="I33" s="251"/>
      <c r="J33" s="255"/>
      <c r="O33" s="251"/>
    </row>
    <row r="34" spans="1:15" s="7" customFormat="1" ht="24.6" customHeight="1">
      <c r="A34" s="43"/>
      <c r="B34" s="84"/>
      <c r="C34" s="84"/>
      <c r="D34" s="84"/>
      <c r="E34" s="85"/>
      <c r="F34" s="84"/>
      <c r="G34" s="85"/>
      <c r="H34" s="84"/>
      <c r="I34" s="85"/>
      <c r="J34" s="85"/>
      <c r="K34" s="85"/>
    </row>
    <row r="35" spans="1:15" s="32" customFormat="1" ht="24.6" customHeight="1">
      <c r="B35" s="86"/>
      <c r="D35" s="86" t="s">
        <v>33</v>
      </c>
      <c r="E35" s="86"/>
      <c r="F35" s="29"/>
      <c r="G35" s="654"/>
      <c r="H35" s="87"/>
      <c r="I35" s="654"/>
      <c r="J35" s="88"/>
      <c r="K35" s="67"/>
    </row>
    <row r="36" spans="1:15" s="32" customFormat="1" ht="24.6" customHeight="1">
      <c r="B36" s="86"/>
      <c r="D36" s="86" t="s">
        <v>34</v>
      </c>
      <c r="E36" s="86"/>
      <c r="F36" s="29"/>
      <c r="G36" s="654"/>
      <c r="H36" s="87"/>
      <c r="I36" s="654"/>
      <c r="J36" s="88"/>
      <c r="K36" s="67"/>
    </row>
  </sheetData>
  <mergeCells count="4">
    <mergeCell ref="E5:I5"/>
    <mergeCell ref="E6:I6"/>
    <mergeCell ref="K6:O6"/>
    <mergeCell ref="A1:O1"/>
  </mergeCells>
  <pageMargins left="0.59055118110236227" right="0.39370078740157483" top="0.59055118110236227" bottom="0.39370078740157483" header="0.31496062992125984" footer="0.31496062992125984"/>
  <pageSetup paperSize="9" scale="9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391"/>
  <sheetViews>
    <sheetView zoomScaleNormal="100" zoomScaleSheetLayoutView="70" workbookViewId="0">
      <selection activeCell="D11" sqref="D11"/>
    </sheetView>
  </sheetViews>
  <sheetFormatPr defaultColWidth="9.125" defaultRowHeight="28.35" customHeight="1"/>
  <cols>
    <col min="1" max="1" width="4.125" style="81" customWidth="1"/>
    <col min="2" max="3" width="9.125" style="81" customWidth="1"/>
    <col min="4" max="4" width="3.75" style="81" customWidth="1"/>
    <col min="5" max="5" width="14.375" style="81" customWidth="1"/>
    <col min="6" max="6" width="1" style="81" customWidth="1"/>
    <col min="7" max="7" width="16.625" style="81" customWidth="1"/>
    <col min="8" max="8" width="1" style="81" customWidth="1"/>
    <col min="9" max="9" width="16.625" style="81" bestFit="1" customWidth="1"/>
    <col min="10" max="10" width="1" style="81" customWidth="1"/>
    <col min="11" max="11" width="16.375" style="81" bestFit="1" customWidth="1"/>
    <col min="12" max="12" width="1" style="81" customWidth="1"/>
    <col min="13" max="13" width="16.375" style="81" customWidth="1"/>
    <col min="14" max="14" width="1" style="81" customWidth="1"/>
    <col min="15" max="16384" width="9.125" style="81"/>
  </cols>
  <sheetData>
    <row r="1" spans="1:14" s="77" customFormat="1" ht="30" customHeight="1">
      <c r="A1" s="679" t="s">
        <v>720</v>
      </c>
      <c r="B1" s="679"/>
      <c r="C1" s="679"/>
      <c r="D1" s="679"/>
      <c r="E1" s="679"/>
      <c r="F1" s="679"/>
      <c r="G1" s="679"/>
      <c r="H1" s="679"/>
      <c r="I1" s="679"/>
      <c r="J1" s="679"/>
      <c r="K1" s="679"/>
      <c r="L1" s="679"/>
      <c r="M1" s="679"/>
    </row>
    <row r="2" spans="1:14" s="77" customFormat="1" ht="30" customHeight="1">
      <c r="A2" s="78"/>
      <c r="B2" s="79"/>
      <c r="C2" s="79"/>
      <c r="D2" s="79"/>
      <c r="E2" s="80"/>
      <c r="F2" s="80"/>
      <c r="G2" s="80"/>
      <c r="I2" s="80"/>
      <c r="J2" s="78"/>
      <c r="K2" s="80"/>
      <c r="L2" s="78"/>
      <c r="M2" s="80"/>
    </row>
    <row r="3" spans="1:14" s="77" customFormat="1" ht="30" customHeight="1">
      <c r="A3" s="84" t="s">
        <v>721</v>
      </c>
      <c r="B3" s="79"/>
      <c r="C3" s="79"/>
      <c r="D3" s="79"/>
      <c r="E3" s="80"/>
      <c r="F3" s="80"/>
      <c r="G3" s="80"/>
      <c r="I3" s="80"/>
      <c r="J3" s="78"/>
      <c r="K3" s="80"/>
      <c r="L3" s="78"/>
      <c r="M3" s="80"/>
    </row>
    <row r="4" spans="1:14" s="8" customFormat="1" ht="30" customHeight="1">
      <c r="B4" s="8" t="s">
        <v>722</v>
      </c>
      <c r="M4" s="99"/>
    </row>
    <row r="5" spans="1:14" s="8" customFormat="1" ht="30" customHeight="1">
      <c r="M5" s="112" t="s">
        <v>440</v>
      </c>
    </row>
    <row r="6" spans="1:14" s="8" customFormat="1" ht="30" customHeight="1">
      <c r="G6" s="674" t="s">
        <v>441</v>
      </c>
      <c r="H6" s="674"/>
      <c r="I6" s="674"/>
      <c r="J6" s="62"/>
      <c r="K6" s="675" t="s">
        <v>442</v>
      </c>
      <c r="L6" s="675"/>
      <c r="M6" s="675"/>
    </row>
    <row r="7" spans="1:14" s="8" customFormat="1" ht="30" customHeight="1">
      <c r="G7" s="114" t="s">
        <v>137</v>
      </c>
      <c r="H7" s="32"/>
      <c r="I7" s="114" t="s">
        <v>138</v>
      </c>
      <c r="J7" s="167"/>
      <c r="K7" s="74" t="str">
        <f>+G7</f>
        <v>June 30, 2021</v>
      </c>
      <c r="L7" s="74"/>
      <c r="M7" s="74" t="str">
        <f>+I7</f>
        <v>December 31, 2020</v>
      </c>
      <c r="N7" s="194"/>
    </row>
    <row r="8" spans="1:14" s="8" customFormat="1" ht="30" customHeight="1">
      <c r="B8" s="66" t="s">
        <v>723</v>
      </c>
      <c r="C8" s="66"/>
      <c r="D8" s="66"/>
    </row>
    <row r="9" spans="1:14" s="8" customFormat="1" ht="30" customHeight="1">
      <c r="B9" s="8" t="s">
        <v>724</v>
      </c>
      <c r="C9" s="66"/>
      <c r="D9" s="66"/>
    </row>
    <row r="10" spans="1:14" s="8" customFormat="1" ht="30" customHeight="1">
      <c r="B10" s="516" t="s">
        <v>725</v>
      </c>
      <c r="G10" s="64">
        <v>3661853.65</v>
      </c>
      <c r="H10" s="64"/>
      <c r="I10" s="64">
        <v>3481578.59</v>
      </c>
      <c r="J10" s="64"/>
      <c r="K10" s="64">
        <v>3243853.65</v>
      </c>
      <c r="L10" s="64"/>
      <c r="M10" s="64">
        <v>3063578.59</v>
      </c>
    </row>
    <row r="11" spans="1:14" s="8" customFormat="1" ht="30" customHeight="1">
      <c r="B11" s="8" t="s">
        <v>724</v>
      </c>
      <c r="G11" s="64"/>
      <c r="H11" s="64"/>
      <c r="I11" s="64"/>
      <c r="J11" s="64"/>
      <c r="K11" s="64"/>
      <c r="L11" s="64"/>
      <c r="M11" s="64"/>
    </row>
    <row r="12" spans="1:14" s="8" customFormat="1" ht="30" customHeight="1">
      <c r="B12" s="516" t="s">
        <v>726</v>
      </c>
      <c r="G12" s="64">
        <v>2407236.56</v>
      </c>
      <c r="H12" s="64"/>
      <c r="I12" s="64">
        <v>0</v>
      </c>
      <c r="J12" s="64"/>
      <c r="K12" s="64">
        <v>2407236.56</v>
      </c>
      <c r="L12" s="64"/>
      <c r="M12" s="64">
        <v>0</v>
      </c>
    </row>
    <row r="13" spans="1:14" s="8" customFormat="1" ht="30" customHeight="1">
      <c r="B13" s="8" t="s">
        <v>727</v>
      </c>
      <c r="G13" s="8">
        <v>19460682.510000002</v>
      </c>
      <c r="I13" s="8">
        <v>18578377.609999999</v>
      </c>
      <c r="K13" s="8">
        <v>14182336.199999999</v>
      </c>
      <c r="M13" s="8">
        <v>13415361.4</v>
      </c>
    </row>
    <row r="14" spans="1:14" s="8" customFormat="1" ht="30" customHeight="1">
      <c r="B14" s="8" t="s">
        <v>728</v>
      </c>
      <c r="G14" s="8">
        <v>6159592.7800000003</v>
      </c>
      <c r="I14" s="8">
        <v>8529125.7400000002</v>
      </c>
      <c r="K14" s="8">
        <v>5779592.7800000003</v>
      </c>
      <c r="M14" s="8">
        <v>8149125.7400000002</v>
      </c>
    </row>
    <row r="15" spans="1:14" s="8" customFormat="1" ht="30" customHeight="1">
      <c r="B15" s="8" t="s">
        <v>729</v>
      </c>
      <c r="G15" s="320">
        <v>-11231093.289999999</v>
      </c>
      <c r="I15" s="320">
        <v>-12612966.66</v>
      </c>
      <c r="K15" s="320">
        <v>-7316676.0700000003</v>
      </c>
      <c r="M15" s="320">
        <v>-11015843.84</v>
      </c>
    </row>
    <row r="16" spans="1:14" s="8" customFormat="1" ht="30" customHeight="1">
      <c r="B16" s="8" t="s">
        <v>730</v>
      </c>
      <c r="G16" s="8">
        <v>12018660.779999999</v>
      </c>
      <c r="I16" s="8">
        <v>13486398.449999999</v>
      </c>
      <c r="K16" s="8">
        <v>8054776.54</v>
      </c>
      <c r="M16" s="8">
        <v>11846123.460000001</v>
      </c>
    </row>
    <row r="17" spans="1:14" s="8" customFormat="1" ht="30" customHeight="1">
      <c r="B17" s="8" t="s">
        <v>731</v>
      </c>
      <c r="G17" s="8">
        <v>16652068.99</v>
      </c>
      <c r="H17" s="320"/>
      <c r="I17" s="8">
        <v>16169873.220000001</v>
      </c>
      <c r="J17" s="320"/>
      <c r="K17" s="320">
        <v>-2833384.76</v>
      </c>
      <c r="L17" s="320"/>
      <c r="M17" s="320">
        <v>-2704159.84</v>
      </c>
    </row>
    <row r="18" spans="1:14" s="8" customFormat="1" ht="30" customHeight="1" thickBot="1">
      <c r="C18" s="8" t="s">
        <v>450</v>
      </c>
      <c r="G18" s="103">
        <f>SUM(G10:G17)</f>
        <v>49129001.980000004</v>
      </c>
      <c r="H18" s="192"/>
      <c r="I18" s="103">
        <f>SUM(I10:I17)</f>
        <v>47632386.949999996</v>
      </c>
      <c r="J18" s="192"/>
      <c r="K18" s="103">
        <f>SUM(K10:K17)</f>
        <v>23517734.899999999</v>
      </c>
      <c r="L18" s="192"/>
      <c r="M18" s="103">
        <f>SUM(M10:M17)</f>
        <v>22754185.510000002</v>
      </c>
    </row>
    <row r="19" spans="1:14" s="8" customFormat="1" ht="30" customHeight="1" thickTop="1">
      <c r="A19" s="81" t="s">
        <v>732</v>
      </c>
      <c r="B19" s="81"/>
      <c r="C19" s="81"/>
      <c r="D19" s="654"/>
      <c r="E19" s="654"/>
      <c r="F19" s="654"/>
      <c r="G19" s="654"/>
      <c r="H19" s="654"/>
      <c r="I19" s="201"/>
      <c r="L19" s="234"/>
      <c r="M19" s="64"/>
    </row>
    <row r="20" spans="1:14" s="8" customFormat="1" ht="30" customHeight="1">
      <c r="A20" s="421" t="s">
        <v>733</v>
      </c>
      <c r="B20" s="81"/>
      <c r="C20" s="81"/>
      <c r="D20" s="81"/>
      <c r="E20" s="81"/>
      <c r="F20" s="81"/>
      <c r="G20" s="81"/>
      <c r="H20" s="81"/>
      <c r="I20" s="81"/>
      <c r="J20" s="81"/>
      <c r="K20" s="81"/>
      <c r="L20" s="234"/>
      <c r="M20" s="64"/>
    </row>
    <row r="21" spans="1:14" s="8" customFormat="1" ht="30" customHeight="1">
      <c r="A21" s="421" t="s">
        <v>734</v>
      </c>
      <c r="B21" s="81"/>
      <c r="C21" s="81"/>
      <c r="D21" s="81"/>
      <c r="E21" s="81"/>
      <c r="F21" s="81"/>
      <c r="G21" s="81"/>
      <c r="H21" s="81"/>
      <c r="I21" s="81"/>
      <c r="J21" s="81"/>
      <c r="K21" s="81"/>
      <c r="L21" s="234"/>
      <c r="M21" s="64"/>
    </row>
    <row r="22" spans="1:14" s="8" customFormat="1" ht="30" customHeight="1">
      <c r="A22" s="32" t="s">
        <v>735</v>
      </c>
      <c r="B22" s="195"/>
      <c r="G22" s="99"/>
      <c r="I22" s="99"/>
      <c r="K22" s="99"/>
      <c r="L22" s="99"/>
      <c r="M22" s="99"/>
      <c r="N22" s="99"/>
    </row>
    <row r="23" spans="1:14" s="8" customFormat="1" ht="30" customHeight="1">
      <c r="A23" s="81" t="s">
        <v>736</v>
      </c>
      <c r="G23" s="99"/>
      <c r="I23" s="99"/>
      <c r="K23" s="99"/>
      <c r="L23" s="99"/>
      <c r="M23" s="99"/>
      <c r="N23" s="99"/>
    </row>
    <row r="24" spans="1:14" s="8" customFormat="1" ht="30" customHeight="1">
      <c r="A24" s="32" t="s">
        <v>737</v>
      </c>
      <c r="G24" s="99"/>
      <c r="I24" s="99"/>
      <c r="K24" s="99"/>
      <c r="L24" s="99"/>
      <c r="M24" s="99"/>
      <c r="N24" s="99"/>
    </row>
    <row r="25" spans="1:14" s="8" customFormat="1" ht="30" customHeight="1">
      <c r="A25" s="32" t="s">
        <v>1166</v>
      </c>
      <c r="G25" s="99"/>
      <c r="I25" s="99"/>
      <c r="K25" s="99"/>
      <c r="L25" s="99"/>
      <c r="M25" s="99"/>
      <c r="N25" s="99"/>
    </row>
    <row r="26" spans="1:14" s="8" customFormat="1" ht="18.75" customHeight="1">
      <c r="A26" s="32"/>
      <c r="G26" s="99"/>
      <c r="I26" s="99"/>
      <c r="K26" s="99"/>
      <c r="L26" s="99"/>
      <c r="M26" s="99"/>
      <c r="N26" s="99"/>
    </row>
    <row r="27" spans="1:14" s="8" customFormat="1" ht="30" customHeight="1">
      <c r="A27" s="32"/>
      <c r="G27" s="99"/>
      <c r="I27" s="99"/>
      <c r="K27" s="99"/>
      <c r="L27" s="99"/>
      <c r="M27" s="99"/>
      <c r="N27" s="99"/>
    </row>
    <row r="28" spans="1:14" s="8" customFormat="1" ht="30" customHeight="1">
      <c r="A28" s="32"/>
      <c r="G28" s="99"/>
      <c r="I28" s="99"/>
      <c r="K28" s="99"/>
      <c r="L28" s="99"/>
      <c r="M28" s="99"/>
      <c r="N28" s="99"/>
    </row>
    <row r="29" spans="1:14" s="8" customFormat="1" ht="30" customHeight="1">
      <c r="A29" s="32"/>
      <c r="B29" s="86"/>
      <c r="C29" s="86"/>
      <c r="E29" s="86" t="s">
        <v>33</v>
      </c>
      <c r="F29" s="86"/>
      <c r="G29" s="29"/>
      <c r="I29" s="87"/>
      <c r="J29" s="87"/>
      <c r="K29" s="654"/>
      <c r="L29" s="88"/>
      <c r="M29" s="67"/>
      <c r="N29" s="99"/>
    </row>
    <row r="30" spans="1:14" s="8" customFormat="1" ht="30" customHeight="1">
      <c r="A30" s="32"/>
      <c r="B30" s="86"/>
      <c r="C30" s="86"/>
      <c r="E30" s="86" t="s">
        <v>34</v>
      </c>
      <c r="F30" s="86"/>
      <c r="G30" s="29"/>
      <c r="I30" s="87"/>
      <c r="J30" s="87"/>
      <c r="K30" s="654"/>
      <c r="L30" s="88"/>
      <c r="M30" s="67"/>
      <c r="N30" s="99"/>
    </row>
    <row r="31" spans="1:14" s="8" customFormat="1" ht="24" customHeight="1">
      <c r="A31" s="679" t="s">
        <v>738</v>
      </c>
      <c r="B31" s="679"/>
      <c r="C31" s="679"/>
      <c r="D31" s="679"/>
      <c r="E31" s="679"/>
      <c r="F31" s="679"/>
      <c r="G31" s="679"/>
      <c r="H31" s="679"/>
      <c r="I31" s="679"/>
      <c r="J31" s="679"/>
      <c r="K31" s="679"/>
      <c r="L31" s="679"/>
      <c r="M31" s="679"/>
      <c r="N31" s="99"/>
    </row>
    <row r="32" spans="1:14" s="8" customFormat="1" ht="24" customHeight="1">
      <c r="A32" s="32"/>
      <c r="B32" s="86"/>
      <c r="C32" s="86"/>
      <c r="E32" s="86"/>
      <c r="F32" s="86"/>
      <c r="G32" s="29"/>
      <c r="I32" s="87"/>
      <c r="J32" s="87"/>
      <c r="K32" s="654"/>
      <c r="L32" s="88"/>
      <c r="M32" s="67"/>
      <c r="N32" s="99"/>
    </row>
    <row r="33" spans="1:14" ht="24" customHeight="1">
      <c r="A33" s="14" t="s">
        <v>739</v>
      </c>
      <c r="B33" s="14"/>
      <c r="C33" s="14"/>
      <c r="D33" s="14"/>
      <c r="E33" s="14"/>
      <c r="F33" s="14"/>
      <c r="G33" s="14"/>
      <c r="H33" s="14"/>
      <c r="I33" s="14"/>
      <c r="J33" s="14"/>
      <c r="K33" s="14"/>
      <c r="L33" s="100"/>
      <c r="M33" s="101"/>
    </row>
    <row r="34" spans="1:14" ht="24" customHeight="1">
      <c r="A34" s="29" t="s">
        <v>740</v>
      </c>
      <c r="B34" s="14"/>
      <c r="C34" s="102"/>
      <c r="D34" s="102"/>
      <c r="E34" s="14"/>
      <c r="F34" s="14"/>
      <c r="G34" s="14"/>
      <c r="H34" s="14"/>
      <c r="I34" s="14"/>
      <c r="J34" s="14"/>
      <c r="K34" s="14"/>
      <c r="L34" s="100"/>
      <c r="M34" s="101"/>
    </row>
    <row r="35" spans="1:14" ht="24" customHeight="1">
      <c r="A35" s="57"/>
      <c r="B35" s="57"/>
      <c r="C35" s="102"/>
      <c r="D35" s="14"/>
      <c r="E35" s="14"/>
      <c r="F35" s="14"/>
      <c r="G35" s="14"/>
      <c r="H35" s="14"/>
      <c r="I35" s="14"/>
      <c r="J35" s="14"/>
      <c r="K35" s="14"/>
      <c r="L35" s="14"/>
      <c r="M35" s="267" t="s">
        <v>440</v>
      </c>
    </row>
    <row r="36" spans="1:14" ht="24" customHeight="1">
      <c r="A36" s="57"/>
      <c r="B36" s="693" t="s">
        <v>741</v>
      </c>
      <c r="C36" s="693"/>
      <c r="E36" s="685" t="s">
        <v>742</v>
      </c>
      <c r="F36" s="685"/>
      <c r="G36" s="685"/>
      <c r="H36" s="71"/>
      <c r="I36" s="659" t="s">
        <v>743</v>
      </c>
      <c r="J36" s="139"/>
      <c r="K36" s="70"/>
      <c r="L36" s="649" t="s">
        <v>441</v>
      </c>
      <c r="M36" s="70"/>
    </row>
    <row r="37" spans="1:14" ht="24" customHeight="1">
      <c r="A37" s="57"/>
      <c r="B37" s="64"/>
      <c r="C37" s="64"/>
      <c r="E37" s="114" t="s">
        <v>137</v>
      </c>
      <c r="F37" s="32"/>
      <c r="G37" s="114" t="s">
        <v>138</v>
      </c>
      <c r="H37" s="64"/>
      <c r="I37" s="73" t="s">
        <v>744</v>
      </c>
      <c r="J37" s="57"/>
      <c r="K37" s="530" t="str">
        <f>+E37</f>
        <v>June 30, 2021</v>
      </c>
      <c r="L37" s="57"/>
      <c r="M37" s="109" t="str">
        <f>+G37</f>
        <v>December 31, 2020</v>
      </c>
    </row>
    <row r="38" spans="1:14" ht="24" customHeight="1">
      <c r="A38" s="57"/>
      <c r="B38" s="64" t="s">
        <v>745</v>
      </c>
      <c r="C38" s="64"/>
      <c r="D38" s="77"/>
      <c r="E38" s="64">
        <v>600</v>
      </c>
      <c r="F38" s="64"/>
      <c r="G38" s="64">
        <v>600</v>
      </c>
      <c r="H38" s="64">
        <v>0</v>
      </c>
      <c r="I38" s="73" t="s">
        <v>746</v>
      </c>
      <c r="J38" s="64"/>
      <c r="K38" s="64">
        <v>600000000</v>
      </c>
      <c r="L38" s="64"/>
      <c r="M38" s="64">
        <v>600000000</v>
      </c>
      <c r="N38" s="77"/>
    </row>
    <row r="39" spans="1:14" ht="24" customHeight="1">
      <c r="A39" s="57"/>
      <c r="B39" s="64" t="s">
        <v>747</v>
      </c>
      <c r="C39" s="64"/>
      <c r="D39" s="77"/>
      <c r="E39" s="6">
        <v>332</v>
      </c>
      <c r="F39" s="6"/>
      <c r="G39" s="6">
        <v>332</v>
      </c>
      <c r="H39" s="8"/>
      <c r="I39" s="73" t="s">
        <v>746</v>
      </c>
      <c r="J39" s="8"/>
      <c r="K39" s="397">
        <v>138407500</v>
      </c>
      <c r="L39" s="64"/>
      <c r="M39" s="397">
        <v>138407500</v>
      </c>
      <c r="N39" s="77"/>
    </row>
    <row r="40" spans="1:14" ht="24" customHeight="1">
      <c r="A40" s="57"/>
      <c r="B40" s="64" t="s">
        <v>748</v>
      </c>
      <c r="C40" s="64"/>
      <c r="D40" s="77"/>
      <c r="E40" s="64">
        <v>30</v>
      </c>
      <c r="F40" s="64"/>
      <c r="G40" s="64">
        <v>30</v>
      </c>
      <c r="H40" s="64"/>
      <c r="I40" s="73">
        <v>2</v>
      </c>
      <c r="J40" s="64"/>
      <c r="K40" s="64">
        <v>30000000</v>
      </c>
      <c r="L40" s="64"/>
      <c r="M40" s="64">
        <v>30000000</v>
      </c>
      <c r="N40" s="77"/>
    </row>
    <row r="41" spans="1:14" ht="24" customHeight="1" thickBot="1">
      <c r="A41" s="57"/>
      <c r="B41" s="57"/>
      <c r="C41" s="102"/>
      <c r="E41" s="103">
        <f>SUM(E38:E40)</f>
        <v>962</v>
      </c>
      <c r="G41" s="103">
        <f>SUM(G38:G40)</f>
        <v>962</v>
      </c>
      <c r="H41" s="14">
        <v>273.33</v>
      </c>
      <c r="I41" s="14"/>
      <c r="J41" s="14"/>
      <c r="K41" s="103">
        <f>SUM(K38:K40)</f>
        <v>768407500</v>
      </c>
      <c r="L41" s="14"/>
      <c r="M41" s="103">
        <f>SUM(M38:M40)</f>
        <v>768407500</v>
      </c>
    </row>
    <row r="42" spans="1:14" ht="24" customHeight="1" thickTop="1">
      <c r="A42" s="57"/>
      <c r="B42" s="57"/>
      <c r="C42" s="102"/>
      <c r="D42" s="14"/>
      <c r="E42" s="14"/>
      <c r="F42" s="14"/>
      <c r="G42" s="14"/>
      <c r="H42" s="14"/>
      <c r="I42" s="14"/>
      <c r="J42" s="14"/>
      <c r="K42" s="14"/>
      <c r="L42" s="14"/>
      <c r="M42" s="267" t="s">
        <v>440</v>
      </c>
    </row>
    <row r="43" spans="1:14" ht="24" customHeight="1">
      <c r="A43" s="57"/>
      <c r="B43" s="693" t="s">
        <v>741</v>
      </c>
      <c r="C43" s="693"/>
      <c r="E43" s="685" t="s">
        <v>742</v>
      </c>
      <c r="F43" s="685"/>
      <c r="G43" s="685"/>
      <c r="H43" s="71"/>
      <c r="I43" s="659" t="s">
        <v>743</v>
      </c>
      <c r="J43" s="139"/>
      <c r="K43" s="70"/>
      <c r="L43" s="649" t="s">
        <v>442</v>
      </c>
      <c r="M43" s="70"/>
    </row>
    <row r="44" spans="1:14" ht="24" customHeight="1">
      <c r="A44" s="57"/>
      <c r="B44" s="64"/>
      <c r="C44" s="64"/>
      <c r="E44" s="114" t="s">
        <v>137</v>
      </c>
      <c r="F44" s="32"/>
      <c r="G44" s="114" t="s">
        <v>138</v>
      </c>
      <c r="H44" s="64"/>
      <c r="I44" s="73" t="s">
        <v>744</v>
      </c>
      <c r="J44" s="57"/>
      <c r="K44" s="74" t="str">
        <f>+E44</f>
        <v>June 30, 2021</v>
      </c>
      <c r="L44" s="57"/>
      <c r="M44" s="109" t="str">
        <f>+G44</f>
        <v>December 31, 2020</v>
      </c>
    </row>
    <row r="45" spans="1:14" ht="24" customHeight="1">
      <c r="A45" s="57"/>
      <c r="B45" s="64" t="s">
        <v>749</v>
      </c>
      <c r="C45" s="64"/>
      <c r="D45" s="77"/>
      <c r="E45" s="64">
        <v>20</v>
      </c>
      <c r="F45" s="64"/>
      <c r="G45" s="64">
        <v>20</v>
      </c>
      <c r="H45" s="64">
        <v>0</v>
      </c>
      <c r="I45" s="73">
        <v>2</v>
      </c>
      <c r="J45" s="64"/>
      <c r="K45" s="64">
        <v>20000000</v>
      </c>
      <c r="L45" s="64"/>
      <c r="M45" s="64">
        <v>20000000</v>
      </c>
      <c r="N45" s="77"/>
    </row>
    <row r="46" spans="1:14" ht="24" customHeight="1">
      <c r="A46" s="57" t="s">
        <v>750</v>
      </c>
      <c r="B46" s="57"/>
      <c r="C46" s="102"/>
      <c r="E46" s="64"/>
      <c r="G46" s="64"/>
      <c r="H46" s="14"/>
      <c r="I46" s="14"/>
      <c r="J46" s="14"/>
      <c r="K46" s="64"/>
      <c r="L46" s="14"/>
      <c r="M46" s="64"/>
    </row>
    <row r="47" spans="1:14" ht="24" customHeight="1">
      <c r="A47" s="57" t="s">
        <v>751</v>
      </c>
      <c r="B47" s="57"/>
      <c r="C47" s="102"/>
      <c r="E47" s="64"/>
      <c r="G47" s="64"/>
      <c r="H47" s="14"/>
      <c r="I47" s="14"/>
      <c r="J47" s="14"/>
      <c r="K47" s="64"/>
      <c r="L47" s="14"/>
      <c r="M47" s="64"/>
    </row>
    <row r="48" spans="1:14" s="8" customFormat="1" ht="24" customHeight="1">
      <c r="A48" s="32" t="s">
        <v>752</v>
      </c>
      <c r="B48" s="81"/>
      <c r="C48" s="81"/>
      <c r="D48" s="81"/>
      <c r="E48" s="81"/>
      <c r="F48" s="81"/>
      <c r="G48" s="81"/>
      <c r="H48" s="81"/>
      <c r="I48" s="81"/>
      <c r="J48" s="81"/>
      <c r="K48" s="81"/>
      <c r="L48" s="81"/>
      <c r="M48" s="81"/>
      <c r="N48" s="81"/>
    </row>
    <row r="49" spans="1:14" s="8" customFormat="1" ht="24" customHeight="1">
      <c r="B49" s="8" t="s">
        <v>753</v>
      </c>
      <c r="C49" s="81"/>
      <c r="D49" s="81"/>
      <c r="E49" s="81"/>
      <c r="F49" s="81"/>
      <c r="G49" s="81"/>
      <c r="H49" s="81"/>
      <c r="I49" s="81"/>
      <c r="J49" s="81"/>
      <c r="K49" s="81"/>
      <c r="L49" s="81"/>
      <c r="M49" s="81"/>
      <c r="N49" s="81"/>
    </row>
    <row r="50" spans="1:14" s="8" customFormat="1" ht="24" customHeight="1">
      <c r="A50" s="32"/>
      <c r="B50" s="81"/>
      <c r="C50" s="81"/>
      <c r="D50" s="81"/>
      <c r="E50" s="81"/>
      <c r="F50" s="81"/>
      <c r="G50" s="87"/>
      <c r="H50" s="87"/>
      <c r="I50" s="87"/>
      <c r="J50" s="87"/>
      <c r="K50" s="10"/>
      <c r="L50" s="10"/>
      <c r="M50" s="112" t="s">
        <v>440</v>
      </c>
      <c r="N50" s="81"/>
    </row>
    <row r="51" spans="1:14" s="8" customFormat="1" ht="24" customHeight="1">
      <c r="A51" s="32"/>
      <c r="B51" s="81"/>
      <c r="C51" s="81"/>
      <c r="D51" s="81"/>
      <c r="E51" s="81"/>
      <c r="F51" s="81"/>
      <c r="G51" s="674" t="s">
        <v>441</v>
      </c>
      <c r="H51" s="674"/>
      <c r="I51" s="674"/>
      <c r="J51" s="62"/>
      <c r="K51" s="675" t="s">
        <v>442</v>
      </c>
      <c r="L51" s="675"/>
      <c r="M51" s="675"/>
      <c r="N51" s="81"/>
    </row>
    <row r="52" spans="1:14" s="8" customFormat="1" ht="24" customHeight="1">
      <c r="A52" s="32"/>
      <c r="B52" s="81"/>
      <c r="C52" s="81"/>
      <c r="D52" s="81"/>
      <c r="E52" s="81"/>
      <c r="F52" s="81"/>
      <c r="G52" s="114" t="s">
        <v>137</v>
      </c>
      <c r="H52" s="32"/>
      <c r="I52" s="114" t="s">
        <v>138</v>
      </c>
      <c r="J52" s="167"/>
      <c r="K52" s="74" t="str">
        <f>+G52</f>
        <v>June 30, 2021</v>
      </c>
      <c r="L52" s="74"/>
      <c r="M52" s="74" t="str">
        <f>+I52</f>
        <v>December 31, 2020</v>
      </c>
      <c r="N52" s="81"/>
    </row>
    <row r="53" spans="1:14" s="8" customFormat="1" ht="24" customHeight="1">
      <c r="A53" s="81"/>
      <c r="B53" s="28" t="s">
        <v>754</v>
      </c>
      <c r="C53" s="28"/>
      <c r="D53" s="28"/>
      <c r="E53" s="87"/>
      <c r="F53" s="87"/>
      <c r="G53" s="422">
        <v>454163992.25999999</v>
      </c>
      <c r="H53" s="29"/>
      <c r="I53" s="422">
        <v>412441818.8900001</v>
      </c>
      <c r="J53" s="29"/>
      <c r="K53" s="423">
        <v>437812776.81</v>
      </c>
      <c r="L53" s="29"/>
      <c r="M53" s="423">
        <v>408584432.56000006</v>
      </c>
      <c r="N53" s="81"/>
    </row>
    <row r="54" spans="1:14" s="8" customFormat="1" ht="24" customHeight="1">
      <c r="A54" s="81"/>
      <c r="B54" s="81" t="s">
        <v>755</v>
      </c>
      <c r="C54" s="81"/>
      <c r="D54" s="81"/>
      <c r="E54" s="87"/>
      <c r="F54" s="113"/>
      <c r="G54" s="14"/>
      <c r="H54" s="14"/>
      <c r="I54" s="14"/>
      <c r="J54" s="14"/>
      <c r="K54" s="14"/>
      <c r="L54" s="14"/>
      <c r="M54" s="14"/>
      <c r="N54" s="81"/>
    </row>
    <row r="55" spans="1:14" s="8" customFormat="1" ht="24" customHeight="1">
      <c r="A55" s="81"/>
      <c r="B55" s="28" t="s">
        <v>460</v>
      </c>
      <c r="C55" s="28"/>
      <c r="D55" s="28"/>
      <c r="E55" s="113"/>
      <c r="F55" s="113"/>
      <c r="G55" s="8">
        <v>124650204.34999999</v>
      </c>
      <c r="H55" s="29"/>
      <c r="I55" s="8">
        <v>160009113.80000001</v>
      </c>
      <c r="J55" s="29"/>
      <c r="K55" s="29">
        <v>92965112.070000008</v>
      </c>
      <c r="L55" s="29"/>
      <c r="M55" s="29">
        <v>157117409.53999999</v>
      </c>
      <c r="N55" s="81"/>
    </row>
    <row r="56" spans="1:14" s="8" customFormat="1" ht="24" customHeight="1">
      <c r="A56" s="81"/>
      <c r="B56" s="28" t="s">
        <v>756</v>
      </c>
      <c r="C56" s="28"/>
      <c r="D56" s="28"/>
      <c r="E56" s="113"/>
      <c r="F56" s="113"/>
      <c r="G56" s="8">
        <v>64323705.769999996</v>
      </c>
      <c r="H56" s="29"/>
      <c r="I56" s="8">
        <v>101732089.77000001</v>
      </c>
      <c r="J56" s="29"/>
      <c r="K56" s="29">
        <v>50113190.799999997</v>
      </c>
      <c r="L56" s="29"/>
      <c r="M56" s="29">
        <v>88876470.850000009</v>
      </c>
      <c r="N56" s="81"/>
    </row>
    <row r="57" spans="1:14" s="8" customFormat="1" ht="24" customHeight="1">
      <c r="A57" s="81"/>
      <c r="B57" s="8" t="s">
        <v>757</v>
      </c>
      <c r="C57" s="28"/>
      <c r="D57" s="28"/>
      <c r="E57" s="113"/>
      <c r="F57" s="113"/>
      <c r="G57" s="8">
        <v>1707998.61</v>
      </c>
      <c r="H57" s="29"/>
      <c r="I57" s="8">
        <v>1794988.94</v>
      </c>
      <c r="J57" s="29"/>
      <c r="K57" s="29">
        <v>0</v>
      </c>
      <c r="L57" s="29"/>
      <c r="M57" s="29">
        <v>0</v>
      </c>
      <c r="N57" s="81"/>
    </row>
    <row r="58" spans="1:14" s="8" customFormat="1" ht="24" customHeight="1">
      <c r="A58" s="81"/>
      <c r="B58" s="44" t="s">
        <v>758</v>
      </c>
      <c r="C58" s="28"/>
      <c r="D58" s="28"/>
      <c r="E58" s="113"/>
      <c r="F58" s="113"/>
      <c r="G58" s="8">
        <v>15904338.02</v>
      </c>
      <c r="H58" s="29"/>
      <c r="I58" s="69">
        <v>16059637.109999999</v>
      </c>
      <c r="J58" s="69"/>
      <c r="K58" s="69">
        <v>14389709.02</v>
      </c>
      <c r="L58" s="69"/>
      <c r="M58" s="69">
        <v>14292605.110000001</v>
      </c>
      <c r="N58" s="81"/>
    </row>
    <row r="59" spans="1:14" s="8" customFormat="1" ht="24" customHeight="1">
      <c r="A59" s="81"/>
      <c r="B59" s="44" t="s">
        <v>759</v>
      </c>
      <c r="C59" s="28"/>
      <c r="D59" s="28"/>
      <c r="E59" s="113"/>
      <c r="F59" s="113"/>
      <c r="G59" s="8">
        <v>9985462.8200000003</v>
      </c>
      <c r="H59" s="29"/>
      <c r="I59" s="8">
        <v>10398053.039999999</v>
      </c>
      <c r="J59" s="29"/>
      <c r="K59" s="29">
        <v>6205069.6200000001</v>
      </c>
      <c r="L59" s="29"/>
      <c r="M59" s="29">
        <v>5564218.8300000001</v>
      </c>
      <c r="N59" s="81"/>
    </row>
    <row r="60" spans="1:14" s="8" customFormat="1" ht="24" customHeight="1">
      <c r="A60" s="77"/>
      <c r="B60" s="28" t="s">
        <v>731</v>
      </c>
      <c r="C60" s="28"/>
      <c r="D60" s="28"/>
      <c r="E60" s="81"/>
      <c r="F60" s="113"/>
      <c r="G60" s="422">
        <v>3422462.56</v>
      </c>
      <c r="I60" s="551">
        <v>4771039.59</v>
      </c>
      <c r="J60" s="44"/>
      <c r="K60" s="552">
        <v>1316414.31</v>
      </c>
      <c r="L60" s="44"/>
      <c r="M60" s="552">
        <v>2486889.34</v>
      </c>
      <c r="N60" s="81"/>
    </row>
    <row r="61" spans="1:14" s="8" customFormat="1" ht="24" customHeight="1">
      <c r="A61" s="77"/>
      <c r="B61" s="81"/>
      <c r="C61" s="87" t="s">
        <v>760</v>
      </c>
      <c r="D61" s="87"/>
      <c r="E61" s="81"/>
      <c r="F61" s="113"/>
      <c r="G61" s="424">
        <f>SUM(G55:G60)</f>
        <v>219994172.13000003</v>
      </c>
      <c r="H61" s="29"/>
      <c r="I61" s="424">
        <f>SUM(I55:I60)</f>
        <v>294764922.25</v>
      </c>
      <c r="J61" s="29"/>
      <c r="K61" s="424">
        <f>SUM(K55:K60)</f>
        <v>164989495.82000002</v>
      </c>
      <c r="L61" s="29"/>
      <c r="M61" s="424">
        <f>SUM(M55:M60)</f>
        <v>268337593.67000002</v>
      </c>
      <c r="N61" s="81"/>
    </row>
    <row r="62" spans="1:14" s="8" customFormat="1" ht="24" customHeight="1" thickBot="1">
      <c r="A62" s="77"/>
      <c r="B62" s="28" t="s">
        <v>761</v>
      </c>
      <c r="C62" s="28"/>
      <c r="D62" s="28"/>
      <c r="E62" s="87"/>
      <c r="F62" s="81"/>
      <c r="G62" s="503">
        <f>G61+G53</f>
        <v>674158164.38999999</v>
      </c>
      <c r="H62" s="29"/>
      <c r="I62" s="503">
        <f>I61+I53</f>
        <v>707206741.1400001</v>
      </c>
      <c r="J62" s="29"/>
      <c r="K62" s="503">
        <f>K61+K53</f>
        <v>602802272.63</v>
      </c>
      <c r="L62" s="29"/>
      <c r="M62" s="503">
        <f>M61+M53</f>
        <v>676922026.23000002</v>
      </c>
      <c r="N62" s="81"/>
    </row>
    <row r="63" spans="1:14" ht="24" customHeight="1" thickTop="1">
      <c r="B63" s="57"/>
      <c r="C63" s="102"/>
      <c r="D63" s="102"/>
      <c r="E63" s="14"/>
      <c r="F63" s="14"/>
      <c r="G63" s="14"/>
      <c r="H63" s="14"/>
      <c r="I63" s="14"/>
      <c r="J63" s="14"/>
      <c r="K63" s="14"/>
      <c r="L63" s="100"/>
      <c r="M63" s="101"/>
    </row>
    <row r="64" spans="1:14" ht="24" customHeight="1">
      <c r="B64" s="57"/>
      <c r="C64" s="102"/>
      <c r="D64" s="102"/>
      <c r="E64" s="14"/>
      <c r="F64" s="14"/>
      <c r="G64" s="14"/>
      <c r="H64" s="14"/>
      <c r="I64" s="14"/>
      <c r="J64" s="14"/>
      <c r="K64" s="14"/>
      <c r="L64" s="100"/>
      <c r="M64" s="101"/>
    </row>
    <row r="65" spans="1:14" ht="24" customHeight="1">
      <c r="A65" s="57"/>
      <c r="B65" s="57"/>
      <c r="C65" s="102"/>
      <c r="D65" s="102"/>
      <c r="E65" s="14"/>
      <c r="F65" s="14"/>
      <c r="G65" s="14"/>
      <c r="H65" s="14"/>
      <c r="I65" s="14"/>
      <c r="J65" s="14"/>
      <c r="K65" s="14"/>
      <c r="L65" s="100"/>
      <c r="M65" s="101"/>
    </row>
    <row r="66" spans="1:14" ht="24" customHeight="1">
      <c r="A66" s="32"/>
      <c r="B66" s="86"/>
      <c r="C66" s="86"/>
      <c r="D66" s="8"/>
      <c r="E66" s="86" t="s">
        <v>33</v>
      </c>
      <c r="F66" s="86"/>
      <c r="G66" s="29"/>
      <c r="H66" s="8"/>
      <c r="I66" s="87"/>
      <c r="J66" s="87"/>
      <c r="K66" s="654"/>
      <c r="L66" s="88"/>
      <c r="M66" s="67"/>
      <c r="N66" s="99"/>
    </row>
    <row r="67" spans="1:14" ht="24" customHeight="1">
      <c r="A67" s="32"/>
      <c r="B67" s="86"/>
      <c r="C67" s="86"/>
      <c r="D67" s="8"/>
      <c r="E67" s="86" t="s">
        <v>34</v>
      </c>
      <c r="F67" s="86"/>
      <c r="G67" s="29"/>
      <c r="H67" s="8"/>
      <c r="I67" s="87"/>
      <c r="J67" s="87"/>
      <c r="K67" s="654"/>
      <c r="L67" s="88"/>
      <c r="M67" s="67"/>
      <c r="N67" s="99"/>
    </row>
    <row r="68" spans="1:14" ht="27" customHeight="1">
      <c r="A68" s="679" t="s">
        <v>762</v>
      </c>
      <c r="B68" s="679"/>
      <c r="C68" s="679"/>
      <c r="D68" s="679"/>
      <c r="E68" s="679"/>
      <c r="F68" s="679"/>
      <c r="G68" s="679"/>
      <c r="H68" s="679"/>
      <c r="I68" s="679"/>
      <c r="J68" s="679"/>
      <c r="K68" s="679"/>
      <c r="L68" s="679"/>
      <c r="M68" s="679"/>
      <c r="N68" s="99"/>
    </row>
    <row r="69" spans="1:14" ht="27" customHeight="1">
      <c r="A69" s="32"/>
      <c r="B69" s="86"/>
      <c r="C69" s="86"/>
      <c r="D69" s="8"/>
      <c r="E69" s="86"/>
      <c r="F69" s="86"/>
      <c r="G69" s="29"/>
      <c r="H69" s="8"/>
      <c r="I69" s="87"/>
      <c r="J69" s="87"/>
      <c r="K69" s="654"/>
      <c r="L69" s="88"/>
      <c r="M69" s="67"/>
      <c r="N69" s="99"/>
    </row>
    <row r="70" spans="1:14" s="8" customFormat="1" ht="24" customHeight="1">
      <c r="A70" s="77" t="s">
        <v>1167</v>
      </c>
      <c r="B70" s="81"/>
      <c r="C70" s="81"/>
      <c r="D70" s="81"/>
      <c r="E70" s="81"/>
      <c r="F70" s="81"/>
      <c r="G70" s="81"/>
      <c r="H70" s="81"/>
      <c r="I70" s="81"/>
      <c r="J70" s="81"/>
      <c r="K70" s="81"/>
      <c r="L70" s="81"/>
      <c r="M70" s="81"/>
      <c r="N70" s="81"/>
    </row>
    <row r="71" spans="1:14" s="8" customFormat="1" ht="27" customHeight="1">
      <c r="A71" s="77"/>
      <c r="B71" s="28" t="s">
        <v>763</v>
      </c>
      <c r="C71" s="28"/>
      <c r="D71" s="28"/>
      <c r="E71" s="87"/>
      <c r="F71" s="81"/>
      <c r="G71" s="315"/>
      <c r="H71" s="192"/>
      <c r="I71" s="315"/>
      <c r="J71" s="192"/>
      <c r="K71" s="315"/>
      <c r="L71" s="192"/>
      <c r="M71" s="315"/>
      <c r="N71" s="81"/>
    </row>
    <row r="72" spans="1:14" s="8" customFormat="1" ht="27" customHeight="1">
      <c r="A72" s="77"/>
      <c r="B72" s="28"/>
      <c r="C72" s="28"/>
      <c r="D72" s="28"/>
      <c r="E72" s="87"/>
      <c r="F72" s="81"/>
      <c r="G72" s="315"/>
      <c r="H72" s="192"/>
      <c r="I72" s="315"/>
      <c r="J72" s="192"/>
      <c r="K72" s="691" t="s">
        <v>440</v>
      </c>
      <c r="L72" s="691"/>
      <c r="M72" s="691"/>
      <c r="N72" s="81"/>
    </row>
    <row r="73" spans="1:14" s="8" customFormat="1" ht="27" customHeight="1">
      <c r="A73" s="77"/>
      <c r="B73" s="28"/>
      <c r="C73" s="28"/>
      <c r="D73" s="28"/>
      <c r="E73" s="87"/>
      <c r="F73" s="81"/>
      <c r="G73" s="674" t="s">
        <v>441</v>
      </c>
      <c r="H73" s="674"/>
      <c r="I73" s="674"/>
      <c r="J73" s="62"/>
      <c r="K73" s="675" t="s">
        <v>442</v>
      </c>
      <c r="L73" s="675"/>
      <c r="M73" s="675"/>
      <c r="N73" s="81"/>
    </row>
    <row r="74" spans="1:14" s="8" customFormat="1" ht="27" customHeight="1">
      <c r="A74" s="77"/>
      <c r="B74" s="28"/>
      <c r="C74" s="28"/>
      <c r="D74" s="28"/>
      <c r="E74" s="87"/>
      <c r="F74" s="81"/>
      <c r="G74" s="114" t="s">
        <v>137</v>
      </c>
      <c r="H74" s="32"/>
      <c r="I74" s="114" t="s">
        <v>138</v>
      </c>
      <c r="J74" s="167"/>
      <c r="K74" s="74" t="str">
        <f>+G74</f>
        <v>June 30, 2021</v>
      </c>
      <c r="L74" s="74"/>
      <c r="M74" s="74" t="str">
        <f>+I74</f>
        <v>December 31, 2020</v>
      </c>
      <c r="N74" s="81"/>
    </row>
    <row r="75" spans="1:14" s="8" customFormat="1" ht="27" customHeight="1">
      <c r="A75" s="77"/>
      <c r="B75" s="28" t="s">
        <v>764</v>
      </c>
      <c r="D75" s="28"/>
      <c r="E75" s="87"/>
      <c r="F75" s="81"/>
      <c r="G75" s="398">
        <v>67431992.289999992</v>
      </c>
      <c r="H75" s="192"/>
      <c r="I75" s="398">
        <v>88132030.269999996</v>
      </c>
      <c r="J75" s="192"/>
      <c r="K75" s="398">
        <v>59230617.299999997</v>
      </c>
      <c r="L75" s="316"/>
      <c r="M75" s="398">
        <v>74551448.150000006</v>
      </c>
      <c r="N75" s="81"/>
    </row>
    <row r="76" spans="1:14" s="8" customFormat="1" ht="27" customHeight="1">
      <c r="A76" s="77"/>
      <c r="B76" s="271" t="s">
        <v>765</v>
      </c>
      <c r="D76" s="28"/>
      <c r="E76" s="87"/>
      <c r="F76" s="81"/>
      <c r="G76" s="315"/>
      <c r="H76" s="192"/>
      <c r="I76" s="398"/>
      <c r="J76" s="192"/>
      <c r="K76" s="398"/>
      <c r="L76" s="316"/>
      <c r="M76" s="398"/>
      <c r="N76" s="81"/>
    </row>
    <row r="77" spans="1:14" s="8" customFormat="1" ht="27" customHeight="1">
      <c r="A77" s="77"/>
      <c r="B77" s="41" t="s">
        <v>766</v>
      </c>
      <c r="D77" s="28"/>
      <c r="E77" s="87"/>
      <c r="F77" s="81"/>
      <c r="G77" s="315">
        <v>21702251.07</v>
      </c>
      <c r="H77" s="192"/>
      <c r="I77" s="398">
        <v>40228589.25</v>
      </c>
      <c r="J77" s="192"/>
      <c r="K77" s="398">
        <v>7270926.6500000004</v>
      </c>
      <c r="L77" s="316"/>
      <c r="M77" s="398">
        <v>40228589.25</v>
      </c>
      <c r="N77" s="81"/>
    </row>
    <row r="78" spans="1:14" s="8" customFormat="1" ht="27" customHeight="1">
      <c r="A78" s="77"/>
      <c r="B78" s="271" t="s">
        <v>767</v>
      </c>
      <c r="D78" s="28"/>
      <c r="E78" s="87"/>
      <c r="F78" s="81"/>
      <c r="G78" s="315"/>
      <c r="H78" s="192"/>
      <c r="I78" s="398"/>
      <c r="J78" s="192"/>
      <c r="K78" s="398"/>
      <c r="L78" s="316"/>
      <c r="M78" s="398"/>
      <c r="N78" s="81"/>
    </row>
    <row r="79" spans="1:14" s="8" customFormat="1" ht="27" customHeight="1">
      <c r="A79" s="77"/>
      <c r="B79" s="41" t="s">
        <v>766</v>
      </c>
      <c r="D79" s="28"/>
      <c r="E79" s="87"/>
      <c r="F79" s="81"/>
      <c r="G79" s="315">
        <v>0</v>
      </c>
      <c r="H79" s="192"/>
      <c r="I79" s="378">
        <v>-310078.5</v>
      </c>
      <c r="J79" s="192"/>
      <c r="K79" s="378">
        <v>0</v>
      </c>
      <c r="L79" s="316"/>
      <c r="M79" s="399">
        <v>0</v>
      </c>
      <c r="N79" s="81"/>
    </row>
    <row r="80" spans="1:14" s="8" customFormat="1" ht="27" customHeight="1">
      <c r="A80" s="77"/>
      <c r="B80" s="28" t="s">
        <v>768</v>
      </c>
      <c r="D80" s="28"/>
      <c r="E80" s="87"/>
      <c r="F80" s="81"/>
      <c r="G80" s="317">
        <v>-29040939.469999999</v>
      </c>
      <c r="H80" s="192"/>
      <c r="I80" s="317">
        <v>-60618548.729999997</v>
      </c>
      <c r="J80" s="192"/>
      <c r="K80" s="317">
        <v>-26227661.260000002</v>
      </c>
      <c r="L80" s="316"/>
      <c r="M80" s="317">
        <v>-55549420.100000001</v>
      </c>
      <c r="N80" s="81"/>
    </row>
    <row r="81" spans="1:14" s="8" customFormat="1" ht="27" customHeight="1">
      <c r="A81" s="77"/>
      <c r="B81" s="28" t="s">
        <v>769</v>
      </c>
      <c r="D81" s="28"/>
      <c r="E81" s="87"/>
      <c r="F81" s="81"/>
      <c r="G81" s="398">
        <f>SUM(G75:G80)</f>
        <v>60093303.889999986</v>
      </c>
      <c r="H81" s="192"/>
      <c r="I81" s="398">
        <f>SUM(I75:I80)</f>
        <v>67431992.289999992</v>
      </c>
      <c r="J81" s="192"/>
      <c r="K81" s="398">
        <f>SUM(K75:K80)</f>
        <v>40273882.689999998</v>
      </c>
      <c r="L81" s="316"/>
      <c r="M81" s="398">
        <f>SUM(M75:M80)</f>
        <v>59230617.300000004</v>
      </c>
      <c r="N81" s="81"/>
    </row>
    <row r="82" spans="1:14" s="8" customFormat="1" ht="27" customHeight="1">
      <c r="A82" s="77"/>
      <c r="B82" s="28" t="s">
        <v>770</v>
      </c>
      <c r="D82" s="28"/>
      <c r="E82" s="87"/>
      <c r="F82" s="81"/>
      <c r="G82" s="317">
        <v>-37538942.810000002</v>
      </c>
      <c r="H82" s="192"/>
      <c r="I82" s="317">
        <v>-50687885.350000001</v>
      </c>
      <c r="J82" s="192"/>
      <c r="K82" s="317">
        <v>-31875101.07</v>
      </c>
      <c r="L82" s="316"/>
      <c r="M82" s="317">
        <v>-44956052.479999997</v>
      </c>
      <c r="N82" s="81"/>
    </row>
    <row r="83" spans="1:14" s="8" customFormat="1" ht="27" customHeight="1" thickBot="1">
      <c r="A83" s="77"/>
      <c r="B83" s="28" t="s">
        <v>771</v>
      </c>
      <c r="D83" s="28"/>
      <c r="E83" s="87"/>
      <c r="F83" s="81"/>
      <c r="G83" s="553">
        <f>SUM(G81:G82)</f>
        <v>22554361.079999983</v>
      </c>
      <c r="H83" s="192"/>
      <c r="I83" s="553">
        <f>SUM(I81:I82)</f>
        <v>16744106.93999999</v>
      </c>
      <c r="J83" s="192"/>
      <c r="K83" s="553">
        <f>SUM(K81:K82)</f>
        <v>8398781.6199999973</v>
      </c>
      <c r="L83" s="554">
        <v>-21703985.5698158</v>
      </c>
      <c r="M83" s="553">
        <f>SUM(M81:M82)</f>
        <v>14274564.820000008</v>
      </c>
      <c r="N83" s="81"/>
    </row>
    <row r="84" spans="1:14" s="8" customFormat="1" ht="27" customHeight="1" thickTop="1">
      <c r="A84" s="77"/>
      <c r="B84" s="28"/>
      <c r="D84" s="28"/>
      <c r="E84" s="87"/>
      <c r="F84" s="81"/>
      <c r="G84" s="556"/>
      <c r="H84" s="192"/>
      <c r="I84" s="556"/>
      <c r="J84" s="192"/>
      <c r="K84" s="556"/>
      <c r="L84" s="554"/>
      <c r="M84" s="556"/>
      <c r="N84" s="81"/>
    </row>
    <row r="85" spans="1:14" s="8" customFormat="1" ht="27" customHeight="1">
      <c r="A85" s="77"/>
      <c r="B85" s="555" t="s">
        <v>772</v>
      </c>
      <c r="D85" s="28"/>
      <c r="E85" s="87"/>
      <c r="F85" s="81"/>
      <c r="G85" s="556"/>
      <c r="H85" s="192"/>
      <c r="I85" s="556"/>
      <c r="J85" s="192"/>
      <c r="K85" s="556"/>
      <c r="L85" s="554"/>
      <c r="M85" s="556"/>
      <c r="N85" s="81"/>
    </row>
    <row r="86" spans="1:14" s="8" customFormat="1" ht="27" customHeight="1">
      <c r="A86" s="77"/>
      <c r="B86" s="557" t="s">
        <v>773</v>
      </c>
      <c r="D86" s="28"/>
      <c r="E86" s="87"/>
      <c r="F86" s="81"/>
      <c r="G86" s="556"/>
      <c r="H86" s="192"/>
      <c r="I86" s="556"/>
      <c r="J86" s="192"/>
      <c r="K86" s="556"/>
      <c r="L86" s="554"/>
      <c r="M86" s="556"/>
      <c r="N86" s="81"/>
    </row>
    <row r="87" spans="1:14" s="8" customFormat="1" ht="27" customHeight="1">
      <c r="A87" s="77"/>
      <c r="B87" s="28"/>
      <c r="D87" s="28"/>
      <c r="E87" s="87"/>
      <c r="F87" s="81"/>
      <c r="G87" s="315"/>
      <c r="H87" s="192"/>
      <c r="I87" s="315"/>
      <c r="J87" s="192"/>
      <c r="K87" s="691" t="s">
        <v>440</v>
      </c>
      <c r="L87" s="691"/>
      <c r="M87" s="691"/>
      <c r="N87" s="81"/>
    </row>
    <row r="88" spans="1:14" s="8" customFormat="1" ht="27" customHeight="1">
      <c r="A88" s="77"/>
      <c r="B88" s="28"/>
      <c r="D88" s="28"/>
      <c r="E88" s="87"/>
      <c r="F88" s="81"/>
      <c r="G88" s="692" t="s">
        <v>774</v>
      </c>
      <c r="H88" s="692"/>
      <c r="I88" s="692"/>
      <c r="J88" s="692"/>
      <c r="K88" s="692"/>
      <c r="L88" s="692"/>
      <c r="M88" s="692"/>
      <c r="N88" s="81"/>
    </row>
    <row r="89" spans="1:14" s="8" customFormat="1" ht="27" customHeight="1">
      <c r="A89" s="77"/>
      <c r="B89" s="28"/>
      <c r="D89" s="28"/>
      <c r="E89" s="87"/>
      <c r="F89" s="81"/>
      <c r="G89" s="674" t="s">
        <v>441</v>
      </c>
      <c r="H89" s="674"/>
      <c r="I89" s="674"/>
      <c r="J89" s="62"/>
      <c r="K89" s="675" t="s">
        <v>442</v>
      </c>
      <c r="L89" s="675"/>
      <c r="M89" s="675"/>
      <c r="N89" s="81"/>
    </row>
    <row r="90" spans="1:14" s="8" customFormat="1" ht="27" customHeight="1">
      <c r="A90" s="77"/>
      <c r="B90" s="28"/>
      <c r="D90" s="28"/>
      <c r="E90" s="87"/>
      <c r="F90" s="81"/>
      <c r="G90" s="114" t="s">
        <v>474</v>
      </c>
      <c r="H90" s="32"/>
      <c r="I90" s="114" t="s">
        <v>475</v>
      </c>
      <c r="J90" s="167"/>
      <c r="K90" s="74" t="str">
        <f>+G90</f>
        <v>2021</v>
      </c>
      <c r="L90" s="74"/>
      <c r="M90" s="74" t="str">
        <f>+I90</f>
        <v>2020</v>
      </c>
      <c r="N90" s="81"/>
    </row>
    <row r="91" spans="1:14" s="8" customFormat="1" ht="27" customHeight="1">
      <c r="A91" s="77"/>
      <c r="B91" s="558" t="s">
        <v>1168</v>
      </c>
      <c r="D91" s="28"/>
      <c r="E91" s="87"/>
      <c r="F91" s="81"/>
      <c r="G91" s="556">
        <v>13768599.240000002</v>
      </c>
      <c r="H91" s="192"/>
      <c r="I91" s="556">
        <v>15918627.359999996</v>
      </c>
      <c r="J91" s="192"/>
      <c r="K91" s="556">
        <v>12361962.51</v>
      </c>
      <c r="L91" s="554"/>
      <c r="M91" s="556">
        <v>14703829.699999999</v>
      </c>
      <c r="N91" s="81"/>
    </row>
    <row r="92" spans="1:14" s="8" customFormat="1" ht="27" customHeight="1">
      <c r="A92" s="77"/>
      <c r="B92" s="558" t="s">
        <v>775</v>
      </c>
      <c r="D92" s="28"/>
      <c r="E92" s="87"/>
      <c r="F92" s="81"/>
      <c r="G92" s="556">
        <v>529423.30000000005</v>
      </c>
      <c r="H92" s="192"/>
      <c r="I92" s="556">
        <v>751468.13</v>
      </c>
      <c r="J92" s="192"/>
      <c r="K92" s="556">
        <v>449922.44</v>
      </c>
      <c r="L92" s="554"/>
      <c r="M92" s="556">
        <v>630507.64</v>
      </c>
      <c r="N92" s="81"/>
    </row>
    <row r="93" spans="1:14" s="8" customFormat="1" ht="27" customHeight="1">
      <c r="A93" s="77"/>
      <c r="B93" s="559" t="s">
        <v>776</v>
      </c>
      <c r="D93" s="28"/>
      <c r="E93" s="87"/>
      <c r="F93" s="81"/>
      <c r="G93" s="556">
        <v>21157824.009999998</v>
      </c>
      <c r="H93" s="192"/>
      <c r="I93" s="607">
        <v>24264003.799999997</v>
      </c>
      <c r="J93" s="192"/>
      <c r="K93" s="556">
        <v>20999723.009999998</v>
      </c>
      <c r="L93" s="554"/>
      <c r="M93" s="607">
        <v>24207003.799999997</v>
      </c>
      <c r="N93" s="81"/>
    </row>
    <row r="94" spans="1:14" s="8" customFormat="1" ht="27" customHeight="1">
      <c r="A94" s="77"/>
      <c r="B94" s="559" t="s">
        <v>777</v>
      </c>
      <c r="D94" s="28"/>
      <c r="E94" s="87"/>
      <c r="F94" s="81"/>
      <c r="G94" s="556"/>
      <c r="H94" s="192"/>
      <c r="I94" s="556"/>
      <c r="J94" s="192"/>
      <c r="K94" s="556"/>
      <c r="L94" s="554"/>
      <c r="M94" s="556"/>
      <c r="N94" s="81"/>
    </row>
    <row r="95" spans="1:14" s="8" customFormat="1" ht="27" customHeight="1">
      <c r="A95" s="77"/>
      <c r="B95" s="28" t="s">
        <v>778</v>
      </c>
      <c r="D95" s="28"/>
      <c r="E95" s="87"/>
      <c r="F95" s="81"/>
      <c r="G95" s="556">
        <v>254148.15</v>
      </c>
      <c r="H95" s="192"/>
      <c r="I95" s="556">
        <v>373244.2</v>
      </c>
      <c r="J95" s="192"/>
      <c r="K95" s="556">
        <v>208750</v>
      </c>
      <c r="L95" s="554"/>
      <c r="M95" s="556">
        <v>315650</v>
      </c>
      <c r="N95" s="81"/>
    </row>
    <row r="97" spans="1:14" s="8" customFormat="1" ht="27" customHeight="1">
      <c r="A97" s="77"/>
      <c r="B97" s="28"/>
      <c r="C97" s="28"/>
      <c r="D97" s="28"/>
      <c r="E97" s="87"/>
      <c r="F97" s="81"/>
      <c r="G97" s="420"/>
      <c r="H97" s="29"/>
      <c r="I97" s="420"/>
      <c r="J97" s="29"/>
      <c r="K97" s="420"/>
      <c r="L97" s="29"/>
      <c r="M97" s="420"/>
      <c r="N97" s="81"/>
    </row>
    <row r="98" spans="1:14" s="8" customFormat="1" ht="27" customHeight="1">
      <c r="A98" s="32"/>
      <c r="B98" s="86"/>
      <c r="C98" s="86"/>
      <c r="E98" s="86" t="s">
        <v>33</v>
      </c>
      <c r="F98" s="86"/>
      <c r="G98" s="29"/>
      <c r="I98" s="87"/>
      <c r="J98" s="87"/>
      <c r="K98" s="654"/>
      <c r="L98" s="88"/>
      <c r="M98" s="67"/>
      <c r="N98" s="99"/>
    </row>
    <row r="99" spans="1:14" s="8" customFormat="1" ht="27" customHeight="1">
      <c r="A99" s="32"/>
      <c r="B99" s="86"/>
      <c r="C99" s="86"/>
      <c r="E99" s="86" t="s">
        <v>684</v>
      </c>
      <c r="F99" s="86"/>
      <c r="G99" s="29"/>
      <c r="I99" s="87"/>
      <c r="J99" s="87"/>
      <c r="K99" s="654"/>
      <c r="L99" s="88"/>
      <c r="M99" s="67"/>
      <c r="N99" s="99"/>
    </row>
    <row r="100" spans="1:14" s="8" customFormat="1" ht="27" customHeight="1">
      <c r="A100" s="32"/>
      <c r="B100" s="86"/>
      <c r="C100" s="86"/>
      <c r="E100" s="86"/>
      <c r="F100" s="86"/>
      <c r="G100" s="29"/>
      <c r="I100" s="87"/>
      <c r="J100" s="87"/>
      <c r="K100" s="654"/>
      <c r="L100" s="88"/>
      <c r="M100" s="67"/>
      <c r="N100" s="99"/>
    </row>
    <row r="101" spans="1:14" s="8" customFormat="1" ht="28.5" customHeight="1">
      <c r="A101" s="679" t="s">
        <v>779</v>
      </c>
      <c r="B101" s="680"/>
      <c r="C101" s="680"/>
      <c r="D101" s="680"/>
      <c r="E101" s="680"/>
      <c r="F101" s="680"/>
      <c r="G101" s="680"/>
      <c r="H101" s="680"/>
      <c r="I101" s="680"/>
      <c r="J101" s="680"/>
      <c r="K101" s="680"/>
      <c r="L101" s="680"/>
      <c r="M101" s="680"/>
      <c r="N101" s="99"/>
    </row>
    <row r="102" spans="1:14" s="8" customFormat="1" ht="28.5" customHeight="1">
      <c r="A102" s="32"/>
      <c r="B102" s="86"/>
      <c r="C102" s="86"/>
      <c r="E102" s="86"/>
      <c r="F102" s="86"/>
      <c r="G102" s="29"/>
      <c r="I102" s="87"/>
      <c r="J102" s="87"/>
      <c r="K102" s="654"/>
      <c r="L102" s="88"/>
      <c r="M102" s="67"/>
      <c r="N102" s="99"/>
    </row>
    <row r="103" spans="1:14" s="8" customFormat="1" ht="28.5" customHeight="1">
      <c r="A103" s="77" t="s">
        <v>780</v>
      </c>
      <c r="B103" s="28"/>
      <c r="C103" s="28"/>
      <c r="D103" s="28"/>
      <c r="E103" s="87"/>
      <c r="F103" s="81"/>
      <c r="G103" s="315"/>
      <c r="H103" s="192"/>
      <c r="I103" s="315"/>
      <c r="J103" s="192"/>
      <c r="K103" s="315"/>
      <c r="L103" s="192"/>
      <c r="M103" s="315"/>
      <c r="N103" s="81"/>
    </row>
    <row r="104" spans="1:14" s="8" customFormat="1" ht="27" customHeight="1">
      <c r="A104" s="77"/>
      <c r="B104" s="28"/>
      <c r="D104" s="28"/>
      <c r="E104" s="87"/>
      <c r="F104" s="81"/>
      <c r="G104" s="315"/>
      <c r="H104" s="192"/>
      <c r="I104" s="315"/>
      <c r="J104" s="192"/>
      <c r="K104" s="691" t="s">
        <v>440</v>
      </c>
      <c r="L104" s="691"/>
      <c r="M104" s="691"/>
      <c r="N104" s="81"/>
    </row>
    <row r="105" spans="1:14" s="8" customFormat="1" ht="28.5" customHeight="1">
      <c r="A105" s="77"/>
      <c r="B105" s="28"/>
      <c r="D105" s="28"/>
      <c r="E105" s="87"/>
      <c r="F105" s="81"/>
      <c r="G105" s="692" t="s">
        <v>781</v>
      </c>
      <c r="H105" s="692"/>
      <c r="I105" s="692"/>
      <c r="J105" s="692"/>
      <c r="K105" s="692"/>
      <c r="L105" s="692"/>
      <c r="M105" s="692"/>
      <c r="N105" s="81"/>
    </row>
    <row r="106" spans="1:14" s="8" customFormat="1" ht="28.5" customHeight="1">
      <c r="A106" s="77"/>
      <c r="B106" s="28"/>
      <c r="D106" s="28"/>
      <c r="E106" s="87"/>
      <c r="F106" s="81"/>
      <c r="G106" s="674" t="s">
        <v>441</v>
      </c>
      <c r="H106" s="674"/>
      <c r="I106" s="674"/>
      <c r="J106" s="62"/>
      <c r="K106" s="675" t="s">
        <v>442</v>
      </c>
      <c r="L106" s="675"/>
      <c r="M106" s="675"/>
      <c r="N106" s="81"/>
    </row>
    <row r="107" spans="1:14" s="8" customFormat="1" ht="28.5" customHeight="1">
      <c r="A107" s="77"/>
      <c r="B107" s="28"/>
      <c r="D107" s="28"/>
      <c r="E107" s="87"/>
      <c r="F107" s="81"/>
      <c r="G107" s="114" t="s">
        <v>474</v>
      </c>
      <c r="H107" s="32"/>
      <c r="I107" s="114" t="s">
        <v>475</v>
      </c>
      <c r="J107" s="167"/>
      <c r="K107" s="74" t="str">
        <f>+G107</f>
        <v>2021</v>
      </c>
      <c r="L107" s="74"/>
      <c r="M107" s="74" t="str">
        <f>+I107</f>
        <v>2020</v>
      </c>
      <c r="N107" s="81"/>
    </row>
    <row r="108" spans="1:14" s="8" customFormat="1" ht="28.5" customHeight="1">
      <c r="A108" s="77"/>
      <c r="B108" s="558" t="s">
        <v>1168</v>
      </c>
      <c r="D108" s="28"/>
      <c r="E108" s="87"/>
      <c r="F108" s="81"/>
      <c r="G108" s="556">
        <v>28580038.920000002</v>
      </c>
      <c r="H108" s="192"/>
      <c r="I108" s="556">
        <v>34360501.119999997</v>
      </c>
      <c r="J108" s="192"/>
      <c r="K108" s="556">
        <v>25766765.460000001</v>
      </c>
      <c r="L108" s="554"/>
      <c r="M108" s="556">
        <v>31788002.280000001</v>
      </c>
      <c r="N108" s="81"/>
    </row>
    <row r="109" spans="1:14" s="8" customFormat="1" ht="28.5" customHeight="1">
      <c r="A109" s="77"/>
      <c r="B109" s="558" t="s">
        <v>775</v>
      </c>
      <c r="D109" s="28"/>
      <c r="E109" s="87"/>
      <c r="F109" s="81"/>
      <c r="G109" s="556">
        <v>1178120.46</v>
      </c>
      <c r="H109" s="192"/>
      <c r="I109" s="556">
        <v>1652264.9</v>
      </c>
      <c r="J109" s="192"/>
      <c r="K109" s="556">
        <v>1000244.34</v>
      </c>
      <c r="L109" s="554"/>
      <c r="M109" s="556">
        <v>1360989.3</v>
      </c>
      <c r="N109" s="81"/>
    </row>
    <row r="110" spans="1:14" s="8" customFormat="1" ht="28.5" customHeight="1">
      <c r="A110" s="77"/>
      <c r="B110" s="559" t="s">
        <v>776</v>
      </c>
      <c r="D110" s="28"/>
      <c r="E110" s="87"/>
      <c r="F110" s="81"/>
      <c r="G110" s="556">
        <v>45129050.109999999</v>
      </c>
      <c r="H110" s="192"/>
      <c r="I110" s="607">
        <v>46606795.899999999</v>
      </c>
      <c r="J110" s="192"/>
      <c r="K110" s="556">
        <v>44795108.609999999</v>
      </c>
      <c r="L110" s="554"/>
      <c r="M110" s="607">
        <v>46549795.899999999</v>
      </c>
      <c r="N110" s="81"/>
    </row>
    <row r="111" spans="1:14" s="8" customFormat="1" ht="28.5" customHeight="1">
      <c r="A111" s="77"/>
      <c r="B111" s="559" t="s">
        <v>777</v>
      </c>
      <c r="D111" s="28"/>
      <c r="E111" s="87"/>
      <c r="F111" s="81"/>
      <c r="G111" s="556"/>
      <c r="H111" s="192"/>
      <c r="I111" s="556"/>
      <c r="J111" s="192"/>
      <c r="K111" s="556"/>
      <c r="L111" s="554"/>
      <c r="M111" s="556"/>
      <c r="N111" s="81"/>
    </row>
    <row r="112" spans="1:14" s="8" customFormat="1" ht="28.5" customHeight="1">
      <c r="A112" s="77"/>
      <c r="B112" s="28" t="s">
        <v>778</v>
      </c>
      <c r="D112" s="28"/>
      <c r="E112" s="87"/>
      <c r="F112" s="81"/>
      <c r="G112" s="556">
        <v>480065.05</v>
      </c>
      <c r="H112" s="192"/>
      <c r="I112" s="556">
        <v>632957.15</v>
      </c>
      <c r="J112" s="192"/>
      <c r="K112" s="556">
        <v>374600</v>
      </c>
      <c r="L112" s="554"/>
      <c r="M112" s="556">
        <v>524040</v>
      </c>
      <c r="N112" s="81"/>
    </row>
    <row r="113" spans="1:14" s="8" customFormat="1" ht="28.5" customHeight="1">
      <c r="A113" s="14" t="s">
        <v>782</v>
      </c>
      <c r="B113" s="14"/>
      <c r="C113" s="14"/>
      <c r="D113" s="14"/>
      <c r="E113" s="14"/>
      <c r="F113" s="14"/>
      <c r="G113" s="14"/>
      <c r="H113" s="14"/>
      <c r="I113" s="14"/>
      <c r="J113" s="14"/>
      <c r="K113" s="14"/>
      <c r="L113" s="100"/>
      <c r="M113" s="101"/>
      <c r="N113" s="81"/>
    </row>
    <row r="114" spans="1:14" s="8" customFormat="1" ht="28.5" customHeight="1">
      <c r="A114" s="81"/>
      <c r="B114" s="29" t="s">
        <v>783</v>
      </c>
      <c r="C114" s="102"/>
      <c r="D114" s="102"/>
      <c r="E114" s="14"/>
      <c r="F114" s="14"/>
      <c r="G114" s="14"/>
      <c r="H114" s="14"/>
      <c r="I114" s="14"/>
      <c r="J114" s="14"/>
      <c r="K114" s="14"/>
      <c r="L114" s="100"/>
      <c r="M114" s="101"/>
      <c r="N114" s="81"/>
    </row>
    <row r="115" spans="1:14" s="8" customFormat="1" ht="28.5" customHeight="1">
      <c r="A115" s="81"/>
      <c r="B115" s="29" t="s">
        <v>784</v>
      </c>
      <c r="C115" s="102"/>
      <c r="D115" s="102"/>
      <c r="E115" s="14"/>
      <c r="F115" s="14"/>
      <c r="G115" s="14"/>
      <c r="H115" s="14"/>
      <c r="I115" s="14"/>
      <c r="J115" s="14"/>
      <c r="K115" s="14"/>
      <c r="L115" s="100"/>
      <c r="M115" s="101"/>
      <c r="N115" s="81"/>
    </row>
    <row r="116" spans="1:14" s="8" customFormat="1" ht="28.5" customHeight="1">
      <c r="A116" s="57"/>
      <c r="B116" s="57"/>
      <c r="C116" s="102"/>
      <c r="D116" s="14"/>
      <c r="E116" s="14"/>
      <c r="F116" s="14"/>
      <c r="G116" s="14"/>
      <c r="H116" s="64"/>
      <c r="I116" s="14"/>
      <c r="J116" s="14"/>
      <c r="K116" s="14"/>
      <c r="L116" s="14"/>
      <c r="M116" s="267" t="s">
        <v>440</v>
      </c>
      <c r="N116" s="81"/>
    </row>
    <row r="117" spans="1:14" s="8" customFormat="1" ht="28.5" customHeight="1">
      <c r="A117" s="57"/>
      <c r="B117" s="693" t="s">
        <v>741</v>
      </c>
      <c r="C117" s="693"/>
      <c r="D117" s="81"/>
      <c r="E117" s="685" t="s">
        <v>742</v>
      </c>
      <c r="F117" s="685"/>
      <c r="G117" s="685"/>
      <c r="H117" s="71"/>
      <c r="I117" s="72" t="s">
        <v>743</v>
      </c>
      <c r="J117" s="139"/>
      <c r="K117" s="70"/>
      <c r="L117" s="649" t="s">
        <v>441</v>
      </c>
      <c r="M117" s="70"/>
      <c r="N117" s="81"/>
    </row>
    <row r="118" spans="1:14" s="8" customFormat="1" ht="28.5" customHeight="1">
      <c r="A118" s="57"/>
      <c r="B118" s="64"/>
      <c r="C118" s="64"/>
      <c r="D118" s="81"/>
      <c r="E118" s="114" t="s">
        <v>137</v>
      </c>
      <c r="F118" s="32"/>
      <c r="G118" s="114" t="s">
        <v>138</v>
      </c>
      <c r="H118" s="64"/>
      <c r="I118" s="73" t="s">
        <v>744</v>
      </c>
      <c r="J118" s="57"/>
      <c r="K118" s="74" t="str">
        <f>+E118</f>
        <v>June 30, 2021</v>
      </c>
      <c r="L118" s="57"/>
      <c r="M118" s="109" t="str">
        <f>+G118</f>
        <v>December 31, 2020</v>
      </c>
      <c r="N118" s="81"/>
    </row>
    <row r="119" spans="1:14" s="8" customFormat="1" ht="28.5" customHeight="1">
      <c r="A119" s="57"/>
      <c r="B119" s="64" t="s">
        <v>785</v>
      </c>
      <c r="C119" s="64"/>
      <c r="D119" s="77"/>
      <c r="E119" s="6">
        <v>500</v>
      </c>
      <c r="F119" s="6"/>
      <c r="G119" s="6">
        <v>500</v>
      </c>
      <c r="I119" s="196">
        <v>4</v>
      </c>
      <c r="K119" s="397">
        <v>500000000</v>
      </c>
      <c r="L119" s="400"/>
      <c r="M119" s="397">
        <v>500000000</v>
      </c>
      <c r="N119" s="81"/>
    </row>
    <row r="120" spans="1:14" s="8" customFormat="1" ht="28.5" customHeight="1">
      <c r="A120" s="57"/>
      <c r="B120" s="64" t="s">
        <v>786</v>
      </c>
      <c r="C120" s="64"/>
      <c r="D120" s="77"/>
      <c r="E120" s="6">
        <v>511.45</v>
      </c>
      <c r="F120" s="6"/>
      <c r="G120" s="6">
        <v>511.45</v>
      </c>
      <c r="I120" s="196" t="s">
        <v>787</v>
      </c>
      <c r="K120" s="397">
        <v>105248306.79000001</v>
      </c>
      <c r="L120" s="400"/>
      <c r="M120" s="397">
        <v>194647500</v>
      </c>
      <c r="N120" s="81"/>
    </row>
    <row r="121" spans="1:14" s="8" customFormat="1" ht="28.5" customHeight="1">
      <c r="A121" s="57"/>
      <c r="B121" s="64" t="s">
        <v>788</v>
      </c>
      <c r="C121" s="64"/>
      <c r="D121" s="77"/>
      <c r="E121" s="6">
        <v>270</v>
      </c>
      <c r="F121" s="6"/>
      <c r="G121" s="6">
        <v>270</v>
      </c>
      <c r="I121" s="196" t="s">
        <v>787</v>
      </c>
      <c r="K121" s="397">
        <v>123958600</v>
      </c>
      <c r="L121" s="400"/>
      <c r="M121" s="397">
        <v>119650400</v>
      </c>
      <c r="N121" s="81"/>
    </row>
    <row r="122" spans="1:14" s="8" customFormat="1" ht="28.5" customHeight="1">
      <c r="A122" s="57"/>
      <c r="B122" s="64" t="s">
        <v>789</v>
      </c>
      <c r="C122" s="64"/>
      <c r="D122" s="77"/>
      <c r="E122" s="6">
        <v>65</v>
      </c>
      <c r="F122" s="6"/>
      <c r="G122" s="6">
        <v>65</v>
      </c>
      <c r="I122" s="196">
        <v>0.75</v>
      </c>
      <c r="K122" s="397">
        <v>0</v>
      </c>
      <c r="L122" s="400"/>
      <c r="M122" s="397">
        <v>0</v>
      </c>
      <c r="N122" s="81"/>
    </row>
    <row r="123" spans="1:14" s="8" customFormat="1" ht="28.5" customHeight="1">
      <c r="A123" s="57"/>
      <c r="B123" s="64" t="s">
        <v>790</v>
      </c>
      <c r="C123" s="64"/>
      <c r="D123" s="77"/>
      <c r="E123" s="6">
        <v>27</v>
      </c>
      <c r="F123" s="6"/>
      <c r="G123" s="6">
        <v>27</v>
      </c>
      <c r="I123" s="196">
        <v>0.75</v>
      </c>
      <c r="K123" s="397">
        <v>0</v>
      </c>
      <c r="L123" s="400"/>
      <c r="M123" s="397">
        <v>0</v>
      </c>
      <c r="N123" s="81"/>
    </row>
    <row r="124" spans="1:14" s="8" customFormat="1" ht="28.5" customHeight="1" thickBot="1">
      <c r="A124" s="57"/>
      <c r="B124" s="39" t="s">
        <v>450</v>
      </c>
      <c r="C124" s="102"/>
      <c r="D124" s="81"/>
      <c r="E124" s="103">
        <f>SUM(E119:E123)</f>
        <v>1373.45</v>
      </c>
      <c r="F124" s="81"/>
      <c r="G124" s="103">
        <f>SUM(G119:G123)</f>
        <v>1373.45</v>
      </c>
      <c r="H124" s="14">
        <v>273.33</v>
      </c>
      <c r="I124" s="14"/>
      <c r="J124" s="14"/>
      <c r="K124" s="103">
        <f>SUM(K119:K123)</f>
        <v>729206906.78999996</v>
      </c>
      <c r="L124" s="14"/>
      <c r="M124" s="103">
        <f>SUM(M119:M123)</f>
        <v>814297900</v>
      </c>
      <c r="N124" s="81"/>
    </row>
    <row r="125" spans="1:14" s="8" customFormat="1" ht="28.5" customHeight="1" thickTop="1">
      <c r="A125" s="57"/>
      <c r="B125" s="57"/>
      <c r="C125" s="102"/>
      <c r="D125" s="14"/>
      <c r="E125" s="14"/>
      <c r="F125" s="14"/>
      <c r="G125" s="14"/>
      <c r="H125" s="14"/>
      <c r="I125" s="14"/>
      <c r="J125" s="14"/>
      <c r="K125" s="14"/>
      <c r="L125" s="14"/>
      <c r="M125" s="267" t="s">
        <v>440</v>
      </c>
      <c r="N125" s="81"/>
    </row>
    <row r="126" spans="1:14" s="8" customFormat="1" ht="28.5" customHeight="1">
      <c r="A126" s="57"/>
      <c r="B126" s="693" t="s">
        <v>741</v>
      </c>
      <c r="C126" s="693"/>
      <c r="D126" s="81"/>
      <c r="E126" s="685" t="s">
        <v>742</v>
      </c>
      <c r="F126" s="685"/>
      <c r="G126" s="685"/>
      <c r="H126" s="71"/>
      <c r="I126" s="659" t="s">
        <v>743</v>
      </c>
      <c r="J126" s="139"/>
      <c r="K126" s="70"/>
      <c r="L126" s="649" t="s">
        <v>442</v>
      </c>
      <c r="M126" s="70"/>
      <c r="N126" s="81"/>
    </row>
    <row r="127" spans="1:14" s="8" customFormat="1" ht="28.5" customHeight="1">
      <c r="A127" s="57"/>
      <c r="B127" s="64"/>
      <c r="C127" s="64"/>
      <c r="D127" s="81"/>
      <c r="E127" s="114" t="s">
        <v>137</v>
      </c>
      <c r="F127" s="32"/>
      <c r="G127" s="114" t="s">
        <v>138</v>
      </c>
      <c r="H127" s="64"/>
      <c r="I127" s="73" t="s">
        <v>744</v>
      </c>
      <c r="J127" s="57"/>
      <c r="K127" s="74" t="str">
        <f>+E127</f>
        <v>June 30, 2021</v>
      </c>
      <c r="L127" s="57"/>
      <c r="M127" s="109" t="str">
        <f>+G127</f>
        <v>December 31, 2020</v>
      </c>
      <c r="N127" s="81"/>
    </row>
    <row r="128" spans="1:14" s="358" customFormat="1" ht="28.5" customHeight="1" thickBot="1">
      <c r="A128" s="57"/>
      <c r="B128" s="64" t="s">
        <v>791</v>
      </c>
      <c r="C128" s="64"/>
      <c r="D128" s="77"/>
      <c r="E128" s="425">
        <v>500</v>
      </c>
      <c r="F128" s="14"/>
      <c r="G128" s="425">
        <v>500</v>
      </c>
      <c r="H128" s="14">
        <v>0</v>
      </c>
      <c r="I128" s="196">
        <v>4</v>
      </c>
      <c r="J128" s="14"/>
      <c r="K128" s="425">
        <v>500000000</v>
      </c>
      <c r="L128" s="14"/>
      <c r="M128" s="425">
        <v>500000000</v>
      </c>
      <c r="N128" s="81"/>
    </row>
    <row r="129" spans="1:14" s="32" customFormat="1" ht="28.5" customHeight="1" thickTop="1">
      <c r="A129" s="81"/>
      <c r="B129" s="258"/>
      <c r="C129" s="84"/>
      <c r="D129" s="84"/>
      <c r="E129" s="84"/>
      <c r="F129" s="84"/>
      <c r="G129" s="292"/>
      <c r="H129" s="199"/>
      <c r="I129" s="292"/>
      <c r="J129" s="199"/>
      <c r="K129" s="292"/>
      <c r="L129" s="199"/>
      <c r="M129" s="292"/>
    </row>
    <row r="130" spans="1:14" s="8" customFormat="1" ht="28.5" customHeight="1">
      <c r="A130" s="32"/>
      <c r="B130" s="86"/>
      <c r="C130" s="86"/>
      <c r="E130" s="86" t="s">
        <v>33</v>
      </c>
      <c r="F130" s="86"/>
      <c r="G130" s="29"/>
      <c r="I130" s="87"/>
      <c r="J130" s="87"/>
      <c r="K130" s="654"/>
      <c r="L130" s="88"/>
      <c r="M130" s="67"/>
      <c r="N130" s="99"/>
    </row>
    <row r="131" spans="1:14" s="8" customFormat="1" ht="28.5" customHeight="1">
      <c r="A131" s="32"/>
      <c r="B131" s="86"/>
      <c r="C131" s="86"/>
      <c r="E131" s="86" t="s">
        <v>684</v>
      </c>
      <c r="F131" s="86"/>
      <c r="G131" s="29"/>
      <c r="I131" s="87"/>
      <c r="J131" s="87"/>
      <c r="K131" s="654"/>
      <c r="L131" s="88"/>
      <c r="M131" s="67"/>
      <c r="N131" s="99"/>
    </row>
    <row r="132" spans="1:14" s="77" customFormat="1" ht="26.1" customHeight="1">
      <c r="A132" s="679" t="s">
        <v>792</v>
      </c>
      <c r="B132" s="680"/>
      <c r="C132" s="680"/>
      <c r="D132" s="680"/>
      <c r="E132" s="680"/>
      <c r="F132" s="680"/>
      <c r="G132" s="680"/>
      <c r="H132" s="680"/>
      <c r="I132" s="680"/>
      <c r="J132" s="680"/>
      <c r="K132" s="680"/>
      <c r="L132" s="680"/>
      <c r="M132" s="680"/>
    </row>
    <row r="133" spans="1:14" s="77" customFormat="1" ht="26.1" customHeight="1">
      <c r="A133" s="653"/>
      <c r="B133" s="654"/>
      <c r="C133" s="654"/>
      <c r="D133" s="654"/>
      <c r="E133" s="654"/>
      <c r="F133" s="654"/>
      <c r="G133" s="654"/>
      <c r="H133" s="654"/>
      <c r="I133" s="654"/>
      <c r="J133" s="654"/>
      <c r="K133" s="654"/>
      <c r="L133" s="654"/>
      <c r="M133" s="654"/>
    </row>
    <row r="134" spans="1:14" s="8" customFormat="1" ht="28.5" customHeight="1">
      <c r="A134" s="14" t="s">
        <v>793</v>
      </c>
      <c r="B134" s="14"/>
      <c r="C134" s="14"/>
      <c r="D134" s="14"/>
      <c r="E134" s="14"/>
      <c r="F134" s="14"/>
      <c r="G134" s="14"/>
      <c r="H134" s="14"/>
      <c r="I134" s="14"/>
      <c r="J134" s="14"/>
      <c r="K134" s="14"/>
      <c r="L134" s="100"/>
      <c r="M134" s="101"/>
      <c r="N134" s="81"/>
    </row>
    <row r="135" spans="1:14" s="8" customFormat="1" ht="30" customHeight="1">
      <c r="A135" s="81"/>
      <c r="B135" s="57" t="s">
        <v>794</v>
      </c>
      <c r="C135" s="102"/>
      <c r="D135" s="102"/>
      <c r="E135" s="14"/>
      <c r="F135" s="14"/>
      <c r="G135" s="14"/>
      <c r="H135" s="14"/>
      <c r="I135" s="14"/>
      <c r="J135" s="14"/>
      <c r="K135" s="14"/>
      <c r="L135" s="100"/>
      <c r="M135" s="101"/>
      <c r="N135" s="81"/>
    </row>
    <row r="136" spans="1:14" s="8" customFormat="1" ht="30" customHeight="1">
      <c r="A136" s="81"/>
      <c r="B136" s="57" t="s">
        <v>795</v>
      </c>
      <c r="C136" s="102"/>
      <c r="D136" s="102"/>
      <c r="E136" s="14"/>
      <c r="F136" s="14"/>
      <c r="G136" s="196"/>
      <c r="H136" s="14"/>
      <c r="I136" s="14"/>
      <c r="J136" s="14"/>
      <c r="K136" s="276"/>
      <c r="L136" s="100"/>
      <c r="M136" s="101"/>
      <c r="N136" s="81"/>
    </row>
    <row r="137" spans="1:14" s="8" customFormat="1" ht="30" customHeight="1">
      <c r="A137" s="81"/>
      <c r="B137" s="57" t="s">
        <v>796</v>
      </c>
      <c r="C137" s="102"/>
      <c r="D137" s="102"/>
      <c r="E137" s="14"/>
      <c r="F137" s="14"/>
      <c r="G137" s="14"/>
      <c r="H137" s="14"/>
      <c r="I137" s="14"/>
      <c r="J137" s="14"/>
      <c r="K137" s="14"/>
      <c r="L137" s="100"/>
      <c r="M137" s="101"/>
      <c r="N137" s="81"/>
    </row>
    <row r="138" spans="1:14" s="8" customFormat="1" ht="30" customHeight="1">
      <c r="A138" s="81"/>
      <c r="B138" s="57" t="s">
        <v>797</v>
      </c>
      <c r="C138" s="102"/>
      <c r="D138" s="102"/>
      <c r="E138" s="14"/>
      <c r="F138" s="14"/>
      <c r="G138" s="14"/>
      <c r="H138" s="14"/>
      <c r="I138" s="14"/>
      <c r="J138" s="14"/>
      <c r="K138" s="14"/>
      <c r="L138" s="100"/>
      <c r="M138" s="101"/>
      <c r="N138" s="81"/>
    </row>
    <row r="139" spans="1:14" ht="30" customHeight="1">
      <c r="A139" s="197" t="s">
        <v>798</v>
      </c>
      <c r="B139" s="84"/>
      <c r="C139" s="8"/>
      <c r="D139" s="8"/>
      <c r="E139" s="8"/>
      <c r="F139" s="8"/>
      <c r="G139" s="8"/>
      <c r="H139" s="8"/>
      <c r="I139" s="8" t="s">
        <v>799</v>
      </c>
      <c r="J139" s="8"/>
      <c r="K139" s="8"/>
      <c r="L139" s="8"/>
      <c r="M139" s="8"/>
    </row>
    <row r="140" spans="1:14" s="29" customFormat="1" ht="30" customHeight="1">
      <c r="A140" s="258" t="s">
        <v>800</v>
      </c>
      <c r="B140" s="258"/>
    </row>
    <row r="141" spans="1:14" s="260" customFormat="1" ht="30" customHeight="1">
      <c r="A141" s="258" t="s">
        <v>801</v>
      </c>
      <c r="B141" s="43"/>
      <c r="C141" s="259"/>
    </row>
    <row r="142" spans="1:14" s="260" customFormat="1" ht="30" customHeight="1">
      <c r="A142" s="258" t="s">
        <v>802</v>
      </c>
      <c r="B142" s="43"/>
      <c r="C142" s="259"/>
    </row>
    <row r="143" spans="1:14" s="260" customFormat="1" ht="30" customHeight="1">
      <c r="A143" s="258" t="s">
        <v>803</v>
      </c>
      <c r="B143" s="43"/>
      <c r="C143" s="259"/>
    </row>
    <row r="144" spans="1:14" s="32" customFormat="1" ht="30" customHeight="1">
      <c r="A144" s="258" t="s">
        <v>804</v>
      </c>
      <c r="C144" s="81"/>
      <c r="D144" s="81"/>
      <c r="E144" s="81"/>
      <c r="F144" s="81"/>
      <c r="G144" s="81"/>
      <c r="H144" s="81"/>
      <c r="I144" s="81"/>
      <c r="J144" s="81"/>
      <c r="K144" s="81"/>
      <c r="L144" s="81"/>
      <c r="M144" s="81"/>
    </row>
    <row r="145" spans="1:13" s="32" customFormat="1" ht="30" customHeight="1">
      <c r="A145" s="258"/>
      <c r="B145" s="84"/>
      <c r="C145" s="84"/>
      <c r="D145" s="84"/>
      <c r="E145" s="84"/>
      <c r="F145" s="84"/>
      <c r="G145" s="84"/>
      <c r="H145" s="84"/>
      <c r="I145" s="84"/>
      <c r="J145" s="84"/>
      <c r="K145" s="84"/>
      <c r="L145" s="84"/>
      <c r="M145" s="112" t="s">
        <v>440</v>
      </c>
    </row>
    <row r="146" spans="1:13" s="32" customFormat="1" ht="21.6">
      <c r="A146" s="258"/>
      <c r="B146" s="84"/>
      <c r="C146" s="84"/>
      <c r="D146" s="84"/>
      <c r="E146" s="84"/>
      <c r="F146" s="84"/>
      <c r="G146" s="68"/>
      <c r="H146" s="68" t="s">
        <v>441</v>
      </c>
      <c r="I146" s="68"/>
      <c r="J146" s="235"/>
      <c r="K146" s="68"/>
      <c r="L146" s="68" t="s">
        <v>442</v>
      </c>
      <c r="M146" s="68"/>
    </row>
    <row r="147" spans="1:13" s="32" customFormat="1" ht="30" customHeight="1">
      <c r="A147" s="258"/>
      <c r="B147" s="84"/>
      <c r="C147" s="84"/>
      <c r="D147" s="84"/>
      <c r="E147" s="84"/>
      <c r="F147" s="84"/>
      <c r="G147" s="639" t="s">
        <v>137</v>
      </c>
      <c r="H147" s="639"/>
      <c r="I147" s="639" t="s">
        <v>138</v>
      </c>
      <c r="J147" s="193"/>
      <c r="K147" s="639" t="str">
        <f>+G147</f>
        <v>June 30, 2021</v>
      </c>
      <c r="L147" s="639"/>
      <c r="M147" s="639" t="str">
        <f>+I147</f>
        <v>December 31, 2020</v>
      </c>
    </row>
    <row r="148" spans="1:13" s="32" customFormat="1" ht="22.2" thickBot="1">
      <c r="A148" s="258"/>
      <c r="B148" s="198" t="s">
        <v>805</v>
      </c>
      <c r="C148" s="43"/>
      <c r="D148" s="43"/>
      <c r="E148" s="84"/>
      <c r="F148" s="84"/>
      <c r="G148" s="379">
        <v>97303412.540000007</v>
      </c>
      <c r="H148" s="29"/>
      <c r="I148" s="379">
        <v>92891888.039999992</v>
      </c>
      <c r="J148" s="90"/>
      <c r="K148" s="426">
        <v>70911681</v>
      </c>
      <c r="L148" s="133"/>
      <c r="M148" s="426">
        <v>67076807</v>
      </c>
    </row>
    <row r="149" spans="1:13" s="32" customFormat="1" ht="36" customHeight="1" thickTop="1">
      <c r="A149" s="258"/>
      <c r="B149" s="258" t="s">
        <v>806</v>
      </c>
      <c r="C149" s="258"/>
      <c r="D149" s="258"/>
      <c r="E149" s="84"/>
      <c r="F149" s="84"/>
      <c r="G149" s="84"/>
      <c r="H149" s="84"/>
      <c r="I149" s="84"/>
      <c r="J149" s="84"/>
      <c r="K149" s="84"/>
      <c r="L149" s="84"/>
      <c r="M149" s="84"/>
    </row>
    <row r="150" spans="1:13" s="32" customFormat="1" ht="21.6">
      <c r="A150" s="84"/>
      <c r="B150" s="84"/>
      <c r="C150" s="84"/>
      <c r="D150" s="84"/>
      <c r="E150" s="84"/>
      <c r="F150" s="84"/>
      <c r="G150" s="84"/>
      <c r="H150" s="84"/>
      <c r="I150" s="84"/>
      <c r="J150" s="84"/>
      <c r="K150" s="84"/>
      <c r="L150" s="84"/>
      <c r="M150" s="112" t="s">
        <v>440</v>
      </c>
    </row>
    <row r="151" spans="1:13" s="32" customFormat="1" ht="30" customHeight="1">
      <c r="A151" s="84"/>
      <c r="B151" s="84"/>
      <c r="C151" s="84"/>
      <c r="D151" s="84"/>
      <c r="E151" s="84"/>
      <c r="F151" s="84"/>
      <c r="G151" s="649"/>
      <c r="H151" s="649" t="s">
        <v>441</v>
      </c>
      <c r="I151" s="649"/>
      <c r="J151" s="62"/>
      <c r="K151" s="650"/>
      <c r="L151" s="650" t="s">
        <v>442</v>
      </c>
      <c r="M151" s="650"/>
    </row>
    <row r="152" spans="1:13" s="32" customFormat="1" ht="30" customHeight="1">
      <c r="A152" s="84"/>
      <c r="B152" s="84"/>
      <c r="C152" s="84"/>
      <c r="D152" s="84"/>
      <c r="E152" s="84"/>
      <c r="F152" s="84"/>
      <c r="G152" s="279" t="str">
        <f>E127</f>
        <v>June 30, 2021</v>
      </c>
      <c r="H152" s="279"/>
      <c r="I152" s="279" t="str">
        <f>G127</f>
        <v>December 31, 2020</v>
      </c>
      <c r="J152" s="167"/>
      <c r="K152" s="74" t="str">
        <f>+G152</f>
        <v>June 30, 2021</v>
      </c>
      <c r="L152" s="74"/>
      <c r="M152" s="74" t="str">
        <f>+I152</f>
        <v>December 31, 2020</v>
      </c>
    </row>
    <row r="153" spans="1:13" s="32" customFormat="1" ht="30" customHeight="1">
      <c r="A153" s="84"/>
      <c r="B153" s="258" t="s">
        <v>807</v>
      </c>
      <c r="C153" s="43"/>
      <c r="D153" s="84"/>
      <c r="E153" s="84"/>
      <c r="F153" s="84"/>
      <c r="G153" s="72"/>
      <c r="H153" s="74"/>
      <c r="I153" s="72"/>
      <c r="J153" s="167"/>
      <c r="K153" s="74"/>
      <c r="L153" s="74"/>
      <c r="M153" s="74"/>
    </row>
    <row r="154" spans="1:13" s="32" customFormat="1" ht="30" customHeight="1">
      <c r="A154" s="84"/>
      <c r="B154" s="258" t="s">
        <v>808</v>
      </c>
      <c r="C154" s="261"/>
      <c r="D154" s="84"/>
      <c r="E154" s="84"/>
      <c r="F154" s="84"/>
      <c r="G154" s="560">
        <v>92891888.039999992</v>
      </c>
      <c r="H154" s="561"/>
      <c r="I154" s="560">
        <v>86255307</v>
      </c>
      <c r="J154" s="561"/>
      <c r="K154" s="560">
        <v>67076807</v>
      </c>
      <c r="L154" s="510"/>
      <c r="M154" s="560">
        <v>61204420</v>
      </c>
    </row>
    <row r="155" spans="1:13" s="32" customFormat="1" ht="30" customHeight="1">
      <c r="B155" s="258" t="s">
        <v>809</v>
      </c>
      <c r="C155" s="84"/>
      <c r="D155" s="84"/>
      <c r="E155" s="84"/>
      <c r="F155" s="84"/>
      <c r="G155" s="560">
        <v>5360127.5</v>
      </c>
      <c r="H155" s="561"/>
      <c r="I155" s="560">
        <v>10183824.039999999</v>
      </c>
      <c r="J155" s="561"/>
      <c r="K155" s="560">
        <v>3834874</v>
      </c>
      <c r="L155" s="510"/>
      <c r="M155" s="560">
        <v>7424967</v>
      </c>
    </row>
    <row r="156" spans="1:13" s="32" customFormat="1" ht="30" customHeight="1">
      <c r="B156" s="258" t="s">
        <v>810</v>
      </c>
      <c r="C156" s="84"/>
      <c r="D156" s="84"/>
      <c r="E156" s="84"/>
      <c r="F156" s="84"/>
      <c r="G156" s="560">
        <v>-948603</v>
      </c>
      <c r="H156" s="561"/>
      <c r="I156" s="560">
        <v>-3547243</v>
      </c>
      <c r="J156" s="561"/>
      <c r="K156" s="562">
        <v>0</v>
      </c>
      <c r="L156" s="510"/>
      <c r="M156" s="562">
        <v>-1552580</v>
      </c>
    </row>
    <row r="157" spans="1:13" s="32" customFormat="1" ht="30" customHeight="1">
      <c r="B157" s="258" t="s">
        <v>811</v>
      </c>
      <c r="C157" s="84"/>
      <c r="D157" s="84"/>
      <c r="E157" s="84"/>
      <c r="F157" s="84"/>
      <c r="G157" s="640"/>
      <c r="H157" s="84"/>
      <c r="I157" s="640"/>
      <c r="J157" s="84"/>
      <c r="K157" s="640"/>
      <c r="L157" s="161"/>
      <c r="M157" s="640"/>
    </row>
    <row r="158" spans="1:13" s="32" customFormat="1" ht="30" customHeight="1" thickBot="1">
      <c r="A158" s="81"/>
      <c r="B158" s="258" t="s">
        <v>808</v>
      </c>
      <c r="C158" s="84"/>
      <c r="D158" s="84"/>
      <c r="E158" s="84"/>
      <c r="F158" s="84"/>
      <c r="G158" s="265">
        <f>SUM(G154:G156)</f>
        <v>97303412.539999992</v>
      </c>
      <c r="H158" s="199"/>
      <c r="I158" s="265">
        <f>SUM(I154:I156)</f>
        <v>92891888.039999992</v>
      </c>
      <c r="J158" s="199"/>
      <c r="K158" s="265">
        <f>SUM(K154:K156)</f>
        <v>70911681</v>
      </c>
      <c r="L158" s="199"/>
      <c r="M158" s="265">
        <f>SUM(M154:M156)</f>
        <v>67076807</v>
      </c>
    </row>
    <row r="159" spans="1:13" s="77" customFormat="1" ht="22.2" thickTop="1">
      <c r="A159" s="653"/>
      <c r="B159" s="654"/>
      <c r="C159" s="654"/>
      <c r="D159" s="654"/>
      <c r="E159" s="654"/>
      <c r="F159" s="654"/>
      <c r="G159" s="654"/>
      <c r="H159" s="654"/>
      <c r="I159" s="654"/>
      <c r="J159" s="654"/>
      <c r="K159" s="654"/>
      <c r="L159" s="654"/>
      <c r="M159" s="654"/>
    </row>
    <row r="160" spans="1:13" s="77" customFormat="1" ht="21.6">
      <c r="A160" s="653"/>
      <c r="B160" s="654"/>
      <c r="C160" s="654"/>
      <c r="D160" s="654"/>
      <c r="E160" s="654"/>
      <c r="F160" s="654"/>
      <c r="G160" s="654"/>
      <c r="H160" s="654"/>
      <c r="I160" s="654"/>
      <c r="J160" s="654"/>
      <c r="K160" s="654"/>
      <c r="L160" s="654"/>
      <c r="M160" s="654"/>
    </row>
    <row r="161" spans="1:14" s="8" customFormat="1" ht="28.35" customHeight="1">
      <c r="A161" s="32"/>
      <c r="B161" s="86"/>
      <c r="C161" s="86"/>
      <c r="E161" s="86" t="s">
        <v>33</v>
      </c>
      <c r="F161" s="86"/>
      <c r="G161" s="29"/>
      <c r="I161" s="87"/>
      <c r="J161" s="87"/>
      <c r="K161" s="654"/>
      <c r="L161" s="88"/>
      <c r="M161" s="67"/>
      <c r="N161" s="99"/>
    </row>
    <row r="162" spans="1:14" s="8" customFormat="1" ht="28.35" customHeight="1">
      <c r="A162" s="32"/>
      <c r="B162" s="86"/>
      <c r="C162" s="86"/>
      <c r="E162" s="86" t="s">
        <v>684</v>
      </c>
      <c r="F162" s="86"/>
      <c r="G162" s="29"/>
      <c r="I162" s="87"/>
      <c r="J162" s="87"/>
      <c r="K162" s="654"/>
      <c r="L162" s="88"/>
      <c r="M162" s="67"/>
      <c r="N162" s="99"/>
    </row>
    <row r="163" spans="1:14" s="77" customFormat="1" ht="21" customHeight="1">
      <c r="A163" s="679" t="s">
        <v>812</v>
      </c>
      <c r="B163" s="679"/>
      <c r="C163" s="679"/>
      <c r="D163" s="679"/>
      <c r="E163" s="679"/>
      <c r="F163" s="679"/>
      <c r="G163" s="679"/>
      <c r="H163" s="679"/>
      <c r="I163" s="679"/>
      <c r="J163" s="679"/>
      <c r="K163" s="679"/>
      <c r="L163" s="679"/>
      <c r="M163" s="679"/>
    </row>
    <row r="164" spans="1:14" s="77" customFormat="1" ht="21" customHeight="1">
      <c r="A164" s="653"/>
      <c r="B164" s="653"/>
      <c r="C164" s="653"/>
      <c r="D164" s="653"/>
      <c r="E164" s="653"/>
      <c r="F164" s="653"/>
      <c r="G164" s="653"/>
      <c r="H164" s="653"/>
      <c r="I164" s="653"/>
      <c r="J164" s="653"/>
      <c r="K164" s="653"/>
      <c r="L164" s="653"/>
      <c r="M164" s="653"/>
    </row>
    <row r="165" spans="1:14" s="32" customFormat="1" ht="21" customHeight="1">
      <c r="A165" s="197" t="s">
        <v>813</v>
      </c>
      <c r="B165" s="198"/>
      <c r="C165" s="43"/>
      <c r="D165" s="43"/>
      <c r="E165" s="84"/>
      <c r="F165" s="84"/>
      <c r="G165" s="64"/>
      <c r="H165" s="14"/>
      <c r="I165" s="64"/>
      <c r="J165" s="262"/>
      <c r="K165" s="266"/>
      <c r="L165" s="525"/>
      <c r="M165" s="266"/>
    </row>
    <row r="166" spans="1:14" s="32" customFormat="1" ht="21" customHeight="1">
      <c r="A166" s="197"/>
      <c r="B166" s="258" t="s">
        <v>814</v>
      </c>
      <c r="C166" s="258"/>
      <c r="D166" s="258"/>
      <c r="E166" s="84"/>
      <c r="F166" s="84"/>
      <c r="G166" s="84"/>
      <c r="H166" s="84"/>
      <c r="I166" s="84"/>
      <c r="J166" s="84"/>
      <c r="K166" s="84"/>
      <c r="L166" s="84"/>
      <c r="M166" s="84"/>
    </row>
    <row r="167" spans="1:14" s="32" customFormat="1" ht="21" customHeight="1">
      <c r="A167" s="197"/>
      <c r="B167" s="84" t="s">
        <v>815</v>
      </c>
      <c r="C167" s="84"/>
      <c r="D167" s="84"/>
      <c r="E167" s="84"/>
      <c r="F167" s="84"/>
      <c r="G167" s="84"/>
      <c r="H167" s="84"/>
      <c r="I167" s="84"/>
      <c r="J167" s="84"/>
      <c r="K167" s="84"/>
      <c r="L167" s="84"/>
      <c r="M167" s="84"/>
    </row>
    <row r="168" spans="1:14" s="32" customFormat="1" ht="21" customHeight="1">
      <c r="A168" s="197"/>
      <c r="B168" s="84"/>
      <c r="C168" s="84"/>
      <c r="D168" s="84"/>
      <c r="E168" s="84"/>
      <c r="F168" s="84"/>
      <c r="G168" s="84"/>
      <c r="H168" s="84"/>
      <c r="I168" s="84"/>
      <c r="J168" s="84"/>
      <c r="K168" s="84"/>
      <c r="L168" s="84"/>
      <c r="M168" s="112" t="s">
        <v>440</v>
      </c>
    </row>
    <row r="169" spans="1:14" s="32" customFormat="1" ht="21" customHeight="1">
      <c r="A169" s="197"/>
      <c r="B169" s="84"/>
      <c r="C169" s="84"/>
      <c r="D169" s="84"/>
      <c r="E169" s="84"/>
      <c r="F169" s="84"/>
      <c r="G169" s="649"/>
      <c r="H169" s="649" t="s">
        <v>441</v>
      </c>
      <c r="I169" s="649"/>
      <c r="J169" s="62"/>
      <c r="K169" s="650"/>
      <c r="L169" s="650" t="s">
        <v>442</v>
      </c>
      <c r="M169" s="650"/>
    </row>
    <row r="170" spans="1:14" s="32" customFormat="1" ht="21" customHeight="1">
      <c r="A170" s="197"/>
      <c r="B170" s="84"/>
      <c r="C170" s="84"/>
      <c r="D170" s="84"/>
      <c r="E170" s="84"/>
      <c r="F170" s="84"/>
      <c r="G170" s="268">
        <v>2021</v>
      </c>
      <c r="H170" s="88"/>
      <c r="I170" s="268">
        <v>2020</v>
      </c>
      <c r="J170" s="659"/>
      <c r="K170" s="268">
        <f>+G170</f>
        <v>2021</v>
      </c>
      <c r="L170" s="88"/>
      <c r="M170" s="268">
        <f>+I170</f>
        <v>2020</v>
      </c>
    </row>
    <row r="171" spans="1:14" s="32" customFormat="1" ht="21" customHeight="1">
      <c r="A171" s="197"/>
      <c r="C171" s="84" t="s">
        <v>816</v>
      </c>
      <c r="D171" s="84"/>
      <c r="E171" s="84"/>
      <c r="F171" s="84"/>
      <c r="G171" s="110">
        <v>2308640.27</v>
      </c>
      <c r="H171" s="43"/>
      <c r="I171" s="281">
        <v>2208387</v>
      </c>
      <c r="J171" s="563"/>
      <c r="K171" s="281">
        <v>1649597.75</v>
      </c>
      <c r="L171" s="563"/>
      <c r="M171" s="281">
        <v>1612871.5</v>
      </c>
    </row>
    <row r="172" spans="1:14" s="32" customFormat="1" ht="21" customHeight="1">
      <c r="A172" s="197"/>
      <c r="C172" s="84" t="s">
        <v>817</v>
      </c>
      <c r="D172" s="84"/>
      <c r="E172" s="84"/>
      <c r="F172" s="84"/>
      <c r="G172" s="110">
        <v>371423.5</v>
      </c>
      <c r="H172" s="43"/>
      <c r="I172" s="281">
        <v>337569</v>
      </c>
      <c r="J172" s="563"/>
      <c r="K172" s="281">
        <v>267839.25</v>
      </c>
      <c r="L172" s="563"/>
      <c r="M172" s="281">
        <v>243370.25</v>
      </c>
    </row>
    <row r="173" spans="1:14" s="32" customFormat="1" ht="21" customHeight="1" thickBot="1">
      <c r="A173" s="197"/>
      <c r="C173" s="200" t="s">
        <v>450</v>
      </c>
      <c r="D173" s="268"/>
      <c r="E173" s="84"/>
      <c r="F173" s="84"/>
      <c r="G173" s="116">
        <f>SUM(G171:G172)</f>
        <v>2680063.77</v>
      </c>
      <c r="H173" s="175"/>
      <c r="I173" s="116">
        <f>SUM(I171:I172)</f>
        <v>2545956</v>
      </c>
      <c r="J173" s="175"/>
      <c r="K173" s="116">
        <f>SUM(K171:K172)</f>
        <v>1917437</v>
      </c>
      <c r="L173" s="175"/>
      <c r="M173" s="116">
        <f>SUM(M171:M172)</f>
        <v>1856241.75</v>
      </c>
    </row>
    <row r="174" spans="1:14" s="32" customFormat="1" ht="21" customHeight="1" thickTop="1">
      <c r="A174" s="30"/>
      <c r="B174" s="258" t="s">
        <v>818</v>
      </c>
      <c r="C174" s="258"/>
      <c r="D174" s="258"/>
      <c r="E174" s="84"/>
      <c r="F174" s="84"/>
      <c r="G174" s="84"/>
      <c r="H174" s="84"/>
      <c r="I174" s="84"/>
      <c r="J174" s="84"/>
      <c r="K174" s="84"/>
      <c r="L174" s="84"/>
      <c r="M174" s="84"/>
    </row>
    <row r="175" spans="1:14" s="32" customFormat="1" ht="21" customHeight="1">
      <c r="A175" s="30"/>
      <c r="B175" s="84" t="s">
        <v>815</v>
      </c>
      <c r="C175" s="84"/>
      <c r="D175" s="84"/>
      <c r="E175" s="84"/>
      <c r="F175" s="84"/>
      <c r="G175" s="84"/>
      <c r="H175" s="84"/>
      <c r="I175" s="84"/>
      <c r="J175" s="84"/>
      <c r="K175" s="84"/>
      <c r="L175" s="84"/>
      <c r="M175" s="84"/>
    </row>
    <row r="176" spans="1:14" s="32" customFormat="1" ht="21" customHeight="1">
      <c r="A176" s="30"/>
      <c r="B176" s="84"/>
      <c r="C176" s="84"/>
      <c r="D176" s="84"/>
      <c r="E176" s="84"/>
      <c r="F176" s="84"/>
      <c r="G176" s="84"/>
      <c r="H176" s="84"/>
      <c r="I176" s="84"/>
      <c r="J176" s="84"/>
      <c r="K176" s="84"/>
      <c r="L176" s="84"/>
      <c r="M176" s="112" t="s">
        <v>440</v>
      </c>
    </row>
    <row r="177" spans="1:13" s="32" customFormat="1" ht="21" customHeight="1">
      <c r="A177" s="30"/>
      <c r="B177" s="84"/>
      <c r="C177" s="84"/>
      <c r="D177" s="84"/>
      <c r="E177" s="84"/>
      <c r="F177" s="84"/>
      <c r="G177" s="649"/>
      <c r="H177" s="649" t="s">
        <v>441</v>
      </c>
      <c r="I177" s="649"/>
      <c r="J177" s="62"/>
      <c r="K177" s="650"/>
      <c r="L177" s="650" t="s">
        <v>442</v>
      </c>
      <c r="M177" s="650"/>
    </row>
    <row r="178" spans="1:13" s="32" customFormat="1" ht="21" customHeight="1">
      <c r="A178" s="30"/>
      <c r="B178" s="84"/>
      <c r="C178" s="84"/>
      <c r="D178" s="84"/>
      <c r="E178" s="84"/>
      <c r="F178" s="84"/>
      <c r="G178" s="268">
        <v>2021</v>
      </c>
      <c r="H178" s="88"/>
      <c r="I178" s="268">
        <v>2020</v>
      </c>
      <c r="J178" s="659"/>
      <c r="K178" s="268">
        <f>+G178</f>
        <v>2021</v>
      </c>
      <c r="L178" s="88"/>
      <c r="M178" s="268">
        <f>+I178</f>
        <v>2020</v>
      </c>
    </row>
    <row r="179" spans="1:13" s="32" customFormat="1" ht="21" customHeight="1">
      <c r="A179" s="30"/>
      <c r="C179" s="84" t="s">
        <v>816</v>
      </c>
      <c r="D179" s="84"/>
      <c r="E179" s="84"/>
      <c r="F179" s="84"/>
      <c r="G179" s="110">
        <v>4617280.5</v>
      </c>
      <c r="H179" s="43"/>
      <c r="I179" s="110">
        <v>4416774</v>
      </c>
      <c r="J179" s="563"/>
      <c r="K179" s="281">
        <v>3299195.5</v>
      </c>
      <c r="L179" s="563"/>
      <c r="M179" s="110">
        <v>3225743</v>
      </c>
    </row>
    <row r="180" spans="1:13" s="32" customFormat="1" ht="21" customHeight="1">
      <c r="A180" s="30"/>
      <c r="C180" s="84" t="s">
        <v>817</v>
      </c>
      <c r="D180" s="84"/>
      <c r="E180" s="84"/>
      <c r="F180" s="84"/>
      <c r="G180" s="110">
        <v>742847</v>
      </c>
      <c r="H180" s="43"/>
      <c r="I180" s="110">
        <v>675138</v>
      </c>
      <c r="J180" s="563"/>
      <c r="K180" s="281">
        <v>535678.5</v>
      </c>
      <c r="L180" s="563"/>
      <c r="M180" s="110">
        <v>486740.5</v>
      </c>
    </row>
    <row r="181" spans="1:13" s="32" customFormat="1" ht="21" customHeight="1" thickBot="1">
      <c r="A181" s="30"/>
      <c r="C181" s="200" t="s">
        <v>450</v>
      </c>
      <c r="D181" s="268"/>
      <c r="E181" s="84"/>
      <c r="F181" s="84"/>
      <c r="G181" s="116">
        <f>SUM(G179:G180)</f>
        <v>5360127.5</v>
      </c>
      <c r="H181" s="175"/>
      <c r="I181" s="116">
        <f>SUM(I179:I180)</f>
        <v>5091912</v>
      </c>
      <c r="J181" s="175"/>
      <c r="K181" s="116">
        <f>SUM(K179:K180)</f>
        <v>3834874</v>
      </c>
      <c r="L181" s="175"/>
      <c r="M181" s="116">
        <f>SUM(M179:M180)</f>
        <v>3712483.5</v>
      </c>
    </row>
    <row r="182" spans="1:13" s="32" customFormat="1" ht="21" customHeight="1" thickTop="1">
      <c r="A182" s="30"/>
      <c r="B182" s="291" t="s">
        <v>819</v>
      </c>
      <c r="C182" s="268"/>
      <c r="D182" s="268"/>
      <c r="E182" s="84"/>
      <c r="F182" s="84"/>
      <c r="G182" s="292"/>
      <c r="H182" s="199"/>
      <c r="I182" s="292"/>
      <c r="J182" s="199"/>
      <c r="K182" s="292"/>
      <c r="L182" s="199"/>
      <c r="M182" s="292"/>
    </row>
    <row r="183" spans="1:13" s="32" customFormat="1" ht="21" customHeight="1">
      <c r="A183" s="30"/>
      <c r="B183" s="291" t="s">
        <v>820</v>
      </c>
      <c r="C183" s="268"/>
      <c r="D183" s="268"/>
      <c r="E183" s="84"/>
      <c r="F183" s="84"/>
      <c r="G183" s="292"/>
      <c r="H183" s="199"/>
      <c r="I183" s="292"/>
      <c r="J183" s="199"/>
      <c r="K183" s="292"/>
      <c r="L183" s="199"/>
      <c r="M183" s="292"/>
    </row>
    <row r="184" spans="1:13" s="32" customFormat="1" ht="21" customHeight="1">
      <c r="A184" s="30"/>
      <c r="B184" s="200"/>
      <c r="C184" s="268"/>
      <c r="D184" s="268"/>
      <c r="E184" s="84"/>
      <c r="F184" s="84"/>
      <c r="G184" s="8"/>
      <c r="H184" s="8"/>
      <c r="I184" s="8"/>
      <c r="J184" s="8"/>
      <c r="K184" s="8"/>
      <c r="L184" s="8"/>
      <c r="M184" s="112" t="s">
        <v>440</v>
      </c>
    </row>
    <row r="185" spans="1:13" s="32" customFormat="1" ht="21" customHeight="1">
      <c r="A185" s="30"/>
      <c r="B185" s="200"/>
      <c r="C185" s="268"/>
      <c r="D185" s="268"/>
      <c r="E185" s="84"/>
      <c r="F185" s="84"/>
      <c r="G185" s="649"/>
      <c r="H185" s="649" t="s">
        <v>441</v>
      </c>
      <c r="I185" s="649"/>
      <c r="J185" s="62"/>
      <c r="K185" s="650"/>
      <c r="L185" s="650" t="s">
        <v>442</v>
      </c>
      <c r="M185" s="650"/>
    </row>
    <row r="186" spans="1:13" s="32" customFormat="1" ht="21" customHeight="1">
      <c r="A186" s="30"/>
      <c r="B186" s="200"/>
      <c r="C186" s="268"/>
      <c r="D186" s="268"/>
      <c r="E186" s="84"/>
      <c r="F186" s="84"/>
      <c r="G186" s="639" t="s">
        <v>474</v>
      </c>
      <c r="H186" s="639"/>
      <c r="I186" s="639" t="s">
        <v>475</v>
      </c>
      <c r="J186" s="193"/>
      <c r="K186" s="639" t="str">
        <f>+G186</f>
        <v>2021</v>
      </c>
      <c r="L186" s="639"/>
      <c r="M186" s="639" t="str">
        <f>+I186</f>
        <v>2020</v>
      </c>
    </row>
    <row r="187" spans="1:13" s="32" customFormat="1" ht="21" customHeight="1">
      <c r="A187" s="30"/>
      <c r="B187" s="200"/>
      <c r="C187" s="291" t="s">
        <v>821</v>
      </c>
      <c r="D187" s="268"/>
      <c r="E187" s="84"/>
      <c r="F187" s="84"/>
      <c r="G187" s="564">
        <v>456901.5</v>
      </c>
      <c r="H187" s="565"/>
      <c r="I187" s="564">
        <v>401269</v>
      </c>
      <c r="J187" s="565"/>
      <c r="K187" s="564">
        <v>0</v>
      </c>
      <c r="L187" s="565"/>
      <c r="M187" s="564">
        <v>0</v>
      </c>
    </row>
    <row r="188" spans="1:13" s="32" customFormat="1" ht="21" customHeight="1">
      <c r="A188" s="30"/>
      <c r="C188" s="291" t="s">
        <v>822</v>
      </c>
      <c r="D188" s="268"/>
      <c r="E188" s="84"/>
      <c r="F188" s="84"/>
      <c r="G188" s="564">
        <v>1403932.25</v>
      </c>
      <c r="H188" s="565"/>
      <c r="I188" s="564">
        <v>1355635</v>
      </c>
      <c r="J188" s="565"/>
      <c r="K188" s="564">
        <v>1403932.25</v>
      </c>
      <c r="L188" s="565"/>
      <c r="M188" s="566">
        <v>1355635</v>
      </c>
    </row>
    <row r="189" spans="1:13" s="32" customFormat="1" ht="21" customHeight="1">
      <c r="A189" s="30"/>
      <c r="C189" s="291" t="s">
        <v>823</v>
      </c>
      <c r="D189" s="268"/>
      <c r="E189" s="84"/>
      <c r="F189" s="84"/>
      <c r="G189" s="564">
        <v>36807</v>
      </c>
      <c r="H189" s="565"/>
      <c r="I189" s="564">
        <v>33412.25</v>
      </c>
      <c r="J189" s="565"/>
      <c r="K189" s="564">
        <v>0</v>
      </c>
      <c r="L189" s="565"/>
      <c r="M189" s="562">
        <v>0</v>
      </c>
    </row>
    <row r="190" spans="1:13" s="32" customFormat="1" ht="21" customHeight="1">
      <c r="A190" s="30"/>
      <c r="C190" s="291" t="s">
        <v>824</v>
      </c>
      <c r="D190" s="268"/>
      <c r="E190" s="84"/>
      <c r="F190" s="84"/>
      <c r="G190" s="564">
        <v>782423.02</v>
      </c>
      <c r="H190" s="565"/>
      <c r="I190" s="564">
        <v>755639.75</v>
      </c>
      <c r="J190" s="565"/>
      <c r="K190" s="564">
        <v>513504.75</v>
      </c>
      <c r="L190" s="565"/>
      <c r="M190" s="566">
        <v>500606.75</v>
      </c>
    </row>
    <row r="191" spans="1:13" s="32" customFormat="1" ht="21" customHeight="1" thickBot="1">
      <c r="A191" s="30"/>
      <c r="C191" s="200" t="s">
        <v>450</v>
      </c>
      <c r="D191" s="268"/>
      <c r="E191" s="84"/>
      <c r="F191" s="84"/>
      <c r="G191" s="116">
        <f>SUM(G187:G190)</f>
        <v>2680063.77</v>
      </c>
      <c r="H191" s="175"/>
      <c r="I191" s="116">
        <f>SUM(I187:I190)</f>
        <v>2545956</v>
      </c>
      <c r="J191" s="175"/>
      <c r="K191" s="116">
        <f>SUM(K187:K190)</f>
        <v>1917437</v>
      </c>
      <c r="L191" s="175"/>
      <c r="M191" s="116">
        <f>SUM(M187:M190)</f>
        <v>1856241.75</v>
      </c>
    </row>
    <row r="192" spans="1:13" s="32" customFormat="1" ht="21" customHeight="1" thickTop="1">
      <c r="A192" s="30"/>
      <c r="B192" s="291" t="s">
        <v>825</v>
      </c>
      <c r="C192" s="268"/>
      <c r="D192" s="268"/>
      <c r="E192" s="84"/>
      <c r="F192" s="84"/>
      <c r="G192" s="292"/>
      <c r="H192" s="199"/>
      <c r="I192" s="292"/>
      <c r="J192" s="199"/>
      <c r="K192" s="292"/>
      <c r="L192" s="199"/>
      <c r="M192" s="292"/>
    </row>
    <row r="193" spans="1:14" s="32" customFormat="1" ht="21" customHeight="1">
      <c r="A193" s="30"/>
      <c r="B193" s="291" t="s">
        <v>820</v>
      </c>
      <c r="C193" s="268"/>
      <c r="D193" s="268"/>
      <c r="E193" s="84"/>
      <c r="F193" s="84"/>
      <c r="G193" s="292"/>
      <c r="H193" s="199"/>
      <c r="I193" s="292"/>
      <c r="J193" s="199"/>
      <c r="K193" s="292"/>
      <c r="L193" s="199"/>
      <c r="M193" s="292"/>
    </row>
    <row r="194" spans="1:14" s="32" customFormat="1" ht="21" customHeight="1">
      <c r="A194" s="30"/>
      <c r="B194" s="200"/>
      <c r="C194" s="268"/>
      <c r="D194" s="268"/>
      <c r="E194" s="84"/>
      <c r="F194" s="84"/>
      <c r="G194" s="8"/>
      <c r="H194" s="8"/>
      <c r="I194" s="8"/>
      <c r="J194" s="8"/>
      <c r="K194" s="8"/>
      <c r="L194" s="8"/>
      <c r="M194" s="112" t="s">
        <v>440</v>
      </c>
    </row>
    <row r="195" spans="1:14" s="32" customFormat="1" ht="21" customHeight="1">
      <c r="A195" s="30"/>
      <c r="B195" s="200"/>
      <c r="C195" s="268"/>
      <c r="D195" s="268"/>
      <c r="E195" s="84"/>
      <c r="F195" s="84"/>
      <c r="G195" s="649"/>
      <c r="H195" s="649" t="s">
        <v>441</v>
      </c>
      <c r="I195" s="649"/>
      <c r="J195" s="62"/>
      <c r="K195" s="650"/>
      <c r="L195" s="650" t="s">
        <v>442</v>
      </c>
      <c r="M195" s="650"/>
    </row>
    <row r="196" spans="1:14" s="32" customFormat="1" ht="21" customHeight="1">
      <c r="A196" s="30"/>
      <c r="B196" s="200"/>
      <c r="C196" s="268"/>
      <c r="D196" s="268"/>
      <c r="E196" s="84"/>
      <c r="F196" s="84"/>
      <c r="G196" s="639" t="s">
        <v>474</v>
      </c>
      <c r="H196" s="639"/>
      <c r="I196" s="639" t="s">
        <v>475</v>
      </c>
      <c r="J196" s="193"/>
      <c r="K196" s="639" t="str">
        <f>+G196</f>
        <v>2021</v>
      </c>
      <c r="L196" s="639"/>
      <c r="M196" s="639" t="str">
        <f>+I196</f>
        <v>2020</v>
      </c>
    </row>
    <row r="197" spans="1:14" s="32" customFormat="1" ht="21" customHeight="1">
      <c r="A197" s="30"/>
      <c r="B197" s="200"/>
      <c r="C197" s="291" t="s">
        <v>821</v>
      </c>
      <c r="D197" s="268"/>
      <c r="E197" s="84"/>
      <c r="F197" s="84"/>
      <c r="G197" s="564">
        <v>913803</v>
      </c>
      <c r="H197" s="565"/>
      <c r="I197" s="564">
        <v>802538</v>
      </c>
      <c r="J197" s="565"/>
      <c r="K197" s="564">
        <v>0</v>
      </c>
      <c r="L197" s="565"/>
      <c r="M197" s="564">
        <v>0</v>
      </c>
    </row>
    <row r="198" spans="1:14" s="32" customFormat="1" ht="21" customHeight="1">
      <c r="A198" s="30"/>
      <c r="C198" s="291" t="s">
        <v>822</v>
      </c>
      <c r="D198" s="268"/>
      <c r="E198" s="84"/>
      <c r="F198" s="84"/>
      <c r="G198" s="564">
        <v>2807864.5</v>
      </c>
      <c r="H198" s="565"/>
      <c r="I198" s="564">
        <v>2711270</v>
      </c>
      <c r="J198" s="565"/>
      <c r="K198" s="564">
        <v>2807864.5</v>
      </c>
      <c r="L198" s="565"/>
      <c r="M198" s="566">
        <v>2711270</v>
      </c>
    </row>
    <row r="199" spans="1:14" s="32" customFormat="1" ht="21" customHeight="1">
      <c r="A199" s="30"/>
      <c r="C199" s="291" t="s">
        <v>823</v>
      </c>
      <c r="D199" s="268"/>
      <c r="E199" s="84"/>
      <c r="F199" s="84"/>
      <c r="G199" s="564">
        <v>73614</v>
      </c>
      <c r="H199" s="565"/>
      <c r="I199" s="564">
        <v>66824.5</v>
      </c>
      <c r="J199" s="565"/>
      <c r="K199" s="564">
        <v>0</v>
      </c>
      <c r="L199" s="565"/>
      <c r="M199" s="562">
        <v>0</v>
      </c>
    </row>
    <row r="200" spans="1:14" s="32" customFormat="1" ht="21" customHeight="1">
      <c r="A200" s="30"/>
      <c r="C200" s="291" t="s">
        <v>824</v>
      </c>
      <c r="D200" s="268"/>
      <c r="E200" s="84"/>
      <c r="F200" s="84"/>
      <c r="G200" s="564">
        <v>1564846</v>
      </c>
      <c r="H200" s="565"/>
      <c r="I200" s="564">
        <v>1511279.5</v>
      </c>
      <c r="J200" s="565"/>
      <c r="K200" s="564">
        <v>1027009.5</v>
      </c>
      <c r="L200" s="565"/>
      <c r="M200" s="566">
        <v>1001213.5</v>
      </c>
    </row>
    <row r="201" spans="1:14" s="32" customFormat="1" ht="21" customHeight="1" thickBot="1">
      <c r="A201" s="30"/>
      <c r="C201" s="200" t="s">
        <v>450</v>
      </c>
      <c r="D201" s="268"/>
      <c r="E201" s="84"/>
      <c r="F201" s="84"/>
      <c r="G201" s="116">
        <f>SUM(G197:G200)</f>
        <v>5360127.5</v>
      </c>
      <c r="H201" s="175"/>
      <c r="I201" s="116">
        <f>SUM(I197:I200)</f>
        <v>5091912</v>
      </c>
      <c r="J201" s="175"/>
      <c r="K201" s="116">
        <f>SUM(K197:K200)</f>
        <v>3834874</v>
      </c>
      <c r="L201" s="175"/>
      <c r="M201" s="116">
        <f>SUM(M197:M200)</f>
        <v>3712483.5</v>
      </c>
    </row>
    <row r="202" spans="1:14" s="77" customFormat="1" ht="21" customHeight="1" thickTop="1">
      <c r="A202" s="653"/>
      <c r="B202" s="654"/>
      <c r="C202" s="654"/>
      <c r="D202" s="654"/>
      <c r="E202" s="654"/>
      <c r="F202" s="654"/>
      <c r="G202" s="654"/>
      <c r="H202" s="654"/>
      <c r="I202" s="654"/>
      <c r="J202" s="654"/>
      <c r="K202" s="654"/>
      <c r="L202" s="654"/>
      <c r="M202" s="654"/>
    </row>
    <row r="203" spans="1:14" s="8" customFormat="1" ht="21" customHeight="1">
      <c r="A203" s="32"/>
      <c r="B203" s="86"/>
      <c r="C203" s="86"/>
      <c r="E203" s="86" t="s">
        <v>33</v>
      </c>
      <c r="F203" s="86"/>
      <c r="G203" s="29"/>
      <c r="I203" s="87"/>
      <c r="J203" s="87"/>
      <c r="K203" s="654"/>
      <c r="L203" s="88"/>
      <c r="M203" s="67"/>
      <c r="N203" s="99"/>
    </row>
    <row r="204" spans="1:14" s="8" customFormat="1" ht="21" customHeight="1">
      <c r="A204" s="32"/>
      <c r="B204" s="86"/>
      <c r="C204" s="86"/>
      <c r="E204" s="86" t="s">
        <v>684</v>
      </c>
      <c r="F204" s="86"/>
      <c r="G204" s="29"/>
      <c r="I204" s="87"/>
      <c r="J204" s="87"/>
      <c r="K204" s="654"/>
      <c r="L204" s="88"/>
      <c r="M204" s="67"/>
      <c r="N204" s="99"/>
    </row>
    <row r="205" spans="1:14" s="77" customFormat="1" ht="22.35" customHeight="1">
      <c r="A205" s="679" t="s">
        <v>826</v>
      </c>
      <c r="B205" s="679"/>
      <c r="C205" s="679"/>
      <c r="D205" s="679"/>
      <c r="E205" s="679"/>
      <c r="F205" s="679"/>
      <c r="G205" s="679"/>
      <c r="H205" s="679"/>
      <c r="I205" s="679"/>
      <c r="J205" s="679"/>
      <c r="K205" s="679"/>
      <c r="L205" s="679"/>
      <c r="M205" s="679"/>
    </row>
    <row r="206" spans="1:14" s="77" customFormat="1" ht="22.35" customHeight="1">
      <c r="A206" s="653"/>
      <c r="B206" s="653"/>
      <c r="C206" s="653"/>
      <c r="D206" s="653"/>
      <c r="E206" s="653"/>
      <c r="F206" s="653"/>
      <c r="G206" s="653"/>
      <c r="H206" s="653"/>
      <c r="I206" s="653"/>
      <c r="J206" s="653"/>
      <c r="K206" s="653"/>
      <c r="L206" s="653"/>
      <c r="M206" s="653"/>
    </row>
    <row r="207" spans="1:14" s="32" customFormat="1" ht="22.35" customHeight="1">
      <c r="A207" s="197" t="s">
        <v>813</v>
      </c>
      <c r="B207" s="198"/>
      <c r="C207" s="43"/>
      <c r="D207" s="43"/>
      <c r="E207" s="84"/>
      <c r="F207" s="84"/>
      <c r="G207" s="64"/>
      <c r="H207" s="14"/>
      <c r="I207" s="64"/>
      <c r="J207" s="262"/>
      <c r="K207" s="266"/>
      <c r="L207" s="525"/>
      <c r="M207" s="266"/>
    </row>
    <row r="208" spans="1:14" s="43" customFormat="1" ht="22.35" customHeight="1">
      <c r="B208" s="258" t="s">
        <v>827</v>
      </c>
      <c r="C208" s="84"/>
      <c r="D208" s="84"/>
      <c r="E208" s="84"/>
      <c r="F208" s="84"/>
      <c r="G208" s="84"/>
      <c r="H208" s="84"/>
      <c r="I208" s="84"/>
      <c r="J208" s="84"/>
      <c r="K208" s="84"/>
      <c r="L208" s="84"/>
      <c r="M208" s="84"/>
    </row>
    <row r="209" spans="2:14" s="43" customFormat="1" ht="22.35" customHeight="1">
      <c r="B209" s="81"/>
      <c r="C209" s="81"/>
      <c r="D209" s="81"/>
      <c r="E209" s="81"/>
      <c r="F209" s="81"/>
      <c r="G209" s="8"/>
      <c r="H209" s="8"/>
      <c r="I209" s="8"/>
      <c r="J209" s="8"/>
      <c r="K209" s="8"/>
      <c r="L209" s="8"/>
      <c r="M209" s="112" t="s">
        <v>440</v>
      </c>
    </row>
    <row r="210" spans="2:14" s="43" customFormat="1" ht="22.35" customHeight="1">
      <c r="B210" s="81"/>
      <c r="C210" s="81"/>
      <c r="D210" s="81"/>
      <c r="E210" s="81"/>
      <c r="F210" s="81"/>
      <c r="G210" s="8"/>
      <c r="H210" s="8"/>
      <c r="I210" s="8"/>
      <c r="J210" s="8"/>
      <c r="K210" s="427"/>
      <c r="L210" s="8"/>
      <c r="M210" s="427" t="s">
        <v>828</v>
      </c>
    </row>
    <row r="211" spans="2:14" s="43" customFormat="1" ht="22.35" customHeight="1">
      <c r="B211" s="81"/>
      <c r="C211" s="81"/>
      <c r="D211" s="81"/>
      <c r="E211" s="81"/>
      <c r="F211" s="81"/>
      <c r="G211" s="8"/>
      <c r="H211" s="8"/>
      <c r="I211" s="8"/>
      <c r="J211" s="8"/>
      <c r="K211" s="8"/>
      <c r="L211" s="34"/>
      <c r="M211" s="650" t="s">
        <v>829</v>
      </c>
    </row>
    <row r="212" spans="2:14" s="43" customFormat="1" ht="22.35" customHeight="1">
      <c r="B212" s="84"/>
      <c r="C212" s="84" t="s">
        <v>830</v>
      </c>
      <c r="D212" s="84"/>
      <c r="E212" s="84"/>
      <c r="F212" s="84"/>
      <c r="G212" s="8"/>
      <c r="H212" s="8"/>
      <c r="I212" s="8"/>
      <c r="J212" s="8"/>
      <c r="K212" s="8"/>
      <c r="L212" s="233"/>
      <c r="M212" s="293" t="s">
        <v>831</v>
      </c>
    </row>
    <row r="213" spans="2:14" s="43" customFormat="1" ht="22.35" customHeight="1">
      <c r="B213" s="84"/>
      <c r="C213" s="84" t="s">
        <v>832</v>
      </c>
      <c r="D213" s="84"/>
      <c r="E213" s="84"/>
      <c r="F213" s="84"/>
      <c r="G213" s="8"/>
      <c r="H213" s="8"/>
      <c r="I213" s="8"/>
      <c r="J213" s="8"/>
      <c r="K213" s="293"/>
      <c r="L213" s="233"/>
      <c r="M213" s="293">
        <v>2.5</v>
      </c>
    </row>
    <row r="214" spans="2:14" s="43" customFormat="1" ht="22.35" customHeight="1">
      <c r="B214" s="84"/>
      <c r="C214" s="84" t="s">
        <v>833</v>
      </c>
      <c r="D214" s="84"/>
      <c r="E214" s="84"/>
      <c r="F214" s="84"/>
      <c r="G214" s="8"/>
      <c r="H214" s="8"/>
      <c r="I214" s="8"/>
      <c r="J214" s="8"/>
      <c r="K214" s="659"/>
      <c r="L214" s="268"/>
      <c r="M214" s="659"/>
    </row>
    <row r="215" spans="2:14" s="43" customFormat="1" ht="22.35" customHeight="1">
      <c r="B215" s="84"/>
      <c r="C215" s="200" t="s">
        <v>834</v>
      </c>
      <c r="D215" s="200"/>
      <c r="E215" s="84"/>
      <c r="F215" s="84"/>
      <c r="G215" s="8"/>
      <c r="H215" s="8"/>
      <c r="I215" s="8"/>
      <c r="J215" s="8"/>
      <c r="K215" s="293"/>
      <c r="L215" s="268"/>
      <c r="M215" s="293">
        <v>8</v>
      </c>
    </row>
    <row r="216" spans="2:14" s="43" customFormat="1" ht="22.35" customHeight="1">
      <c r="B216" s="84"/>
      <c r="C216" s="200" t="s">
        <v>835</v>
      </c>
      <c r="D216" s="200"/>
      <c r="E216" s="84"/>
      <c r="F216" s="84"/>
      <c r="G216" s="8"/>
      <c r="H216" s="8"/>
      <c r="I216" s="8"/>
      <c r="J216" s="8"/>
      <c r="K216" s="293"/>
      <c r="L216" s="268"/>
      <c r="M216" s="293">
        <v>7</v>
      </c>
    </row>
    <row r="217" spans="2:14" s="43" customFormat="1" ht="22.35" customHeight="1">
      <c r="B217" s="84"/>
      <c r="C217" s="200" t="s">
        <v>836</v>
      </c>
      <c r="D217" s="200"/>
      <c r="E217" s="84"/>
      <c r="F217" s="84"/>
      <c r="G217" s="8"/>
      <c r="H217" s="8"/>
      <c r="I217" s="8"/>
      <c r="J217" s="8"/>
      <c r="K217" s="293"/>
      <c r="L217" s="268"/>
      <c r="M217" s="293">
        <v>6</v>
      </c>
    </row>
    <row r="218" spans="2:14" s="43" customFormat="1" ht="22.35" customHeight="1">
      <c r="B218" s="84"/>
      <c r="C218" s="200" t="s">
        <v>837</v>
      </c>
      <c r="D218" s="200"/>
      <c r="E218" s="84"/>
      <c r="F218" s="84"/>
      <c r="G218" s="8"/>
      <c r="H218" s="8"/>
      <c r="I218" s="8"/>
      <c r="J218" s="8"/>
      <c r="K218" s="293"/>
      <c r="L218" s="268"/>
      <c r="M218" s="293">
        <v>5</v>
      </c>
    </row>
    <row r="219" spans="2:14" s="43" customFormat="1" ht="22.35" customHeight="1">
      <c r="B219" s="84"/>
      <c r="C219" s="84" t="s">
        <v>838</v>
      </c>
      <c r="D219" s="84"/>
      <c r="E219" s="84"/>
      <c r="F219" s="84"/>
      <c r="G219" s="8"/>
      <c r="H219" s="8"/>
      <c r="I219" s="8"/>
      <c r="J219" s="8"/>
      <c r="K219" s="567"/>
      <c r="L219" s="268"/>
      <c r="M219" s="567">
        <v>3</v>
      </c>
    </row>
    <row r="220" spans="2:14" s="43" customFormat="1" ht="22.35" customHeight="1">
      <c r="B220" s="84"/>
      <c r="C220" s="84" t="s">
        <v>839</v>
      </c>
      <c r="D220" s="84"/>
      <c r="E220" s="84"/>
      <c r="F220" s="84"/>
      <c r="G220" s="8"/>
      <c r="H220" s="8"/>
      <c r="I220" s="8"/>
      <c r="J220" s="8"/>
      <c r="K220" s="567"/>
      <c r="L220" s="268"/>
      <c r="M220" s="567" t="s">
        <v>840</v>
      </c>
    </row>
    <row r="221" spans="2:14" s="43" customFormat="1" ht="22.35" customHeight="1">
      <c r="B221" s="84"/>
      <c r="C221" s="84" t="s">
        <v>841</v>
      </c>
      <c r="D221" s="84"/>
      <c r="E221" s="84"/>
      <c r="F221" s="84"/>
      <c r="G221" s="8"/>
      <c r="H221" s="8"/>
      <c r="I221" s="8"/>
      <c r="J221" s="8"/>
      <c r="K221" s="567"/>
      <c r="L221" s="268"/>
      <c r="M221" s="567" t="s">
        <v>842</v>
      </c>
    </row>
    <row r="222" spans="2:14" s="77" customFormat="1" ht="22.35" customHeight="1">
      <c r="B222" s="29" t="s">
        <v>843</v>
      </c>
      <c r="C222" s="43"/>
      <c r="D222" s="43"/>
      <c r="E222" s="84"/>
      <c r="F222" s="84"/>
      <c r="G222" s="201"/>
      <c r="H222" s="110"/>
      <c r="I222" s="84"/>
      <c r="J222" s="201"/>
      <c r="K222" s="270"/>
      <c r="L222" s="268"/>
      <c r="M222" s="270"/>
      <c r="N222" s="30"/>
    </row>
    <row r="223" spans="2:14" s="77" customFormat="1" ht="22.35" customHeight="1">
      <c r="B223" s="29" t="s">
        <v>844</v>
      </c>
      <c r="C223" s="43"/>
      <c r="D223" s="43"/>
      <c r="E223" s="84"/>
      <c r="F223" s="84"/>
      <c r="G223" s="201"/>
      <c r="H223" s="110"/>
      <c r="I223" s="84"/>
      <c r="J223" s="201"/>
      <c r="K223" s="270"/>
      <c r="L223" s="268"/>
      <c r="M223" s="270"/>
      <c r="N223" s="30"/>
    </row>
    <row r="224" spans="2:14" s="77" customFormat="1" ht="26.1" customHeight="1">
      <c r="B224" s="29" t="s">
        <v>845</v>
      </c>
      <c r="C224" s="43"/>
      <c r="D224" s="43"/>
      <c r="E224" s="84"/>
      <c r="F224" s="84"/>
      <c r="G224" s="201"/>
      <c r="H224" s="110"/>
      <c r="I224" s="84"/>
      <c r="J224" s="201"/>
      <c r="K224" s="270"/>
      <c r="L224" s="268"/>
      <c r="M224" s="270"/>
      <c r="N224" s="30"/>
    </row>
    <row r="225" spans="1:14" s="77" customFormat="1" ht="26.1" customHeight="1">
      <c r="B225" s="7" t="s">
        <v>846</v>
      </c>
      <c r="C225" s="271"/>
      <c r="D225" s="271"/>
      <c r="E225" s="84"/>
      <c r="F225" s="84"/>
      <c r="G225" s="14"/>
      <c r="H225" s="14"/>
      <c r="I225" s="14"/>
      <c r="J225" s="14"/>
      <c r="K225" s="14"/>
      <c r="L225" s="202"/>
      <c r="M225" s="14"/>
      <c r="N225" s="30"/>
    </row>
    <row r="226" spans="1:14" s="77" customFormat="1" ht="26.1" customHeight="1">
      <c r="B226" s="263" t="s">
        <v>847</v>
      </c>
      <c r="C226" s="271"/>
      <c r="D226" s="271"/>
      <c r="E226" s="84"/>
      <c r="F226" s="84"/>
      <c r="G226" s="14"/>
      <c r="H226" s="14"/>
      <c r="I226" s="14"/>
      <c r="J226" s="14"/>
      <c r="K226" s="14"/>
      <c r="L226" s="202"/>
      <c r="M226" s="14"/>
      <c r="N226" s="30"/>
    </row>
    <row r="227" spans="1:14" s="77" customFormat="1" ht="26.1" customHeight="1">
      <c r="B227" s="14"/>
      <c r="C227" s="14"/>
      <c r="D227" s="14"/>
      <c r="E227" s="84"/>
      <c r="F227" s="84"/>
      <c r="G227" s="14"/>
      <c r="H227" s="14"/>
      <c r="I227" s="14"/>
      <c r="J227" s="14"/>
      <c r="K227" s="14"/>
      <c r="L227" s="14"/>
      <c r="M227" s="267" t="s">
        <v>440</v>
      </c>
      <c r="N227" s="30"/>
    </row>
    <row r="228" spans="1:14" s="77" customFormat="1" ht="26.1" customHeight="1">
      <c r="B228" s="14"/>
      <c r="C228" s="14"/>
      <c r="D228" s="14"/>
      <c r="E228" s="84"/>
      <c r="F228" s="84"/>
      <c r="G228" s="70"/>
      <c r="H228" s="649" t="s">
        <v>441</v>
      </c>
      <c r="I228" s="657"/>
      <c r="J228" s="8"/>
      <c r="K228" s="70"/>
      <c r="L228" s="650" t="s">
        <v>442</v>
      </c>
      <c r="M228" s="70"/>
      <c r="N228" s="30"/>
    </row>
    <row r="229" spans="1:14" s="77" customFormat="1" ht="26.1" customHeight="1">
      <c r="B229" s="14"/>
      <c r="C229" s="14"/>
      <c r="D229" s="14"/>
      <c r="E229" s="84"/>
      <c r="F229" s="84"/>
      <c r="G229" s="193" t="s">
        <v>474</v>
      </c>
      <c r="H229" s="235"/>
      <c r="I229" s="193" t="s">
        <v>475</v>
      </c>
      <c r="J229" s="8"/>
      <c r="K229" s="193" t="str">
        <f>+G229</f>
        <v>2021</v>
      </c>
      <c r="L229" s="235"/>
      <c r="M229" s="193" t="str">
        <f>+I229</f>
        <v>2020</v>
      </c>
      <c r="N229" s="30"/>
    </row>
    <row r="230" spans="1:14" s="77" customFormat="1" ht="26.1" customHeight="1">
      <c r="B230" s="14" t="s">
        <v>830</v>
      </c>
      <c r="C230" s="14"/>
      <c r="D230" s="14"/>
      <c r="E230" s="84"/>
      <c r="F230" s="84"/>
      <c r="G230" s="67"/>
      <c r="H230" s="235"/>
      <c r="I230" s="67"/>
      <c r="J230" s="8"/>
      <c r="K230" s="67"/>
      <c r="L230" s="235"/>
      <c r="M230" s="67"/>
      <c r="N230" s="30"/>
    </row>
    <row r="231" spans="1:14" s="77" customFormat="1" ht="26.1" customHeight="1">
      <c r="B231" s="272" t="s">
        <v>848</v>
      </c>
      <c r="C231" s="272"/>
      <c r="D231" s="272"/>
      <c r="E231" s="203"/>
      <c r="F231" s="203"/>
      <c r="G231" s="568">
        <v>-7641108</v>
      </c>
      <c r="H231" s="568"/>
      <c r="I231" s="568">
        <v>-7583191</v>
      </c>
      <c r="J231" s="568"/>
      <c r="K231" s="568">
        <v>-5960818</v>
      </c>
      <c r="L231" s="568"/>
      <c r="M231" s="568">
        <v>-5870408</v>
      </c>
      <c r="N231" s="30"/>
    </row>
    <row r="232" spans="1:14" s="77" customFormat="1" ht="26.1" customHeight="1">
      <c r="B232" s="272" t="s">
        <v>849</v>
      </c>
      <c r="C232" s="272"/>
      <c r="D232" s="272"/>
      <c r="E232" s="203"/>
      <c r="F232" s="203"/>
      <c r="G232" s="8">
        <v>8708309</v>
      </c>
      <c r="H232" s="8"/>
      <c r="I232" s="8">
        <v>8657403</v>
      </c>
      <c r="J232" s="8"/>
      <c r="K232" s="8">
        <v>6816718</v>
      </c>
      <c r="L232" s="8"/>
      <c r="M232" s="8">
        <v>6735457</v>
      </c>
      <c r="N232" s="30"/>
    </row>
    <row r="233" spans="1:14" s="77" customFormat="1" ht="26.1" customHeight="1">
      <c r="B233" s="272" t="s">
        <v>850</v>
      </c>
      <c r="C233" s="272"/>
      <c r="D233" s="272"/>
      <c r="E233" s="203"/>
      <c r="F233" s="203"/>
      <c r="G233" s="8"/>
      <c r="H233" s="8"/>
      <c r="I233" s="8"/>
      <c r="J233" s="8"/>
      <c r="K233" s="8"/>
      <c r="L233" s="8"/>
      <c r="M233" s="8"/>
      <c r="N233" s="30"/>
    </row>
    <row r="234" spans="1:14" s="77" customFormat="1" ht="26.1" customHeight="1">
      <c r="B234" s="272" t="s">
        <v>848</v>
      </c>
      <c r="C234" s="272"/>
      <c r="D234" s="272"/>
      <c r="E234" s="203"/>
      <c r="F234" s="203"/>
      <c r="G234" s="8">
        <v>11409599</v>
      </c>
      <c r="H234" s="8"/>
      <c r="I234" s="8">
        <v>10230103</v>
      </c>
      <c r="J234" s="8"/>
      <c r="K234" s="8">
        <v>8782312</v>
      </c>
      <c r="L234" s="8"/>
      <c r="M234" s="8">
        <v>7818566</v>
      </c>
      <c r="N234" s="30"/>
    </row>
    <row r="235" spans="1:14" s="77" customFormat="1" ht="26.1" customHeight="1">
      <c r="B235" s="272" t="s">
        <v>849</v>
      </c>
      <c r="C235" s="272"/>
      <c r="D235" s="272"/>
      <c r="E235" s="203"/>
      <c r="F235" s="203"/>
      <c r="G235" s="568">
        <v>-10076717</v>
      </c>
      <c r="H235" s="568"/>
      <c r="I235" s="568">
        <v>-9071424</v>
      </c>
      <c r="J235" s="568"/>
      <c r="K235" s="568">
        <v>-7721651</v>
      </c>
      <c r="L235" s="568"/>
      <c r="M235" s="568">
        <v>-6891713</v>
      </c>
      <c r="N235" s="30"/>
    </row>
    <row r="236" spans="1:14" s="77" customFormat="1" ht="26.1" customHeight="1">
      <c r="B236" s="272" t="s">
        <v>851</v>
      </c>
      <c r="C236" s="272"/>
      <c r="D236" s="272"/>
      <c r="E236" s="203"/>
      <c r="F236" s="203"/>
      <c r="G236" s="568"/>
      <c r="H236" s="568"/>
      <c r="I236" s="568"/>
      <c r="J236" s="568"/>
      <c r="K236" s="568"/>
      <c r="L236" s="568"/>
      <c r="M236" s="568"/>
      <c r="N236" s="30"/>
    </row>
    <row r="237" spans="1:14" s="77" customFormat="1" ht="26.1" customHeight="1">
      <c r="B237" s="273" t="s">
        <v>852</v>
      </c>
      <c r="C237" s="274"/>
      <c r="D237" s="274"/>
      <c r="E237" s="203"/>
      <c r="F237" s="203"/>
      <c r="G237" s="568">
        <v>-12336920</v>
      </c>
      <c r="H237" s="568"/>
      <c r="I237" s="568">
        <v>-10942041</v>
      </c>
      <c r="J237" s="568"/>
      <c r="K237" s="568">
        <v>-9767463</v>
      </c>
      <c r="L237" s="568"/>
      <c r="M237" s="568">
        <v>-8676943</v>
      </c>
      <c r="N237" s="30"/>
    </row>
    <row r="238" spans="1:14" s="77" customFormat="1" ht="26.1" customHeight="1">
      <c r="B238" s="15" t="s">
        <v>853</v>
      </c>
      <c r="C238" s="271"/>
      <c r="D238" s="271"/>
      <c r="E238" s="84"/>
      <c r="F238" s="84"/>
      <c r="G238" s="8">
        <v>15611449</v>
      </c>
      <c r="H238" s="8"/>
      <c r="I238" s="8">
        <v>13805421</v>
      </c>
      <c r="J238" s="8"/>
      <c r="K238" s="8">
        <v>12417965</v>
      </c>
      <c r="L238" s="8"/>
      <c r="M238" s="8">
        <v>10994428</v>
      </c>
      <c r="N238" s="30"/>
    </row>
    <row r="239" spans="1:14" s="77" customFormat="1" ht="14.25" customHeight="1">
      <c r="B239" s="15"/>
      <c r="C239" s="271"/>
      <c r="D239" s="271"/>
      <c r="E239" s="84"/>
      <c r="F239" s="84"/>
      <c r="G239" s="8"/>
      <c r="H239" s="8"/>
      <c r="I239" s="8"/>
      <c r="J239" s="8"/>
      <c r="K239" s="8"/>
      <c r="L239" s="8"/>
      <c r="M239" s="8"/>
      <c r="N239" s="30"/>
    </row>
    <row r="240" spans="1:14" s="77" customFormat="1" ht="21" customHeight="1">
      <c r="A240" s="653"/>
      <c r="B240" s="654"/>
      <c r="C240" s="654"/>
      <c r="D240" s="654"/>
      <c r="E240" s="654"/>
      <c r="F240" s="654"/>
      <c r="G240" s="654"/>
      <c r="H240" s="654"/>
      <c r="I240" s="654"/>
      <c r="J240" s="654"/>
      <c r="K240" s="654"/>
      <c r="L240" s="654"/>
      <c r="M240" s="654"/>
    </row>
    <row r="241" spans="1:14" s="8" customFormat="1" ht="21" customHeight="1">
      <c r="A241" s="32"/>
      <c r="B241" s="86"/>
      <c r="C241" s="86"/>
      <c r="E241" s="86" t="s">
        <v>33</v>
      </c>
      <c r="F241" s="86"/>
      <c r="G241" s="29"/>
      <c r="I241" s="87"/>
      <c r="J241" s="87"/>
      <c r="K241" s="654"/>
      <c r="L241" s="88"/>
      <c r="M241" s="67"/>
      <c r="N241" s="99"/>
    </row>
    <row r="242" spans="1:14" s="8" customFormat="1" ht="21" customHeight="1">
      <c r="A242" s="32"/>
      <c r="B242" s="86"/>
      <c r="C242" s="86"/>
      <c r="E242" s="86" t="s">
        <v>684</v>
      </c>
      <c r="F242" s="86"/>
      <c r="G242" s="29"/>
      <c r="I242" s="87"/>
      <c r="J242" s="87"/>
      <c r="K242" s="654"/>
      <c r="L242" s="88"/>
      <c r="M242" s="67"/>
      <c r="N242" s="99"/>
    </row>
    <row r="243" spans="1:14" s="77" customFormat="1" ht="23.25" customHeight="1">
      <c r="A243" s="679" t="s">
        <v>854</v>
      </c>
      <c r="B243" s="679"/>
      <c r="C243" s="679"/>
      <c r="D243" s="679"/>
      <c r="E243" s="679"/>
      <c r="F243" s="679"/>
      <c r="G243" s="679"/>
      <c r="H243" s="679"/>
      <c r="I243" s="679"/>
      <c r="J243" s="679"/>
      <c r="K243" s="679"/>
      <c r="L243" s="679"/>
      <c r="M243" s="679"/>
    </row>
    <row r="244" spans="1:14" s="77" customFormat="1" ht="23.25" customHeight="1">
      <c r="A244" s="653"/>
      <c r="B244" s="653"/>
      <c r="C244" s="653"/>
      <c r="D244" s="653"/>
      <c r="E244" s="653"/>
      <c r="F244" s="653"/>
      <c r="G244" s="653"/>
      <c r="H244" s="653"/>
      <c r="I244" s="653"/>
      <c r="J244" s="653"/>
      <c r="K244" s="653"/>
      <c r="L244" s="653"/>
      <c r="M244" s="653"/>
    </row>
    <row r="245" spans="1:14" s="84" customFormat="1" ht="23.25" customHeight="1">
      <c r="A245" s="87" t="s">
        <v>855</v>
      </c>
      <c r="B245" s="81"/>
      <c r="C245" s="81"/>
      <c r="D245" s="81"/>
      <c r="E245" s="81"/>
      <c r="F245" s="81"/>
      <c r="G245" s="81"/>
      <c r="H245" s="81"/>
      <c r="I245" s="81"/>
      <c r="J245" s="81"/>
      <c r="K245" s="81"/>
      <c r="L245" s="81"/>
      <c r="M245" s="81"/>
    </row>
    <row r="246" spans="1:14" s="84" customFormat="1" ht="23.25" customHeight="1">
      <c r="A246" s="87"/>
      <c r="B246" s="87" t="s">
        <v>856</v>
      </c>
      <c r="C246" s="87"/>
      <c r="D246" s="87"/>
      <c r="E246" s="81"/>
      <c r="F246" s="81"/>
      <c r="G246" s="81"/>
      <c r="H246" s="81"/>
      <c r="I246" s="81"/>
      <c r="J246" s="81"/>
      <c r="K246" s="81"/>
      <c r="L246" s="81"/>
      <c r="M246" s="81"/>
    </row>
    <row r="247" spans="1:14" s="84" customFormat="1" ht="23.25" customHeight="1">
      <c r="A247" s="87"/>
      <c r="B247" s="81"/>
      <c r="C247" s="81"/>
      <c r="D247" s="81"/>
      <c r="E247" s="81"/>
      <c r="F247" s="81"/>
      <c r="G247" s="78"/>
      <c r="H247" s="78"/>
      <c r="I247" s="78"/>
      <c r="J247" s="78"/>
      <c r="K247" s="288"/>
      <c r="L247" s="288"/>
      <c r="M247" s="289" t="s">
        <v>440</v>
      </c>
    </row>
    <row r="248" spans="1:14" s="84" customFormat="1" ht="23.25" customHeight="1">
      <c r="A248" s="87"/>
      <c r="B248" s="81"/>
      <c r="C248" s="81"/>
      <c r="D248" s="81"/>
      <c r="E248" s="81"/>
      <c r="F248" s="81"/>
      <c r="G248" s="674" t="s">
        <v>441</v>
      </c>
      <c r="H248" s="674"/>
      <c r="I248" s="674"/>
      <c r="J248" s="235"/>
      <c r="K248" s="675" t="s">
        <v>442</v>
      </c>
      <c r="L248" s="675"/>
      <c r="M248" s="675"/>
    </row>
    <row r="249" spans="1:14" s="84" customFormat="1" ht="23.25" customHeight="1">
      <c r="A249" s="87"/>
      <c r="B249" s="654"/>
      <c r="C249" s="654"/>
      <c r="D249" s="654"/>
      <c r="E249" s="654"/>
      <c r="F249" s="654"/>
      <c r="G249" s="204">
        <v>2021</v>
      </c>
      <c r="H249" s="65"/>
      <c r="I249" s="109">
        <v>2020</v>
      </c>
      <c r="J249" s="659"/>
      <c r="K249" s="204">
        <f>+G249</f>
        <v>2021</v>
      </c>
      <c r="L249" s="65"/>
      <c r="M249" s="109">
        <f>+I249</f>
        <v>2020</v>
      </c>
    </row>
    <row r="250" spans="1:14" s="84" customFormat="1" ht="23.25" customHeight="1">
      <c r="A250" s="87"/>
      <c r="B250" s="13" t="s">
        <v>857</v>
      </c>
      <c r="C250" s="654"/>
      <c r="D250" s="654"/>
      <c r="E250" s="654"/>
      <c r="F250" s="654"/>
      <c r="G250" s="517">
        <v>3269.03</v>
      </c>
      <c r="H250" s="569"/>
      <c r="I250" s="453">
        <v>15.52</v>
      </c>
      <c r="J250" s="453"/>
      <c r="K250" s="453">
        <v>3269.03</v>
      </c>
      <c r="L250" s="453"/>
      <c r="M250" s="453">
        <v>15.52</v>
      </c>
    </row>
    <row r="251" spans="1:14" s="84" customFormat="1" ht="23.25" customHeight="1">
      <c r="A251" s="87"/>
      <c r="B251" s="13" t="s">
        <v>858</v>
      </c>
      <c r="C251" s="654"/>
      <c r="D251" s="654"/>
      <c r="E251" s="654"/>
      <c r="F251" s="654"/>
      <c r="G251" s="517">
        <v>1312713.3</v>
      </c>
      <c r="H251" s="517"/>
      <c r="I251" s="453">
        <v>0</v>
      </c>
      <c r="J251" s="453"/>
      <c r="K251" s="453">
        <v>1312713.3</v>
      </c>
      <c r="L251" s="453"/>
      <c r="M251" s="453">
        <v>0</v>
      </c>
    </row>
    <row r="252" spans="1:14" s="84" customFormat="1" ht="23.25" customHeight="1">
      <c r="A252" s="87"/>
      <c r="B252" s="13" t="s">
        <v>859</v>
      </c>
      <c r="C252" s="29"/>
      <c r="D252" s="29"/>
      <c r="E252" s="8"/>
      <c r="F252" s="8"/>
      <c r="G252" s="517">
        <v>-17093.53</v>
      </c>
      <c r="H252" s="517"/>
      <c r="I252" s="29">
        <v>3962626.69</v>
      </c>
      <c r="J252" s="29"/>
      <c r="K252" s="541">
        <v>-35101.19</v>
      </c>
      <c r="L252" s="541"/>
      <c r="M252" s="541">
        <v>1688337.14</v>
      </c>
    </row>
    <row r="253" spans="1:14" s="84" customFormat="1" ht="23.25" customHeight="1">
      <c r="A253" s="87"/>
      <c r="B253" s="13" t="s">
        <v>860</v>
      </c>
      <c r="C253" s="654"/>
      <c r="D253" s="654"/>
      <c r="E253" s="654"/>
      <c r="F253" s="654"/>
      <c r="G253" s="517">
        <v>245041.39</v>
      </c>
      <c r="H253" s="517"/>
      <c r="I253" s="517">
        <v>14747.340000000084</v>
      </c>
      <c r="J253" s="517"/>
      <c r="K253" s="517">
        <v>245041.39</v>
      </c>
      <c r="L253" s="517"/>
      <c r="M253" s="517">
        <v>14747.340000000084</v>
      </c>
    </row>
    <row r="254" spans="1:14" s="84" customFormat="1" ht="23.25" customHeight="1">
      <c r="A254" s="87"/>
      <c r="B254" s="29" t="s">
        <v>861</v>
      </c>
      <c r="C254" s="29"/>
      <c r="D254" s="29"/>
      <c r="E254" s="8"/>
      <c r="F254" s="8"/>
      <c r="G254" s="518">
        <v>3387898.08</v>
      </c>
      <c r="H254" s="519"/>
      <c r="I254" s="422">
        <v>549322.07000000007</v>
      </c>
      <c r="J254" s="8"/>
      <c r="K254" s="570">
        <v>3031596.93</v>
      </c>
      <c r="L254" s="571"/>
      <c r="M254" s="570">
        <v>550057.17999999993</v>
      </c>
    </row>
    <row r="255" spans="1:14" s="84" customFormat="1" ht="23.25" customHeight="1" thickBot="1">
      <c r="A255" s="87"/>
      <c r="B255" s="57"/>
      <c r="C255" s="196" t="s">
        <v>450</v>
      </c>
      <c r="D255" s="39"/>
      <c r="E255" s="8"/>
      <c r="F255" s="8"/>
      <c r="G255" s="375">
        <f>SUM(G250:G254)</f>
        <v>4931828.2699999996</v>
      </c>
      <c r="H255" s="374"/>
      <c r="I255" s="375">
        <f>SUM(I250:I254)</f>
        <v>4526711.62</v>
      </c>
      <c r="J255" s="374"/>
      <c r="K255" s="375">
        <f>SUM(K250:K254)</f>
        <v>4557519.4600000009</v>
      </c>
      <c r="L255" s="374"/>
      <c r="M255" s="375">
        <f>SUM(M250:M254)</f>
        <v>2253157.1799999997</v>
      </c>
    </row>
    <row r="256" spans="1:14" s="77" customFormat="1" ht="23.25" customHeight="1" thickTop="1">
      <c r="A256" s="8"/>
      <c r="B256" s="87" t="s">
        <v>862</v>
      </c>
      <c r="C256" s="87"/>
      <c r="D256" s="87"/>
      <c r="E256" s="81"/>
      <c r="F256" s="81"/>
      <c r="G256" s="81"/>
      <c r="H256" s="81"/>
      <c r="I256" s="81"/>
      <c r="J256" s="81"/>
      <c r="K256" s="81"/>
      <c r="L256" s="81"/>
      <c r="M256" s="81"/>
      <c r="N256" s="84"/>
    </row>
    <row r="257" spans="1:14" s="77" customFormat="1" ht="23.25" customHeight="1">
      <c r="B257" s="81"/>
      <c r="C257" s="81"/>
      <c r="D257" s="81"/>
      <c r="E257" s="81"/>
      <c r="F257" s="81"/>
      <c r="G257" s="78"/>
      <c r="H257" s="78"/>
      <c r="I257" s="78"/>
      <c r="J257" s="78"/>
      <c r="K257" s="288"/>
      <c r="L257" s="288"/>
      <c r="M257" s="289" t="s">
        <v>440</v>
      </c>
      <c r="N257" s="84"/>
    </row>
    <row r="258" spans="1:14" s="77" customFormat="1" ht="23.25" customHeight="1">
      <c r="B258" s="81"/>
      <c r="C258" s="81"/>
      <c r="D258" s="81"/>
      <c r="E258" s="81"/>
      <c r="F258" s="81"/>
      <c r="G258" s="674" t="s">
        <v>441</v>
      </c>
      <c r="H258" s="674"/>
      <c r="I258" s="674"/>
      <c r="J258" s="235"/>
      <c r="K258" s="675" t="s">
        <v>442</v>
      </c>
      <c r="L258" s="675"/>
      <c r="M258" s="675"/>
      <c r="N258" s="84"/>
    </row>
    <row r="259" spans="1:14" s="77" customFormat="1" ht="23.25" customHeight="1">
      <c r="B259" s="654"/>
      <c r="C259" s="654"/>
      <c r="D259" s="654"/>
      <c r="E259" s="654"/>
      <c r="F259" s="654"/>
      <c r="G259" s="204">
        <v>2021</v>
      </c>
      <c r="H259" s="65"/>
      <c r="I259" s="109">
        <v>2020</v>
      </c>
      <c r="J259" s="659"/>
      <c r="K259" s="204">
        <f>+G259</f>
        <v>2021</v>
      </c>
      <c r="L259" s="65"/>
      <c r="M259" s="109">
        <f>+I259</f>
        <v>2020</v>
      </c>
      <c r="N259" s="84"/>
    </row>
    <row r="260" spans="1:14" s="77" customFormat="1" ht="23.25" customHeight="1">
      <c r="B260" s="13" t="s">
        <v>857</v>
      </c>
      <c r="C260" s="654"/>
      <c r="D260" s="654"/>
      <c r="E260" s="654"/>
      <c r="F260" s="654"/>
      <c r="G260" s="517">
        <v>3269.03</v>
      </c>
      <c r="H260" s="569"/>
      <c r="I260" s="453">
        <v>21504.85</v>
      </c>
      <c r="J260" s="453"/>
      <c r="K260" s="453">
        <v>3269.03</v>
      </c>
      <c r="L260" s="453"/>
      <c r="M260" s="453">
        <v>21504.85</v>
      </c>
      <c r="N260" s="84"/>
    </row>
    <row r="261" spans="1:14" s="77" customFormat="1" ht="23.25" customHeight="1">
      <c r="B261" s="13" t="s">
        <v>858</v>
      </c>
      <c r="C261" s="654"/>
      <c r="D261" s="654"/>
      <c r="E261" s="654"/>
      <c r="F261" s="654"/>
      <c r="G261" s="517">
        <v>1312713.3</v>
      </c>
      <c r="H261" s="517"/>
      <c r="I261" s="29">
        <v>1730031.09</v>
      </c>
      <c r="J261" s="29"/>
      <c r="K261" s="29">
        <v>1312713.3</v>
      </c>
      <c r="L261" s="29"/>
      <c r="M261" s="29">
        <v>1730031.09</v>
      </c>
      <c r="N261" s="84"/>
    </row>
    <row r="262" spans="1:14" s="77" customFormat="1" ht="23.25" customHeight="1">
      <c r="B262" s="13" t="s">
        <v>859</v>
      </c>
      <c r="C262" s="29"/>
      <c r="D262" s="29"/>
      <c r="E262" s="8"/>
      <c r="F262" s="8"/>
      <c r="G262" s="517">
        <v>672746.83</v>
      </c>
      <c r="H262" s="517"/>
      <c r="I262" s="29">
        <v>7494800.9299999997</v>
      </c>
      <c r="J262" s="29"/>
      <c r="K262" s="29">
        <v>646124.55000000005</v>
      </c>
      <c r="L262" s="29"/>
      <c r="M262" s="29">
        <v>3024570.85</v>
      </c>
      <c r="N262" s="84"/>
    </row>
    <row r="263" spans="1:14" s="77" customFormat="1" ht="23.25" customHeight="1">
      <c r="B263" s="13" t="s">
        <v>860</v>
      </c>
      <c r="C263" s="654"/>
      <c r="D263" s="654"/>
      <c r="E263" s="654"/>
      <c r="F263" s="654"/>
      <c r="G263" s="517">
        <v>297410.5</v>
      </c>
      <c r="H263" s="517"/>
      <c r="I263" s="517">
        <v>1800216.09</v>
      </c>
      <c r="J263" s="517"/>
      <c r="K263" s="517">
        <v>297410.5</v>
      </c>
      <c r="L263" s="517"/>
      <c r="M263" s="517">
        <v>1800216.09</v>
      </c>
      <c r="N263" s="84"/>
    </row>
    <row r="264" spans="1:14" s="77" customFormat="1" ht="23.25" customHeight="1">
      <c r="B264" s="29" t="s">
        <v>861</v>
      </c>
      <c r="C264" s="29"/>
      <c r="D264" s="29"/>
      <c r="E264" s="8"/>
      <c r="F264" s="8"/>
      <c r="G264" s="518">
        <v>4678657.49</v>
      </c>
      <c r="H264" s="519"/>
      <c r="I264" s="422">
        <v>5408799.4700000007</v>
      </c>
      <c r="J264" s="8"/>
      <c r="K264" s="422">
        <v>3345189.53</v>
      </c>
      <c r="L264" s="8"/>
      <c r="M264" s="422">
        <v>4271012.8500000006</v>
      </c>
      <c r="N264" s="84"/>
    </row>
    <row r="265" spans="1:14" s="77" customFormat="1" ht="23.25" customHeight="1" thickBot="1">
      <c r="B265" s="57"/>
      <c r="C265" s="196" t="s">
        <v>450</v>
      </c>
      <c r="D265" s="39"/>
      <c r="E265" s="8"/>
      <c r="F265" s="8"/>
      <c r="G265" s="375">
        <f>SUM(G260:G264)</f>
        <v>6964797.1500000004</v>
      </c>
      <c r="H265" s="374"/>
      <c r="I265" s="375">
        <f>SUM(I260:I264)</f>
        <v>16455352.43</v>
      </c>
      <c r="J265" s="374"/>
      <c r="K265" s="375">
        <f>SUM(K260:K264)</f>
        <v>5604706.9100000001</v>
      </c>
      <c r="L265" s="374"/>
      <c r="M265" s="375">
        <f>SUM(M260:M264)</f>
        <v>10847335.73</v>
      </c>
      <c r="N265" s="84"/>
    </row>
    <row r="266" spans="1:14" s="77" customFormat="1" ht="23.25" customHeight="1" thickTop="1">
      <c r="A266" s="87" t="s">
        <v>863</v>
      </c>
      <c r="B266" s="81"/>
      <c r="C266" s="81"/>
      <c r="D266" s="81"/>
      <c r="E266" s="84"/>
      <c r="F266" s="84"/>
      <c r="G266" s="14"/>
      <c r="H266" s="14"/>
      <c r="I266" s="14"/>
      <c r="J266" s="14"/>
      <c r="K266" s="14"/>
      <c r="L266" s="202"/>
      <c r="M266" s="14"/>
      <c r="N266" s="30"/>
    </row>
    <row r="267" spans="1:14" s="77" customFormat="1" ht="23.25" customHeight="1">
      <c r="A267" s="8"/>
      <c r="B267" s="87" t="s">
        <v>864</v>
      </c>
      <c r="C267" s="87"/>
      <c r="D267" s="87"/>
      <c r="E267" s="84"/>
      <c r="F267" s="84"/>
      <c r="G267" s="14"/>
      <c r="H267" s="14"/>
      <c r="I267" s="14"/>
      <c r="J267" s="14"/>
      <c r="K267" s="14"/>
      <c r="L267" s="202"/>
      <c r="M267" s="14"/>
      <c r="N267" s="30"/>
    </row>
    <row r="268" spans="1:14" s="84" customFormat="1" ht="23.25" customHeight="1">
      <c r="A268" s="30"/>
      <c r="B268" s="87" t="s">
        <v>865</v>
      </c>
      <c r="C268" s="81"/>
      <c r="D268" s="81"/>
      <c r="G268" s="14"/>
      <c r="H268" s="14"/>
      <c r="I268" s="14"/>
      <c r="J268" s="14"/>
      <c r="K268" s="14"/>
      <c r="L268" s="202"/>
      <c r="M268" s="14"/>
    </row>
    <row r="269" spans="1:14" s="84" customFormat="1" ht="23.25" customHeight="1">
      <c r="A269" s="30"/>
      <c r="B269" s="87" t="s">
        <v>866</v>
      </c>
      <c r="C269" s="81"/>
      <c r="D269" s="81"/>
      <c r="G269" s="14"/>
      <c r="H269" s="14"/>
      <c r="I269" s="14"/>
      <c r="J269" s="14"/>
      <c r="K269" s="14"/>
      <c r="L269" s="202"/>
      <c r="M269" s="14"/>
    </row>
    <row r="270" spans="1:14" s="84" customFormat="1" ht="23.25" customHeight="1">
      <c r="A270" s="30" t="s">
        <v>867</v>
      </c>
      <c r="B270" s="87"/>
      <c r="C270" s="81"/>
      <c r="D270" s="81"/>
      <c r="G270" s="14"/>
      <c r="H270" s="14"/>
      <c r="I270" s="14"/>
      <c r="J270" s="14"/>
      <c r="K270" s="14"/>
      <c r="L270" s="202"/>
      <c r="M270" s="14"/>
    </row>
    <row r="271" spans="1:14" s="84" customFormat="1" ht="23.25" customHeight="1">
      <c r="A271" s="30"/>
      <c r="B271" s="613" t="s">
        <v>868</v>
      </c>
      <c r="C271" s="81"/>
      <c r="D271" s="81"/>
      <c r="G271" s="14"/>
      <c r="H271" s="14"/>
      <c r="I271" s="14"/>
      <c r="J271" s="14"/>
      <c r="K271" s="14"/>
      <c r="L271" s="202"/>
      <c r="M271" s="14"/>
    </row>
    <row r="272" spans="1:14" s="84" customFormat="1" ht="23.25" customHeight="1">
      <c r="A272" s="30"/>
      <c r="B272" s="87" t="s">
        <v>869</v>
      </c>
      <c r="C272" s="81"/>
      <c r="D272" s="81"/>
      <c r="G272" s="14"/>
      <c r="H272" s="14"/>
      <c r="I272" s="14"/>
      <c r="J272" s="14"/>
      <c r="K272" s="14"/>
      <c r="L272" s="202"/>
      <c r="M272" s="14"/>
    </row>
    <row r="273" spans="1:14" s="84" customFormat="1" ht="23.25" customHeight="1">
      <c r="A273" s="30"/>
      <c r="B273" s="87" t="s">
        <v>870</v>
      </c>
      <c r="C273" s="81"/>
      <c r="D273" s="81"/>
      <c r="G273" s="14"/>
      <c r="H273" s="14"/>
      <c r="I273" s="14"/>
      <c r="J273" s="14"/>
      <c r="K273" s="14"/>
      <c r="L273" s="202"/>
      <c r="M273" s="14"/>
    </row>
    <row r="274" spans="1:14" s="612" customFormat="1" ht="23.25" customHeight="1">
      <c r="A274" s="611" t="s">
        <v>871</v>
      </c>
      <c r="B274" s="613" t="s">
        <v>872</v>
      </c>
      <c r="C274" s="614"/>
      <c r="D274" s="614"/>
      <c r="E274" s="615"/>
      <c r="F274" s="615"/>
      <c r="G274" s="616"/>
      <c r="H274" s="616"/>
      <c r="I274" s="616"/>
      <c r="J274" s="616"/>
      <c r="K274" s="616"/>
      <c r="L274" s="618"/>
      <c r="M274" s="616"/>
    </row>
    <row r="275" spans="1:14" s="84" customFormat="1" ht="23.25" customHeight="1">
      <c r="A275" s="30" t="s">
        <v>873</v>
      </c>
      <c r="B275" s="619" t="s">
        <v>874</v>
      </c>
      <c r="C275" s="614"/>
      <c r="D275" s="614"/>
      <c r="E275" s="615"/>
      <c r="F275" s="615"/>
      <c r="G275" s="616"/>
      <c r="H275" s="616"/>
      <c r="I275" s="616"/>
      <c r="J275" s="616"/>
      <c r="K275" s="616"/>
      <c r="L275" s="618"/>
      <c r="M275" s="616"/>
    </row>
    <row r="276" spans="1:14" s="84" customFormat="1" ht="23.25" customHeight="1">
      <c r="A276" s="30"/>
      <c r="B276" s="617" t="s">
        <v>875</v>
      </c>
      <c r="C276" s="614"/>
      <c r="D276" s="614"/>
      <c r="E276" s="615"/>
      <c r="F276" s="615"/>
      <c r="G276" s="616"/>
      <c r="H276" s="616"/>
      <c r="I276" s="616"/>
      <c r="J276" s="616"/>
      <c r="K276" s="616"/>
      <c r="L276" s="618"/>
      <c r="M276" s="616"/>
    </row>
    <row r="277" spans="1:14" s="84" customFormat="1" ht="23.25" customHeight="1">
      <c r="A277" s="30"/>
      <c r="B277" s="617"/>
      <c r="C277" s="614"/>
      <c r="D277" s="614"/>
      <c r="E277" s="615"/>
      <c r="F277" s="615"/>
      <c r="G277" s="616"/>
      <c r="H277" s="616"/>
      <c r="I277" s="616"/>
      <c r="J277" s="616"/>
      <c r="K277" s="616"/>
      <c r="L277" s="618"/>
      <c r="M277" s="616"/>
    </row>
    <row r="278" spans="1:14" s="77" customFormat="1" ht="23.25" customHeight="1">
      <c r="A278" s="30"/>
      <c r="B278" s="29"/>
      <c r="C278" s="43"/>
      <c r="D278" s="43"/>
      <c r="E278" s="84"/>
      <c r="F278" s="84"/>
      <c r="G278" s="201"/>
      <c r="H278" s="110"/>
      <c r="I278" s="84"/>
      <c r="J278" s="201"/>
      <c r="K278" s="270"/>
      <c r="L278" s="268"/>
      <c r="M278" s="270"/>
      <c r="N278" s="30"/>
    </row>
    <row r="279" spans="1:14" s="8" customFormat="1" ht="23.25" customHeight="1">
      <c r="A279" s="32"/>
      <c r="B279" s="86"/>
      <c r="C279" s="86"/>
      <c r="E279" s="86" t="s">
        <v>33</v>
      </c>
      <c r="F279" s="86"/>
      <c r="G279" s="29"/>
      <c r="I279" s="87"/>
      <c r="J279" s="87"/>
      <c r="K279" s="654"/>
      <c r="L279" s="88"/>
      <c r="M279" s="67"/>
      <c r="N279" s="99"/>
    </row>
    <row r="280" spans="1:14" s="8" customFormat="1" ht="23.25" customHeight="1">
      <c r="A280" s="32"/>
      <c r="B280" s="86"/>
      <c r="C280" s="86"/>
      <c r="E280" s="86" t="s">
        <v>684</v>
      </c>
      <c r="F280" s="86"/>
      <c r="G280" s="29"/>
      <c r="I280" s="87"/>
      <c r="J280" s="87"/>
      <c r="K280" s="654"/>
      <c r="L280" s="88"/>
      <c r="M280" s="67"/>
      <c r="N280" s="99"/>
    </row>
    <row r="281" spans="1:14" s="77" customFormat="1" ht="25.5" customHeight="1">
      <c r="A281" s="679" t="s">
        <v>876</v>
      </c>
      <c r="B281" s="679"/>
      <c r="C281" s="679"/>
      <c r="D281" s="679"/>
      <c r="E281" s="679"/>
      <c r="F281" s="679"/>
      <c r="G281" s="679"/>
      <c r="H281" s="679"/>
      <c r="I281" s="679"/>
      <c r="J281" s="679"/>
      <c r="K281" s="679"/>
      <c r="L281" s="679"/>
      <c r="M281" s="679"/>
    </row>
    <row r="282" spans="1:14" s="77" customFormat="1" ht="25.5" customHeight="1">
      <c r="A282" s="653"/>
      <c r="B282" s="654"/>
      <c r="C282" s="654"/>
      <c r="D282" s="654"/>
      <c r="E282" s="654"/>
      <c r="F282" s="654"/>
      <c r="G282" s="654"/>
      <c r="H282" s="654"/>
      <c r="I282" s="654"/>
      <c r="J282" s="654"/>
      <c r="K282" s="654"/>
      <c r="L282" s="654"/>
      <c r="M282" s="654"/>
    </row>
    <row r="283" spans="1:14" s="84" customFormat="1" ht="25.5" customHeight="1">
      <c r="A283" s="30" t="s">
        <v>877</v>
      </c>
      <c r="B283" s="87"/>
      <c r="C283" s="81"/>
      <c r="D283" s="81"/>
      <c r="G283" s="14"/>
      <c r="H283" s="14"/>
      <c r="I283" s="14"/>
      <c r="J283" s="14"/>
      <c r="K283" s="14"/>
      <c r="L283" s="202"/>
      <c r="M283" s="14"/>
    </row>
    <row r="284" spans="1:14" s="84" customFormat="1" ht="25.5" customHeight="1">
      <c r="A284" s="30"/>
      <c r="B284" s="617" t="s">
        <v>878</v>
      </c>
      <c r="C284" s="614"/>
      <c r="D284" s="614"/>
      <c r="E284" s="615"/>
      <c r="F284" s="615"/>
      <c r="G284" s="616"/>
      <c r="H284" s="616"/>
      <c r="I284" s="616"/>
      <c r="J284" s="616"/>
      <c r="K284" s="616"/>
      <c r="L284" s="618"/>
      <c r="M284" s="616"/>
    </row>
    <row r="285" spans="1:14" s="84" customFormat="1" ht="25.5" customHeight="1">
      <c r="A285" s="30"/>
      <c r="B285" s="617" t="s">
        <v>879</v>
      </c>
      <c r="C285" s="614"/>
      <c r="D285" s="614"/>
      <c r="E285" s="615"/>
      <c r="F285" s="615"/>
      <c r="G285" s="616"/>
      <c r="H285" s="616"/>
      <c r="I285" s="616"/>
      <c r="J285" s="616"/>
      <c r="K285" s="616"/>
      <c r="L285" s="618"/>
      <c r="M285" s="616"/>
    </row>
    <row r="286" spans="1:14" s="32" customFormat="1" ht="25.5" customHeight="1">
      <c r="A286" s="87" t="s">
        <v>880</v>
      </c>
      <c r="B286" s="81"/>
      <c r="C286" s="81"/>
      <c r="D286" s="81"/>
      <c r="E286" s="81"/>
      <c r="F286" s="81"/>
      <c r="G286" s="81"/>
      <c r="H286" s="363"/>
      <c r="I286" s="81"/>
      <c r="J286" s="81"/>
      <c r="K286" s="81"/>
      <c r="L286" s="81"/>
      <c r="M286" s="81"/>
    </row>
    <row r="287" spans="1:14" s="32" customFormat="1" ht="25.5" customHeight="1">
      <c r="A287" s="87"/>
      <c r="B287" s="29" t="s">
        <v>881</v>
      </c>
      <c r="C287" s="81"/>
      <c r="D287" s="81"/>
      <c r="E287" s="81"/>
      <c r="F287" s="81"/>
      <c r="G287" s="81"/>
      <c r="H287" s="81"/>
      <c r="I287" s="81"/>
      <c r="J287" s="81"/>
      <c r="K287" s="81"/>
      <c r="L287" s="81"/>
      <c r="M287" s="81"/>
    </row>
    <row r="288" spans="1:14" s="32" customFormat="1" ht="25.5" customHeight="1">
      <c r="A288" s="87"/>
      <c r="B288" s="81"/>
      <c r="C288" s="81"/>
      <c r="D288" s="81"/>
      <c r="E288" s="81"/>
      <c r="F288" s="81"/>
      <c r="G288" s="87"/>
      <c r="H288" s="87"/>
      <c r="I288" s="87"/>
      <c r="J288" s="87"/>
      <c r="K288" s="10"/>
      <c r="L288" s="10"/>
      <c r="M288" s="112" t="s">
        <v>440</v>
      </c>
    </row>
    <row r="289" spans="1:13" s="32" customFormat="1" ht="25.5" customHeight="1">
      <c r="A289" s="87"/>
      <c r="B289" s="81"/>
      <c r="C289" s="81"/>
      <c r="D289" s="81"/>
      <c r="E289" s="81"/>
      <c r="F289" s="81"/>
      <c r="G289" s="649"/>
      <c r="H289" s="649" t="s">
        <v>441</v>
      </c>
      <c r="I289" s="649"/>
      <c r="J289" s="235"/>
      <c r="K289" s="650"/>
      <c r="L289" s="650" t="s">
        <v>442</v>
      </c>
      <c r="M289" s="650"/>
    </row>
    <row r="290" spans="1:13" s="32" customFormat="1" ht="25.5" customHeight="1">
      <c r="A290" s="87"/>
      <c r="B290" s="81"/>
      <c r="C290" s="81"/>
      <c r="D290" s="81"/>
      <c r="E290" s="81"/>
      <c r="F290" s="81"/>
      <c r="G290" s="143">
        <v>2021</v>
      </c>
      <c r="H290" s="235"/>
      <c r="I290" s="143">
        <v>2020</v>
      </c>
      <c r="J290" s="62"/>
      <c r="K290" s="143">
        <f>+G290</f>
        <v>2021</v>
      </c>
      <c r="L290" s="235"/>
      <c r="M290" s="143">
        <f>+I290</f>
        <v>2020</v>
      </c>
    </row>
    <row r="291" spans="1:13" s="32" customFormat="1" ht="25.5" customHeight="1">
      <c r="A291" s="87"/>
      <c r="B291" s="29" t="s">
        <v>882</v>
      </c>
      <c r="C291" s="8"/>
      <c r="D291" s="8"/>
      <c r="E291" s="8"/>
      <c r="F291" s="8"/>
      <c r="G291" s="8"/>
      <c r="H291" s="8"/>
      <c r="I291" s="319"/>
      <c r="J291" s="8"/>
      <c r="K291" s="8"/>
      <c r="L291" s="8"/>
      <c r="M291" s="8"/>
    </row>
    <row r="292" spans="1:13" s="32" customFormat="1" ht="25.5" customHeight="1">
      <c r="A292" s="87"/>
      <c r="B292" s="86" t="s">
        <v>883</v>
      </c>
      <c r="C292" s="8"/>
      <c r="D292" s="8"/>
      <c r="E292" s="8"/>
      <c r="F292" s="8"/>
      <c r="G292" s="568">
        <v>-5420845.5099999998</v>
      </c>
      <c r="H292" s="568"/>
      <c r="I292" s="319">
        <v>3224332.51</v>
      </c>
      <c r="J292" s="319"/>
      <c r="K292" s="520">
        <v>0</v>
      </c>
      <c r="L292" s="520"/>
      <c r="M292" s="520">
        <v>0</v>
      </c>
    </row>
    <row r="293" spans="1:13" s="32" customFormat="1" ht="25.5" customHeight="1">
      <c r="A293" s="87"/>
      <c r="B293" s="29" t="s">
        <v>884</v>
      </c>
      <c r="C293" s="8"/>
      <c r="D293" s="8"/>
      <c r="E293" s="8"/>
      <c r="F293" s="8"/>
      <c r="G293" s="319"/>
      <c r="H293" s="319"/>
      <c r="I293" s="30"/>
      <c r="J293" s="30"/>
      <c r="K293" s="30"/>
      <c r="L293" s="30"/>
      <c r="M293" s="30"/>
    </row>
    <row r="294" spans="1:13" s="32" customFormat="1" ht="25.5" customHeight="1">
      <c r="A294" s="87"/>
      <c r="B294" s="29" t="s">
        <v>885</v>
      </c>
      <c r="C294" s="8"/>
      <c r="D294" s="8"/>
      <c r="E294" s="8"/>
      <c r="F294" s="8"/>
      <c r="G294" s="319"/>
      <c r="H294" s="319"/>
      <c r="I294" s="30"/>
      <c r="J294" s="30"/>
      <c r="K294" s="30"/>
      <c r="L294" s="30"/>
      <c r="M294" s="30"/>
    </row>
    <row r="295" spans="1:13" s="32" customFormat="1" ht="25.5" customHeight="1">
      <c r="A295" s="87"/>
      <c r="B295" s="29" t="s">
        <v>886</v>
      </c>
      <c r="C295" s="8"/>
      <c r="D295" s="8"/>
      <c r="E295" s="8"/>
      <c r="F295" s="8"/>
      <c r="G295" s="568">
        <v>20098342.359999999</v>
      </c>
      <c r="H295" s="568"/>
      <c r="I295" s="319">
        <v>-69592655.689999998</v>
      </c>
      <c r="J295" s="319"/>
      <c r="K295" s="319">
        <v>0</v>
      </c>
      <c r="L295" s="520"/>
      <c r="M295" s="520">
        <v>0</v>
      </c>
    </row>
    <row r="296" spans="1:13" s="32" customFormat="1" ht="25.5" customHeight="1">
      <c r="A296" s="87"/>
      <c r="B296" s="29" t="s">
        <v>887</v>
      </c>
      <c r="C296" s="8"/>
      <c r="D296" s="8"/>
      <c r="E296" s="8"/>
      <c r="F296" s="8"/>
      <c r="G296" s="8">
        <v>-212179.75</v>
      </c>
      <c r="H296" s="8"/>
      <c r="I296" s="319">
        <v>2270759.86</v>
      </c>
      <c r="J296" s="319"/>
      <c r="K296" s="319">
        <v>0</v>
      </c>
      <c r="L296" s="520"/>
      <c r="M296" s="520">
        <v>0</v>
      </c>
    </row>
    <row r="297" spans="1:13" s="32" customFormat="1" ht="25.5" customHeight="1">
      <c r="A297" s="87"/>
      <c r="B297" s="29" t="s">
        <v>888</v>
      </c>
      <c r="C297" s="8"/>
      <c r="D297" s="8"/>
      <c r="E297" s="8"/>
      <c r="F297" s="8"/>
      <c r="G297" s="8">
        <v>7424823.8300000001</v>
      </c>
      <c r="H297" s="8"/>
      <c r="I297" s="520">
        <v>5690494.3600000003</v>
      </c>
      <c r="J297" s="520"/>
      <c r="K297" s="520">
        <v>0</v>
      </c>
      <c r="L297" s="520"/>
      <c r="M297" s="520">
        <v>0</v>
      </c>
    </row>
    <row r="298" spans="1:13" s="32" customFormat="1" ht="25.5" customHeight="1">
      <c r="A298" s="87"/>
      <c r="B298" s="29" t="s">
        <v>889</v>
      </c>
      <c r="C298" s="8"/>
      <c r="D298" s="8"/>
      <c r="E298" s="8"/>
      <c r="F298" s="8"/>
      <c r="G298" s="568"/>
      <c r="H298" s="192"/>
      <c r="I298" s="30"/>
      <c r="J298" s="30"/>
      <c r="K298" s="30"/>
      <c r="L298" s="30"/>
      <c r="M298" s="30"/>
    </row>
    <row r="299" spans="1:13" s="32" customFormat="1" ht="25.5" customHeight="1">
      <c r="A299" s="87"/>
      <c r="B299" s="86" t="s">
        <v>890</v>
      </c>
      <c r="C299" s="8"/>
      <c r="D299" s="8"/>
      <c r="E299" s="8"/>
      <c r="F299" s="8"/>
      <c r="G299" s="8">
        <v>-19886162.609999999</v>
      </c>
      <c r="H299" s="44"/>
      <c r="I299" s="319">
        <v>89253578.969999999</v>
      </c>
      <c r="J299" s="520"/>
      <c r="K299" s="520">
        <v>0</v>
      </c>
      <c r="L299" s="520"/>
      <c r="M299" s="520">
        <v>0</v>
      </c>
    </row>
    <row r="300" spans="1:13" s="32" customFormat="1" ht="25.5" customHeight="1">
      <c r="A300" s="87"/>
      <c r="B300" s="29" t="s">
        <v>891</v>
      </c>
      <c r="C300" s="8"/>
      <c r="D300" s="8"/>
      <c r="E300" s="8"/>
      <c r="F300" s="8"/>
      <c r="G300" s="568"/>
      <c r="H300" s="192"/>
      <c r="I300" s="8"/>
      <c r="J300" s="192"/>
      <c r="K300" s="568"/>
      <c r="L300" s="192"/>
      <c r="M300" s="568"/>
    </row>
    <row r="301" spans="1:13" s="32" customFormat="1" ht="25.5" customHeight="1">
      <c r="A301" s="87"/>
      <c r="B301" s="86" t="s">
        <v>892</v>
      </c>
      <c r="C301" s="8"/>
      <c r="D301" s="8"/>
      <c r="E301" s="8"/>
      <c r="F301" s="8"/>
      <c r="G301" s="8">
        <v>650052023.57000005</v>
      </c>
      <c r="H301" s="205"/>
      <c r="I301" s="520">
        <v>705961438.71999991</v>
      </c>
      <c r="J301" s="520"/>
      <c r="K301" s="520">
        <v>650052023.57000005</v>
      </c>
      <c r="L301" s="520"/>
      <c r="M301" s="520">
        <v>705961438.71999991</v>
      </c>
    </row>
    <row r="302" spans="1:13" s="32" customFormat="1" ht="25.5" customHeight="1">
      <c r="A302" s="87"/>
      <c r="B302" s="29" t="s">
        <v>893</v>
      </c>
      <c r="C302" s="8"/>
      <c r="D302" s="8"/>
      <c r="E302" s="8"/>
      <c r="F302" s="8"/>
      <c r="G302" s="8">
        <v>48928183.530000001</v>
      </c>
      <c r="H302" s="8"/>
      <c r="I302" s="520">
        <v>44121597.57</v>
      </c>
      <c r="J302" s="520"/>
      <c r="K302" s="520">
        <v>0</v>
      </c>
      <c r="L302" s="520"/>
      <c r="M302" s="520">
        <v>0</v>
      </c>
    </row>
    <row r="303" spans="1:13" s="32" customFormat="1" ht="25.5" customHeight="1">
      <c r="A303" s="87"/>
      <c r="B303" s="29" t="s">
        <v>894</v>
      </c>
      <c r="C303" s="8"/>
      <c r="D303" s="8"/>
      <c r="E303" s="8"/>
      <c r="F303" s="8"/>
      <c r="G303" s="8">
        <v>20571677.530000001</v>
      </c>
      <c r="H303" s="8"/>
      <c r="I303" s="520">
        <v>31789174.790000003</v>
      </c>
      <c r="J303" s="520"/>
      <c r="K303" s="520">
        <v>20571677.530000001</v>
      </c>
      <c r="L303" s="520"/>
      <c r="M303" s="520">
        <v>31789174.790000003</v>
      </c>
    </row>
    <row r="304" spans="1:13" s="32" customFormat="1" ht="25.5" customHeight="1">
      <c r="A304" s="87"/>
      <c r="B304" s="29" t="s">
        <v>895</v>
      </c>
      <c r="C304" s="8"/>
      <c r="D304" s="8"/>
      <c r="E304" s="8"/>
      <c r="F304" s="8"/>
      <c r="G304" s="8">
        <v>172104146.34999999</v>
      </c>
      <c r="H304" s="8"/>
      <c r="I304" s="520">
        <v>177049557.26999998</v>
      </c>
      <c r="J304" s="520"/>
      <c r="K304" s="520">
        <v>158174016.93000001</v>
      </c>
      <c r="L304" s="520"/>
      <c r="M304" s="520">
        <v>159805957.72000003</v>
      </c>
    </row>
    <row r="305" spans="1:14" s="32" customFormat="1" ht="25.5" customHeight="1">
      <c r="A305" s="87"/>
      <c r="B305" s="29" t="s">
        <v>896</v>
      </c>
      <c r="C305" s="8"/>
      <c r="D305" s="8"/>
      <c r="E305" s="8"/>
      <c r="F305" s="8"/>
      <c r="G305" s="8">
        <v>11357168.75</v>
      </c>
      <c r="H305" s="8"/>
      <c r="I305" s="520">
        <v>8928855</v>
      </c>
      <c r="J305" s="520"/>
      <c r="K305" s="520">
        <v>7621128.75</v>
      </c>
      <c r="L305" s="520"/>
      <c r="M305" s="520">
        <v>5698905</v>
      </c>
    </row>
    <row r="306" spans="1:14" s="32" customFormat="1" ht="25.5" customHeight="1">
      <c r="A306" s="87"/>
      <c r="B306" s="29" t="s">
        <v>897</v>
      </c>
      <c r="C306" s="8"/>
      <c r="D306" s="8"/>
      <c r="E306" s="8"/>
      <c r="F306" s="8"/>
      <c r="G306" s="8">
        <v>2361000</v>
      </c>
      <c r="H306" s="8"/>
      <c r="I306" s="520">
        <v>561000</v>
      </c>
      <c r="J306" s="520"/>
      <c r="K306" s="520">
        <v>2361000</v>
      </c>
      <c r="L306" s="520"/>
      <c r="M306" s="520">
        <v>561000</v>
      </c>
    </row>
    <row r="307" spans="1:14" s="32" customFormat="1" ht="25.5" customHeight="1">
      <c r="A307" s="87"/>
      <c r="B307" s="29" t="s">
        <v>898</v>
      </c>
      <c r="C307" s="8"/>
      <c r="D307" s="8"/>
      <c r="E307" s="8"/>
      <c r="F307" s="84"/>
      <c r="G307" s="663">
        <v>10065732.210000001</v>
      </c>
      <c r="H307" s="664"/>
      <c r="I307" s="665">
        <v>10168458.110000003</v>
      </c>
      <c r="J307" s="665"/>
      <c r="K307" s="665">
        <v>4138391.25</v>
      </c>
      <c r="L307" s="665"/>
      <c r="M307" s="665">
        <v>3679939.8</v>
      </c>
    </row>
    <row r="308" spans="1:14" s="32" customFormat="1" ht="25.5" customHeight="1">
      <c r="A308" s="87"/>
      <c r="B308" s="29" t="s">
        <v>899</v>
      </c>
      <c r="C308" s="8"/>
      <c r="D308" s="8"/>
      <c r="E308" s="8"/>
      <c r="F308" s="84"/>
      <c r="G308" s="663">
        <v>14216282.68</v>
      </c>
      <c r="H308" s="664"/>
      <c r="I308" s="665">
        <v>16475068.369999997</v>
      </c>
      <c r="J308" s="665"/>
      <c r="K308" s="665">
        <v>12638593.27</v>
      </c>
      <c r="L308" s="665"/>
      <c r="M308" s="665">
        <v>14895756.030000001</v>
      </c>
    </row>
    <row r="309" spans="1:14" s="77" customFormat="1" ht="25.5" customHeight="1">
      <c r="A309" s="30"/>
      <c r="B309" s="29"/>
      <c r="C309" s="43"/>
      <c r="D309" s="43"/>
      <c r="E309" s="84"/>
      <c r="F309" s="84"/>
      <c r="G309" s="201"/>
      <c r="H309" s="110"/>
      <c r="I309" s="84"/>
      <c r="J309" s="201"/>
      <c r="K309" s="270"/>
      <c r="L309" s="268"/>
      <c r="M309" s="270"/>
      <c r="N309" s="30"/>
    </row>
    <row r="310" spans="1:14" s="77" customFormat="1" ht="25.5" customHeight="1">
      <c r="A310" s="30"/>
      <c r="B310" s="29"/>
      <c r="C310" s="43"/>
      <c r="D310" s="43"/>
      <c r="E310" s="84"/>
      <c r="F310" s="84"/>
      <c r="G310" s="201"/>
      <c r="H310" s="110"/>
      <c r="I310" s="84"/>
      <c r="J310" s="201"/>
      <c r="K310" s="270"/>
      <c r="L310" s="268"/>
      <c r="M310" s="270"/>
      <c r="N310" s="30"/>
    </row>
    <row r="311" spans="1:14" s="8" customFormat="1" ht="25.5" customHeight="1">
      <c r="A311" s="32"/>
      <c r="B311" s="86"/>
      <c r="C311" s="86"/>
      <c r="E311" s="86" t="s">
        <v>33</v>
      </c>
      <c r="F311" s="86"/>
      <c r="G311" s="29"/>
      <c r="I311" s="87"/>
      <c r="J311" s="87"/>
      <c r="K311" s="654"/>
      <c r="L311" s="88"/>
      <c r="M311" s="67"/>
      <c r="N311" s="99"/>
    </row>
    <row r="312" spans="1:14" s="8" customFormat="1" ht="25.5" customHeight="1">
      <c r="A312" s="32"/>
      <c r="B312" s="86"/>
      <c r="C312" s="86"/>
      <c r="E312" s="86" t="s">
        <v>684</v>
      </c>
      <c r="F312" s="86"/>
      <c r="G312" s="29"/>
      <c r="I312" s="87"/>
      <c r="J312" s="87"/>
      <c r="K312" s="654"/>
      <c r="L312" s="88"/>
      <c r="M312" s="67"/>
      <c r="N312" s="99"/>
    </row>
    <row r="313" spans="1:14" s="8" customFormat="1" ht="25.5" customHeight="1">
      <c r="A313" s="32"/>
      <c r="B313" s="86"/>
      <c r="C313" s="86"/>
      <c r="E313" s="86"/>
      <c r="F313" s="86"/>
      <c r="G313" s="29"/>
      <c r="I313" s="87"/>
      <c r="J313" s="87"/>
      <c r="K313" s="654"/>
      <c r="L313" s="88"/>
      <c r="M313" s="67"/>
      <c r="N313" s="99"/>
    </row>
    <row r="314" spans="1:14" s="8" customFormat="1" ht="25.5" customHeight="1">
      <c r="A314" s="32"/>
      <c r="B314" s="86"/>
      <c r="C314" s="86"/>
      <c r="E314" s="86"/>
      <c r="F314" s="86"/>
      <c r="G314" s="29"/>
      <c r="I314" s="87"/>
      <c r="J314" s="87"/>
      <c r="K314" s="654"/>
      <c r="L314" s="88"/>
      <c r="M314" s="67"/>
      <c r="N314" s="99"/>
    </row>
    <row r="315" spans="1:14" s="8" customFormat="1" ht="25.5" customHeight="1">
      <c r="A315" s="32"/>
      <c r="B315" s="86"/>
      <c r="C315" s="86"/>
      <c r="E315" s="86"/>
      <c r="F315" s="86"/>
      <c r="G315" s="29"/>
      <c r="I315" s="87"/>
      <c r="J315" s="87"/>
      <c r="K315" s="654"/>
      <c r="L315" s="88"/>
      <c r="M315" s="67"/>
      <c r="N315" s="99"/>
    </row>
    <row r="316" spans="1:14" s="77" customFormat="1" ht="23.1" customHeight="1">
      <c r="A316" s="679" t="s">
        <v>900</v>
      </c>
      <c r="B316" s="679"/>
      <c r="C316" s="679"/>
      <c r="D316" s="679"/>
      <c r="E316" s="679"/>
      <c r="F316" s="679"/>
      <c r="G316" s="679"/>
      <c r="H316" s="679"/>
      <c r="I316" s="679"/>
      <c r="J316" s="679"/>
      <c r="K316" s="679"/>
      <c r="L316" s="679"/>
      <c r="M316" s="679"/>
    </row>
    <row r="317" spans="1:14" s="30" customFormat="1" ht="23.1" customHeight="1">
      <c r="A317" s="203"/>
      <c r="B317" s="29"/>
      <c r="C317" s="8"/>
      <c r="D317" s="8"/>
      <c r="E317" s="8"/>
      <c r="F317" s="8"/>
      <c r="G317" s="8"/>
      <c r="H317" s="8"/>
      <c r="I317" s="520"/>
      <c r="J317" s="520"/>
      <c r="K317" s="520"/>
      <c r="L317" s="520"/>
      <c r="M317" s="520"/>
      <c r="N317" s="84"/>
    </row>
    <row r="318" spans="1:14" s="32" customFormat="1" ht="23.1" customHeight="1">
      <c r="A318" s="87" t="s">
        <v>901</v>
      </c>
      <c r="B318" s="81"/>
      <c r="C318" s="81"/>
      <c r="D318" s="81"/>
      <c r="E318" s="81"/>
      <c r="F318" s="81"/>
      <c r="G318" s="81"/>
      <c r="H318" s="363"/>
      <c r="I318" s="81"/>
      <c r="J318" s="81"/>
      <c r="K318" s="81"/>
      <c r="L318" s="81"/>
      <c r="M318" s="81"/>
    </row>
    <row r="319" spans="1:14" s="77" customFormat="1" ht="21.75" customHeight="1">
      <c r="A319" s="30"/>
      <c r="B319" s="29" t="s">
        <v>902</v>
      </c>
      <c r="C319" s="81"/>
      <c r="D319" s="81"/>
      <c r="E319" s="81"/>
      <c r="F319" s="81"/>
      <c r="G319" s="81"/>
      <c r="H319" s="81"/>
      <c r="I319" s="81"/>
      <c r="J319" s="81"/>
      <c r="K319" s="81"/>
      <c r="L319" s="81"/>
      <c r="M319" s="81"/>
      <c r="N319" s="84"/>
    </row>
    <row r="320" spans="1:14" s="77" customFormat="1" ht="21.75" customHeight="1">
      <c r="A320" s="87"/>
      <c r="B320" s="81"/>
      <c r="C320" s="81"/>
      <c r="D320" s="81"/>
      <c r="E320" s="81"/>
      <c r="F320" s="81"/>
      <c r="G320" s="87"/>
      <c r="H320" s="87"/>
      <c r="I320" s="87"/>
      <c r="J320" s="87"/>
      <c r="K320" s="10"/>
      <c r="L320" s="10"/>
      <c r="M320" s="112" t="s">
        <v>440</v>
      </c>
      <c r="N320" s="84"/>
    </row>
    <row r="321" spans="1:14" s="77" customFormat="1" ht="21.75" customHeight="1">
      <c r="A321" s="87"/>
      <c r="B321" s="81"/>
      <c r="C321" s="81"/>
      <c r="D321" s="81"/>
      <c r="E321" s="81"/>
      <c r="F321" s="81"/>
      <c r="G321" s="649"/>
      <c r="H321" s="649" t="s">
        <v>441</v>
      </c>
      <c r="I321" s="649"/>
      <c r="J321" s="235"/>
      <c r="K321" s="650"/>
      <c r="L321" s="650" t="s">
        <v>442</v>
      </c>
      <c r="M321" s="650"/>
      <c r="N321" s="84"/>
    </row>
    <row r="322" spans="1:14" s="77" customFormat="1" ht="21.75" customHeight="1">
      <c r="A322" s="87"/>
      <c r="B322" s="81"/>
      <c r="C322" s="81"/>
      <c r="D322" s="81"/>
      <c r="E322" s="81"/>
      <c r="F322" s="81"/>
      <c r="G322" s="143">
        <v>2021</v>
      </c>
      <c r="H322" s="235"/>
      <c r="I322" s="143">
        <v>2020</v>
      </c>
      <c r="J322" s="62"/>
      <c r="K322" s="143">
        <f>+G322</f>
        <v>2021</v>
      </c>
      <c r="L322" s="235"/>
      <c r="M322" s="143">
        <f>+I322</f>
        <v>2020</v>
      </c>
      <c r="N322" s="84"/>
    </row>
    <row r="323" spans="1:14" s="30" customFormat="1" ht="21.75" customHeight="1">
      <c r="A323" s="8"/>
      <c r="B323" s="29" t="s">
        <v>882</v>
      </c>
      <c r="C323" s="8"/>
      <c r="D323" s="8"/>
      <c r="E323" s="8"/>
      <c r="F323" s="8"/>
      <c r="G323" s="8"/>
      <c r="H323" s="8"/>
      <c r="I323" s="319"/>
      <c r="J323" s="8"/>
      <c r="K323" s="8"/>
      <c r="L323" s="8"/>
      <c r="M323" s="8"/>
      <c r="N323" s="203"/>
    </row>
    <row r="324" spans="1:14" s="30" customFormat="1" ht="21.75" customHeight="1">
      <c r="A324" s="8"/>
      <c r="B324" s="86" t="s">
        <v>883</v>
      </c>
      <c r="C324" s="8"/>
      <c r="D324" s="8"/>
      <c r="E324" s="8"/>
      <c r="F324" s="8"/>
      <c r="G324" s="568">
        <v>-9846263</v>
      </c>
      <c r="H324" s="568"/>
      <c r="I324" s="319">
        <v>-8413508.9199999999</v>
      </c>
      <c r="J324" s="319"/>
      <c r="K324" s="520">
        <v>0</v>
      </c>
      <c r="L324" s="520"/>
      <c r="M324" s="520">
        <v>0</v>
      </c>
      <c r="N324" s="84"/>
    </row>
    <row r="325" spans="1:14" s="30" customFormat="1" ht="21.75" customHeight="1">
      <c r="A325" s="8"/>
      <c r="B325" s="29" t="s">
        <v>884</v>
      </c>
      <c r="C325" s="8"/>
      <c r="D325" s="8"/>
      <c r="E325" s="8"/>
      <c r="F325" s="8"/>
      <c r="G325" s="319"/>
      <c r="H325" s="319"/>
      <c r="N325" s="84"/>
    </row>
    <row r="326" spans="1:14" s="30" customFormat="1" ht="21.75" customHeight="1">
      <c r="A326" s="8"/>
      <c r="B326" s="29" t="s">
        <v>885</v>
      </c>
      <c r="C326" s="8"/>
      <c r="D326" s="8"/>
      <c r="E326" s="8"/>
      <c r="F326" s="8"/>
      <c r="G326" s="319"/>
      <c r="H326" s="319"/>
      <c r="N326" s="84"/>
    </row>
    <row r="327" spans="1:14" s="30" customFormat="1" ht="21.75" customHeight="1">
      <c r="A327" s="8"/>
      <c r="B327" s="29" t="s">
        <v>886</v>
      </c>
      <c r="C327" s="8"/>
      <c r="D327" s="8"/>
      <c r="E327" s="8"/>
      <c r="F327" s="8"/>
      <c r="G327" s="568">
        <v>-27066782.219999999</v>
      </c>
      <c r="H327" s="568"/>
      <c r="I327" s="319">
        <v>-118325249.33</v>
      </c>
      <c r="J327" s="319"/>
      <c r="K327" s="319">
        <v>0</v>
      </c>
      <c r="L327" s="520"/>
      <c r="M327" s="520">
        <v>0</v>
      </c>
      <c r="N327" s="84"/>
    </row>
    <row r="328" spans="1:14" s="30" customFormat="1" ht="21" customHeight="1">
      <c r="A328" s="8"/>
      <c r="B328" s="29" t="s">
        <v>887</v>
      </c>
      <c r="C328" s="8"/>
      <c r="D328" s="8"/>
      <c r="E328" s="8"/>
      <c r="F328" s="8"/>
      <c r="G328" s="8">
        <v>1005801.23</v>
      </c>
      <c r="H328" s="8"/>
      <c r="I328" s="319">
        <v>10562141.23</v>
      </c>
      <c r="J328" s="319"/>
      <c r="K328" s="319">
        <v>0</v>
      </c>
      <c r="L328" s="520"/>
      <c r="M328" s="520">
        <v>0</v>
      </c>
      <c r="N328" s="84"/>
    </row>
    <row r="329" spans="1:14" s="30" customFormat="1" ht="21" customHeight="1">
      <c r="A329" s="203"/>
      <c r="B329" s="29" t="s">
        <v>888</v>
      </c>
      <c r="C329" s="8"/>
      <c r="D329" s="8"/>
      <c r="E329" s="8"/>
      <c r="F329" s="8"/>
      <c r="G329" s="8">
        <v>16236036.800000001</v>
      </c>
      <c r="H329" s="8"/>
      <c r="I329" s="520">
        <v>13767170</v>
      </c>
      <c r="J329" s="520"/>
      <c r="K329" s="520">
        <v>0</v>
      </c>
      <c r="L329" s="520"/>
      <c r="M329" s="520">
        <v>0</v>
      </c>
      <c r="N329" s="84"/>
    </row>
    <row r="330" spans="1:14" s="30" customFormat="1" ht="23.1" customHeight="1">
      <c r="A330" s="84"/>
      <c r="B330" s="29" t="s">
        <v>889</v>
      </c>
      <c r="C330" s="8"/>
      <c r="D330" s="8"/>
      <c r="E330" s="8"/>
      <c r="F330" s="8"/>
      <c r="G330" s="568"/>
      <c r="H330" s="192"/>
      <c r="N330" s="203"/>
    </row>
    <row r="331" spans="1:14" s="30" customFormat="1" ht="23.1" customHeight="1">
      <c r="A331" s="84"/>
      <c r="B331" s="86" t="s">
        <v>890</v>
      </c>
      <c r="C331" s="8"/>
      <c r="D331" s="8"/>
      <c r="E331" s="8"/>
      <c r="F331" s="8"/>
      <c r="G331" s="8">
        <v>26060980.989999998</v>
      </c>
      <c r="H331" s="44"/>
      <c r="I331" s="319">
        <v>105742403.3</v>
      </c>
      <c r="J331" s="520"/>
      <c r="K331" s="520">
        <v>0</v>
      </c>
      <c r="L331" s="520"/>
      <c r="M331" s="520">
        <v>0</v>
      </c>
      <c r="N331" s="84"/>
    </row>
    <row r="332" spans="1:14" s="30" customFormat="1" ht="23.1" customHeight="1">
      <c r="A332" s="84"/>
      <c r="B332" s="29" t="s">
        <v>891</v>
      </c>
      <c r="C332" s="8"/>
      <c r="D332" s="8"/>
      <c r="E332" s="8"/>
      <c r="F332" s="8"/>
      <c r="G332" s="568"/>
      <c r="H332" s="192"/>
      <c r="I332" s="8"/>
      <c r="J332" s="192"/>
      <c r="K332" s="568"/>
      <c r="L332" s="192"/>
      <c r="M332" s="568"/>
      <c r="N332" s="84"/>
    </row>
    <row r="333" spans="1:14" s="30" customFormat="1" ht="23.1" customHeight="1">
      <c r="A333" s="84"/>
      <c r="B333" s="86" t="s">
        <v>892</v>
      </c>
      <c r="C333" s="8"/>
      <c r="D333" s="8"/>
      <c r="E333" s="8"/>
      <c r="F333" s="8"/>
      <c r="G333" s="8">
        <v>1293245892.78</v>
      </c>
      <c r="H333" s="205"/>
      <c r="I333" s="520">
        <v>1335928756.3699999</v>
      </c>
      <c r="J333" s="520"/>
      <c r="K333" s="520">
        <v>1293245892.78</v>
      </c>
      <c r="L333" s="520"/>
      <c r="M333" s="520">
        <v>1335928756.3699999</v>
      </c>
      <c r="N333" s="84"/>
    </row>
    <row r="334" spans="1:14" s="30" customFormat="1" ht="23.1" customHeight="1">
      <c r="A334" s="84"/>
      <c r="B334" s="29" t="s">
        <v>893</v>
      </c>
      <c r="C334" s="8"/>
      <c r="D334" s="8"/>
      <c r="E334" s="8"/>
      <c r="F334" s="8"/>
      <c r="G334" s="8">
        <v>98851747.519999996</v>
      </c>
      <c r="H334" s="8"/>
      <c r="I334" s="520">
        <v>103632398.28</v>
      </c>
      <c r="J334" s="520"/>
      <c r="K334" s="520">
        <v>0</v>
      </c>
      <c r="L334" s="520"/>
      <c r="M334" s="520">
        <v>0</v>
      </c>
      <c r="N334" s="84"/>
    </row>
    <row r="335" spans="1:14" s="30" customFormat="1" ht="23.1" customHeight="1">
      <c r="A335" s="84"/>
      <c r="B335" s="29" t="s">
        <v>894</v>
      </c>
      <c r="C335" s="8"/>
      <c r="D335" s="8"/>
      <c r="E335" s="8"/>
      <c r="F335" s="8"/>
      <c r="G335" s="8">
        <v>43997949.909999996</v>
      </c>
      <c r="H335" s="8"/>
      <c r="I335" s="520">
        <v>53704641.280000001</v>
      </c>
      <c r="J335" s="520"/>
      <c r="K335" s="520">
        <v>43997949.909999996</v>
      </c>
      <c r="L335" s="520"/>
      <c r="M335" s="520">
        <v>53704641.280000001</v>
      </c>
      <c r="N335" s="84"/>
    </row>
    <row r="336" spans="1:14" s="30" customFormat="1" ht="23.1" customHeight="1">
      <c r="A336" s="84"/>
      <c r="B336" s="29" t="s">
        <v>895</v>
      </c>
      <c r="C336" s="8"/>
      <c r="D336" s="8"/>
      <c r="E336" s="8"/>
      <c r="F336" s="8"/>
      <c r="G336" s="8">
        <v>362788454.83999997</v>
      </c>
      <c r="H336" s="8"/>
      <c r="I336" s="520">
        <v>372543505.06999999</v>
      </c>
      <c r="J336" s="520"/>
      <c r="K336" s="520">
        <v>328029066.38</v>
      </c>
      <c r="L336" s="520"/>
      <c r="M336" s="520">
        <v>333386552.66000003</v>
      </c>
      <c r="N336" s="84"/>
    </row>
    <row r="337" spans="1:14" s="30" customFormat="1" ht="23.1" customHeight="1">
      <c r="A337" s="84"/>
      <c r="B337" s="29" t="s">
        <v>896</v>
      </c>
      <c r="C337" s="8"/>
      <c r="D337" s="8"/>
      <c r="E337" s="8"/>
      <c r="F337" s="8"/>
      <c r="G337" s="8">
        <v>20773604.5</v>
      </c>
      <c r="H337" s="8"/>
      <c r="I337" s="520">
        <v>18649276</v>
      </c>
      <c r="J337" s="520"/>
      <c r="K337" s="520">
        <v>13641864.5</v>
      </c>
      <c r="L337" s="520"/>
      <c r="M337" s="520">
        <v>11863581.5</v>
      </c>
      <c r="N337" s="84"/>
    </row>
    <row r="338" spans="1:14" s="30" customFormat="1" ht="23.1" customHeight="1">
      <c r="A338" s="203"/>
      <c r="B338" s="29" t="s">
        <v>897</v>
      </c>
      <c r="C338" s="8"/>
      <c r="D338" s="8"/>
      <c r="E338" s="8"/>
      <c r="F338" s="8"/>
      <c r="G338" s="8">
        <v>2922000</v>
      </c>
      <c r="H338" s="8"/>
      <c r="I338" s="520">
        <v>1122000</v>
      </c>
      <c r="J338" s="520"/>
      <c r="K338" s="520">
        <v>2922000</v>
      </c>
      <c r="L338" s="520"/>
      <c r="M338" s="520">
        <v>1122000</v>
      </c>
      <c r="N338" s="84"/>
    </row>
    <row r="339" spans="1:14" s="30" customFormat="1" ht="23.1" customHeight="1">
      <c r="A339" s="203"/>
      <c r="B339" s="29" t="s">
        <v>898</v>
      </c>
      <c r="C339" s="8"/>
      <c r="D339" s="8"/>
      <c r="E339" s="8"/>
      <c r="F339" s="84"/>
      <c r="G339" s="663">
        <v>20111451.010000002</v>
      </c>
      <c r="H339" s="664"/>
      <c r="I339" s="665">
        <v>20750083.660000004</v>
      </c>
      <c r="J339" s="665"/>
      <c r="K339" s="665">
        <v>8230038.6799999997</v>
      </c>
      <c r="L339" s="665"/>
      <c r="M339" s="665">
        <v>7162440.4699999997</v>
      </c>
      <c r="N339" s="84"/>
    </row>
    <row r="340" spans="1:14" s="30" customFormat="1" ht="23.1" customHeight="1">
      <c r="A340" s="203"/>
      <c r="B340" s="29" t="s">
        <v>899</v>
      </c>
      <c r="C340" s="8"/>
      <c r="D340" s="8"/>
      <c r="E340" s="8"/>
      <c r="F340" s="84"/>
      <c r="G340" s="663">
        <f>28580038.92+879454.01</f>
        <v>29459492.930000003</v>
      </c>
      <c r="H340" s="664"/>
      <c r="I340" s="665">
        <v>35273433.409999996</v>
      </c>
      <c r="J340" s="665"/>
      <c r="K340" s="665">
        <f>25766765.46+532827.02</f>
        <v>26299592.48</v>
      </c>
      <c r="L340" s="665"/>
      <c r="M340" s="665">
        <v>32170222.280000001</v>
      </c>
      <c r="N340" s="84"/>
    </row>
    <row r="341" spans="1:14" s="30" customFormat="1" ht="28.5" customHeight="1">
      <c r="A341" s="131" t="s">
        <v>903</v>
      </c>
      <c r="B341" s="654"/>
      <c r="C341" s="654"/>
      <c r="D341" s="654"/>
      <c r="E341" s="654"/>
      <c r="F341" s="654"/>
      <c r="G341" s="654"/>
      <c r="H341" s="654"/>
      <c r="I341" s="654"/>
      <c r="J341" s="654"/>
      <c r="K341" s="654"/>
      <c r="L341" s="654"/>
      <c r="M341" s="654"/>
      <c r="N341" s="84"/>
    </row>
    <row r="342" spans="1:14" s="30" customFormat="1" ht="28.5" customHeight="1">
      <c r="A342" s="77"/>
      <c r="B342" s="131" t="s">
        <v>904</v>
      </c>
      <c r="C342" s="131"/>
      <c r="D342" s="131"/>
      <c r="E342" s="654"/>
      <c r="F342" s="654"/>
      <c r="G342" s="654"/>
      <c r="H342" s="654"/>
      <c r="I342" s="654"/>
      <c r="J342" s="654"/>
      <c r="K342" s="654"/>
      <c r="L342" s="654"/>
      <c r="M342" s="654"/>
      <c r="N342" s="84"/>
    </row>
    <row r="343" spans="1:14" s="30" customFormat="1" ht="28.5" customHeight="1">
      <c r="A343" s="653"/>
      <c r="B343" s="654"/>
      <c r="C343" s="654"/>
      <c r="D343" s="654"/>
      <c r="E343" s="654"/>
      <c r="F343" s="654"/>
      <c r="G343" s="84"/>
      <c r="H343" s="84"/>
      <c r="I343" s="84"/>
      <c r="J343" s="84"/>
      <c r="K343" s="84"/>
      <c r="L343" s="84"/>
      <c r="M343" s="112" t="s">
        <v>440</v>
      </c>
      <c r="N343" s="84"/>
    </row>
    <row r="344" spans="1:14" s="30" customFormat="1" ht="28.5" customHeight="1">
      <c r="A344" s="653"/>
      <c r="B344" s="654"/>
      <c r="C344" s="654"/>
      <c r="D344" s="654"/>
      <c r="E344" s="654"/>
      <c r="F344" s="654"/>
      <c r="G344" s="649"/>
      <c r="H344" s="649" t="s">
        <v>441</v>
      </c>
      <c r="I344" s="649"/>
      <c r="J344" s="62"/>
      <c r="K344" s="63"/>
      <c r="L344" s="650" t="s">
        <v>442</v>
      </c>
      <c r="M344" s="63"/>
      <c r="N344" s="84"/>
    </row>
    <row r="345" spans="1:14" s="30" customFormat="1" ht="28.5" customHeight="1">
      <c r="A345" s="77"/>
      <c r="B345" s="654"/>
      <c r="C345" s="654"/>
      <c r="D345" s="654"/>
      <c r="E345" s="654"/>
      <c r="F345" s="654"/>
      <c r="G345" s="114" t="s">
        <v>137</v>
      </c>
      <c r="H345" s="32"/>
      <c r="I345" s="114" t="s">
        <v>138</v>
      </c>
      <c r="J345" s="167"/>
      <c r="K345" s="530" t="str">
        <f>+G345</f>
        <v>June 30, 2021</v>
      </c>
      <c r="L345" s="74"/>
      <c r="M345" s="74" t="str">
        <f>+I345</f>
        <v>December 31, 2020</v>
      </c>
      <c r="N345" s="84"/>
    </row>
    <row r="346" spans="1:14" s="8" customFormat="1" ht="28.5" customHeight="1">
      <c r="A346" s="84"/>
      <c r="B346" s="131" t="s">
        <v>905</v>
      </c>
      <c r="C346" s="654"/>
      <c r="D346" s="654"/>
      <c r="E346" s="654"/>
      <c r="F346" s="654"/>
      <c r="G346" s="654"/>
      <c r="H346" s="654"/>
      <c r="I346" s="206"/>
      <c r="J346" s="206"/>
      <c r="K346" s="206"/>
      <c r="L346" s="206"/>
      <c r="M346" s="206"/>
      <c r="N346" s="84"/>
    </row>
    <row r="347" spans="1:14" s="8" customFormat="1" ht="28.5" customHeight="1">
      <c r="B347" s="131" t="s">
        <v>906</v>
      </c>
      <c r="C347" s="654"/>
      <c r="D347" s="654"/>
      <c r="E347" s="654"/>
      <c r="F347" s="654"/>
      <c r="G347" s="644">
        <v>14302169424.707245</v>
      </c>
      <c r="H347" s="568"/>
      <c r="I347" s="644">
        <v>11888041071.889999</v>
      </c>
      <c r="J347" s="568"/>
      <c r="K347" s="644">
        <v>14542791097.227245</v>
      </c>
      <c r="L347" s="568"/>
      <c r="M347" s="644">
        <v>12038628354.67</v>
      </c>
      <c r="N347" s="84"/>
    </row>
    <row r="348" spans="1:14" s="8" customFormat="1" ht="28.5" customHeight="1">
      <c r="B348" s="131" t="s">
        <v>907</v>
      </c>
      <c r="C348" s="654"/>
      <c r="D348" s="654"/>
      <c r="E348" s="654"/>
      <c r="F348" s="654"/>
      <c r="G348" s="205">
        <v>1167862072.4551868</v>
      </c>
      <c r="H348" s="568"/>
      <c r="I348" s="205">
        <v>753906382.17999995</v>
      </c>
      <c r="J348" s="205"/>
      <c r="K348" s="644">
        <v>1287568117.9851868</v>
      </c>
      <c r="L348" s="205"/>
      <c r="M348" s="205">
        <v>794116208.17999995</v>
      </c>
      <c r="N348" s="84"/>
    </row>
    <row r="349" spans="1:14" s="77" customFormat="1" ht="21.75" customHeight="1">
      <c r="A349" s="30"/>
      <c r="B349" s="29"/>
      <c r="C349" s="43"/>
      <c r="D349" s="43"/>
      <c r="E349" s="84"/>
      <c r="F349" s="84"/>
      <c r="G349" s="201"/>
      <c r="H349" s="110"/>
      <c r="I349" s="84"/>
      <c r="J349" s="201"/>
      <c r="K349" s="270"/>
      <c r="L349" s="268"/>
      <c r="M349" s="270"/>
      <c r="N349" s="30"/>
    </row>
    <row r="350" spans="1:14" s="77" customFormat="1" ht="21.75" customHeight="1">
      <c r="A350" s="30"/>
      <c r="B350" s="29"/>
      <c r="C350" s="43"/>
      <c r="D350" s="43"/>
      <c r="E350" s="84"/>
      <c r="F350" s="84"/>
      <c r="G350" s="201"/>
      <c r="H350" s="110"/>
      <c r="I350" s="84"/>
      <c r="J350" s="201"/>
      <c r="K350" s="270"/>
      <c r="L350" s="268"/>
      <c r="M350" s="270"/>
      <c r="N350" s="30"/>
    </row>
    <row r="351" spans="1:14" s="8" customFormat="1" ht="21.75" customHeight="1">
      <c r="A351" s="32"/>
      <c r="B351" s="86"/>
      <c r="C351" s="86"/>
      <c r="E351" s="86" t="s">
        <v>33</v>
      </c>
      <c r="F351" s="86"/>
      <c r="G351" s="29"/>
      <c r="I351" s="87"/>
      <c r="J351" s="87"/>
      <c r="K351" s="654"/>
      <c r="L351" s="88"/>
      <c r="M351" s="67"/>
      <c r="N351" s="99"/>
    </row>
    <row r="352" spans="1:14" s="8" customFormat="1" ht="21.75" customHeight="1">
      <c r="A352" s="32"/>
      <c r="B352" s="86"/>
      <c r="C352" s="86"/>
      <c r="E352" s="86" t="s">
        <v>684</v>
      </c>
      <c r="F352" s="86"/>
      <c r="G352" s="29"/>
      <c r="I352" s="87"/>
      <c r="J352" s="87"/>
      <c r="K352" s="654"/>
      <c r="L352" s="88"/>
      <c r="M352" s="67"/>
      <c r="N352" s="99"/>
    </row>
    <row r="353" spans="1:14" s="77" customFormat="1" ht="23.1" customHeight="1">
      <c r="A353" s="679" t="s">
        <v>908</v>
      </c>
      <c r="B353" s="679"/>
      <c r="C353" s="679"/>
      <c r="D353" s="679"/>
      <c r="E353" s="679"/>
      <c r="F353" s="679"/>
      <c r="G353" s="679"/>
      <c r="H353" s="679"/>
      <c r="I353" s="679"/>
      <c r="J353" s="679"/>
      <c r="K353" s="679"/>
      <c r="L353" s="679"/>
      <c r="M353" s="679"/>
    </row>
    <row r="354" spans="1:14" s="30" customFormat="1" ht="23.1" customHeight="1">
      <c r="A354" s="203"/>
      <c r="B354" s="29"/>
      <c r="C354" s="8"/>
      <c r="D354" s="8"/>
      <c r="E354" s="8"/>
      <c r="F354" s="8"/>
      <c r="G354" s="8"/>
      <c r="H354" s="8"/>
      <c r="I354" s="520"/>
      <c r="J354" s="520"/>
      <c r="K354" s="520"/>
      <c r="L354" s="520"/>
      <c r="M354" s="520"/>
      <c r="N354" s="84"/>
    </row>
    <row r="355" spans="1:14" s="8" customFormat="1" ht="28.5" customHeight="1">
      <c r="A355" s="87" t="s">
        <v>909</v>
      </c>
      <c r="B355" s="81"/>
      <c r="C355" s="81"/>
      <c r="D355" s="81"/>
      <c r="E355" s="81"/>
      <c r="F355" s="81"/>
      <c r="G355" s="81"/>
      <c r="H355" s="81"/>
      <c r="I355" s="81"/>
      <c r="J355" s="81"/>
      <c r="K355" s="81"/>
      <c r="L355" s="81"/>
      <c r="M355" s="81"/>
      <c r="N355" s="84"/>
    </row>
    <row r="356" spans="1:14" s="8" customFormat="1" ht="28.5" customHeight="1">
      <c r="A356" s="87"/>
      <c r="B356" s="8" t="s">
        <v>910</v>
      </c>
      <c r="E356" s="81"/>
      <c r="F356" s="81"/>
      <c r="G356" s="87"/>
      <c r="H356" s="87"/>
      <c r="I356" s="87"/>
      <c r="J356" s="87"/>
      <c r="K356" s="10"/>
      <c r="L356" s="10"/>
      <c r="N356" s="84"/>
    </row>
    <row r="357" spans="1:14" s="203" customFormat="1" ht="28.5" customHeight="1">
      <c r="A357" s="84"/>
      <c r="B357" s="87" t="s">
        <v>911</v>
      </c>
      <c r="C357" s="8"/>
      <c r="D357" s="8"/>
      <c r="E357" s="81"/>
      <c r="F357" s="81"/>
      <c r="G357" s="87"/>
      <c r="H357" s="87"/>
      <c r="I357" s="87"/>
      <c r="J357" s="87"/>
      <c r="K357" s="10"/>
      <c r="L357" s="10"/>
      <c r="M357" s="8"/>
      <c r="N357" s="84"/>
    </row>
    <row r="358" spans="1:14" s="84" customFormat="1" ht="28.5" customHeight="1">
      <c r="B358" s="87" t="s">
        <v>912</v>
      </c>
      <c r="C358" s="8"/>
      <c r="D358" s="8"/>
      <c r="E358" s="81"/>
      <c r="F358" s="81"/>
      <c r="G358" s="87"/>
      <c r="H358" s="87"/>
      <c r="I358" s="87"/>
      <c r="J358" s="87"/>
      <c r="K358" s="10"/>
      <c r="L358" s="10"/>
      <c r="M358" s="8"/>
    </row>
    <row r="359" spans="1:14" s="84" customFormat="1" ht="28.5" customHeight="1">
      <c r="B359" s="87" t="s">
        <v>913</v>
      </c>
      <c r="C359" s="8"/>
      <c r="D359" s="8"/>
      <c r="E359" s="81"/>
      <c r="F359" s="81"/>
      <c r="G359" s="87"/>
      <c r="H359" s="87"/>
      <c r="I359" s="87"/>
      <c r="J359" s="87"/>
      <c r="K359" s="10"/>
      <c r="L359" s="10"/>
      <c r="M359" s="8"/>
    </row>
    <row r="360" spans="1:14" s="84" customFormat="1" ht="28.5" customHeight="1">
      <c r="B360" s="8" t="s">
        <v>914</v>
      </c>
      <c r="C360" s="8"/>
      <c r="D360" s="8"/>
      <c r="E360" s="81"/>
      <c r="F360" s="81"/>
      <c r="G360" s="87"/>
      <c r="H360" s="87"/>
      <c r="I360" s="87"/>
      <c r="J360" s="87"/>
      <c r="K360" s="10"/>
      <c r="L360" s="10"/>
      <c r="M360" s="8"/>
    </row>
    <row r="361" spans="1:14" s="84" customFormat="1" ht="28.5" customHeight="1">
      <c r="B361" s="8" t="s">
        <v>915</v>
      </c>
      <c r="C361" s="8"/>
      <c r="D361" s="8"/>
      <c r="E361" s="81"/>
      <c r="F361" s="81"/>
      <c r="G361" s="87"/>
      <c r="H361" s="87"/>
      <c r="I361" s="87"/>
      <c r="J361" s="87"/>
      <c r="K361" s="10"/>
      <c r="L361" s="10"/>
      <c r="M361" s="8"/>
    </row>
    <row r="362" spans="1:14" s="84" customFormat="1" ht="28.5" customHeight="1">
      <c r="B362" s="8"/>
      <c r="C362" s="8"/>
      <c r="D362" s="8"/>
      <c r="E362" s="81"/>
      <c r="F362" s="81"/>
      <c r="G362" s="87"/>
      <c r="H362" s="87"/>
      <c r="I362" s="87"/>
      <c r="J362" s="87"/>
      <c r="K362" s="10"/>
      <c r="L362" s="10"/>
      <c r="M362" s="112" t="s">
        <v>440</v>
      </c>
    </row>
    <row r="363" spans="1:14" s="84" customFormat="1" ht="28.5" customHeight="1">
      <c r="B363" s="32"/>
      <c r="C363" s="32"/>
      <c r="D363" s="32"/>
      <c r="E363" s="32"/>
      <c r="F363" s="32"/>
      <c r="G363" s="657"/>
      <c r="H363" s="657" t="s">
        <v>441</v>
      </c>
      <c r="I363" s="657"/>
      <c r="J363" s="659"/>
      <c r="K363" s="650"/>
      <c r="L363" s="650" t="s">
        <v>442</v>
      </c>
      <c r="M363" s="650"/>
    </row>
    <row r="364" spans="1:14" s="84" customFormat="1" ht="28.5" customHeight="1">
      <c r="B364" s="81"/>
      <c r="C364" s="81"/>
      <c r="D364" s="81"/>
      <c r="E364" s="81"/>
      <c r="F364" s="81"/>
      <c r="G364" s="207" t="s">
        <v>474</v>
      </c>
      <c r="H364" s="88"/>
      <c r="I364" s="207" t="s">
        <v>475</v>
      </c>
      <c r="J364" s="659"/>
      <c r="K364" s="207" t="str">
        <f>+G364</f>
        <v>2021</v>
      </c>
      <c r="L364" s="88"/>
      <c r="M364" s="207" t="str">
        <f>+I364</f>
        <v>2020</v>
      </c>
    </row>
    <row r="365" spans="1:14" s="84" customFormat="1" ht="28.5" customHeight="1" thickBot="1">
      <c r="B365" s="8" t="s">
        <v>916</v>
      </c>
      <c r="C365" s="81"/>
      <c r="D365" s="81"/>
      <c r="E365" s="81"/>
      <c r="F365" s="81"/>
      <c r="G365" s="401">
        <v>1510994.23</v>
      </c>
      <c r="H365" s="402"/>
      <c r="I365" s="401">
        <v>1557835.93</v>
      </c>
      <c r="J365" s="402"/>
      <c r="K365" s="572">
        <v>1266284</v>
      </c>
      <c r="L365" s="573"/>
      <c r="M365" s="572">
        <v>1303944</v>
      </c>
    </row>
    <row r="366" spans="1:14" s="84" customFormat="1" ht="28.5" customHeight="1" thickTop="1">
      <c r="A366" s="87"/>
      <c r="B366" s="8" t="s">
        <v>917</v>
      </c>
      <c r="C366" s="8"/>
      <c r="D366" s="8"/>
      <c r="E366" s="81"/>
      <c r="F366" s="81"/>
      <c r="G366" s="87"/>
      <c r="H366" s="87"/>
      <c r="I366" s="87"/>
      <c r="J366" s="87"/>
      <c r="K366" s="10"/>
      <c r="L366" s="10"/>
      <c r="M366" s="8"/>
    </row>
    <row r="367" spans="1:14" s="84" customFormat="1" ht="28.5" customHeight="1">
      <c r="A367" s="87"/>
      <c r="B367" s="8" t="s">
        <v>915</v>
      </c>
      <c r="C367" s="8"/>
      <c r="D367" s="8"/>
      <c r="E367" s="81"/>
      <c r="F367" s="81"/>
      <c r="G367" s="87"/>
      <c r="H367" s="87"/>
      <c r="I367" s="87"/>
      <c r="J367" s="87"/>
      <c r="K367" s="10"/>
      <c r="L367" s="10"/>
      <c r="M367" s="8"/>
    </row>
    <row r="368" spans="1:14" s="84" customFormat="1" ht="28.5" customHeight="1">
      <c r="A368" s="87"/>
      <c r="B368" s="8"/>
      <c r="C368" s="8"/>
      <c r="D368" s="8"/>
      <c r="E368" s="81"/>
      <c r="F368" s="81"/>
      <c r="G368" s="87"/>
      <c r="H368" s="87"/>
      <c r="I368" s="87"/>
      <c r="J368" s="87"/>
      <c r="K368" s="10"/>
      <c r="L368" s="10"/>
      <c r="M368" s="112" t="s">
        <v>440</v>
      </c>
    </row>
    <row r="369" spans="1:14" ht="28.5" customHeight="1">
      <c r="A369" s="275"/>
      <c r="B369" s="32"/>
      <c r="C369" s="32"/>
      <c r="D369" s="32"/>
      <c r="E369" s="32"/>
      <c r="F369" s="32"/>
      <c r="G369" s="657"/>
      <c r="H369" s="657" t="s">
        <v>441</v>
      </c>
      <c r="I369" s="657"/>
      <c r="J369" s="659"/>
      <c r="K369" s="650"/>
      <c r="L369" s="650" t="s">
        <v>442</v>
      </c>
      <c r="M369" s="650"/>
      <c r="N369" s="84"/>
    </row>
    <row r="370" spans="1:14" ht="28.5" customHeight="1">
      <c r="A370" s="87"/>
      <c r="G370" s="207" t="s">
        <v>474</v>
      </c>
      <c r="H370" s="88"/>
      <c r="I370" s="207" t="s">
        <v>475</v>
      </c>
      <c r="J370" s="659"/>
      <c r="K370" s="207" t="str">
        <f>+G370</f>
        <v>2021</v>
      </c>
      <c r="L370" s="88"/>
      <c r="M370" s="207" t="str">
        <f>+I370</f>
        <v>2020</v>
      </c>
      <c r="N370" s="84"/>
    </row>
    <row r="371" spans="1:14" ht="28.5" customHeight="1" thickBot="1">
      <c r="A371" s="203"/>
      <c r="B371" s="8" t="s">
        <v>916</v>
      </c>
      <c r="G371" s="401">
        <v>3024807.2</v>
      </c>
      <c r="H371" s="402"/>
      <c r="I371" s="401">
        <v>3110329.73</v>
      </c>
      <c r="J371" s="402"/>
      <c r="K371" s="401">
        <v>2543700</v>
      </c>
      <c r="L371" s="201"/>
      <c r="M371" s="531">
        <v>2607326</v>
      </c>
      <c r="N371" s="84"/>
    </row>
    <row r="372" spans="1:14" ht="28.5" customHeight="1" thickTop="1">
      <c r="A372" s="87" t="s">
        <v>918</v>
      </c>
      <c r="C372" s="654"/>
      <c r="D372" s="654"/>
      <c r="E372" s="654"/>
      <c r="F372" s="654"/>
      <c r="G372" s="654"/>
      <c r="H372" s="654"/>
      <c r="I372" s="201"/>
      <c r="J372" s="8"/>
      <c r="K372" s="8"/>
      <c r="L372" s="8"/>
      <c r="M372" s="8"/>
      <c r="N372" s="84"/>
    </row>
    <row r="373" spans="1:14" ht="28.5" customHeight="1">
      <c r="B373" s="87" t="s">
        <v>919</v>
      </c>
      <c r="C373" s="654"/>
      <c r="D373" s="654"/>
      <c r="E373" s="654"/>
      <c r="F373" s="654"/>
      <c r="G373" s="654"/>
      <c r="H373" s="654"/>
      <c r="I373" s="201"/>
      <c r="J373" s="8"/>
      <c r="K373" s="8"/>
      <c r="L373" s="8"/>
      <c r="M373" s="8"/>
      <c r="N373" s="84"/>
    </row>
    <row r="374" spans="1:14" ht="28.5" customHeight="1">
      <c r="A374" s="84"/>
      <c r="B374" s="87" t="s">
        <v>920</v>
      </c>
      <c r="C374" s="654"/>
      <c r="D374" s="654"/>
      <c r="E374" s="654"/>
      <c r="F374" s="654"/>
      <c r="G374" s="654"/>
      <c r="H374" s="654"/>
      <c r="I374" s="201"/>
      <c r="J374" s="8"/>
      <c r="K374" s="8"/>
      <c r="L374" s="8"/>
      <c r="M374" s="8"/>
      <c r="N374" s="84"/>
    </row>
    <row r="375" spans="1:14" s="84" customFormat="1" ht="28.5" customHeight="1">
      <c r="A375" s="57"/>
      <c r="B375" s="15" t="s">
        <v>921</v>
      </c>
      <c r="C375" s="654"/>
      <c r="D375" s="654"/>
      <c r="E375" s="654"/>
      <c r="F375" s="654"/>
      <c r="G375" s="654"/>
      <c r="H375" s="654"/>
      <c r="I375" s="201"/>
      <c r="J375" s="8"/>
      <c r="K375" s="8"/>
      <c r="L375" s="8"/>
      <c r="M375" s="8"/>
    </row>
    <row r="376" spans="1:14" s="84" customFormat="1" ht="28.5" customHeight="1">
      <c r="B376" s="15" t="s">
        <v>922</v>
      </c>
      <c r="C376" s="654"/>
      <c r="D376" s="654"/>
      <c r="E376" s="654"/>
      <c r="F376" s="654"/>
      <c r="G376" s="654"/>
      <c r="H376" s="654"/>
      <c r="I376" s="201"/>
      <c r="J376" s="8"/>
      <c r="K376" s="8"/>
      <c r="L376" s="8"/>
      <c r="M376" s="8"/>
    </row>
    <row r="377" spans="1:14" s="84" customFormat="1" ht="28.5" customHeight="1">
      <c r="B377" s="57" t="s">
        <v>923</v>
      </c>
      <c r="C377" s="654"/>
      <c r="D377" s="654"/>
      <c r="E377" s="654"/>
      <c r="F377" s="654"/>
      <c r="G377" s="654"/>
      <c r="H377" s="654"/>
      <c r="I377" s="201"/>
      <c r="J377" s="8"/>
      <c r="K377" s="8"/>
      <c r="L377" s="8"/>
      <c r="M377" s="8"/>
    </row>
    <row r="378" spans="1:14" ht="28.5" customHeight="1">
      <c r="A378" s="29"/>
      <c r="B378" s="8"/>
      <c r="C378" s="8"/>
      <c r="D378" s="8"/>
      <c r="E378" s="8"/>
      <c r="F378" s="84"/>
      <c r="G378" s="8"/>
      <c r="H378" s="8"/>
      <c r="I378" s="8"/>
      <c r="J378" s="8"/>
      <c r="K378" s="8"/>
      <c r="L378" s="8"/>
      <c r="M378" s="8"/>
      <c r="N378" s="84"/>
    </row>
    <row r="379" spans="1:14" ht="28.5" customHeight="1">
      <c r="A379" s="29"/>
      <c r="B379" s="8"/>
      <c r="C379" s="8"/>
      <c r="D379" s="8"/>
      <c r="E379" s="8"/>
      <c r="F379" s="84"/>
      <c r="G379" s="8"/>
      <c r="H379" s="8"/>
      <c r="I379" s="8"/>
      <c r="J379" s="8"/>
      <c r="K379" s="8"/>
      <c r="L379" s="8"/>
      <c r="M379" s="8"/>
      <c r="N379" s="84"/>
    </row>
    <row r="380" spans="1:14" s="84" customFormat="1" ht="25.5" customHeight="1">
      <c r="A380" s="29"/>
      <c r="B380" s="8"/>
      <c r="C380" s="8"/>
      <c r="D380" s="8"/>
      <c r="E380" s="86" t="s">
        <v>33</v>
      </c>
      <c r="F380" s="86"/>
      <c r="G380" s="205"/>
      <c r="H380" s="205"/>
      <c r="I380" s="205"/>
      <c r="J380" s="205"/>
      <c r="K380" s="205"/>
      <c r="L380" s="205"/>
      <c r="M380" s="205"/>
    </row>
    <row r="381" spans="1:14" s="84" customFormat="1" ht="25.5" customHeight="1">
      <c r="A381" s="29"/>
      <c r="B381" s="8"/>
      <c r="C381" s="8"/>
      <c r="D381" s="8"/>
      <c r="E381" s="86" t="s">
        <v>684</v>
      </c>
      <c r="F381" s="86"/>
      <c r="G381" s="205"/>
      <c r="H381" s="205"/>
      <c r="I381" s="205"/>
      <c r="J381" s="205"/>
      <c r="K381" s="205"/>
      <c r="L381" s="205"/>
      <c r="M381" s="205"/>
    </row>
    <row r="382" spans="1:14" s="84" customFormat="1" ht="28.35" customHeight="1">
      <c r="A382" s="81"/>
      <c r="B382" s="81"/>
      <c r="C382" s="81"/>
      <c r="D382" s="81"/>
      <c r="E382" s="81"/>
      <c r="F382" s="81"/>
      <c r="G382" s="81"/>
      <c r="H382" s="81"/>
      <c r="I382" s="81"/>
      <c r="J382" s="81"/>
      <c r="K382" s="81"/>
      <c r="L382" s="81"/>
      <c r="M382" s="81"/>
      <c r="N382" s="81"/>
    </row>
    <row r="383" spans="1:14" s="84" customFormat="1" ht="28.35" customHeight="1">
      <c r="A383" s="81"/>
      <c r="B383" s="81"/>
      <c r="C383" s="81"/>
      <c r="D383" s="81"/>
      <c r="E383" s="81"/>
      <c r="F383" s="81"/>
      <c r="G383" s="81"/>
      <c r="H383" s="81"/>
      <c r="I383" s="81"/>
      <c r="J383" s="81"/>
      <c r="K383" s="81"/>
      <c r="L383" s="81"/>
      <c r="M383" s="81"/>
      <c r="N383" s="81"/>
    </row>
    <row r="384" spans="1:14" s="43" customFormat="1" ht="28.35" customHeight="1">
      <c r="A384" s="81"/>
      <c r="B384" s="81"/>
      <c r="C384" s="81"/>
      <c r="D384" s="81"/>
      <c r="E384" s="81"/>
      <c r="F384" s="81"/>
      <c r="G384" s="81"/>
      <c r="H384" s="81"/>
      <c r="I384" s="81"/>
      <c r="J384" s="81"/>
      <c r="K384" s="81"/>
      <c r="L384" s="81"/>
      <c r="M384" s="81"/>
      <c r="N384" s="81"/>
    </row>
    <row r="385" spans="1:14" s="43" customFormat="1" ht="28.35" customHeight="1">
      <c r="A385" s="81"/>
      <c r="B385" s="81"/>
      <c r="C385" s="81"/>
      <c r="D385" s="81"/>
      <c r="E385" s="81"/>
      <c r="F385" s="81"/>
      <c r="G385" s="81"/>
      <c r="H385" s="81"/>
      <c r="I385" s="81"/>
      <c r="J385" s="81"/>
      <c r="K385" s="81"/>
      <c r="L385" s="81"/>
      <c r="M385" s="81"/>
      <c r="N385" s="81"/>
    </row>
    <row r="386" spans="1:14" s="43" customFormat="1" ht="28.35" customHeight="1">
      <c r="A386" s="81"/>
      <c r="B386" s="81"/>
      <c r="C386" s="81"/>
      <c r="D386" s="81"/>
      <c r="E386" s="81"/>
      <c r="F386" s="81"/>
      <c r="G386" s="81"/>
      <c r="H386" s="81"/>
      <c r="I386" s="81"/>
      <c r="J386" s="81"/>
      <c r="K386" s="81"/>
      <c r="L386" s="81"/>
      <c r="M386" s="81"/>
      <c r="N386" s="81"/>
    </row>
    <row r="387" spans="1:14" s="43" customFormat="1" ht="28.35" customHeight="1">
      <c r="A387" s="81"/>
      <c r="B387" s="81"/>
      <c r="C387" s="81"/>
      <c r="D387" s="81"/>
      <c r="E387" s="81"/>
      <c r="F387" s="81"/>
      <c r="G387" s="81"/>
      <c r="H387" s="81"/>
      <c r="I387" s="81"/>
      <c r="J387" s="81"/>
      <c r="K387" s="81"/>
      <c r="L387" s="81"/>
      <c r="M387" s="81"/>
      <c r="N387" s="81"/>
    </row>
    <row r="388" spans="1:14" s="43" customFormat="1" ht="28.35" customHeight="1">
      <c r="A388" s="81"/>
      <c r="B388" s="81"/>
      <c r="C388" s="81"/>
      <c r="D388" s="81"/>
      <c r="E388" s="81"/>
      <c r="F388" s="81"/>
      <c r="G388" s="81"/>
      <c r="H388" s="81"/>
      <c r="I388" s="81"/>
      <c r="J388" s="81"/>
      <c r="K388" s="81"/>
      <c r="L388" s="81"/>
      <c r="M388" s="81"/>
      <c r="N388" s="81"/>
    </row>
    <row r="389" spans="1:14" s="84" customFormat="1" ht="28.35" customHeight="1">
      <c r="A389" s="81"/>
      <c r="B389" s="81"/>
      <c r="C389" s="81"/>
      <c r="D389" s="81"/>
      <c r="E389" s="81"/>
      <c r="F389" s="81"/>
      <c r="G389" s="81"/>
      <c r="H389" s="81"/>
      <c r="I389" s="81"/>
      <c r="J389" s="81"/>
      <c r="K389" s="81"/>
      <c r="L389" s="81"/>
      <c r="M389" s="81"/>
      <c r="N389" s="81"/>
    </row>
    <row r="390" spans="1:14" s="8" customFormat="1" ht="28.35" customHeight="1">
      <c r="A390" s="81"/>
      <c r="B390" s="81"/>
      <c r="C390" s="81"/>
      <c r="D390" s="81"/>
      <c r="E390" s="81"/>
      <c r="F390" s="81"/>
      <c r="G390" s="81"/>
      <c r="H390" s="81"/>
      <c r="I390" s="81"/>
      <c r="J390" s="81"/>
      <c r="K390" s="81"/>
      <c r="L390" s="81"/>
      <c r="M390" s="81"/>
      <c r="N390" s="81"/>
    </row>
    <row r="391" spans="1:14" s="8" customFormat="1" ht="28.35" customHeight="1">
      <c r="A391" s="81"/>
      <c r="B391" s="81"/>
      <c r="C391" s="81"/>
      <c r="D391" s="81"/>
      <c r="E391" s="81"/>
      <c r="F391" s="81"/>
      <c r="G391" s="81"/>
      <c r="H391" s="81"/>
      <c r="I391" s="81"/>
      <c r="J391" s="81"/>
      <c r="K391" s="81"/>
      <c r="L391" s="81"/>
      <c r="M391" s="81"/>
      <c r="N391" s="81"/>
    </row>
  </sheetData>
  <mergeCells count="38">
    <mergeCell ref="K72:M72"/>
    <mergeCell ref="A1:M1"/>
    <mergeCell ref="G6:I6"/>
    <mergeCell ref="K6:M6"/>
    <mergeCell ref="G51:I51"/>
    <mergeCell ref="K51:M51"/>
    <mergeCell ref="B36:C36"/>
    <mergeCell ref="E36:G36"/>
    <mergeCell ref="B43:C43"/>
    <mergeCell ref="E43:G43"/>
    <mergeCell ref="A31:M31"/>
    <mergeCell ref="A68:M68"/>
    <mergeCell ref="G73:I73"/>
    <mergeCell ref="K73:M73"/>
    <mergeCell ref="A163:M163"/>
    <mergeCell ref="K104:M104"/>
    <mergeCell ref="G106:I106"/>
    <mergeCell ref="K106:M106"/>
    <mergeCell ref="K89:M89"/>
    <mergeCell ref="G105:M105"/>
    <mergeCell ref="G88:M88"/>
    <mergeCell ref="B117:C117"/>
    <mergeCell ref="E117:G117"/>
    <mergeCell ref="B126:C126"/>
    <mergeCell ref="E126:G126"/>
    <mergeCell ref="A132:M132"/>
    <mergeCell ref="A101:M101"/>
    <mergeCell ref="A316:M316"/>
    <mergeCell ref="A353:M353"/>
    <mergeCell ref="K87:M87"/>
    <mergeCell ref="G89:I89"/>
    <mergeCell ref="G248:I248"/>
    <mergeCell ref="K248:M248"/>
    <mergeCell ref="A205:M205"/>
    <mergeCell ref="A243:M243"/>
    <mergeCell ref="A281:M281"/>
    <mergeCell ref="G258:I258"/>
    <mergeCell ref="K258:M258"/>
  </mergeCells>
  <phoneticPr fontId="0" type="noConversion"/>
  <pageMargins left="0.74" right="0.28000000000000003" top="0.78740157480314965" bottom="0.39370078740157483" header="0.31496062992125984" footer="0.31496062992125984"/>
  <pageSetup paperSize="9" scale="90"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65"/>
  <sheetViews>
    <sheetView zoomScaleNormal="100" zoomScaleSheetLayoutView="55" workbookViewId="0">
      <selection activeCell="Q18" sqref="Q18"/>
    </sheetView>
  </sheetViews>
  <sheetFormatPr defaultColWidth="9.125" defaultRowHeight="30" customHeight="1"/>
  <cols>
    <col min="1" max="3" width="9.125" style="226" customWidth="1"/>
    <col min="4" max="4" width="10.875" style="226" customWidth="1"/>
    <col min="5" max="5" width="17.75" style="226" customWidth="1"/>
    <col min="6" max="6" width="0.625" style="226" customWidth="1"/>
    <col min="7" max="7" width="17.75" style="226" customWidth="1"/>
    <col min="8" max="8" width="0.625" style="226" customWidth="1"/>
    <col min="9" max="9" width="17.75" style="226" customWidth="1"/>
    <col min="10" max="10" width="0.625" style="226" customWidth="1"/>
    <col min="11" max="11" width="17.75" style="226" customWidth="1"/>
    <col min="12" max="12" width="0.625" style="226" customWidth="1"/>
    <col min="13" max="13" width="17.75" style="226" customWidth="1"/>
    <col min="14" max="14" width="0.625" style="226" customWidth="1"/>
    <col min="15" max="15" width="17.75" style="226" customWidth="1"/>
    <col min="16" max="16" width="0.375" style="226" customWidth="1"/>
    <col min="17" max="17" width="17.75" style="226" customWidth="1"/>
    <col min="18" max="18" width="0.375" style="226" customWidth="1"/>
    <col min="19" max="19" width="17.75" style="226" customWidth="1"/>
    <col min="20" max="20" width="0.375" style="226" customWidth="1"/>
    <col min="21" max="21" width="17.75" style="226" customWidth="1"/>
    <col min="22" max="22" width="0.625" style="226" customWidth="1"/>
    <col min="23" max="23" width="17.75" style="226" customWidth="1"/>
    <col min="24" max="24" width="0.625" style="226" customWidth="1"/>
    <col min="25" max="25" width="17.75" style="226" customWidth="1"/>
    <col min="26" max="26" width="0.625" style="226" customWidth="1"/>
    <col min="27" max="27" width="17.75" style="226" customWidth="1"/>
    <col min="28" max="28" width="1.625" style="226" customWidth="1"/>
    <col min="29" max="29" width="10.125" style="226" customWidth="1"/>
    <col min="30" max="16384" width="9.125" style="226"/>
  </cols>
  <sheetData>
    <row r="1" spans="1:27" s="81" customFormat="1" ht="28.35" customHeight="1">
      <c r="A1" s="694" t="s">
        <v>924</v>
      </c>
      <c r="B1" s="694"/>
      <c r="C1" s="694"/>
      <c r="D1" s="694"/>
      <c r="E1" s="694"/>
      <c r="F1" s="694"/>
      <c r="G1" s="694"/>
      <c r="H1" s="694"/>
      <c r="I1" s="694"/>
      <c r="J1" s="694"/>
      <c r="K1" s="694"/>
      <c r="L1" s="694"/>
      <c r="M1" s="694"/>
      <c r="N1" s="694"/>
      <c r="O1" s="694"/>
      <c r="P1" s="694"/>
      <c r="Q1" s="694"/>
      <c r="R1" s="694"/>
      <c r="S1" s="694"/>
      <c r="T1" s="694"/>
      <c r="U1" s="694"/>
      <c r="V1" s="694"/>
      <c r="W1" s="694"/>
      <c r="X1" s="694"/>
      <c r="Y1" s="694"/>
      <c r="Z1" s="694"/>
      <c r="AA1" s="694"/>
    </row>
    <row r="2" spans="1:27" ht="28.35" customHeight="1">
      <c r="A2" s="227"/>
      <c r="B2" s="228"/>
      <c r="C2" s="228"/>
      <c r="D2" s="228"/>
      <c r="E2" s="227"/>
      <c r="F2" s="227"/>
      <c r="G2" s="227"/>
      <c r="H2" s="227"/>
      <c r="I2" s="227"/>
      <c r="J2" s="227"/>
      <c r="K2" s="227"/>
      <c r="L2" s="227"/>
      <c r="M2" s="227"/>
      <c r="N2" s="227"/>
      <c r="O2" s="227"/>
      <c r="P2" s="227"/>
      <c r="Q2" s="227"/>
      <c r="R2" s="227"/>
      <c r="S2" s="227"/>
      <c r="T2" s="227"/>
      <c r="U2" s="227"/>
      <c r="V2" s="227"/>
      <c r="W2" s="227"/>
      <c r="X2" s="227"/>
      <c r="Y2" s="227"/>
      <c r="Z2" s="227"/>
      <c r="AA2" s="227"/>
    </row>
    <row r="3" spans="1:27" s="229" customFormat="1" ht="28.35" customHeight="1">
      <c r="A3" s="229" t="s">
        <v>925</v>
      </c>
    </row>
    <row r="4" spans="1:27" s="229" customFormat="1" ht="28.35" customHeight="1">
      <c r="A4" s="229" t="s">
        <v>926</v>
      </c>
    </row>
    <row r="5" spans="1:27" s="229" customFormat="1" ht="28.35" customHeight="1">
      <c r="A5" s="229" t="s">
        <v>927</v>
      </c>
    </row>
    <row r="6" spans="1:27" s="229" customFormat="1" ht="28.35" customHeight="1">
      <c r="A6" s="229" t="s">
        <v>928</v>
      </c>
    </row>
    <row r="7" spans="1:27" s="229" customFormat="1" ht="28.35" customHeight="1">
      <c r="A7" s="429"/>
      <c r="B7" s="429"/>
      <c r="C7" s="429"/>
      <c r="D7" s="429"/>
      <c r="E7" s="429"/>
      <c r="F7" s="429">
        <v>1215730954.6100001</v>
      </c>
      <c r="G7" s="32"/>
      <c r="H7" s="32"/>
      <c r="I7" s="32"/>
      <c r="J7" s="32"/>
      <c r="K7" s="32"/>
      <c r="L7" s="32"/>
      <c r="M7" s="32"/>
      <c r="N7" s="32"/>
      <c r="O7" s="32"/>
      <c r="P7" s="32"/>
      <c r="Q7" s="32"/>
      <c r="R7" s="32"/>
      <c r="S7" s="32"/>
      <c r="T7" s="32"/>
      <c r="U7" s="32"/>
      <c r="V7" s="32"/>
      <c r="W7" s="32"/>
      <c r="X7" s="32"/>
      <c r="Y7" s="32"/>
      <c r="Z7" s="32"/>
      <c r="AA7" s="206" t="s">
        <v>440</v>
      </c>
    </row>
    <row r="8" spans="1:27" s="229" customFormat="1" ht="28.35" customHeight="1">
      <c r="A8" s="429"/>
      <c r="B8" s="429"/>
      <c r="C8" s="429"/>
      <c r="D8" s="429"/>
      <c r="E8" s="547" t="s">
        <v>929</v>
      </c>
      <c r="F8" s="547"/>
      <c r="G8" s="547"/>
      <c r="H8" s="547"/>
      <c r="I8" s="547"/>
      <c r="J8" s="547"/>
      <c r="K8" s="547"/>
      <c r="L8" s="547"/>
      <c r="M8" s="547"/>
      <c r="N8" s="547"/>
      <c r="O8" s="547"/>
      <c r="P8" s="547"/>
      <c r="Q8" s="547"/>
      <c r="R8" s="547"/>
      <c r="S8" s="547"/>
      <c r="T8" s="547"/>
      <c r="U8" s="547"/>
      <c r="V8" s="547"/>
      <c r="W8" s="547"/>
      <c r="X8" s="547"/>
      <c r="Y8" s="547"/>
      <c r="Z8" s="547"/>
      <c r="AA8" s="547"/>
    </row>
    <row r="9" spans="1:27" s="229" customFormat="1" ht="28.35" customHeight="1">
      <c r="A9" s="429"/>
      <c r="B9" s="429"/>
      <c r="C9" s="429"/>
      <c r="D9" s="429"/>
      <c r="E9" s="547" t="s">
        <v>930</v>
      </c>
      <c r="F9" s="547"/>
      <c r="G9" s="547"/>
      <c r="H9" s="548"/>
      <c r="I9" s="547"/>
      <c r="J9" s="547"/>
      <c r="K9" s="547"/>
      <c r="L9" s="548"/>
      <c r="M9" s="547"/>
      <c r="N9" s="547"/>
      <c r="O9" s="547"/>
      <c r="P9" s="548"/>
      <c r="Q9" s="547"/>
      <c r="R9" s="547"/>
      <c r="S9" s="547"/>
      <c r="T9" s="548"/>
      <c r="U9" s="547"/>
      <c r="V9" s="547"/>
      <c r="W9" s="547"/>
      <c r="X9" s="548"/>
      <c r="Y9" s="547"/>
      <c r="Z9" s="547"/>
      <c r="AA9" s="547"/>
    </row>
    <row r="10" spans="1:27" s="229" customFormat="1" ht="28.35" customHeight="1">
      <c r="A10" s="430"/>
      <c r="B10" s="430"/>
      <c r="C10" s="430"/>
      <c r="D10" s="430"/>
      <c r="E10" s="695" t="s">
        <v>931</v>
      </c>
      <c r="F10" s="695"/>
      <c r="G10" s="695"/>
      <c r="H10" s="430"/>
      <c r="I10" s="695" t="s">
        <v>932</v>
      </c>
      <c r="J10" s="695"/>
      <c r="K10" s="695"/>
      <c r="L10" s="430"/>
      <c r="M10" s="696" t="s">
        <v>933</v>
      </c>
      <c r="N10" s="696"/>
      <c r="O10" s="696"/>
      <c r="P10" s="430"/>
      <c r="Q10" s="696" t="s">
        <v>424</v>
      </c>
      <c r="R10" s="696"/>
      <c r="S10" s="696"/>
      <c r="T10" s="430"/>
      <c r="U10" s="695" t="s">
        <v>934</v>
      </c>
      <c r="V10" s="695"/>
      <c r="W10" s="695"/>
      <c r="X10" s="430"/>
      <c r="Y10" s="695" t="s">
        <v>450</v>
      </c>
      <c r="Z10" s="695"/>
      <c r="AA10" s="695"/>
    </row>
    <row r="11" spans="1:27" s="229" customFormat="1" ht="28.35" customHeight="1">
      <c r="A11" s="81"/>
      <c r="B11" s="81"/>
      <c r="C11" s="81"/>
      <c r="D11" s="81"/>
      <c r="E11" s="431" t="s">
        <v>474</v>
      </c>
      <c r="F11" s="342"/>
      <c r="G11" s="432" t="s">
        <v>475</v>
      </c>
      <c r="H11" s="77"/>
      <c r="I11" s="431" t="str">
        <f>+E11</f>
        <v>2021</v>
      </c>
      <c r="J11" s="342"/>
      <c r="K11" s="432" t="str">
        <f>+G11</f>
        <v>2020</v>
      </c>
      <c r="L11" s="77"/>
      <c r="M11" s="431" t="str">
        <f>+I11</f>
        <v>2021</v>
      </c>
      <c r="N11" s="342"/>
      <c r="O11" s="432" t="str">
        <f>+K11</f>
        <v>2020</v>
      </c>
      <c r="P11" s="77"/>
      <c r="Q11" s="431" t="str">
        <f>+M11</f>
        <v>2021</v>
      </c>
      <c r="R11" s="342"/>
      <c r="S11" s="432" t="str">
        <f>+O11</f>
        <v>2020</v>
      </c>
      <c r="T11" s="77"/>
      <c r="U11" s="431" t="str">
        <f>+Q11</f>
        <v>2021</v>
      </c>
      <c r="V11" s="342"/>
      <c r="W11" s="432" t="str">
        <f>+S11</f>
        <v>2020</v>
      </c>
      <c r="X11" s="77"/>
      <c r="Y11" s="431" t="str">
        <f>+U11</f>
        <v>2021</v>
      </c>
      <c r="Z11" s="342"/>
      <c r="AA11" s="432" t="str">
        <f>+W11</f>
        <v>2020</v>
      </c>
    </row>
    <row r="12" spans="1:27" s="229" customFormat="1" ht="28.35" customHeight="1">
      <c r="A12" s="229" t="s">
        <v>935</v>
      </c>
      <c r="E12" s="403">
        <v>949575651.88999999</v>
      </c>
      <c r="F12" s="403"/>
      <c r="G12" s="403">
        <v>1015031065.1300001</v>
      </c>
      <c r="H12" s="403"/>
      <c r="I12" s="403">
        <v>102225191.16</v>
      </c>
      <c r="J12" s="403"/>
      <c r="K12" s="403">
        <v>97558106.879999995</v>
      </c>
      <c r="L12" s="403"/>
      <c r="M12" s="403">
        <v>142265976.13999999</v>
      </c>
      <c r="N12" s="403"/>
      <c r="O12" s="403">
        <v>0</v>
      </c>
      <c r="P12" s="403"/>
      <c r="Q12" s="403">
        <v>0</v>
      </c>
      <c r="R12" s="403"/>
      <c r="S12" s="403">
        <v>0</v>
      </c>
      <c r="T12" s="404"/>
      <c r="U12" s="404">
        <v>-65861305.529999971</v>
      </c>
      <c r="V12" s="404"/>
      <c r="W12" s="404">
        <v>-43788438.500000201</v>
      </c>
      <c r="X12" s="404"/>
      <c r="Y12" s="404">
        <f>+E12+I12+M12+Q12+U12</f>
        <v>1128205513.6600001</v>
      </c>
      <c r="Z12" s="404"/>
      <c r="AA12" s="404">
        <f>+G12+K12+O12+W12+S12</f>
        <v>1068800733.51</v>
      </c>
    </row>
    <row r="13" spans="1:27" s="229" customFormat="1" ht="28.35" customHeight="1">
      <c r="A13" s="229" t="s">
        <v>936</v>
      </c>
      <c r="E13" s="404">
        <v>-865771540.84999967</v>
      </c>
      <c r="F13" s="404"/>
      <c r="G13" s="404">
        <v>-941101396.51000011</v>
      </c>
      <c r="H13" s="404"/>
      <c r="I13" s="404">
        <v>-80070880</v>
      </c>
      <c r="J13" s="404"/>
      <c r="K13" s="404">
        <v>-75611515.189999998</v>
      </c>
      <c r="L13" s="404"/>
      <c r="M13" s="404">
        <v>-104103773.17</v>
      </c>
      <c r="N13" s="403"/>
      <c r="O13" s="404">
        <v>0</v>
      </c>
      <c r="P13" s="403"/>
      <c r="Q13" s="404">
        <v>0</v>
      </c>
      <c r="R13" s="403"/>
      <c r="S13" s="404">
        <v>0</v>
      </c>
      <c r="T13" s="404"/>
      <c r="U13" s="404">
        <v>67331381.120000005</v>
      </c>
      <c r="V13" s="404"/>
      <c r="W13" s="404">
        <v>44077970.759999998</v>
      </c>
      <c r="X13" s="404"/>
      <c r="Y13" s="404">
        <f>+E13+I13+M13+Q13+U13</f>
        <v>-982614812.89999962</v>
      </c>
      <c r="Z13" s="404"/>
      <c r="AA13" s="404">
        <f>+G13+K13+O13+W13+S13</f>
        <v>-972634940.94000006</v>
      </c>
    </row>
    <row r="14" spans="1:27" s="229" customFormat="1" ht="28.35" customHeight="1">
      <c r="A14" s="229" t="s">
        <v>937</v>
      </c>
      <c r="E14" s="410">
        <f t="shared" ref="E14" si="0">SUM(E12:E13)</f>
        <v>83804111.040000319</v>
      </c>
      <c r="F14" s="403"/>
      <c r="G14" s="410">
        <f>SUM(G12:G13)</f>
        <v>73929668.620000005</v>
      </c>
      <c r="H14" s="403"/>
      <c r="I14" s="410">
        <f t="shared" ref="I14" si="1">SUM(I12:I13)</f>
        <v>22154311.159999996</v>
      </c>
      <c r="J14" s="403"/>
      <c r="K14" s="410">
        <f t="shared" ref="K14" si="2">SUM(K12:K13)</f>
        <v>21946591.689999998</v>
      </c>
      <c r="L14" s="403"/>
      <c r="M14" s="410">
        <f t="shared" ref="M14" si="3">SUM(M12:M13)</f>
        <v>38162202.969999984</v>
      </c>
      <c r="N14" s="403"/>
      <c r="O14" s="410">
        <f t="shared" ref="O14" si="4">SUM(O12:O13)</f>
        <v>0</v>
      </c>
      <c r="P14" s="403"/>
      <c r="Q14" s="410">
        <f t="shared" ref="Q14" si="5">SUM(Q12:Q13)</f>
        <v>0</v>
      </c>
      <c r="R14" s="403"/>
      <c r="S14" s="410">
        <f t="shared" ref="S14" si="6">SUM(S12:S13)</f>
        <v>0</v>
      </c>
      <c r="T14" s="403"/>
      <c r="U14" s="404"/>
      <c r="V14" s="404"/>
      <c r="W14" s="403"/>
      <c r="X14" s="403"/>
      <c r="Y14" s="410">
        <f>SUM(Y12:Y13)</f>
        <v>145590700.76000047</v>
      </c>
      <c r="Z14" s="403"/>
      <c r="AA14" s="410">
        <f>SUM(AA12:AA13)</f>
        <v>96165792.569999933</v>
      </c>
    </row>
    <row r="15" spans="1:27" s="229" customFormat="1" ht="28.35" customHeight="1">
      <c r="A15" s="229" t="s">
        <v>478</v>
      </c>
      <c r="E15" s="404">
        <v>0</v>
      </c>
      <c r="F15" s="404"/>
      <c r="G15" s="404">
        <v>0</v>
      </c>
      <c r="H15" s="404"/>
      <c r="I15" s="404">
        <v>0</v>
      </c>
      <c r="J15" s="404"/>
      <c r="K15" s="404">
        <v>0</v>
      </c>
      <c r="L15" s="403"/>
      <c r="M15" s="404">
        <v>0</v>
      </c>
      <c r="N15" s="404"/>
      <c r="O15" s="404">
        <v>0</v>
      </c>
      <c r="P15" s="404"/>
      <c r="Q15" s="404">
        <v>4931828.2699999996</v>
      </c>
      <c r="R15" s="404"/>
      <c r="S15" s="404">
        <v>4526711.62</v>
      </c>
      <c r="T15" s="403"/>
      <c r="U15" s="404"/>
      <c r="V15" s="404"/>
      <c r="W15" s="403"/>
      <c r="X15" s="403"/>
      <c r="Y15" s="404">
        <f>+E15+I15+M15+Q15+U15</f>
        <v>4931828.2699999996</v>
      </c>
      <c r="Z15" s="404"/>
      <c r="AA15" s="404">
        <f t="shared" ref="AA15:AA22" si="7">+G15+K15+O15+W15+S15</f>
        <v>4526711.62</v>
      </c>
    </row>
    <row r="16" spans="1:27" s="229" customFormat="1" ht="28.35" customHeight="1">
      <c r="A16" s="229" t="s">
        <v>938</v>
      </c>
      <c r="E16" s="404">
        <v>0</v>
      </c>
      <c r="F16" s="404"/>
      <c r="G16" s="404">
        <v>0</v>
      </c>
      <c r="H16" s="404"/>
      <c r="I16" s="404">
        <v>-2131287.7000000002</v>
      </c>
      <c r="J16" s="404"/>
      <c r="K16" s="404">
        <v>-1434444.43</v>
      </c>
      <c r="L16" s="404"/>
      <c r="M16" s="404">
        <v>-11652476.83</v>
      </c>
      <c r="N16" s="404"/>
      <c r="O16" s="404">
        <v>-5937089.0999999996</v>
      </c>
      <c r="P16" s="404"/>
      <c r="Q16" s="404">
        <v>0</v>
      </c>
      <c r="R16" s="404"/>
      <c r="S16" s="532">
        <v>0</v>
      </c>
      <c r="T16" s="403"/>
      <c r="U16" s="404"/>
      <c r="V16" s="404"/>
      <c r="W16" s="403"/>
      <c r="X16" s="404"/>
      <c r="Y16" s="404">
        <f t="shared" ref="Y16:Y22" si="8">+E16+I16+M16+Q16+U16</f>
        <v>-13783764.530000001</v>
      </c>
      <c r="Z16" s="404"/>
      <c r="AA16" s="404">
        <f t="shared" si="7"/>
        <v>-7371533.5299999993</v>
      </c>
    </row>
    <row r="17" spans="1:27" s="229" customFormat="1" ht="28.35" customHeight="1">
      <c r="A17" s="229" t="s">
        <v>939</v>
      </c>
      <c r="E17" s="404">
        <v>-28953329.649999999</v>
      </c>
      <c r="F17" s="404"/>
      <c r="G17" s="404">
        <v>-33615418.870000005</v>
      </c>
      <c r="H17" s="404"/>
      <c r="I17" s="404">
        <v>-9145037.8499999996</v>
      </c>
      <c r="J17" s="404"/>
      <c r="K17" s="404">
        <v>-11295040.68</v>
      </c>
      <c r="L17" s="404"/>
      <c r="M17" s="404">
        <v>-5542729.7000000002</v>
      </c>
      <c r="N17" s="404"/>
      <c r="O17" s="404">
        <v>-2327929.85</v>
      </c>
      <c r="P17" s="404"/>
      <c r="Q17" s="404">
        <v>-90131.55</v>
      </c>
      <c r="R17" s="404"/>
      <c r="S17" s="404">
        <v>-54491.9</v>
      </c>
      <c r="T17" s="404"/>
      <c r="U17" s="404">
        <v>385625.1799999997</v>
      </c>
      <c r="V17" s="404"/>
      <c r="W17" s="404">
        <v>355684.69000000501</v>
      </c>
      <c r="X17" s="404"/>
      <c r="Y17" s="404">
        <f t="shared" si="8"/>
        <v>-43345603.57</v>
      </c>
      <c r="Z17" s="404"/>
      <c r="AA17" s="404">
        <f t="shared" si="7"/>
        <v>-46937196.609999999</v>
      </c>
    </row>
    <row r="18" spans="1:27" s="229" customFormat="1" ht="28.35" customHeight="1">
      <c r="A18" s="229" t="s">
        <v>940</v>
      </c>
      <c r="E18" s="404">
        <v>-2361000</v>
      </c>
      <c r="F18" s="404"/>
      <c r="G18" s="404">
        <v>-561000</v>
      </c>
      <c r="H18" s="404"/>
      <c r="I18" s="404">
        <v>0</v>
      </c>
      <c r="J18" s="404"/>
      <c r="K18" s="404">
        <v>0</v>
      </c>
      <c r="L18" s="404"/>
      <c r="M18" s="404">
        <v>0</v>
      </c>
      <c r="N18" s="404"/>
      <c r="O18" s="404">
        <v>0</v>
      </c>
      <c r="P18" s="404"/>
      <c r="Q18" s="404">
        <v>0</v>
      </c>
      <c r="R18" s="404"/>
      <c r="S18" s="404">
        <v>0</v>
      </c>
      <c r="T18" s="404"/>
      <c r="U18" s="404"/>
      <c r="V18" s="404"/>
      <c r="W18" s="404"/>
      <c r="X18" s="404"/>
      <c r="Y18" s="404">
        <f t="shared" si="8"/>
        <v>-2361000</v>
      </c>
      <c r="Z18" s="404"/>
      <c r="AA18" s="404">
        <f t="shared" si="7"/>
        <v>-561000</v>
      </c>
    </row>
    <row r="19" spans="1:27" s="229" customFormat="1" ht="28.35" customHeight="1">
      <c r="A19" s="229" t="s">
        <v>941</v>
      </c>
      <c r="E19" s="404">
        <v>-6018091.4100000001</v>
      </c>
      <c r="F19" s="404"/>
      <c r="G19" s="404">
        <v>0</v>
      </c>
      <c r="H19" s="404"/>
      <c r="I19" s="404">
        <v>0</v>
      </c>
      <c r="J19" s="404"/>
      <c r="K19" s="404">
        <v>0</v>
      </c>
      <c r="L19" s="404"/>
      <c r="M19" s="404">
        <v>0</v>
      </c>
      <c r="N19" s="404"/>
      <c r="O19" s="404">
        <v>0</v>
      </c>
      <c r="P19" s="404"/>
      <c r="Q19" s="404">
        <v>0</v>
      </c>
      <c r="R19" s="404"/>
      <c r="S19" s="404">
        <v>0</v>
      </c>
      <c r="T19" s="404"/>
      <c r="U19" s="404"/>
      <c r="V19" s="404"/>
      <c r="W19" s="404"/>
      <c r="X19" s="549"/>
      <c r="Y19" s="404">
        <f t="shared" si="8"/>
        <v>-6018091.4100000001</v>
      </c>
      <c r="Z19" s="549"/>
      <c r="AA19" s="404">
        <f t="shared" si="7"/>
        <v>0</v>
      </c>
    </row>
    <row r="20" spans="1:27" s="229" customFormat="1" ht="28.35" customHeight="1">
      <c r="A20" s="229" t="s">
        <v>477</v>
      </c>
      <c r="E20" s="404">
        <v>0</v>
      </c>
      <c r="F20" s="404"/>
      <c r="G20" s="404">
        <v>0</v>
      </c>
      <c r="H20" s="404"/>
      <c r="I20" s="404">
        <v>0</v>
      </c>
      <c r="J20" s="404"/>
      <c r="K20" s="404">
        <v>0</v>
      </c>
      <c r="L20" s="404"/>
      <c r="M20" s="404">
        <v>0</v>
      </c>
      <c r="N20" s="404"/>
      <c r="O20" s="404">
        <v>0</v>
      </c>
      <c r="P20" s="404"/>
      <c r="Q20" s="404">
        <v>20487986.719999999</v>
      </c>
      <c r="R20" s="404"/>
      <c r="S20" s="404">
        <v>14983372.710000001</v>
      </c>
      <c r="T20" s="404"/>
      <c r="U20" s="404">
        <v>-17657432.739999998</v>
      </c>
      <c r="V20" s="404"/>
      <c r="W20" s="404">
        <v>-10014246.57</v>
      </c>
      <c r="X20" s="404"/>
      <c r="Y20" s="404">
        <f t="shared" si="8"/>
        <v>2830553.9800000004</v>
      </c>
      <c r="Z20" s="404"/>
      <c r="AA20" s="404">
        <f t="shared" si="7"/>
        <v>4969126.1400000006</v>
      </c>
    </row>
    <row r="21" spans="1:27" s="229" customFormat="1" ht="28.35" customHeight="1">
      <c r="A21" s="229" t="s">
        <v>942</v>
      </c>
      <c r="E21" s="404">
        <v>-5535949.8300000001</v>
      </c>
      <c r="F21" s="404"/>
      <c r="G21" s="404">
        <v>-5715439.1399999997</v>
      </c>
      <c r="H21" s="404"/>
      <c r="I21" s="404">
        <v>-98426.81</v>
      </c>
      <c r="J21" s="404"/>
      <c r="K21" s="404">
        <v>-166876.26</v>
      </c>
      <c r="L21" s="404"/>
      <c r="M21" s="550">
        <v>-9798868.1699999999</v>
      </c>
      <c r="N21" s="404"/>
      <c r="O21" s="404">
        <v>-9031055.0600000005</v>
      </c>
      <c r="P21" s="404"/>
      <c r="Q21" s="404">
        <v>-10726027.380000001</v>
      </c>
      <c r="R21" s="404"/>
      <c r="S21" s="404">
        <v>-9972602.7300000004</v>
      </c>
      <c r="T21" s="404"/>
      <c r="U21" s="404">
        <v>13827893.160000002</v>
      </c>
      <c r="V21" s="404"/>
      <c r="W21" s="404">
        <v>12531748.369999999</v>
      </c>
      <c r="X21" s="404"/>
      <c r="Y21" s="404">
        <f t="shared" si="8"/>
        <v>-12331379.029999996</v>
      </c>
      <c r="Z21" s="404"/>
      <c r="AA21" s="404">
        <f t="shared" si="7"/>
        <v>-12354224.820000002</v>
      </c>
    </row>
    <row r="22" spans="1:27" s="229" customFormat="1" ht="28.35" customHeight="1">
      <c r="A22" s="229" t="s">
        <v>943</v>
      </c>
      <c r="E22" s="533">
        <v>0</v>
      </c>
      <c r="F22" s="404"/>
      <c r="G22" s="404">
        <v>0</v>
      </c>
      <c r="H22" s="404"/>
      <c r="I22" s="404">
        <v>0</v>
      </c>
      <c r="J22" s="404"/>
      <c r="K22" s="404">
        <v>0</v>
      </c>
      <c r="L22" s="404"/>
      <c r="M22" s="404">
        <v>0</v>
      </c>
      <c r="N22" s="404"/>
      <c r="O22" s="404">
        <v>0</v>
      </c>
      <c r="P22" s="404"/>
      <c r="Q22" s="533">
        <v>0</v>
      </c>
      <c r="R22" s="404"/>
      <c r="S22" s="533">
        <v>0</v>
      </c>
      <c r="T22" s="404"/>
      <c r="U22" s="404">
        <v>3189731.35</v>
      </c>
      <c r="V22" s="404"/>
      <c r="W22" s="404">
        <v>3216051.17</v>
      </c>
      <c r="X22" s="404"/>
      <c r="Y22" s="404">
        <f t="shared" si="8"/>
        <v>3189731.35</v>
      </c>
      <c r="Z22" s="404"/>
      <c r="AA22" s="404">
        <f t="shared" si="7"/>
        <v>3216051.17</v>
      </c>
    </row>
    <row r="23" spans="1:27" s="229" customFormat="1" ht="28.35" customHeight="1">
      <c r="B23" s="229" t="s">
        <v>944</v>
      </c>
      <c r="E23" s="411">
        <f>SUM(E16:E22)</f>
        <v>-42868370.890000001</v>
      </c>
      <c r="F23" s="404">
        <f t="shared" ref="F23" si="9">SUM(F16:F22)</f>
        <v>0</v>
      </c>
      <c r="G23" s="411">
        <f>SUM(G16:G22)</f>
        <v>-39891858.010000005</v>
      </c>
      <c r="H23" s="404"/>
      <c r="I23" s="411">
        <f>SUM(I16:I22)</f>
        <v>-11374752.360000001</v>
      </c>
      <c r="J23" s="404"/>
      <c r="K23" s="411">
        <f>SUM(K16:K22)</f>
        <v>-12896361.369999999</v>
      </c>
      <c r="L23" s="404"/>
      <c r="M23" s="411">
        <f>SUM(M16:M22)</f>
        <v>-26994074.700000003</v>
      </c>
      <c r="N23" s="404"/>
      <c r="O23" s="411">
        <f>SUM(O16:O22)</f>
        <v>-17296074.009999998</v>
      </c>
      <c r="P23" s="404"/>
      <c r="Q23" s="411">
        <f>SUM(Q16:Q22)</f>
        <v>9671827.7899999972</v>
      </c>
      <c r="R23" s="404"/>
      <c r="S23" s="411">
        <f>SUM(S16:S22)</f>
        <v>4956278.08</v>
      </c>
      <c r="T23" s="404"/>
      <c r="U23" s="404"/>
      <c r="V23" s="404"/>
      <c r="W23" s="404"/>
      <c r="X23" s="404"/>
      <c r="Y23" s="411">
        <f>SUM(Y16:Y22)</f>
        <v>-71819553.210000008</v>
      </c>
      <c r="Z23" s="404"/>
      <c r="AA23" s="411">
        <f>SUM(AA16:AA22)</f>
        <v>-59038777.649999999</v>
      </c>
    </row>
    <row r="24" spans="1:27" s="229" customFormat="1" ht="28.35" customHeight="1">
      <c r="A24" s="229" t="s">
        <v>945</v>
      </c>
      <c r="E24" s="404">
        <f>+E23+E15+E14</f>
        <v>40935740.150000319</v>
      </c>
      <c r="F24" s="404"/>
      <c r="G24" s="404">
        <f>+G23+G15+G14</f>
        <v>34037810.609999999</v>
      </c>
      <c r="H24" s="404"/>
      <c r="I24" s="404">
        <f>+I23+I15+I14</f>
        <v>10779558.799999995</v>
      </c>
      <c r="J24" s="404"/>
      <c r="K24" s="404">
        <f>+K23+K15+K14</f>
        <v>9050230.3199999984</v>
      </c>
      <c r="L24" s="404"/>
      <c r="M24" s="404">
        <f>+M23+M15+M14</f>
        <v>11168128.269999981</v>
      </c>
      <c r="N24" s="404"/>
      <c r="O24" s="404">
        <f>+O23+O15+O14</f>
        <v>-17296074.009999998</v>
      </c>
      <c r="P24" s="404"/>
      <c r="Q24" s="404">
        <f>+Q23+Q15+Q14</f>
        <v>14603656.059999997</v>
      </c>
      <c r="R24" s="404"/>
      <c r="S24" s="404">
        <f>+S23+S15+S14</f>
        <v>9482989.6999999993</v>
      </c>
      <c r="T24" s="404"/>
      <c r="U24" s="404"/>
      <c r="V24" s="404"/>
      <c r="W24" s="404"/>
      <c r="X24" s="404"/>
      <c r="Y24" s="404">
        <f>+Y23+Y15+Y14</f>
        <v>78702975.820000455</v>
      </c>
      <c r="Z24" s="404"/>
      <c r="AA24" s="404">
        <f>+AA23+AA15+AA14</f>
        <v>41653726.539999932</v>
      </c>
    </row>
    <row r="25" spans="1:27" s="229" customFormat="1" ht="28.35" customHeight="1">
      <c r="A25" s="229" t="s">
        <v>946</v>
      </c>
      <c r="E25" s="533">
        <v>-13509632.24</v>
      </c>
      <c r="F25" s="403"/>
      <c r="G25" s="403">
        <v>-10534657.859999999</v>
      </c>
      <c r="H25" s="403"/>
      <c r="I25" s="403">
        <v>-2203701.4300000002</v>
      </c>
      <c r="J25" s="403"/>
      <c r="K25" s="403">
        <v>-1646473.56</v>
      </c>
      <c r="L25" s="403"/>
      <c r="M25" s="403">
        <v>-2449603.83</v>
      </c>
      <c r="N25" s="403"/>
      <c r="O25" s="403">
        <v>3408442.73</v>
      </c>
      <c r="P25" s="403"/>
      <c r="Q25" s="403">
        <v>884536.49</v>
      </c>
      <c r="R25" s="403"/>
      <c r="S25" s="403">
        <v>225278.78</v>
      </c>
      <c r="T25" s="403"/>
      <c r="U25" s="404"/>
      <c r="V25" s="404"/>
      <c r="W25" s="404"/>
      <c r="X25" s="403"/>
      <c r="Y25" s="404">
        <f t="shared" ref="Y25" si="10">+E25+I25+M25+Q25+U25</f>
        <v>-17278401.010000002</v>
      </c>
      <c r="Z25" s="404"/>
      <c r="AA25" s="404">
        <f>+G25+K25+O25+W25+S25</f>
        <v>-8547409.9100000001</v>
      </c>
    </row>
    <row r="26" spans="1:27" s="229" customFormat="1" ht="28.35" customHeight="1" thickBot="1">
      <c r="A26" s="229" t="s">
        <v>947</v>
      </c>
      <c r="E26" s="412">
        <f t="shared" ref="E26" si="11">SUM(E24:E25)</f>
        <v>27426107.910000317</v>
      </c>
      <c r="F26" s="403"/>
      <c r="G26" s="412">
        <f t="shared" ref="G26" si="12">SUM(G24:G25)</f>
        <v>23503152.75</v>
      </c>
      <c r="H26" s="403"/>
      <c r="I26" s="412">
        <f t="shared" ref="I26" si="13">SUM(I24:I25)</f>
        <v>8575857.3699999955</v>
      </c>
      <c r="J26" s="403"/>
      <c r="K26" s="412">
        <f t="shared" ref="K26" si="14">SUM(K24:K25)</f>
        <v>7403756.7599999979</v>
      </c>
      <c r="L26" s="403"/>
      <c r="M26" s="412">
        <f t="shared" ref="M26" si="15">SUM(M24:M25)</f>
        <v>8718524.4399999809</v>
      </c>
      <c r="N26" s="403"/>
      <c r="O26" s="412">
        <f t="shared" ref="O26" si="16">SUM(O24:O25)</f>
        <v>-13887631.279999997</v>
      </c>
      <c r="P26" s="403"/>
      <c r="Q26" s="412">
        <f t="shared" ref="Q26" si="17">SUM(Q24:Q25)</f>
        <v>15488192.549999997</v>
      </c>
      <c r="R26" s="403"/>
      <c r="S26" s="412">
        <f>SUM(S24:S25)</f>
        <v>9708268.4799999986</v>
      </c>
      <c r="T26" s="403"/>
      <c r="U26" s="404"/>
      <c r="V26" s="404"/>
      <c r="W26" s="404"/>
      <c r="X26" s="403"/>
      <c r="Y26" s="412">
        <f>SUM(Y24:Y25)</f>
        <v>61424574.810000449</v>
      </c>
      <c r="Z26" s="403"/>
      <c r="AA26" s="412">
        <f>SUM(AA24:AA25)</f>
        <v>33106316.629999932</v>
      </c>
    </row>
    <row r="27" spans="1:27" ht="28.35" customHeight="1" thickTop="1">
      <c r="B27" s="139"/>
    </row>
    <row r="28" spans="1:27" ht="28.35" customHeight="1">
      <c r="B28" s="139"/>
    </row>
    <row r="29" spans="1:27" ht="28.35" customHeight="1">
      <c r="B29" s="139"/>
    </row>
    <row r="30" spans="1:27" ht="28.35" customHeight="1">
      <c r="G30" s="346"/>
      <c r="J30" s="347"/>
      <c r="K30" s="86" t="s">
        <v>33</v>
      </c>
      <c r="L30" s="86"/>
      <c r="P30" s="348"/>
      <c r="Q30" s="348"/>
      <c r="R30" s="348"/>
      <c r="S30" s="348"/>
      <c r="T30" s="348"/>
    </row>
    <row r="31" spans="1:27" ht="28.35" customHeight="1">
      <c r="G31" s="346"/>
      <c r="H31" s="347"/>
      <c r="J31" s="347"/>
      <c r="K31" s="86" t="s">
        <v>34</v>
      </c>
      <c r="L31" s="86"/>
      <c r="P31" s="348"/>
      <c r="Q31" s="348"/>
      <c r="R31" s="348"/>
      <c r="S31" s="348"/>
      <c r="T31" s="348"/>
    </row>
    <row r="32" spans="1:27" s="32" customFormat="1" ht="28.35" customHeight="1">
      <c r="A32" s="429"/>
      <c r="B32" s="429"/>
      <c r="C32" s="429"/>
      <c r="D32" s="429"/>
      <c r="E32" s="429"/>
      <c r="F32" s="429">
        <v>1215730954.6100001</v>
      </c>
      <c r="AA32" s="206"/>
    </row>
    <row r="33" spans="1:27" s="32" customFormat="1" ht="28.35" customHeight="1">
      <c r="A33" s="429"/>
      <c r="B33" s="429"/>
      <c r="C33" s="429"/>
      <c r="D33" s="429"/>
      <c r="E33" s="429"/>
      <c r="F33" s="429"/>
      <c r="AA33" s="206"/>
    </row>
    <row r="34" spans="1:27" s="81" customFormat="1" ht="28.35" customHeight="1">
      <c r="A34" s="694" t="s">
        <v>948</v>
      </c>
      <c r="B34" s="694"/>
      <c r="C34" s="694"/>
      <c r="D34" s="694"/>
      <c r="E34" s="694"/>
      <c r="F34" s="694"/>
      <c r="G34" s="694"/>
      <c r="H34" s="694"/>
      <c r="I34" s="694"/>
      <c r="J34" s="694"/>
      <c r="K34" s="694"/>
      <c r="L34" s="694"/>
      <c r="M34" s="694"/>
      <c r="N34" s="694"/>
      <c r="O34" s="694"/>
      <c r="P34" s="694"/>
      <c r="Q34" s="694"/>
      <c r="R34" s="694"/>
      <c r="S34" s="694"/>
      <c r="T34" s="694"/>
      <c r="U34" s="694"/>
      <c r="V34" s="694"/>
      <c r="W34" s="694"/>
      <c r="X34" s="694"/>
      <c r="Y34" s="694"/>
      <c r="Z34" s="694"/>
      <c r="AA34" s="694"/>
    </row>
    <row r="35" spans="1:27" ht="28.35" customHeight="1">
      <c r="A35" s="227"/>
      <c r="B35" s="228"/>
      <c r="C35" s="228"/>
      <c r="D35" s="228"/>
      <c r="E35" s="227"/>
      <c r="F35" s="227"/>
      <c r="G35" s="227"/>
      <c r="H35" s="227"/>
      <c r="I35" s="227"/>
      <c r="J35" s="227"/>
      <c r="K35" s="227"/>
      <c r="L35" s="227"/>
      <c r="M35" s="227"/>
      <c r="N35" s="227"/>
      <c r="O35" s="227"/>
      <c r="P35" s="227"/>
      <c r="Q35" s="227"/>
      <c r="R35" s="227"/>
      <c r="S35" s="227"/>
      <c r="T35" s="227"/>
      <c r="U35" s="227"/>
      <c r="V35" s="227"/>
      <c r="W35" s="227"/>
      <c r="X35" s="227"/>
      <c r="Y35" s="227"/>
      <c r="Z35" s="227"/>
      <c r="AA35" s="227"/>
    </row>
    <row r="36" spans="1:27" s="229" customFormat="1" ht="28.35" customHeight="1">
      <c r="A36" s="229" t="s">
        <v>949</v>
      </c>
    </row>
    <row r="37" spans="1:27" s="229" customFormat="1" ht="28.35" customHeight="1">
      <c r="A37" s="429"/>
      <c r="B37" s="429"/>
      <c r="C37" s="429"/>
      <c r="D37" s="429"/>
      <c r="E37" s="429"/>
      <c r="F37" s="429">
        <v>1215730954.6100001</v>
      </c>
      <c r="G37" s="32"/>
      <c r="H37" s="32"/>
      <c r="I37" s="32"/>
      <c r="J37" s="32"/>
      <c r="K37" s="32"/>
      <c r="L37" s="32"/>
      <c r="M37" s="32"/>
      <c r="N37" s="32"/>
      <c r="O37" s="32"/>
      <c r="P37" s="32"/>
      <c r="Q37" s="32"/>
      <c r="R37" s="32"/>
      <c r="S37" s="32"/>
      <c r="T37" s="32"/>
      <c r="U37" s="32"/>
      <c r="V37" s="32"/>
      <c r="W37" s="32"/>
      <c r="X37" s="32"/>
      <c r="Y37" s="32"/>
      <c r="Z37" s="32"/>
      <c r="AA37" s="206" t="s">
        <v>440</v>
      </c>
    </row>
    <row r="38" spans="1:27" s="32" customFormat="1" ht="28.35" customHeight="1">
      <c r="A38" s="429"/>
      <c r="B38" s="429"/>
      <c r="C38" s="429"/>
      <c r="D38" s="429"/>
      <c r="E38" s="547" t="s">
        <v>929</v>
      </c>
      <c r="F38" s="547"/>
      <c r="G38" s="547"/>
      <c r="H38" s="547"/>
      <c r="I38" s="547"/>
      <c r="J38" s="547"/>
      <c r="K38" s="547"/>
      <c r="L38" s="547"/>
      <c r="M38" s="547"/>
      <c r="N38" s="547"/>
      <c r="O38" s="547"/>
      <c r="P38" s="547"/>
      <c r="Q38" s="547"/>
      <c r="R38" s="547"/>
      <c r="S38" s="547"/>
      <c r="T38" s="547"/>
      <c r="U38" s="547"/>
      <c r="V38" s="547"/>
      <c r="W38" s="547"/>
      <c r="X38" s="547"/>
      <c r="Y38" s="547"/>
      <c r="Z38" s="547"/>
      <c r="AA38" s="547"/>
    </row>
    <row r="39" spans="1:27" s="32" customFormat="1" ht="28.35" customHeight="1">
      <c r="A39" s="429"/>
      <c r="B39" s="429"/>
      <c r="C39" s="429"/>
      <c r="D39" s="429"/>
      <c r="E39" s="547" t="s">
        <v>950</v>
      </c>
      <c r="F39" s="547"/>
      <c r="G39" s="547"/>
      <c r="H39" s="548"/>
      <c r="I39" s="547"/>
      <c r="J39" s="547"/>
      <c r="K39" s="547"/>
      <c r="L39" s="548"/>
      <c r="M39" s="547"/>
      <c r="N39" s="547"/>
      <c r="O39" s="547"/>
      <c r="P39" s="548"/>
      <c r="Q39" s="547"/>
      <c r="R39" s="547"/>
      <c r="S39" s="547"/>
      <c r="T39" s="548"/>
      <c r="U39" s="547"/>
      <c r="V39" s="547"/>
      <c r="W39" s="547"/>
      <c r="X39" s="548"/>
      <c r="Y39" s="547"/>
      <c r="Z39" s="547"/>
      <c r="AA39" s="547"/>
    </row>
    <row r="40" spans="1:27" s="430" customFormat="1" ht="28.35" customHeight="1">
      <c r="E40" s="695" t="s">
        <v>931</v>
      </c>
      <c r="F40" s="695"/>
      <c r="G40" s="695"/>
      <c r="I40" s="695" t="s">
        <v>932</v>
      </c>
      <c r="J40" s="695"/>
      <c r="K40" s="695"/>
      <c r="M40" s="696" t="s">
        <v>933</v>
      </c>
      <c r="N40" s="696"/>
      <c r="O40" s="696"/>
      <c r="Q40" s="696" t="s">
        <v>424</v>
      </c>
      <c r="R40" s="696"/>
      <c r="S40" s="696"/>
      <c r="U40" s="695" t="s">
        <v>934</v>
      </c>
      <c r="V40" s="695"/>
      <c r="W40" s="695"/>
      <c r="Y40" s="695" t="s">
        <v>450</v>
      </c>
      <c r="Z40" s="695"/>
      <c r="AA40" s="695"/>
    </row>
    <row r="41" spans="1:27" s="81" customFormat="1" ht="28.35" customHeight="1">
      <c r="E41" s="431" t="s">
        <v>474</v>
      </c>
      <c r="F41" s="342"/>
      <c r="G41" s="432" t="s">
        <v>475</v>
      </c>
      <c r="H41" s="77"/>
      <c r="I41" s="431" t="str">
        <f>+E41</f>
        <v>2021</v>
      </c>
      <c r="J41" s="342"/>
      <c r="K41" s="432" t="str">
        <f>+G41</f>
        <v>2020</v>
      </c>
      <c r="L41" s="77"/>
      <c r="M41" s="431" t="str">
        <f>+I41</f>
        <v>2021</v>
      </c>
      <c r="N41" s="342"/>
      <c r="O41" s="432" t="str">
        <f>+K41</f>
        <v>2020</v>
      </c>
      <c r="P41" s="77"/>
      <c r="Q41" s="431" t="str">
        <f>+M41</f>
        <v>2021</v>
      </c>
      <c r="R41" s="342"/>
      <c r="S41" s="432" t="str">
        <f>+O41</f>
        <v>2020</v>
      </c>
      <c r="T41" s="77"/>
      <c r="U41" s="431" t="str">
        <f>+Q41</f>
        <v>2021</v>
      </c>
      <c r="V41" s="342"/>
      <c r="W41" s="432" t="str">
        <f>+S41</f>
        <v>2020</v>
      </c>
      <c r="X41" s="77"/>
      <c r="Y41" s="431" t="str">
        <f>+U41</f>
        <v>2021</v>
      </c>
      <c r="Z41" s="342"/>
      <c r="AA41" s="432" t="str">
        <f>+W41</f>
        <v>2020</v>
      </c>
    </row>
    <row r="42" spans="1:27" s="229" customFormat="1" ht="28.35" customHeight="1">
      <c r="A42" s="229" t="s">
        <v>935</v>
      </c>
      <c r="E42" s="403">
        <v>1931662388.3599999</v>
      </c>
      <c r="F42" s="403"/>
      <c r="G42" s="403">
        <v>1941699443.6500001</v>
      </c>
      <c r="H42" s="403"/>
      <c r="I42" s="403">
        <v>201663650.00999999</v>
      </c>
      <c r="J42" s="403"/>
      <c r="K42" s="403">
        <v>196871288.68000001</v>
      </c>
      <c r="L42" s="403"/>
      <c r="M42" s="403">
        <v>194307257.24000001</v>
      </c>
      <c r="N42" s="403"/>
      <c r="O42" s="403">
        <v>0</v>
      </c>
      <c r="P42" s="403"/>
      <c r="Q42" s="403">
        <v>0</v>
      </c>
      <c r="R42" s="403"/>
      <c r="S42" s="403">
        <v>0</v>
      </c>
      <c r="T42" s="404"/>
      <c r="U42" s="532">
        <v>-123101922.03000021</v>
      </c>
      <c r="V42" s="532"/>
      <c r="W42" s="404">
        <v>-76495892.750000194</v>
      </c>
      <c r="X42" s="532"/>
      <c r="Y42" s="532">
        <f>+E42+I42+M42+U42+Q42</f>
        <v>2204531373.5799994</v>
      </c>
      <c r="Z42" s="532"/>
      <c r="AA42" s="532">
        <f>+G42+K42+O42+W42+S42</f>
        <v>2062074839.5799999</v>
      </c>
    </row>
    <row r="43" spans="1:27" s="229" customFormat="1" ht="28.35" customHeight="1">
      <c r="A43" s="229" t="s">
        <v>936</v>
      </c>
      <c r="E43" s="404">
        <v>-1752190077.8899996</v>
      </c>
      <c r="F43" s="404"/>
      <c r="G43" s="404">
        <v>-1789498641.6000001</v>
      </c>
      <c r="H43" s="404"/>
      <c r="I43" s="404">
        <v>-157720560.50999999</v>
      </c>
      <c r="J43" s="404"/>
      <c r="K43" s="404">
        <v>-163067318.36000001</v>
      </c>
      <c r="L43" s="404"/>
      <c r="M43" s="404">
        <v>-142199131.80000001</v>
      </c>
      <c r="N43" s="403"/>
      <c r="O43" s="532">
        <v>0</v>
      </c>
      <c r="P43" s="403"/>
      <c r="Q43" s="532">
        <v>0</v>
      </c>
      <c r="R43" s="403"/>
      <c r="S43" s="532">
        <v>0</v>
      </c>
      <c r="T43" s="404"/>
      <c r="U43" s="532">
        <v>125116092.2900002</v>
      </c>
      <c r="V43" s="532"/>
      <c r="W43" s="404">
        <v>76489887.150000006</v>
      </c>
      <c r="X43" s="532"/>
      <c r="Y43" s="532">
        <f>+E43+I43+M43+U43+Q43</f>
        <v>-1926993677.9099994</v>
      </c>
      <c r="Z43" s="532"/>
      <c r="AA43" s="532">
        <f>+G43+K43+O43+W43+S43</f>
        <v>-1876076072.8099999</v>
      </c>
    </row>
    <row r="44" spans="1:27" s="229" customFormat="1" ht="28.35" customHeight="1">
      <c r="A44" s="229" t="s">
        <v>937</v>
      </c>
      <c r="E44" s="410">
        <f t="shared" ref="E44" si="18">SUM(E42:E43)</f>
        <v>179472310.47000027</v>
      </c>
      <c r="F44" s="403"/>
      <c r="G44" s="410">
        <f>SUM(G42:G43)</f>
        <v>152200802.04999995</v>
      </c>
      <c r="H44" s="403"/>
      <c r="I44" s="410">
        <f t="shared" ref="I44:M44" si="19">SUM(I42:I43)</f>
        <v>43943089.5</v>
      </c>
      <c r="J44" s="403"/>
      <c r="K44" s="410">
        <f t="shared" ref="K44" si="20">SUM(K42:K43)</f>
        <v>33803970.319999993</v>
      </c>
      <c r="L44" s="403"/>
      <c r="M44" s="410">
        <f t="shared" si="19"/>
        <v>52108125.439999998</v>
      </c>
      <c r="N44" s="403"/>
      <c r="O44" s="410">
        <f t="shared" ref="O44" si="21">SUM(O42:O43)</f>
        <v>0</v>
      </c>
      <c r="P44" s="403"/>
      <c r="Q44" s="410">
        <f t="shared" ref="Q44" si="22">SUM(Q42:Q43)</f>
        <v>0</v>
      </c>
      <c r="R44" s="403"/>
      <c r="S44" s="410">
        <f t="shared" ref="S44" si="23">SUM(S42:S43)</f>
        <v>0</v>
      </c>
      <c r="T44" s="403"/>
      <c r="U44" s="532"/>
      <c r="V44" s="532"/>
      <c r="W44" s="403"/>
      <c r="X44" s="403"/>
      <c r="Y44" s="534">
        <f>SUM(Y42:Y43)</f>
        <v>277537695.67000008</v>
      </c>
      <c r="Z44" s="403"/>
      <c r="AA44" s="410">
        <f>SUM(AA42:AA43)</f>
        <v>185998766.76999998</v>
      </c>
    </row>
    <row r="45" spans="1:27" s="229" customFormat="1" ht="28.35" customHeight="1">
      <c r="A45" s="229" t="s">
        <v>478</v>
      </c>
      <c r="E45" s="404">
        <v>0</v>
      </c>
      <c r="F45" s="404"/>
      <c r="G45" s="404">
        <v>0</v>
      </c>
      <c r="H45" s="404"/>
      <c r="I45" s="404">
        <v>0</v>
      </c>
      <c r="J45" s="404"/>
      <c r="K45" s="404">
        <v>0</v>
      </c>
      <c r="L45" s="403"/>
      <c r="M45" s="404">
        <v>0</v>
      </c>
      <c r="N45" s="404"/>
      <c r="O45" s="404">
        <v>0</v>
      </c>
      <c r="P45" s="532"/>
      <c r="Q45" s="532">
        <v>19214797.149999999</v>
      </c>
      <c r="R45" s="532"/>
      <c r="S45" s="404">
        <v>16455352.43</v>
      </c>
      <c r="T45" s="403"/>
      <c r="U45" s="532">
        <v>-12249999.999999998</v>
      </c>
      <c r="V45" s="532"/>
      <c r="W45" s="403"/>
      <c r="X45" s="403"/>
      <c r="Y45" s="532">
        <f t="shared" ref="Y45:Y49" si="24">+E45+I45+M45+U45+Q45</f>
        <v>6964797.1500000004</v>
      </c>
      <c r="Z45" s="532"/>
      <c r="AA45" s="532">
        <f t="shared" ref="AA45:AA52" si="25">+G45+K45+O45+W45+S45</f>
        <v>16455352.43</v>
      </c>
    </row>
    <row r="46" spans="1:27" s="229" customFormat="1" ht="28.35" customHeight="1">
      <c r="A46" s="229" t="s">
        <v>938</v>
      </c>
      <c r="E46" s="404">
        <v>0</v>
      </c>
      <c r="F46" s="404"/>
      <c r="G46" s="404">
        <v>0</v>
      </c>
      <c r="H46" s="404"/>
      <c r="I46" s="404">
        <v>-4107052.46</v>
      </c>
      <c r="J46" s="404"/>
      <c r="K46" s="404">
        <v>-3347907.63</v>
      </c>
      <c r="L46" s="404"/>
      <c r="M46" s="404">
        <v>-18822917.289999999</v>
      </c>
      <c r="N46" s="404"/>
      <c r="O46" s="404">
        <v>-11954150.85</v>
      </c>
      <c r="P46" s="532"/>
      <c r="Q46" s="532">
        <v>0</v>
      </c>
      <c r="R46" s="532"/>
      <c r="S46" s="532">
        <v>0</v>
      </c>
      <c r="T46" s="403"/>
      <c r="U46" s="532"/>
      <c r="V46" s="532"/>
      <c r="W46" s="403"/>
      <c r="X46" s="532"/>
      <c r="Y46" s="532">
        <f t="shared" si="24"/>
        <v>-22929969.75</v>
      </c>
      <c r="Z46" s="532"/>
      <c r="AA46" s="532">
        <f t="shared" si="25"/>
        <v>-15302058.48</v>
      </c>
    </row>
    <row r="47" spans="1:27" s="229" customFormat="1" ht="28.35" customHeight="1">
      <c r="A47" s="229" t="s">
        <v>939</v>
      </c>
      <c r="E47" s="404">
        <v>-54612636.159999996</v>
      </c>
      <c r="F47" s="404"/>
      <c r="G47" s="404">
        <v>-67314142.310000002</v>
      </c>
      <c r="H47" s="404"/>
      <c r="I47" s="404">
        <v>-19457704.73</v>
      </c>
      <c r="J47" s="404"/>
      <c r="K47" s="404">
        <v>-20974386</v>
      </c>
      <c r="L47" s="404"/>
      <c r="M47" s="404">
        <v>-10030630.23</v>
      </c>
      <c r="N47" s="404"/>
      <c r="O47" s="404">
        <v>-8212636.8899999997</v>
      </c>
      <c r="P47" s="532"/>
      <c r="Q47" s="404">
        <v>-111546.55</v>
      </c>
      <c r="R47" s="532"/>
      <c r="S47" s="404">
        <v>-74691.899999999994</v>
      </c>
      <c r="T47" s="404"/>
      <c r="U47" s="532">
        <v>747815</v>
      </c>
      <c r="V47" s="532"/>
      <c r="W47" s="404">
        <v>709831.52</v>
      </c>
      <c r="X47" s="532"/>
      <c r="Y47" s="532">
        <f t="shared" si="24"/>
        <v>-83464702.670000002</v>
      </c>
      <c r="Z47" s="532"/>
      <c r="AA47" s="532">
        <f t="shared" si="25"/>
        <v>-95866025.580000013</v>
      </c>
    </row>
    <row r="48" spans="1:27" s="229" customFormat="1" ht="28.35" customHeight="1">
      <c r="A48" s="229" t="s">
        <v>940</v>
      </c>
      <c r="E48" s="404">
        <v>-2922000</v>
      </c>
      <c r="F48" s="404"/>
      <c r="G48" s="404">
        <v>-1122000</v>
      </c>
      <c r="H48" s="404"/>
      <c r="I48" s="404">
        <v>0</v>
      </c>
      <c r="J48" s="404"/>
      <c r="K48" s="404">
        <v>0</v>
      </c>
      <c r="L48" s="404"/>
      <c r="M48" s="404">
        <v>0</v>
      </c>
      <c r="N48" s="404"/>
      <c r="O48" s="404">
        <v>0</v>
      </c>
      <c r="P48" s="532"/>
      <c r="Q48" s="404">
        <v>0</v>
      </c>
      <c r="R48" s="532"/>
      <c r="S48" s="404">
        <v>0</v>
      </c>
      <c r="T48" s="404"/>
      <c r="U48" s="532"/>
      <c r="V48" s="532"/>
      <c r="W48" s="404"/>
      <c r="X48" s="532"/>
      <c r="Y48" s="532">
        <f t="shared" si="24"/>
        <v>-2922000</v>
      </c>
      <c r="Z48" s="532"/>
      <c r="AA48" s="532">
        <f t="shared" si="25"/>
        <v>-1122000</v>
      </c>
    </row>
    <row r="49" spans="1:27" s="229" customFormat="1" ht="28.35" customHeight="1">
      <c r="A49" s="229" t="s">
        <v>941</v>
      </c>
      <c r="E49" s="404">
        <v>-12937558.130000001</v>
      </c>
      <c r="F49" s="404"/>
      <c r="G49" s="404">
        <v>0</v>
      </c>
      <c r="H49" s="404"/>
      <c r="I49" s="404">
        <v>0</v>
      </c>
      <c r="J49" s="404"/>
      <c r="K49" s="404">
        <v>0</v>
      </c>
      <c r="L49" s="404"/>
      <c r="M49" s="404">
        <v>0</v>
      </c>
      <c r="N49" s="404"/>
      <c r="O49" s="404">
        <v>0</v>
      </c>
      <c r="P49" s="532"/>
      <c r="Q49" s="404">
        <v>0</v>
      </c>
      <c r="R49" s="532"/>
      <c r="S49" s="404">
        <v>0</v>
      </c>
      <c r="T49" s="404"/>
      <c r="U49" s="532"/>
      <c r="V49" s="532"/>
      <c r="W49" s="404"/>
      <c r="X49" s="532"/>
      <c r="Y49" s="532">
        <f t="shared" si="24"/>
        <v>-12937558.130000001</v>
      </c>
      <c r="Z49" s="532"/>
      <c r="AA49" s="532">
        <f t="shared" si="25"/>
        <v>0</v>
      </c>
    </row>
    <row r="50" spans="1:27" s="229" customFormat="1" ht="28.35" customHeight="1">
      <c r="A50" s="229" t="s">
        <v>477</v>
      </c>
      <c r="E50" s="404">
        <v>0</v>
      </c>
      <c r="F50" s="404"/>
      <c r="G50" s="404">
        <v>0</v>
      </c>
      <c r="H50" s="404"/>
      <c r="I50" s="404">
        <v>0</v>
      </c>
      <c r="J50" s="404"/>
      <c r="K50" s="404">
        <v>0</v>
      </c>
      <c r="L50" s="404"/>
      <c r="M50" s="404">
        <v>0</v>
      </c>
      <c r="N50" s="404"/>
      <c r="O50" s="404">
        <v>0</v>
      </c>
      <c r="P50" s="532"/>
      <c r="Q50" s="404">
        <v>40158947</v>
      </c>
      <c r="R50" s="532"/>
      <c r="S50" s="404">
        <v>38212998.5</v>
      </c>
      <c r="T50" s="404"/>
      <c r="U50" s="532">
        <v>-34555899.369999997</v>
      </c>
      <c r="V50" s="532"/>
      <c r="W50" s="404">
        <v>-28582672.440000001</v>
      </c>
      <c r="X50" s="532"/>
      <c r="Y50" s="532">
        <f>+E50+I50+M50+U50+Q50</f>
        <v>5603047.6300000027</v>
      </c>
      <c r="Z50" s="532"/>
      <c r="AA50" s="532">
        <f t="shared" si="25"/>
        <v>9630326.0599999987</v>
      </c>
    </row>
    <row r="51" spans="1:27" s="229" customFormat="1" ht="28.35" customHeight="1">
      <c r="A51" s="229" t="s">
        <v>942</v>
      </c>
      <c r="E51" s="404">
        <v>-11117504.6</v>
      </c>
      <c r="F51" s="404"/>
      <c r="G51" s="404">
        <v>-11432222.17</v>
      </c>
      <c r="H51" s="404"/>
      <c r="I51" s="404">
        <v>-213874.99</v>
      </c>
      <c r="J51" s="404"/>
      <c r="K51" s="404">
        <v>-301090</v>
      </c>
      <c r="L51" s="404"/>
      <c r="M51" s="550">
        <v>-19412400.789999999</v>
      </c>
      <c r="N51" s="404"/>
      <c r="O51" s="404">
        <v>-10838579.859999999</v>
      </c>
      <c r="P51" s="532"/>
      <c r="Q51" s="404">
        <v>-20833424.629999999</v>
      </c>
      <c r="R51" s="532"/>
      <c r="S51" s="404">
        <v>-15284657.52</v>
      </c>
      <c r="T51" s="404"/>
      <c r="U51" s="532">
        <v>26941072.569999997</v>
      </c>
      <c r="V51" s="532"/>
      <c r="W51" s="404">
        <v>18291562.469999999</v>
      </c>
      <c r="X51" s="532"/>
      <c r="Y51" s="532">
        <f t="shared" ref="Y51:Y52" si="26">+E51+I51+M51+U51+Q51</f>
        <v>-24636132.440000001</v>
      </c>
      <c r="Z51" s="532"/>
      <c r="AA51" s="532">
        <f t="shared" si="25"/>
        <v>-19564987.080000002</v>
      </c>
    </row>
    <row r="52" spans="1:27" s="229" customFormat="1" ht="28.35" customHeight="1">
      <c r="A52" s="229" t="s">
        <v>943</v>
      </c>
      <c r="E52" s="533">
        <v>0</v>
      </c>
      <c r="F52" s="404"/>
      <c r="G52" s="404">
        <v>0</v>
      </c>
      <c r="H52" s="404"/>
      <c r="I52" s="404">
        <v>0</v>
      </c>
      <c r="J52" s="404"/>
      <c r="K52" s="404">
        <v>0</v>
      </c>
      <c r="L52" s="404"/>
      <c r="M52" s="404">
        <v>0</v>
      </c>
      <c r="N52" s="404"/>
      <c r="O52" s="404">
        <v>0</v>
      </c>
      <c r="P52" s="404"/>
      <c r="Q52" s="533">
        <v>0</v>
      </c>
      <c r="R52" s="404"/>
      <c r="S52" s="533">
        <v>0</v>
      </c>
      <c r="T52" s="404"/>
      <c r="U52" s="532">
        <v>6745080.6699999999</v>
      </c>
      <c r="V52" s="532"/>
      <c r="W52" s="404">
        <v>10758586.92</v>
      </c>
      <c r="X52" s="532"/>
      <c r="Y52" s="532">
        <f t="shared" si="26"/>
        <v>6745080.6699999999</v>
      </c>
      <c r="Z52" s="532"/>
      <c r="AA52" s="532">
        <f t="shared" si="25"/>
        <v>10758586.92</v>
      </c>
    </row>
    <row r="53" spans="1:27" s="229" customFormat="1" ht="28.35" customHeight="1">
      <c r="B53" s="229" t="s">
        <v>944</v>
      </c>
      <c r="E53" s="411">
        <f>SUM(E46:E52)</f>
        <v>-81589698.889999986</v>
      </c>
      <c r="F53" s="404">
        <f t="shared" ref="F53" si="27">SUM(F46:F52)</f>
        <v>0</v>
      </c>
      <c r="G53" s="411">
        <f>SUM(G46:G52)</f>
        <v>-79868364.480000004</v>
      </c>
      <c r="H53" s="404"/>
      <c r="I53" s="411">
        <f>SUM(I46:I52)</f>
        <v>-23778632.18</v>
      </c>
      <c r="J53" s="404">
        <f t="shared" ref="J53" si="28">SUM(J46:J52)</f>
        <v>0</v>
      </c>
      <c r="K53" s="411">
        <f>SUM(K46:K52)</f>
        <v>-24623383.629999999</v>
      </c>
      <c r="L53" s="404"/>
      <c r="M53" s="411">
        <f>SUM(M46:M52)</f>
        <v>-48265948.310000002</v>
      </c>
      <c r="N53" s="404">
        <f t="shared" ref="N53" si="29">SUM(N46:N52)</f>
        <v>0</v>
      </c>
      <c r="O53" s="411">
        <f>SUM(O46:O52)</f>
        <v>-31005367.599999998</v>
      </c>
      <c r="P53" s="404"/>
      <c r="Q53" s="411">
        <f>SUM(Q46:Q52)</f>
        <v>19213975.820000004</v>
      </c>
      <c r="R53" s="404">
        <f t="shared" ref="R53" si="30">SUM(R46:R52)</f>
        <v>0</v>
      </c>
      <c r="S53" s="411">
        <f>SUM(S46:S52)</f>
        <v>22853649.080000002</v>
      </c>
      <c r="T53" s="404"/>
      <c r="U53" s="532"/>
      <c r="V53" s="532"/>
      <c r="W53" s="532"/>
      <c r="X53" s="532"/>
      <c r="Y53" s="411">
        <f>SUM(Y46:Y52)</f>
        <v>-134542234.69</v>
      </c>
      <c r="Z53" s="404">
        <f t="shared" ref="Z53" si="31">SUM(Z46:Z52)</f>
        <v>0</v>
      </c>
      <c r="AA53" s="411">
        <f>SUM(AA46:AA52)</f>
        <v>-111466158.16000001</v>
      </c>
    </row>
    <row r="54" spans="1:27" s="229" customFormat="1" ht="28.35" customHeight="1">
      <c r="A54" s="229" t="s">
        <v>945</v>
      </c>
      <c r="E54" s="404">
        <f>+E53+E45+E44</f>
        <v>97882611.580000281</v>
      </c>
      <c r="F54" s="404"/>
      <c r="G54" s="532">
        <f>+G53+G45+G44</f>
        <v>72332437.569999948</v>
      </c>
      <c r="H54" s="404"/>
      <c r="I54" s="404">
        <f>+I53+I45+I44</f>
        <v>20164457.32</v>
      </c>
      <c r="J54" s="404"/>
      <c r="K54" s="532">
        <f>+K53+K45+K44</f>
        <v>9180586.6899999939</v>
      </c>
      <c r="L54" s="404"/>
      <c r="M54" s="404">
        <f>+M53+M45+M44</f>
        <v>3842177.1299999952</v>
      </c>
      <c r="N54" s="404"/>
      <c r="O54" s="532">
        <f>+O53+O45+O44</f>
        <v>-31005367.599999998</v>
      </c>
      <c r="P54" s="404"/>
      <c r="Q54" s="532">
        <f>+Q53+Q45+Q44</f>
        <v>38428772.969999999</v>
      </c>
      <c r="R54" s="404"/>
      <c r="S54" s="532">
        <f>+S53+S45+S44</f>
        <v>39309001.510000005</v>
      </c>
      <c r="T54" s="404"/>
      <c r="U54" s="532"/>
      <c r="V54" s="532"/>
      <c r="W54" s="532"/>
      <c r="X54" s="532"/>
      <c r="Y54" s="532">
        <f>+Y53+Y45+Y44</f>
        <v>149960258.13000008</v>
      </c>
      <c r="Z54" s="532"/>
      <c r="AA54" s="532">
        <f>+AA53+AA45+AA44</f>
        <v>90987961.039999962</v>
      </c>
    </row>
    <row r="55" spans="1:27" s="229" customFormat="1" ht="28.35" customHeight="1">
      <c r="A55" s="229" t="s">
        <v>946</v>
      </c>
      <c r="E55" s="533">
        <v>-27014663.859999999</v>
      </c>
      <c r="F55" s="403"/>
      <c r="G55" s="403">
        <v>-20675979.309999999</v>
      </c>
      <c r="H55" s="403"/>
      <c r="I55" s="403">
        <v>-4195352.92</v>
      </c>
      <c r="J55" s="403"/>
      <c r="K55" s="403">
        <v>-2090977.75</v>
      </c>
      <c r="L55" s="403"/>
      <c r="M55" s="403">
        <v>-1175602.0900000001</v>
      </c>
      <c r="N55" s="403"/>
      <c r="O55" s="403">
        <v>5469847.8200000003</v>
      </c>
      <c r="P55" s="403"/>
      <c r="Q55" s="403">
        <v>1509258.04</v>
      </c>
      <c r="R55" s="403"/>
      <c r="S55" s="403">
        <v>56319.3</v>
      </c>
      <c r="T55" s="403"/>
      <c r="U55" s="532"/>
      <c r="V55" s="532"/>
      <c r="W55" s="532"/>
      <c r="X55" s="535"/>
      <c r="Y55" s="536">
        <f>+E55+I55+M55+U55+Q55</f>
        <v>-30876360.830000002</v>
      </c>
      <c r="Z55" s="532"/>
      <c r="AA55" s="532">
        <f>+G55+K55+O55+W55+S55</f>
        <v>-17240789.939999998</v>
      </c>
    </row>
    <row r="56" spans="1:27" s="229" customFormat="1" ht="28.35" customHeight="1" thickBot="1">
      <c r="A56" s="229" t="s">
        <v>947</v>
      </c>
      <c r="E56" s="412">
        <f t="shared" ref="E56" si="32">SUM(E54:E55)</f>
        <v>70867947.720000282</v>
      </c>
      <c r="F56" s="403"/>
      <c r="G56" s="412">
        <f t="shared" ref="G56" si="33">SUM(G54:G55)</f>
        <v>51656458.259999946</v>
      </c>
      <c r="H56" s="403"/>
      <c r="I56" s="412">
        <f t="shared" ref="I56:M56" si="34">SUM(I54:I55)</f>
        <v>15969104.4</v>
      </c>
      <c r="J56" s="403"/>
      <c r="K56" s="412">
        <f t="shared" ref="K56" si="35">SUM(K54:K55)</f>
        <v>7089608.9399999939</v>
      </c>
      <c r="L56" s="403"/>
      <c r="M56" s="412">
        <f t="shared" si="34"/>
        <v>2666575.0399999954</v>
      </c>
      <c r="N56" s="403"/>
      <c r="O56" s="412">
        <f t="shared" ref="O56" si="36">SUM(O54:O55)</f>
        <v>-25535519.779999997</v>
      </c>
      <c r="P56" s="403"/>
      <c r="Q56" s="412">
        <f t="shared" ref="Q56" si="37">SUM(Q54:Q55)</f>
        <v>39938031.009999998</v>
      </c>
      <c r="R56" s="403"/>
      <c r="S56" s="412">
        <f t="shared" ref="S56" si="38">SUM(S54:S55)</f>
        <v>39365320.810000002</v>
      </c>
      <c r="T56" s="403"/>
      <c r="U56" s="532"/>
      <c r="V56" s="532"/>
      <c r="W56" s="532"/>
      <c r="X56" s="535"/>
      <c r="Y56" s="412">
        <f>SUM(Y54:Y55)</f>
        <v>119083897.30000009</v>
      </c>
      <c r="Z56" s="535"/>
      <c r="AA56" s="412">
        <f>SUM(AA54:AA55)</f>
        <v>73747171.099999964</v>
      </c>
    </row>
    <row r="57" spans="1:27" s="229" customFormat="1" ht="28.35" customHeight="1" thickTop="1">
      <c r="E57" s="9"/>
      <c r="F57" s="230"/>
      <c r="H57" s="230"/>
      <c r="I57" s="9"/>
      <c r="J57" s="230"/>
      <c r="K57" s="9"/>
      <c r="L57" s="230"/>
      <c r="N57" s="230"/>
      <c r="P57" s="230"/>
      <c r="Q57" s="230"/>
      <c r="R57" s="230"/>
      <c r="S57" s="230"/>
      <c r="T57" s="230"/>
      <c r="V57" s="230"/>
      <c r="X57" s="230"/>
      <c r="Z57" s="230"/>
      <c r="AA57" s="9"/>
    </row>
    <row r="58" spans="1:27" s="229" customFormat="1" ht="28.35" customHeight="1">
      <c r="A58" s="349" t="s">
        <v>951</v>
      </c>
      <c r="E58" s="9"/>
      <c r="F58" s="230"/>
      <c r="H58" s="230"/>
      <c r="I58" s="9"/>
      <c r="J58" s="230"/>
      <c r="K58" s="9"/>
      <c r="L58" s="230"/>
      <c r="N58" s="230"/>
      <c r="P58" s="230"/>
      <c r="Q58" s="230"/>
      <c r="R58" s="230"/>
      <c r="S58" s="230"/>
      <c r="T58" s="230"/>
      <c r="V58" s="230"/>
      <c r="X58" s="230"/>
      <c r="Z58" s="230"/>
      <c r="AA58" s="9"/>
    </row>
    <row r="59" spans="1:27" s="229" customFormat="1" ht="28.35" customHeight="1">
      <c r="A59" s="349" t="s">
        <v>952</v>
      </c>
      <c r="E59" s="9"/>
      <c r="F59" s="230"/>
      <c r="H59" s="230"/>
      <c r="I59" s="9"/>
      <c r="J59" s="230"/>
      <c r="K59" s="9"/>
      <c r="L59" s="230"/>
      <c r="N59" s="230"/>
      <c r="P59" s="230"/>
      <c r="Q59" s="230"/>
      <c r="R59" s="230"/>
      <c r="S59" s="230"/>
      <c r="T59" s="230"/>
      <c r="V59" s="230"/>
      <c r="X59" s="230"/>
      <c r="Z59" s="230"/>
      <c r="AA59" s="9"/>
    </row>
    <row r="60" spans="1:27" ht="28.35" customHeight="1">
      <c r="B60" s="139" t="s">
        <v>953</v>
      </c>
    </row>
    <row r="61" spans="1:27" ht="28.35" customHeight="1">
      <c r="B61" s="139" t="s">
        <v>954</v>
      </c>
    </row>
    <row r="62" spans="1:27" ht="28.35" customHeight="1">
      <c r="B62" s="139"/>
    </row>
    <row r="63" spans="1:27" ht="28.35" customHeight="1">
      <c r="B63" s="139"/>
    </row>
    <row r="64" spans="1:27" ht="28.35" customHeight="1">
      <c r="G64" s="346"/>
      <c r="J64" s="347"/>
      <c r="K64" s="86" t="s">
        <v>33</v>
      </c>
      <c r="L64" s="86"/>
      <c r="P64" s="348"/>
      <c r="Q64" s="348"/>
      <c r="R64" s="348"/>
      <c r="S64" s="348"/>
      <c r="T64" s="348"/>
    </row>
    <row r="65" spans="7:20" ht="28.35" customHeight="1">
      <c r="G65" s="346"/>
      <c r="H65" s="347"/>
      <c r="J65" s="347"/>
      <c r="K65" s="86" t="s">
        <v>34</v>
      </c>
      <c r="L65" s="86"/>
      <c r="P65" s="348"/>
      <c r="Q65" s="348"/>
      <c r="R65" s="348"/>
      <c r="S65" s="348"/>
      <c r="T65" s="348"/>
    </row>
  </sheetData>
  <mergeCells count="14">
    <mergeCell ref="A1:AA1"/>
    <mergeCell ref="Y40:AA40"/>
    <mergeCell ref="E40:G40"/>
    <mergeCell ref="I40:K40"/>
    <mergeCell ref="U40:W40"/>
    <mergeCell ref="M40:O40"/>
    <mergeCell ref="Q40:S40"/>
    <mergeCell ref="E10:G10"/>
    <mergeCell ref="I10:K10"/>
    <mergeCell ref="M10:O10"/>
    <mergeCell ref="Q10:S10"/>
    <mergeCell ref="U10:W10"/>
    <mergeCell ref="Y10:AA10"/>
    <mergeCell ref="A34:AA34"/>
  </mergeCells>
  <pageMargins left="0.5" right="0.19685039370078741" top="0.59055118110236227" bottom="0.39370078740157483" header="0.31496062992125984" footer="0.31496062992125984"/>
  <pageSetup paperSize="9" scale="59"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141"/>
  <sheetViews>
    <sheetView zoomScaleNormal="100" zoomScaleSheetLayoutView="77" workbookViewId="0">
      <selection activeCell="D11" sqref="D11"/>
    </sheetView>
  </sheetViews>
  <sheetFormatPr defaultColWidth="9.125" defaultRowHeight="24" customHeight="1"/>
  <cols>
    <col min="1" max="1" width="5.875" style="81" customWidth="1"/>
    <col min="2" max="4" width="9.125" style="81" customWidth="1"/>
    <col min="5" max="5" width="5.375" style="81" customWidth="1"/>
    <col min="6" max="6" width="15.75" style="81" customWidth="1"/>
    <col min="7" max="7" width="1.75" style="81" customWidth="1"/>
    <col min="8" max="8" width="15.75" style="81" customWidth="1"/>
    <col min="9" max="9" width="1.75" style="81" customWidth="1"/>
    <col min="10" max="10" width="15.75" style="81" customWidth="1"/>
    <col min="11" max="11" width="1.75" style="81" customWidth="1"/>
    <col min="12" max="12" width="15.75" style="81" customWidth="1"/>
    <col min="13" max="13" width="1.375" style="81" customWidth="1"/>
    <col min="14" max="16384" width="9.125" style="81"/>
  </cols>
  <sheetData>
    <row r="1" spans="1:12" s="77" customFormat="1" ht="23.1" customHeight="1">
      <c r="A1" s="679" t="s">
        <v>955</v>
      </c>
      <c r="B1" s="679"/>
      <c r="C1" s="679"/>
      <c r="D1" s="679"/>
      <c r="E1" s="679"/>
      <c r="F1" s="679"/>
      <c r="G1" s="679"/>
      <c r="H1" s="679"/>
      <c r="I1" s="679"/>
      <c r="J1" s="679"/>
      <c r="K1" s="679"/>
      <c r="L1" s="679"/>
    </row>
    <row r="2" spans="1:12" s="77" customFormat="1" ht="23.1" customHeight="1">
      <c r="A2" s="131"/>
      <c r="B2" s="654"/>
      <c r="C2" s="654"/>
      <c r="D2" s="654"/>
      <c r="E2" s="654"/>
      <c r="F2" s="654"/>
      <c r="G2" s="654"/>
      <c r="H2" s="8"/>
      <c r="I2" s="8"/>
      <c r="J2" s="8"/>
      <c r="K2" s="8"/>
      <c r="L2" s="8"/>
    </row>
    <row r="3" spans="1:12" s="32" customFormat="1" ht="23.1" customHeight="1">
      <c r="A3" s="131" t="s">
        <v>956</v>
      </c>
      <c r="B3" s="86"/>
      <c r="C3" s="86"/>
      <c r="D3" s="86"/>
      <c r="E3" s="86"/>
      <c r="F3" s="29"/>
      <c r="G3" s="8"/>
      <c r="H3" s="87"/>
      <c r="I3" s="87"/>
      <c r="J3" s="654"/>
      <c r="K3" s="88"/>
      <c r="L3" s="67"/>
    </row>
    <row r="4" spans="1:12" s="297" customFormat="1" ht="23.1" customHeight="1">
      <c r="A4" s="139" t="s">
        <v>957</v>
      </c>
    </row>
    <row r="5" spans="1:12" s="297" customFormat="1" ht="23.1" customHeight="1">
      <c r="A5" s="139" t="s">
        <v>958</v>
      </c>
    </row>
    <row r="6" spans="1:12" s="297" customFormat="1" ht="23.1" customHeight="1">
      <c r="A6" s="149"/>
      <c r="B6" s="149"/>
      <c r="C6" s="149"/>
      <c r="D6" s="149"/>
      <c r="E6" s="149"/>
      <c r="F6" s="78"/>
      <c r="G6" s="78"/>
      <c r="H6" s="78"/>
      <c r="I6" s="78"/>
      <c r="J6" s="288"/>
      <c r="K6" s="288"/>
      <c r="L6" s="289" t="s">
        <v>440</v>
      </c>
    </row>
    <row r="7" spans="1:12" s="297" customFormat="1" ht="23.1" customHeight="1">
      <c r="A7" s="149"/>
      <c r="B7" s="149"/>
      <c r="C7" s="149"/>
      <c r="D7" s="149"/>
      <c r="E7" s="149"/>
      <c r="F7" s="692" t="s">
        <v>774</v>
      </c>
      <c r="G7" s="692"/>
      <c r="H7" s="692"/>
      <c r="I7" s="692"/>
      <c r="J7" s="692"/>
      <c r="K7" s="692"/>
      <c r="L7" s="692"/>
    </row>
    <row r="8" spans="1:12" s="297" customFormat="1" ht="23.1" customHeight="1">
      <c r="A8" s="149"/>
      <c r="B8" s="8" t="s">
        <v>959</v>
      </c>
      <c r="C8" s="149"/>
      <c r="D8" s="149"/>
      <c r="E8" s="149"/>
      <c r="F8" s="674" t="s">
        <v>441</v>
      </c>
      <c r="G8" s="674"/>
      <c r="H8" s="674"/>
      <c r="I8" s="235"/>
      <c r="J8" s="675" t="s">
        <v>442</v>
      </c>
      <c r="K8" s="675"/>
      <c r="L8" s="675"/>
    </row>
    <row r="9" spans="1:12" s="297" customFormat="1" ht="23.1" customHeight="1">
      <c r="A9" s="66"/>
      <c r="B9" s="8" t="s">
        <v>959</v>
      </c>
      <c r="C9" s="160"/>
      <c r="D9" s="66"/>
      <c r="E9" s="161"/>
      <c r="F9" s="74">
        <v>2021</v>
      </c>
      <c r="G9" s="74"/>
      <c r="H9" s="74">
        <v>2020</v>
      </c>
      <c r="I9" s="659"/>
      <c r="J9" s="74">
        <f>+F9</f>
        <v>2021</v>
      </c>
      <c r="K9" s="74"/>
      <c r="L9" s="74">
        <f>+H9</f>
        <v>2020</v>
      </c>
    </row>
    <row r="10" spans="1:12" s="297" customFormat="1" ht="23.1" customHeight="1">
      <c r="A10" s="8"/>
      <c r="B10" s="139" t="s">
        <v>960</v>
      </c>
      <c r="C10" s="139"/>
      <c r="D10" s="8"/>
      <c r="E10" s="8"/>
      <c r="F10" s="8"/>
      <c r="G10" s="8"/>
      <c r="H10" s="8"/>
      <c r="I10" s="8"/>
      <c r="J10" s="8"/>
      <c r="L10" s="8"/>
    </row>
    <row r="11" spans="1:12" s="297" customFormat="1" ht="23.1" customHeight="1">
      <c r="A11" s="8"/>
      <c r="B11" s="134" t="s">
        <v>961</v>
      </c>
      <c r="C11" s="134"/>
      <c r="D11" s="8"/>
      <c r="E11" s="8"/>
      <c r="F11" s="8">
        <v>14971572.460000001</v>
      </c>
      <c r="G11" s="8"/>
      <c r="H11" s="543">
        <v>11896326.609999999</v>
      </c>
      <c r="I11" s="543"/>
      <c r="J11" s="543">
        <v>12486080.800000001</v>
      </c>
      <c r="K11" s="543"/>
      <c r="L11" s="543">
        <v>10108755.129999999</v>
      </c>
    </row>
    <row r="12" spans="1:12" s="297" customFormat="1" ht="23.1" customHeight="1">
      <c r="A12" s="8"/>
      <c r="B12" s="134" t="s">
        <v>962</v>
      </c>
      <c r="C12" s="134"/>
      <c r="D12" s="8"/>
      <c r="E12" s="8"/>
      <c r="F12" s="8"/>
      <c r="G12" s="8"/>
      <c r="H12" s="543"/>
      <c r="I12" s="543"/>
      <c r="J12" s="543"/>
      <c r="K12" s="543"/>
      <c r="L12" s="543"/>
    </row>
    <row r="13" spans="1:12" s="297" customFormat="1" ht="23.1" customHeight="1">
      <c r="A13" s="8"/>
      <c r="B13" s="134" t="s">
        <v>963</v>
      </c>
      <c r="C13" s="134"/>
      <c r="D13" s="8"/>
      <c r="E13" s="8"/>
      <c r="F13" s="8"/>
      <c r="G13" s="8"/>
      <c r="H13" s="543"/>
      <c r="I13" s="543"/>
      <c r="J13" s="543"/>
      <c r="K13" s="543"/>
      <c r="L13" s="543"/>
    </row>
    <row r="14" spans="1:12" s="297" customFormat="1" ht="23.1" customHeight="1">
      <c r="A14" s="8"/>
      <c r="B14" s="8" t="s">
        <v>964</v>
      </c>
      <c r="C14" s="8"/>
      <c r="D14" s="8"/>
      <c r="E14" s="8"/>
      <c r="F14" s="8"/>
      <c r="G14" s="8"/>
      <c r="H14" s="543"/>
      <c r="I14" s="543"/>
      <c r="J14" s="543"/>
      <c r="K14" s="543"/>
      <c r="L14" s="543"/>
    </row>
    <row r="15" spans="1:12" s="297" customFormat="1" ht="23.1" customHeight="1">
      <c r="A15" s="8"/>
      <c r="B15" s="8" t="s">
        <v>965</v>
      </c>
      <c r="C15" s="8"/>
      <c r="D15" s="8"/>
      <c r="E15" s="8"/>
      <c r="F15" s="413">
        <v>2306828.5499999998</v>
      </c>
      <c r="G15" s="99"/>
      <c r="H15" s="413">
        <v>-3348916.7</v>
      </c>
      <c r="I15" s="205"/>
      <c r="J15" s="413">
        <v>1023551.44</v>
      </c>
      <c r="K15" s="205"/>
      <c r="L15" s="205">
        <v>425902.73</v>
      </c>
    </row>
    <row r="16" spans="1:12" s="297" customFormat="1" ht="23.1" customHeight="1" thickBot="1">
      <c r="A16" s="8"/>
      <c r="B16" s="134" t="s">
        <v>966</v>
      </c>
      <c r="C16" s="8"/>
      <c r="D16" s="8"/>
      <c r="E16" s="8"/>
      <c r="F16" s="232">
        <f>SUM(F11:F15)</f>
        <v>17278401.010000002</v>
      </c>
      <c r="G16" s="231"/>
      <c r="H16" s="232">
        <f>SUM(H11:H15)</f>
        <v>8547409.9100000001</v>
      </c>
      <c r="I16" s="231"/>
      <c r="J16" s="232">
        <f>SUM(J11:J15)</f>
        <v>13509632.24</v>
      </c>
      <c r="K16" s="231"/>
      <c r="L16" s="641">
        <f>SUM(L11:L15)</f>
        <v>10534657.859999999</v>
      </c>
    </row>
    <row r="17" spans="1:19" s="149" customFormat="1" ht="23.1" customHeight="1" thickTop="1">
      <c r="F17" s="78"/>
      <c r="G17" s="78"/>
      <c r="H17" s="78"/>
      <c r="I17" s="78"/>
      <c r="J17" s="288"/>
      <c r="K17" s="288"/>
      <c r="L17" s="289" t="s">
        <v>440</v>
      </c>
      <c r="M17" s="87"/>
      <c r="Q17" s="78"/>
      <c r="R17" s="544"/>
      <c r="S17" s="288"/>
    </row>
    <row r="18" spans="1:19" s="149" customFormat="1" ht="23.1" customHeight="1">
      <c r="F18" s="692" t="s">
        <v>781</v>
      </c>
      <c r="G18" s="692"/>
      <c r="H18" s="692"/>
      <c r="I18" s="692"/>
      <c r="J18" s="692"/>
      <c r="K18" s="692"/>
      <c r="L18" s="692"/>
      <c r="M18" s="87"/>
      <c r="Q18" s="78"/>
      <c r="R18" s="544"/>
      <c r="S18" s="288"/>
    </row>
    <row r="19" spans="1:19" s="149" customFormat="1" ht="23.1" customHeight="1">
      <c r="B19" s="8" t="s">
        <v>959</v>
      </c>
      <c r="F19" s="674" t="s">
        <v>441</v>
      </c>
      <c r="G19" s="674"/>
      <c r="H19" s="674"/>
      <c r="I19" s="235"/>
      <c r="J19" s="675" t="s">
        <v>442</v>
      </c>
      <c r="K19" s="675"/>
      <c r="L19" s="675"/>
      <c r="M19" s="87"/>
    </row>
    <row r="20" spans="1:19" s="149" customFormat="1" ht="23.1" customHeight="1">
      <c r="A20" s="66"/>
      <c r="B20" s="8" t="s">
        <v>959</v>
      </c>
      <c r="C20" s="160"/>
      <c r="D20" s="66"/>
      <c r="E20" s="161"/>
      <c r="F20" s="74">
        <v>2021</v>
      </c>
      <c r="G20" s="74"/>
      <c r="H20" s="74">
        <v>2020</v>
      </c>
      <c r="I20" s="659"/>
      <c r="J20" s="74">
        <f>+F20</f>
        <v>2021</v>
      </c>
      <c r="K20" s="74"/>
      <c r="L20" s="74">
        <f>+H20</f>
        <v>2020</v>
      </c>
      <c r="M20" s="87"/>
    </row>
    <row r="21" spans="1:19" s="8" customFormat="1" ht="23.1" customHeight="1">
      <c r="B21" s="139" t="s">
        <v>960</v>
      </c>
      <c r="C21" s="139"/>
      <c r="K21" s="297"/>
    </row>
    <row r="22" spans="1:19" s="8" customFormat="1" ht="23.1" customHeight="1">
      <c r="B22" s="134" t="s">
        <v>961</v>
      </c>
      <c r="C22" s="134"/>
      <c r="F22" s="8">
        <v>32372975.859999999</v>
      </c>
      <c r="H22" s="543">
        <v>20349429.309999999</v>
      </c>
      <c r="I22" s="543"/>
      <c r="J22" s="543">
        <v>27778213.25</v>
      </c>
      <c r="K22" s="543"/>
      <c r="L22" s="543">
        <v>18561857.829999998</v>
      </c>
    </row>
    <row r="23" spans="1:19" s="8" customFormat="1" ht="23.1" customHeight="1">
      <c r="B23" s="134" t="s">
        <v>962</v>
      </c>
      <c r="C23" s="134"/>
      <c r="H23" s="543"/>
      <c r="I23" s="543"/>
      <c r="J23" s="543"/>
      <c r="K23" s="543"/>
      <c r="L23" s="543"/>
    </row>
    <row r="24" spans="1:19" s="8" customFormat="1" ht="23.1" customHeight="1">
      <c r="B24" s="134" t="s">
        <v>963</v>
      </c>
      <c r="C24" s="134"/>
      <c r="H24" s="543"/>
      <c r="I24" s="543"/>
      <c r="J24" s="543"/>
      <c r="K24" s="543"/>
      <c r="L24" s="543"/>
    </row>
    <row r="25" spans="1:19" s="8" customFormat="1" ht="23.1" customHeight="1">
      <c r="B25" s="8" t="s">
        <v>964</v>
      </c>
      <c r="H25" s="543"/>
      <c r="I25" s="543"/>
      <c r="J25" s="543"/>
      <c r="K25" s="543"/>
      <c r="L25" s="543"/>
    </row>
    <row r="26" spans="1:19" s="8" customFormat="1" ht="23.1" customHeight="1">
      <c r="B26" s="8" t="s">
        <v>965</v>
      </c>
      <c r="F26" s="413">
        <v>-1496615.03</v>
      </c>
      <c r="G26" s="99"/>
      <c r="H26" s="413">
        <v>-3108639.37</v>
      </c>
      <c r="I26" s="205"/>
      <c r="J26" s="413">
        <v>-763549.39</v>
      </c>
      <c r="K26" s="205"/>
      <c r="L26" s="205">
        <v>2114121.48</v>
      </c>
    </row>
    <row r="27" spans="1:19" s="8" customFormat="1" ht="23.1" customHeight="1" thickBot="1">
      <c r="B27" s="134" t="s">
        <v>966</v>
      </c>
      <c r="F27" s="232">
        <f>SUM(F22:F26)</f>
        <v>30876360.829999998</v>
      </c>
      <c r="G27" s="231"/>
      <c r="H27" s="232">
        <f>SUM(H22:H26)</f>
        <v>17240789.939999998</v>
      </c>
      <c r="I27" s="231"/>
      <c r="J27" s="232">
        <f>SUM(J22:J26)</f>
        <v>27014663.859999999</v>
      </c>
      <c r="K27" s="231"/>
      <c r="L27" s="641">
        <f>SUM(L22:L26)</f>
        <v>20675979.309999999</v>
      </c>
    </row>
    <row r="28" spans="1:19" s="8" customFormat="1" ht="23.1" customHeight="1" thickTop="1">
      <c r="B28" s="134"/>
      <c r="F28" s="662"/>
      <c r="G28" s="231"/>
      <c r="H28" s="662"/>
      <c r="I28" s="231"/>
      <c r="J28" s="662"/>
      <c r="K28" s="231"/>
      <c r="L28" s="662"/>
    </row>
    <row r="29" spans="1:19" s="297" customFormat="1" ht="23.1" customHeight="1">
      <c r="A29" s="8" t="s">
        <v>967</v>
      </c>
      <c r="B29" s="8"/>
      <c r="C29" s="8"/>
      <c r="D29" s="8"/>
      <c r="E29" s="8"/>
      <c r="F29" s="8"/>
      <c r="G29" s="8"/>
      <c r="H29" s="8"/>
      <c r="I29" s="8"/>
      <c r="J29" s="8"/>
      <c r="K29" s="8"/>
      <c r="L29" s="8"/>
      <c r="M29" s="8"/>
    </row>
    <row r="30" spans="1:19" s="149" customFormat="1" ht="23.1" customHeight="1">
      <c r="A30" s="8" t="s">
        <v>968</v>
      </c>
      <c r="B30" s="8"/>
      <c r="C30" s="8"/>
      <c r="D30" s="8"/>
      <c r="E30" s="8"/>
      <c r="F30" s="8"/>
      <c r="G30" s="8"/>
      <c r="H30" s="8"/>
      <c r="I30" s="8"/>
      <c r="J30" s="8"/>
      <c r="K30" s="8"/>
      <c r="L30" s="8"/>
      <c r="M30" s="8"/>
    </row>
    <row r="31" spans="1:19" s="149" customFormat="1" ht="23.1" customHeight="1">
      <c r="A31" s="8" t="s">
        <v>969</v>
      </c>
      <c r="B31" s="8"/>
      <c r="C31" s="8"/>
      <c r="D31" s="8"/>
      <c r="E31" s="8"/>
      <c r="F31" s="8"/>
      <c r="G31" s="8"/>
      <c r="H31" s="8"/>
      <c r="I31" s="8"/>
      <c r="J31" s="8"/>
      <c r="K31" s="8"/>
      <c r="L31" s="8"/>
      <c r="M31" s="8"/>
    </row>
    <row r="32" spans="1:19" s="149" customFormat="1" ht="23.1" customHeight="1">
      <c r="A32" s="8"/>
      <c r="B32" s="8"/>
      <c r="C32" s="8"/>
      <c r="D32" s="8"/>
      <c r="E32" s="8"/>
      <c r="F32" s="8"/>
      <c r="G32" s="8"/>
      <c r="H32" s="8"/>
      <c r="I32" s="8"/>
      <c r="J32" s="8"/>
      <c r="K32" s="8"/>
      <c r="L32" s="8"/>
      <c r="M32" s="8"/>
    </row>
    <row r="33" spans="1:13" s="149" customFormat="1" ht="23.1" customHeight="1">
      <c r="A33" s="8"/>
      <c r="B33" s="8"/>
      <c r="C33" s="8"/>
      <c r="D33" s="8"/>
      <c r="E33" s="8"/>
      <c r="F33" s="8"/>
      <c r="G33" s="8"/>
      <c r="H33" s="8"/>
      <c r="I33" s="8"/>
      <c r="J33" s="8"/>
      <c r="K33" s="8"/>
      <c r="L33" s="8"/>
      <c r="M33" s="8"/>
    </row>
    <row r="34" spans="1:13" s="149" customFormat="1" ht="23.1" customHeight="1">
      <c r="F34" s="78"/>
      <c r="G34" s="78"/>
      <c r="H34" s="78"/>
      <c r="I34" s="78"/>
      <c r="J34" s="288"/>
      <c r="K34" s="288"/>
      <c r="L34" s="289"/>
      <c r="M34" s="87"/>
    </row>
    <row r="35" spans="1:13" s="149" customFormat="1" ht="23.1" customHeight="1">
      <c r="E35" s="86"/>
      <c r="F35" s="29"/>
    </row>
    <row r="36" spans="1:13" s="149" customFormat="1" ht="23.1" customHeight="1">
      <c r="D36" s="86" t="s">
        <v>33</v>
      </c>
      <c r="E36" s="86"/>
      <c r="F36" s="29"/>
    </row>
    <row r="37" spans="1:13" s="149" customFormat="1" ht="23.1" customHeight="1">
      <c r="D37" s="86" t="s">
        <v>34</v>
      </c>
      <c r="E37" s="86"/>
      <c r="F37" s="29"/>
    </row>
    <row r="38" spans="1:13" s="149" customFormat="1" ht="23.1" customHeight="1">
      <c r="D38" s="86"/>
      <c r="E38" s="86"/>
      <c r="F38" s="29"/>
    </row>
    <row r="39" spans="1:13" s="8" customFormat="1" ht="21" customHeight="1">
      <c r="A39" s="679" t="s">
        <v>970</v>
      </c>
      <c r="B39" s="679"/>
      <c r="C39" s="679"/>
      <c r="D39" s="679"/>
      <c r="E39" s="679"/>
      <c r="F39" s="679"/>
      <c r="G39" s="679"/>
      <c r="H39" s="679"/>
      <c r="I39" s="679"/>
      <c r="J39" s="679"/>
      <c r="K39" s="679"/>
      <c r="L39" s="679"/>
    </row>
    <row r="40" spans="1:13" s="149" customFormat="1" ht="21" customHeight="1">
      <c r="A40" s="8"/>
      <c r="B40" s="8"/>
      <c r="C40" s="8"/>
      <c r="D40" s="8"/>
      <c r="E40" s="8"/>
      <c r="F40" s="8"/>
      <c r="G40" s="8"/>
      <c r="H40" s="8"/>
      <c r="I40" s="8"/>
      <c r="J40" s="8"/>
      <c r="K40" s="8"/>
      <c r="L40" s="8"/>
      <c r="M40" s="8"/>
    </row>
    <row r="41" spans="1:13" s="32" customFormat="1" ht="21" customHeight="1">
      <c r="A41" s="131" t="s">
        <v>971</v>
      </c>
      <c r="B41" s="86"/>
      <c r="C41" s="86"/>
      <c r="D41" s="86"/>
      <c r="E41" s="86"/>
      <c r="F41" s="29"/>
      <c r="G41" s="8"/>
      <c r="H41" s="87"/>
      <c r="I41" s="87"/>
      <c r="J41" s="654"/>
      <c r="K41" s="88"/>
      <c r="L41" s="67"/>
    </row>
    <row r="42" spans="1:13" s="149" customFormat="1" ht="21" customHeight="1">
      <c r="A42" s="297"/>
      <c r="B42" s="297"/>
      <c r="C42" s="297"/>
      <c r="D42" s="297"/>
      <c r="E42" s="297"/>
      <c r="F42" s="298"/>
      <c r="G42" s="298"/>
      <c r="H42" s="298"/>
      <c r="I42" s="298"/>
      <c r="J42" s="298"/>
      <c r="K42" s="298"/>
      <c r="L42" s="289" t="s">
        <v>440</v>
      </c>
      <c r="M42" s="8"/>
    </row>
    <row r="43" spans="1:13" s="149" customFormat="1" ht="21" customHeight="1">
      <c r="A43" s="297"/>
      <c r="B43" s="297"/>
      <c r="C43" s="297"/>
      <c r="D43" s="297"/>
      <c r="E43" s="297"/>
      <c r="F43" s="692" t="s">
        <v>930</v>
      </c>
      <c r="G43" s="692"/>
      <c r="H43" s="692"/>
      <c r="I43" s="692"/>
      <c r="J43" s="692"/>
      <c r="K43" s="692"/>
      <c r="L43" s="692"/>
      <c r="M43" s="8"/>
    </row>
    <row r="44" spans="1:13" s="149" customFormat="1" ht="21" customHeight="1">
      <c r="A44" s="297"/>
      <c r="B44" s="297"/>
      <c r="C44" s="297"/>
      <c r="D44" s="297"/>
      <c r="E44" s="297"/>
      <c r="F44" s="299"/>
      <c r="G44" s="649" t="s">
        <v>441</v>
      </c>
      <c r="H44" s="649"/>
      <c r="I44" s="235"/>
      <c r="J44" s="650"/>
      <c r="K44" s="650" t="s">
        <v>442</v>
      </c>
      <c r="L44" s="650"/>
      <c r="M44" s="8"/>
    </row>
    <row r="45" spans="1:13" s="149" customFormat="1" ht="21" customHeight="1">
      <c r="A45" s="8"/>
      <c r="B45" s="300"/>
      <c r="C45" s="301"/>
      <c r="D45" s="8"/>
      <c r="E45" s="8"/>
      <c r="F45" s="74">
        <v>2021</v>
      </c>
      <c r="G45" s="74"/>
      <c r="H45" s="74">
        <v>2020</v>
      </c>
      <c r="I45" s="659"/>
      <c r="J45" s="193">
        <f>+F45</f>
        <v>2021</v>
      </c>
      <c r="K45" s="74"/>
      <c r="L45" s="193">
        <f>+H45</f>
        <v>2020</v>
      </c>
      <c r="M45" s="8"/>
    </row>
    <row r="46" spans="1:13" s="149" customFormat="1" ht="21" customHeight="1" thickBot="1">
      <c r="A46" s="8"/>
      <c r="B46" s="66" t="s">
        <v>972</v>
      </c>
      <c r="C46" s="66"/>
      <c r="D46" s="8"/>
      <c r="E46" s="8"/>
      <c r="F46" s="283">
        <v>78702975.820000261</v>
      </c>
      <c r="G46" s="8"/>
      <c r="H46" s="283">
        <v>41653726.539999992</v>
      </c>
      <c r="I46" s="8"/>
      <c r="J46" s="283">
        <v>58700790.950000271</v>
      </c>
      <c r="K46" s="8"/>
      <c r="L46" s="539">
        <v>50267418.199999966</v>
      </c>
      <c r="M46" s="8"/>
    </row>
    <row r="47" spans="1:13" s="149" customFormat="1" ht="21" customHeight="1" thickTop="1">
      <c r="A47" s="8"/>
      <c r="B47" s="66" t="s">
        <v>973</v>
      </c>
      <c r="C47" s="66"/>
      <c r="D47" s="8"/>
      <c r="E47" s="8"/>
      <c r="F47" s="302" t="s">
        <v>225</v>
      </c>
      <c r="G47" s="303"/>
      <c r="H47" s="537">
        <v>20</v>
      </c>
      <c r="I47" s="303"/>
      <c r="J47" s="302" t="s">
        <v>225</v>
      </c>
      <c r="K47" s="303"/>
      <c r="L47" s="302" t="s">
        <v>225</v>
      </c>
      <c r="M47" s="8"/>
    </row>
    <row r="48" spans="1:13" s="149" customFormat="1" ht="21" customHeight="1">
      <c r="A48" s="8"/>
      <c r="B48" s="66" t="s">
        <v>974</v>
      </c>
      <c r="C48" s="66"/>
      <c r="D48" s="8"/>
      <c r="E48" s="8"/>
      <c r="F48" s="8"/>
      <c r="G48" s="8"/>
      <c r="H48" s="8"/>
      <c r="I48" s="8"/>
      <c r="J48" s="8"/>
      <c r="K48" s="8"/>
      <c r="L48" s="8"/>
      <c r="M48" s="8"/>
    </row>
    <row r="49" spans="1:13" s="149" customFormat="1" ht="21" customHeight="1">
      <c r="A49" s="8"/>
      <c r="B49" s="66" t="s">
        <v>975</v>
      </c>
      <c r="C49" s="66"/>
      <c r="D49" s="8"/>
      <c r="E49" s="8"/>
      <c r="F49" s="8">
        <f>+F46*F47%</f>
        <v>15740595.164000053</v>
      </c>
      <c r="G49" s="231"/>
      <c r="H49" s="8">
        <f>+H46*H47%</f>
        <v>8330745.3079999983</v>
      </c>
      <c r="I49" s="231"/>
      <c r="J49" s="8">
        <f>+J46*J47%</f>
        <v>11740158.190000055</v>
      </c>
      <c r="K49" s="231"/>
      <c r="L49" s="8">
        <f>+L46*L47%</f>
        <v>10053483.639999993</v>
      </c>
      <c r="M49" s="8"/>
    </row>
    <row r="50" spans="1:13" s="149" customFormat="1" ht="21" customHeight="1">
      <c r="A50" s="8"/>
      <c r="B50" s="66" t="s">
        <v>976</v>
      </c>
      <c r="C50" s="66"/>
      <c r="D50" s="8"/>
      <c r="E50" s="8"/>
      <c r="F50" s="231"/>
      <c r="G50" s="231"/>
      <c r="H50" s="8"/>
      <c r="I50" s="231"/>
      <c r="J50" s="231"/>
      <c r="K50" s="231"/>
      <c r="L50" s="231"/>
      <c r="M50" s="8"/>
    </row>
    <row r="51" spans="1:13" s="149" customFormat="1" ht="21" customHeight="1">
      <c r="A51" s="8"/>
      <c r="B51" s="66" t="s">
        <v>1169</v>
      </c>
      <c r="C51" s="66"/>
      <c r="D51" s="8"/>
      <c r="E51" s="8"/>
      <c r="F51" s="231"/>
      <c r="G51" s="231"/>
      <c r="H51" s="8"/>
      <c r="I51" s="231"/>
      <c r="J51" s="231"/>
      <c r="K51" s="231"/>
      <c r="L51" s="231"/>
      <c r="M51" s="8"/>
    </row>
    <row r="52" spans="1:13" s="149" customFormat="1" ht="21" customHeight="1">
      <c r="A52" s="8"/>
      <c r="B52" s="66" t="s">
        <v>977</v>
      </c>
      <c r="C52" s="66"/>
      <c r="D52" s="8"/>
      <c r="E52" s="8"/>
      <c r="F52" s="320">
        <v>-769022.7</v>
      </c>
      <c r="G52" s="320"/>
      <c r="H52" s="320">
        <v>3565581.3019999973</v>
      </c>
      <c r="I52" s="320"/>
      <c r="J52" s="320">
        <v>745922.61</v>
      </c>
      <c r="K52" s="320"/>
      <c r="L52" s="320">
        <v>55271.494000004139</v>
      </c>
      <c r="M52" s="8"/>
    </row>
    <row r="53" spans="1:13" s="149" customFormat="1" ht="21" customHeight="1">
      <c r="A53" s="8"/>
      <c r="B53" s="66" t="s">
        <v>978</v>
      </c>
      <c r="C53" s="66"/>
      <c r="D53" s="8"/>
      <c r="E53" s="8"/>
      <c r="F53" s="231"/>
      <c r="G53" s="231"/>
      <c r="H53" s="231"/>
      <c r="I53" s="231"/>
      <c r="J53" s="231"/>
      <c r="K53" s="231"/>
      <c r="L53" s="231"/>
      <c r="M53" s="8"/>
    </row>
    <row r="54" spans="1:13" s="149" customFormat="1" ht="21" customHeight="1">
      <c r="A54" s="8"/>
      <c r="B54" s="66" t="s">
        <v>979</v>
      </c>
      <c r="C54" s="66"/>
      <c r="D54" s="8"/>
      <c r="E54" s="8"/>
      <c r="F54" s="231"/>
      <c r="G54" s="231"/>
      <c r="H54" s="231"/>
      <c r="I54" s="231"/>
      <c r="J54" s="231"/>
      <c r="K54" s="231"/>
      <c r="L54" s="231"/>
      <c r="M54" s="8"/>
    </row>
    <row r="55" spans="1:13" s="149" customFormat="1" ht="21" customHeight="1">
      <c r="A55" s="8"/>
      <c r="B55" s="66" t="s">
        <v>980</v>
      </c>
      <c r="C55" s="66"/>
      <c r="D55" s="8"/>
      <c r="E55" s="8"/>
      <c r="F55" s="231"/>
      <c r="G55" s="231"/>
      <c r="H55" s="231"/>
      <c r="I55" s="231"/>
      <c r="J55" s="231"/>
      <c r="K55" s="231"/>
      <c r="L55" s="231"/>
      <c r="M55" s="8"/>
    </row>
    <row r="56" spans="1:13" s="149" customFormat="1" ht="21" customHeight="1">
      <c r="A56" s="8"/>
      <c r="B56" s="8" t="s">
        <v>981</v>
      </c>
      <c r="C56" s="8"/>
      <c r="D56" s="8"/>
      <c r="E56" s="8"/>
      <c r="F56" s="357">
        <v>2306828.5499999998</v>
      </c>
      <c r="G56" s="8"/>
      <c r="H56" s="545">
        <v>-3348916.7</v>
      </c>
      <c r="I56" s="8"/>
      <c r="J56" s="357">
        <v>1023551.44</v>
      </c>
      <c r="K56" s="8"/>
      <c r="L56" s="545">
        <v>425902.73</v>
      </c>
      <c r="M56" s="8"/>
    </row>
    <row r="57" spans="1:13" s="149" customFormat="1" ht="21" customHeight="1">
      <c r="A57" s="8"/>
      <c r="B57" s="8"/>
      <c r="C57" s="8" t="s">
        <v>450</v>
      </c>
      <c r="D57" s="8"/>
      <c r="E57" s="8"/>
      <c r="F57" s="433">
        <f>SUM(F52:F56)</f>
        <v>1537805.8499999999</v>
      </c>
      <c r="G57" s="231"/>
      <c r="H57" s="538">
        <f>SUM(H52:H56)</f>
        <v>216664.60199999716</v>
      </c>
      <c r="I57" s="231"/>
      <c r="J57" s="433">
        <f>SUM(J52:J56)</f>
        <v>1769474.0499999998</v>
      </c>
      <c r="K57" s="93"/>
      <c r="L57" s="305">
        <f>SUM(L52:L56)</f>
        <v>481174.22400000412</v>
      </c>
      <c r="M57" s="8"/>
    </row>
    <row r="58" spans="1:13" s="149" customFormat="1" ht="21" customHeight="1" thickBot="1">
      <c r="A58" s="8"/>
      <c r="B58" s="134" t="s">
        <v>966</v>
      </c>
      <c r="C58" s="66"/>
      <c r="D58" s="8"/>
      <c r="E58" s="8"/>
      <c r="F58" s="280">
        <f>F49+F57</f>
        <v>17278401.014000054</v>
      </c>
      <c r="G58" s="8"/>
      <c r="H58" s="539">
        <f>+H49+H57</f>
        <v>8547409.9099999964</v>
      </c>
      <c r="I58" s="8"/>
      <c r="J58" s="280">
        <f>J49+J57</f>
        <v>13509632.240000054</v>
      </c>
      <c r="K58" s="8"/>
      <c r="L58" s="280">
        <f>L49+L57</f>
        <v>10534657.863999996</v>
      </c>
      <c r="M58" s="8"/>
    </row>
    <row r="59" spans="1:13" s="149" customFormat="1" ht="21" customHeight="1" thickTop="1" thickBot="1">
      <c r="A59" s="8"/>
      <c r="B59" s="66" t="s">
        <v>982</v>
      </c>
      <c r="C59" s="66"/>
      <c r="D59" s="8"/>
      <c r="E59" s="8"/>
      <c r="F59" s="282">
        <f>+(F58/F46)*100</f>
        <v>21.953936091968217</v>
      </c>
      <c r="G59" s="8"/>
      <c r="H59" s="282">
        <f>+H58/H46*100</f>
        <v>20.520156586210685</v>
      </c>
      <c r="I59" s="8"/>
      <c r="J59" s="282">
        <f>+(J58/J46)*100</f>
        <v>23.014395583710602</v>
      </c>
      <c r="K59" s="8"/>
      <c r="L59" s="282">
        <f>+(L58/L46)*100</f>
        <v>20.957228839733812</v>
      </c>
      <c r="M59" s="8"/>
    </row>
    <row r="60" spans="1:13" s="149" customFormat="1" ht="21" customHeight="1" thickTop="1">
      <c r="A60" s="297"/>
      <c r="B60" s="297"/>
      <c r="C60" s="297"/>
      <c r="D60" s="297"/>
      <c r="E60" s="297"/>
      <c r="F60" s="298"/>
      <c r="G60" s="298"/>
      <c r="H60" s="298"/>
      <c r="I60" s="298"/>
      <c r="J60" s="298"/>
      <c r="K60" s="298"/>
      <c r="L60" s="289" t="s">
        <v>440</v>
      </c>
      <c r="M60" s="297"/>
    </row>
    <row r="61" spans="1:13" s="149" customFormat="1" ht="21" customHeight="1">
      <c r="A61" s="297"/>
      <c r="B61" s="297"/>
      <c r="C61" s="297"/>
      <c r="D61" s="297"/>
      <c r="E61" s="297"/>
      <c r="F61" s="692" t="s">
        <v>950</v>
      </c>
      <c r="G61" s="692"/>
      <c r="H61" s="692"/>
      <c r="I61" s="692"/>
      <c r="J61" s="692"/>
      <c r="K61" s="692"/>
      <c r="L61" s="692"/>
      <c r="M61" s="297"/>
    </row>
    <row r="62" spans="1:13" s="149" customFormat="1" ht="21" customHeight="1">
      <c r="A62" s="297"/>
      <c r="B62" s="297"/>
      <c r="C62" s="297"/>
      <c r="D62" s="297"/>
      <c r="E62" s="297"/>
      <c r="F62" s="299"/>
      <c r="G62" s="649" t="s">
        <v>441</v>
      </c>
      <c r="H62" s="649"/>
      <c r="I62" s="235"/>
      <c r="J62" s="650"/>
      <c r="K62" s="650" t="s">
        <v>442</v>
      </c>
      <c r="L62" s="650"/>
      <c r="M62" s="297"/>
    </row>
    <row r="63" spans="1:13" s="8" customFormat="1" ht="21" customHeight="1">
      <c r="B63" s="300"/>
      <c r="C63" s="301"/>
      <c r="F63" s="74">
        <v>2021</v>
      </c>
      <c r="G63" s="74"/>
      <c r="H63" s="74">
        <v>2020</v>
      </c>
      <c r="I63" s="659"/>
      <c r="J63" s="193">
        <f>+F63</f>
        <v>2021</v>
      </c>
      <c r="K63" s="74"/>
      <c r="L63" s="193">
        <f>+H63</f>
        <v>2020</v>
      </c>
    </row>
    <row r="64" spans="1:13" s="8" customFormat="1" ht="21" customHeight="1" thickBot="1">
      <c r="B64" s="66" t="s">
        <v>972</v>
      </c>
      <c r="C64" s="66"/>
      <c r="F64" s="283">
        <v>149960258.13000026</v>
      </c>
      <c r="H64" s="283">
        <v>90987961.039999992</v>
      </c>
      <c r="J64" s="283">
        <v>129308179.75000027</v>
      </c>
      <c r="L64" s="539">
        <v>106168774.37999997</v>
      </c>
    </row>
    <row r="65" spans="2:13" s="8" customFormat="1" ht="21" customHeight="1" thickTop="1">
      <c r="B65" s="66" t="s">
        <v>973</v>
      </c>
      <c r="C65" s="66"/>
      <c r="F65" s="302" t="s">
        <v>225</v>
      </c>
      <c r="G65" s="303"/>
      <c r="H65" s="537">
        <v>20</v>
      </c>
      <c r="I65" s="303"/>
      <c r="J65" s="302" t="s">
        <v>225</v>
      </c>
      <c r="K65" s="303"/>
      <c r="L65" s="537">
        <v>20</v>
      </c>
    </row>
    <row r="66" spans="2:13" s="8" customFormat="1" ht="21" customHeight="1">
      <c r="B66" s="66" t="s">
        <v>974</v>
      </c>
      <c r="C66" s="66"/>
    </row>
    <row r="67" spans="2:13" s="8" customFormat="1" ht="21" customHeight="1">
      <c r="B67" s="66" t="s">
        <v>975</v>
      </c>
      <c r="C67" s="66"/>
      <c r="F67" s="8">
        <f>+F64*F65%</f>
        <v>29992051.626000054</v>
      </c>
      <c r="G67" s="231"/>
      <c r="H67" s="8">
        <f>+H64*H65%</f>
        <v>18197592.208000001</v>
      </c>
      <c r="I67" s="231"/>
      <c r="J67" s="8">
        <f>+J64*J65%</f>
        <v>25861635.950000055</v>
      </c>
      <c r="K67" s="231"/>
      <c r="L67" s="8">
        <f>+L64*L65%</f>
        <v>21233754.875999995</v>
      </c>
    </row>
    <row r="68" spans="2:13" s="8" customFormat="1" ht="21" customHeight="1">
      <c r="B68" s="66" t="s">
        <v>976</v>
      </c>
      <c r="C68" s="66"/>
      <c r="F68" s="231"/>
      <c r="G68" s="231"/>
      <c r="I68" s="231"/>
      <c r="J68" s="231"/>
      <c r="K68" s="231"/>
    </row>
    <row r="69" spans="2:13" s="8" customFormat="1" ht="21" customHeight="1">
      <c r="B69" s="66" t="s">
        <v>1169</v>
      </c>
      <c r="C69" s="66"/>
      <c r="F69" s="231"/>
      <c r="G69" s="231"/>
      <c r="I69" s="231"/>
      <c r="J69" s="231"/>
      <c r="K69" s="231"/>
    </row>
    <row r="70" spans="2:13" s="8" customFormat="1" ht="21" customHeight="1">
      <c r="B70" s="66" t="s">
        <v>977</v>
      </c>
      <c r="C70" s="66"/>
      <c r="F70" s="320">
        <v>2380924.23</v>
      </c>
      <c r="G70" s="320"/>
      <c r="H70" s="320">
        <v>2151837.1019999972</v>
      </c>
      <c r="I70" s="320"/>
      <c r="J70" s="320">
        <v>1916577.3</v>
      </c>
      <c r="K70" s="320"/>
      <c r="L70" s="320">
        <v>-2671897.0459999959</v>
      </c>
    </row>
    <row r="71" spans="2:13" s="8" customFormat="1" ht="21" customHeight="1">
      <c r="B71" s="66" t="s">
        <v>978</v>
      </c>
      <c r="C71" s="66"/>
      <c r="F71" s="231"/>
      <c r="G71" s="231"/>
      <c r="H71" s="231"/>
      <c r="I71" s="231"/>
      <c r="J71" s="231"/>
      <c r="K71" s="231"/>
      <c r="L71" s="231"/>
    </row>
    <row r="72" spans="2:13" s="8" customFormat="1" ht="21" customHeight="1">
      <c r="B72" s="66" t="s">
        <v>979</v>
      </c>
      <c r="C72" s="66"/>
      <c r="F72" s="231"/>
      <c r="G72" s="231"/>
      <c r="H72" s="231"/>
      <c r="I72" s="231"/>
      <c r="J72" s="231"/>
      <c r="K72" s="231"/>
      <c r="L72" s="231"/>
    </row>
    <row r="73" spans="2:13" s="8" customFormat="1" ht="21" customHeight="1">
      <c r="B73" s="66" t="s">
        <v>980</v>
      </c>
      <c r="C73" s="66"/>
      <c r="F73" s="231"/>
      <c r="G73" s="231"/>
      <c r="H73" s="231"/>
      <c r="I73" s="231"/>
      <c r="J73" s="231"/>
      <c r="K73" s="231"/>
      <c r="L73" s="231"/>
    </row>
    <row r="74" spans="2:13" s="8" customFormat="1" ht="21" customHeight="1">
      <c r="B74" s="8" t="s">
        <v>981</v>
      </c>
      <c r="F74" s="357">
        <v>-1496615.03</v>
      </c>
      <c r="H74" s="545">
        <v>-3108639.37</v>
      </c>
      <c r="J74" s="357">
        <v>-763549.39</v>
      </c>
      <c r="L74" s="546">
        <v>2114121.48</v>
      </c>
    </row>
    <row r="75" spans="2:13" s="8" customFormat="1" ht="21" customHeight="1">
      <c r="C75" s="8" t="s">
        <v>450</v>
      </c>
      <c r="F75" s="433">
        <f>SUM(F70:F74)</f>
        <v>884309.2</v>
      </c>
      <c r="G75" s="231"/>
      <c r="H75" s="538">
        <f>SUM(H70:H74)</f>
        <v>-956802.26800000295</v>
      </c>
      <c r="I75" s="231"/>
      <c r="J75" s="433">
        <f>SUM(J70:J74)</f>
        <v>1153027.9100000001</v>
      </c>
      <c r="K75" s="93"/>
      <c r="L75" s="305">
        <f>SUM(L70:L74)</f>
        <v>-557775.56599999592</v>
      </c>
    </row>
    <row r="76" spans="2:13" s="8" customFormat="1" ht="21" customHeight="1" thickBot="1">
      <c r="B76" s="134" t="s">
        <v>966</v>
      </c>
      <c r="C76" s="66"/>
      <c r="F76" s="280">
        <f>F67+F75</f>
        <v>30876360.826000053</v>
      </c>
      <c r="H76" s="539">
        <f>+H67+H75</f>
        <v>17240789.939999998</v>
      </c>
      <c r="J76" s="280">
        <f>J67+J75</f>
        <v>27014663.860000055</v>
      </c>
      <c r="L76" s="280">
        <f>L67+L75</f>
        <v>20675979.309999999</v>
      </c>
    </row>
    <row r="77" spans="2:13" s="8" customFormat="1" ht="21" customHeight="1" thickTop="1" thickBot="1">
      <c r="B77" s="66" t="s">
        <v>982</v>
      </c>
      <c r="C77" s="66"/>
      <c r="F77" s="282">
        <f>+(F76/F64)*100</f>
        <v>20.589695704066738</v>
      </c>
      <c r="H77" s="282">
        <f>+H76/H64*100</f>
        <v>18.94842981745753</v>
      </c>
      <c r="J77" s="282">
        <f>+(J76/J64)*100</f>
        <v>20.891689846867557</v>
      </c>
      <c r="L77" s="282">
        <f>+(L76/L64)*100</f>
        <v>19.474633130826582</v>
      </c>
    </row>
    <row r="78" spans="2:13" s="149" customFormat="1" ht="15" customHeight="1" thickTop="1">
      <c r="F78" s="78"/>
      <c r="G78" s="78"/>
      <c r="H78" s="78"/>
      <c r="I78" s="78"/>
      <c r="J78" s="288"/>
      <c r="K78" s="288"/>
      <c r="L78" s="289"/>
      <c r="M78" s="87"/>
    </row>
    <row r="79" spans="2:13" s="149" customFormat="1" ht="16.5" customHeight="1">
      <c r="E79" s="86"/>
      <c r="F79" s="29"/>
    </row>
    <row r="80" spans="2:13" s="149" customFormat="1" ht="21" customHeight="1">
      <c r="D80" s="86" t="s">
        <v>33</v>
      </c>
      <c r="E80" s="86"/>
      <c r="F80" s="29"/>
    </row>
    <row r="81" spans="1:12" s="149" customFormat="1" ht="21" customHeight="1">
      <c r="D81" s="86" t="s">
        <v>34</v>
      </c>
      <c r="E81" s="86"/>
      <c r="F81" s="29"/>
    </row>
    <row r="82" spans="1:12" s="8" customFormat="1" ht="30" customHeight="1">
      <c r="A82" s="679" t="s">
        <v>983</v>
      </c>
      <c r="B82" s="679"/>
      <c r="C82" s="679"/>
      <c r="D82" s="679"/>
      <c r="E82" s="679"/>
      <c r="F82" s="679"/>
      <c r="G82" s="679"/>
      <c r="H82" s="679"/>
      <c r="I82" s="679"/>
      <c r="J82" s="679"/>
      <c r="K82" s="679"/>
      <c r="L82" s="679"/>
    </row>
    <row r="83" spans="1:12" s="8" customFormat="1" ht="30" customHeight="1">
      <c r="A83" s="653"/>
      <c r="B83" s="653"/>
      <c r="C83" s="653"/>
      <c r="D83" s="653"/>
      <c r="E83" s="653"/>
      <c r="F83" s="653"/>
      <c r="G83" s="653"/>
      <c r="H83" s="653"/>
      <c r="I83" s="653"/>
      <c r="J83" s="653"/>
      <c r="K83" s="653"/>
      <c r="L83" s="653"/>
    </row>
    <row r="84" spans="1:12" s="8" customFormat="1" ht="30" customHeight="1">
      <c r="A84" s="148" t="s">
        <v>984</v>
      </c>
      <c r="B84" s="148"/>
      <c r="C84" s="148"/>
      <c r="D84" s="148"/>
      <c r="E84" s="148"/>
      <c r="F84" s="110"/>
      <c r="G84" s="148"/>
      <c r="H84" s="148"/>
      <c r="I84" s="148"/>
      <c r="J84" s="148"/>
      <c r="K84" s="148"/>
      <c r="L84" s="148"/>
    </row>
    <row r="85" spans="1:12" s="8" customFormat="1" ht="30" customHeight="1">
      <c r="A85" s="132" t="s">
        <v>985</v>
      </c>
      <c r="B85" s="132"/>
      <c r="C85" s="132"/>
      <c r="D85" s="132"/>
      <c r="E85" s="132"/>
      <c r="F85" s="132"/>
      <c r="G85" s="132"/>
      <c r="H85" s="132"/>
      <c r="I85" s="132"/>
      <c r="J85" s="132"/>
      <c r="K85" s="132"/>
      <c r="L85" s="132"/>
    </row>
    <row r="86" spans="1:12" s="8" customFormat="1" ht="30" customHeight="1">
      <c r="A86" s="132" t="s">
        <v>986</v>
      </c>
      <c r="B86" s="132"/>
      <c r="C86" s="132"/>
      <c r="D86" s="132"/>
      <c r="E86" s="132"/>
      <c r="F86" s="132"/>
      <c r="G86" s="132"/>
      <c r="H86" s="132"/>
      <c r="I86" s="132"/>
      <c r="J86" s="132"/>
      <c r="K86" s="132"/>
      <c r="L86" s="132"/>
    </row>
    <row r="87" spans="1:12" s="8" customFormat="1" ht="30" customHeight="1">
      <c r="A87" s="132" t="s">
        <v>987</v>
      </c>
      <c r="B87" s="132"/>
      <c r="C87" s="132"/>
      <c r="D87" s="132"/>
      <c r="E87" s="132"/>
      <c r="F87" s="132"/>
      <c r="G87" s="132"/>
      <c r="H87" s="132"/>
      <c r="I87" s="132"/>
      <c r="J87" s="132"/>
      <c r="K87" s="132"/>
      <c r="L87" s="132"/>
    </row>
    <row r="88" spans="1:12" s="8" customFormat="1" ht="30" customHeight="1">
      <c r="A88" s="132" t="s">
        <v>988</v>
      </c>
      <c r="B88" s="132"/>
      <c r="C88" s="132"/>
      <c r="D88" s="132"/>
      <c r="E88" s="132"/>
      <c r="F88" s="132"/>
      <c r="G88" s="132"/>
      <c r="H88" s="132"/>
      <c r="I88" s="132"/>
      <c r="J88" s="132"/>
      <c r="K88" s="132"/>
      <c r="L88" s="132"/>
    </row>
    <row r="89" spans="1:12" s="8" customFormat="1" ht="30" customHeight="1">
      <c r="A89" s="132" t="s">
        <v>989</v>
      </c>
      <c r="B89" s="132"/>
      <c r="C89" s="132"/>
      <c r="D89" s="132"/>
      <c r="E89" s="132"/>
      <c r="F89" s="132"/>
      <c r="G89" s="132"/>
      <c r="H89" s="132"/>
      <c r="I89" s="132"/>
      <c r="J89" s="132"/>
      <c r="K89" s="132"/>
      <c r="L89" s="132"/>
    </row>
    <row r="90" spans="1:12" s="8" customFormat="1" ht="30" customHeight="1">
      <c r="A90" s="132" t="s">
        <v>990</v>
      </c>
      <c r="B90" s="132"/>
      <c r="C90" s="132"/>
      <c r="D90" s="132"/>
      <c r="E90" s="132"/>
      <c r="F90" s="132"/>
      <c r="G90" s="132"/>
      <c r="H90" s="132"/>
      <c r="I90" s="132"/>
      <c r="J90" s="132"/>
      <c r="K90" s="132"/>
      <c r="L90" s="132"/>
    </row>
    <row r="91" spans="1:12" s="8" customFormat="1" ht="30" customHeight="1">
      <c r="A91" s="132" t="s">
        <v>991</v>
      </c>
      <c r="B91" s="132"/>
      <c r="C91" s="132"/>
      <c r="D91" s="132"/>
      <c r="E91" s="132"/>
      <c r="F91" s="132"/>
      <c r="G91" s="132"/>
      <c r="H91" s="132"/>
      <c r="I91" s="132"/>
      <c r="J91" s="132"/>
      <c r="K91" s="132"/>
      <c r="L91" s="132"/>
    </row>
    <row r="92" spans="1:12" s="8" customFormat="1" ht="30" customHeight="1">
      <c r="A92" s="132" t="s">
        <v>992</v>
      </c>
      <c r="B92" s="148"/>
      <c r="C92" s="148"/>
      <c r="D92" s="148"/>
      <c r="E92" s="148"/>
      <c r="F92" s="148"/>
      <c r="G92" s="148"/>
      <c r="H92" s="148"/>
      <c r="I92" s="148"/>
      <c r="J92" s="148"/>
      <c r="K92" s="148"/>
      <c r="L92" s="148"/>
    </row>
    <row r="93" spans="1:12" s="8" customFormat="1" ht="30" customHeight="1">
      <c r="A93" s="132" t="s">
        <v>993</v>
      </c>
      <c r="B93" s="148"/>
      <c r="C93" s="148"/>
      <c r="D93" s="148"/>
      <c r="E93" s="148"/>
      <c r="F93" s="148"/>
      <c r="G93" s="148"/>
      <c r="H93" s="148"/>
      <c r="I93" s="148"/>
      <c r="J93" s="148"/>
      <c r="K93" s="148"/>
      <c r="L93" s="148"/>
    </row>
    <row r="94" spans="1:12" s="83" customFormat="1" ht="30" customHeight="1">
      <c r="A94" s="83" t="s">
        <v>994</v>
      </c>
    </row>
    <row r="95" spans="1:12" s="83" customFormat="1" ht="30" customHeight="1">
      <c r="A95" s="83" t="s">
        <v>995</v>
      </c>
    </row>
    <row r="96" spans="1:12" s="83" customFormat="1" ht="30" customHeight="1">
      <c r="A96" s="83" t="s">
        <v>996</v>
      </c>
    </row>
    <row r="97" spans="1:25" s="83" customFormat="1" ht="30" customHeight="1">
      <c r="A97" s="83" t="s">
        <v>997</v>
      </c>
    </row>
    <row r="98" spans="1:25" s="14" customFormat="1" ht="30" customHeight="1">
      <c r="A98" s="29" t="s">
        <v>998</v>
      </c>
      <c r="B98" s="29"/>
      <c r="C98" s="29"/>
      <c r="D98" s="29"/>
      <c r="O98" s="29"/>
      <c r="P98" s="29"/>
      <c r="Q98" s="29"/>
      <c r="R98" s="10"/>
      <c r="S98" s="10"/>
      <c r="T98" s="10"/>
      <c r="U98" s="10"/>
      <c r="V98" s="10"/>
      <c r="W98" s="10"/>
      <c r="X98" s="10"/>
      <c r="Y98" s="10"/>
    </row>
    <row r="99" spans="1:25" s="14" customFormat="1" ht="30" customHeight="1">
      <c r="A99" s="89" t="s">
        <v>999</v>
      </c>
      <c r="B99" s="29"/>
      <c r="C99" s="29"/>
      <c r="D99" s="29"/>
      <c r="O99" s="29"/>
      <c r="P99" s="29"/>
      <c r="Q99" s="29"/>
      <c r="R99" s="10"/>
      <c r="S99" s="10"/>
      <c r="T99" s="10"/>
      <c r="U99" s="10"/>
      <c r="V99" s="10"/>
      <c r="W99" s="10"/>
      <c r="X99" s="10"/>
      <c r="Y99" s="10"/>
    </row>
    <row r="100" spans="1:25" s="14" customFormat="1" ht="30" customHeight="1">
      <c r="A100" s="89" t="s">
        <v>1000</v>
      </c>
      <c r="B100" s="29"/>
      <c r="C100" s="29"/>
      <c r="D100" s="29"/>
      <c r="O100" s="29"/>
      <c r="P100" s="29"/>
      <c r="Q100" s="29"/>
      <c r="R100" s="10"/>
      <c r="S100" s="10"/>
      <c r="T100" s="10"/>
      <c r="U100" s="10"/>
      <c r="V100" s="10"/>
      <c r="W100" s="10"/>
      <c r="X100" s="10"/>
      <c r="Y100" s="10"/>
    </row>
    <row r="101" spans="1:25" s="14" customFormat="1" ht="30" customHeight="1">
      <c r="A101" s="89" t="s">
        <v>1001</v>
      </c>
      <c r="B101" s="29"/>
      <c r="C101" s="29"/>
      <c r="D101" s="29"/>
      <c r="O101" s="29"/>
      <c r="P101" s="29"/>
      <c r="Q101" s="29"/>
      <c r="R101" s="10"/>
      <c r="S101" s="10"/>
      <c r="T101" s="10"/>
      <c r="U101" s="10"/>
      <c r="V101" s="10"/>
      <c r="W101" s="10"/>
      <c r="X101" s="10"/>
      <c r="Y101" s="10"/>
    </row>
    <row r="102" spans="1:25" s="14" customFormat="1" ht="30" customHeight="1">
      <c r="A102" s="89" t="s">
        <v>1002</v>
      </c>
      <c r="B102" s="29"/>
      <c r="C102" s="29"/>
      <c r="D102" s="29"/>
      <c r="O102" s="29"/>
      <c r="P102" s="29"/>
      <c r="Q102" s="29"/>
      <c r="R102" s="10"/>
      <c r="S102" s="10"/>
      <c r="T102" s="10"/>
      <c r="U102" s="10"/>
      <c r="V102" s="10"/>
      <c r="W102" s="10"/>
      <c r="X102" s="10"/>
      <c r="Y102" s="10"/>
    </row>
    <row r="103" spans="1:25" s="14" customFormat="1" ht="30" customHeight="1">
      <c r="A103" s="89" t="s">
        <v>1003</v>
      </c>
      <c r="B103" s="29"/>
      <c r="C103" s="29"/>
      <c r="D103" s="29"/>
      <c r="O103" s="29"/>
      <c r="P103" s="29"/>
      <c r="Q103" s="29"/>
      <c r="R103" s="10"/>
      <c r="S103" s="10"/>
      <c r="T103" s="10"/>
      <c r="U103" s="10"/>
      <c r="V103" s="10"/>
      <c r="W103" s="10"/>
      <c r="X103" s="10"/>
      <c r="Y103" s="10"/>
    </row>
    <row r="104" spans="1:25" s="14" customFormat="1" ht="30" customHeight="1">
      <c r="A104" s="83" t="s">
        <v>1004</v>
      </c>
      <c r="B104" s="29"/>
      <c r="C104" s="29"/>
      <c r="D104" s="29"/>
      <c r="O104" s="29"/>
      <c r="P104" s="29"/>
      <c r="Q104" s="29"/>
      <c r="R104" s="10"/>
      <c r="S104" s="10"/>
      <c r="T104" s="10"/>
      <c r="U104" s="10"/>
      <c r="V104" s="10"/>
      <c r="W104" s="10"/>
      <c r="X104" s="10"/>
      <c r="Y104" s="10"/>
    </row>
    <row r="105" spans="1:25" s="14" customFormat="1" ht="30" customHeight="1">
      <c r="A105" s="89" t="s">
        <v>1005</v>
      </c>
      <c r="B105" s="29"/>
      <c r="C105" s="29"/>
      <c r="D105" s="29"/>
      <c r="O105" s="29"/>
      <c r="P105" s="29"/>
      <c r="Q105" s="29"/>
      <c r="R105" s="10"/>
      <c r="S105" s="10"/>
      <c r="T105" s="10"/>
      <c r="U105" s="10"/>
      <c r="V105" s="10"/>
      <c r="W105" s="10"/>
      <c r="X105" s="10"/>
      <c r="Y105" s="10"/>
    </row>
    <row r="106" spans="1:25" s="14" customFormat="1" ht="30" customHeight="1">
      <c r="A106" s="89" t="s">
        <v>1006</v>
      </c>
      <c r="B106" s="29"/>
      <c r="C106" s="29"/>
      <c r="D106" s="29"/>
      <c r="O106" s="29"/>
      <c r="P106" s="29"/>
      <c r="Q106" s="29"/>
      <c r="R106" s="10"/>
      <c r="S106" s="10"/>
      <c r="T106" s="10"/>
      <c r="U106" s="10"/>
      <c r="V106" s="10"/>
      <c r="W106" s="10"/>
      <c r="X106" s="10"/>
      <c r="Y106" s="10"/>
    </row>
    <row r="107" spans="1:25" s="8" customFormat="1" ht="30" customHeight="1">
      <c r="A107" s="132"/>
      <c r="B107" s="132"/>
      <c r="C107" s="132"/>
      <c r="D107" s="132"/>
      <c r="E107" s="132"/>
      <c r="F107" s="132"/>
      <c r="G107" s="132"/>
      <c r="H107" s="132"/>
      <c r="I107" s="132"/>
      <c r="J107" s="132"/>
      <c r="K107" s="132"/>
      <c r="L107" s="132"/>
    </row>
    <row r="108" spans="1:25" s="8" customFormat="1" ht="30" customHeight="1">
      <c r="F108" s="99"/>
      <c r="H108" s="99"/>
      <c r="J108" s="99"/>
      <c r="K108" s="93"/>
      <c r="L108" s="99"/>
    </row>
    <row r="109" spans="1:25" s="149" customFormat="1" ht="30" customHeight="1">
      <c r="D109" s="86" t="s">
        <v>33</v>
      </c>
      <c r="E109" s="86"/>
      <c r="F109" s="29"/>
    </row>
    <row r="110" spans="1:25" s="149" customFormat="1" ht="30" customHeight="1">
      <c r="D110" s="86" t="s">
        <v>34</v>
      </c>
      <c r="E110" s="86"/>
      <c r="F110" s="29"/>
    </row>
    <row r="111" spans="1:25" s="66" customFormat="1" ht="26.1" customHeight="1">
      <c r="A111" s="670" t="s">
        <v>1007</v>
      </c>
      <c r="B111" s="670"/>
      <c r="C111" s="670"/>
      <c r="D111" s="670"/>
      <c r="E111" s="670"/>
      <c r="F111" s="670"/>
      <c r="G111" s="670"/>
      <c r="H111" s="670"/>
      <c r="I111" s="670"/>
      <c r="J111" s="670"/>
      <c r="K111" s="670"/>
      <c r="L111" s="670"/>
    </row>
    <row r="112" spans="1:25" s="66" customFormat="1" ht="30" customHeight="1">
      <c r="A112" s="646"/>
      <c r="B112" s="646"/>
      <c r="C112" s="646"/>
      <c r="D112" s="646"/>
      <c r="E112" s="646"/>
      <c r="F112" s="646"/>
      <c r="G112" s="646"/>
      <c r="H112" s="646"/>
      <c r="I112" s="646"/>
      <c r="J112" s="646"/>
      <c r="K112" s="646"/>
      <c r="L112" s="646"/>
    </row>
    <row r="113" spans="1:13" s="8" customFormat="1" ht="30" customHeight="1">
      <c r="A113" s="134" t="s">
        <v>1008</v>
      </c>
      <c r="B113" s="133"/>
      <c r="C113" s="134"/>
      <c r="D113" s="135"/>
      <c r="E113" s="134"/>
      <c r="F113" s="136"/>
      <c r="G113" s="136"/>
      <c r="H113" s="134"/>
      <c r="I113" s="137"/>
      <c r="J113" s="134"/>
      <c r="K113" s="134"/>
      <c r="L113" s="107"/>
      <c r="M113" s="66"/>
    </row>
    <row r="114" spans="1:13" s="8" customFormat="1" ht="30" customHeight="1">
      <c r="A114" s="133" t="s">
        <v>1009</v>
      </c>
      <c r="B114" s="133"/>
      <c r="C114" s="134"/>
      <c r="D114" s="135"/>
      <c r="E114" s="134"/>
      <c r="F114" s="136"/>
      <c r="G114" s="136"/>
      <c r="H114" s="134"/>
      <c r="I114" s="136"/>
      <c r="J114" s="134"/>
      <c r="K114" s="134"/>
      <c r="L114" s="107"/>
      <c r="M114" s="66"/>
    </row>
    <row r="115" spans="1:13" s="8" customFormat="1" ht="30" customHeight="1">
      <c r="A115" s="134" t="s">
        <v>1010</v>
      </c>
      <c r="B115" s="133"/>
      <c r="C115" s="134"/>
      <c r="D115" s="135"/>
      <c r="E115" s="134"/>
      <c r="F115" s="136"/>
      <c r="G115" s="136"/>
      <c r="H115" s="134"/>
      <c r="I115" s="136"/>
      <c r="J115" s="134"/>
      <c r="K115" s="134"/>
      <c r="L115" s="107"/>
      <c r="M115" s="66"/>
    </row>
    <row r="116" spans="1:13" s="8" customFormat="1" ht="30" customHeight="1">
      <c r="A116" s="134" t="s">
        <v>1011</v>
      </c>
      <c r="B116" s="133"/>
      <c r="C116" s="134"/>
      <c r="D116" s="135"/>
      <c r="E116" s="134"/>
      <c r="F116" s="136"/>
      <c r="G116" s="136"/>
      <c r="H116" s="134"/>
      <c r="I116" s="136"/>
      <c r="J116" s="134"/>
      <c r="K116" s="134"/>
      <c r="L116" s="107"/>
      <c r="M116" s="66"/>
    </row>
    <row r="117" spans="1:13" s="8" customFormat="1" ht="30" customHeight="1">
      <c r="A117" s="133" t="s">
        <v>1012</v>
      </c>
      <c r="B117" s="133"/>
      <c r="C117" s="134"/>
      <c r="D117" s="135"/>
      <c r="E117" s="134"/>
      <c r="F117" s="136"/>
      <c r="G117" s="136"/>
      <c r="H117" s="134"/>
      <c r="I117" s="136"/>
      <c r="J117" s="134"/>
      <c r="K117" s="134"/>
      <c r="L117" s="107"/>
      <c r="M117" s="66"/>
    </row>
    <row r="118" spans="1:13" s="8" customFormat="1" ht="30" customHeight="1">
      <c r="A118" s="134" t="s">
        <v>1013</v>
      </c>
      <c r="B118" s="133"/>
      <c r="C118" s="134"/>
      <c r="D118" s="135"/>
      <c r="E118" s="134"/>
      <c r="F118" s="136"/>
      <c r="G118" s="136"/>
      <c r="H118" s="134"/>
      <c r="I118" s="136"/>
      <c r="J118" s="134"/>
      <c r="K118" s="134"/>
      <c r="L118" s="107"/>
      <c r="M118" s="66"/>
    </row>
    <row r="119" spans="1:13" s="8" customFormat="1" ht="30" customHeight="1">
      <c r="A119" s="134" t="s">
        <v>1014</v>
      </c>
      <c r="B119" s="133"/>
      <c r="C119" s="134"/>
      <c r="D119" s="135"/>
      <c r="E119" s="134"/>
      <c r="F119" s="136"/>
      <c r="G119" s="136"/>
      <c r="H119" s="134"/>
      <c r="I119" s="136"/>
      <c r="J119" s="134"/>
      <c r="K119" s="134"/>
      <c r="L119" s="107"/>
      <c r="M119" s="66"/>
    </row>
    <row r="120" spans="1:13" s="8" customFormat="1" ht="30" customHeight="1">
      <c r="A120" s="134" t="s">
        <v>1015</v>
      </c>
      <c r="B120" s="133"/>
      <c r="C120" s="134"/>
      <c r="D120" s="135"/>
      <c r="E120" s="134"/>
      <c r="F120" s="136"/>
      <c r="G120" s="136"/>
      <c r="H120" s="134"/>
      <c r="I120" s="136"/>
      <c r="J120" s="134"/>
      <c r="K120" s="134"/>
      <c r="L120" s="107"/>
      <c r="M120" s="66"/>
    </row>
    <row r="121" spans="1:13" s="8" customFormat="1" ht="30" customHeight="1">
      <c r="A121" s="353" t="s">
        <v>1016</v>
      </c>
      <c r="B121" s="133"/>
      <c r="C121" s="134"/>
      <c r="D121" s="135"/>
      <c r="E121" s="134"/>
      <c r="F121" s="136"/>
      <c r="G121" s="136"/>
      <c r="H121" s="134"/>
      <c r="I121" s="136"/>
      <c r="J121" s="134"/>
      <c r="K121" s="134"/>
      <c r="L121" s="107"/>
    </row>
    <row r="122" spans="1:13" s="8" customFormat="1" ht="30" customHeight="1">
      <c r="A122" s="353" t="s">
        <v>1017</v>
      </c>
      <c r="B122" s="133"/>
      <c r="C122" s="134"/>
      <c r="D122" s="135"/>
      <c r="E122" s="134"/>
      <c r="F122" s="136"/>
      <c r="G122" s="136"/>
      <c r="H122" s="134"/>
      <c r="I122" s="136"/>
      <c r="J122" s="134"/>
      <c r="K122" s="134"/>
      <c r="L122" s="107"/>
    </row>
    <row r="123" spans="1:13" s="8" customFormat="1" ht="30" customHeight="1">
      <c r="A123" s="132" t="s">
        <v>1018</v>
      </c>
      <c r="B123" s="133"/>
      <c r="C123" s="134"/>
      <c r="D123" s="135"/>
      <c r="E123" s="134"/>
      <c r="F123" s="136"/>
      <c r="G123" s="136"/>
      <c r="H123" s="134"/>
      <c r="I123" s="136"/>
      <c r="J123" s="134"/>
      <c r="K123" s="134"/>
      <c r="L123" s="107"/>
    </row>
    <row r="124" spans="1:13" s="8" customFormat="1" ht="30" customHeight="1">
      <c r="A124" s="132" t="s">
        <v>1019</v>
      </c>
      <c r="B124" s="133"/>
      <c r="C124" s="134"/>
      <c r="D124" s="135"/>
      <c r="E124" s="134"/>
      <c r="F124" s="136"/>
      <c r="G124" s="136"/>
      <c r="H124" s="134"/>
      <c r="I124" s="136"/>
      <c r="J124" s="134"/>
      <c r="K124" s="134"/>
      <c r="L124" s="107"/>
    </row>
    <row r="125" spans="1:13" s="8" customFormat="1" ht="30" customHeight="1">
      <c r="A125" s="132" t="s">
        <v>1020</v>
      </c>
      <c r="B125" s="133"/>
      <c r="C125" s="134"/>
      <c r="D125" s="135"/>
      <c r="E125" s="134"/>
      <c r="F125" s="136"/>
      <c r="G125" s="136"/>
      <c r="H125" s="134"/>
      <c r="I125" s="136"/>
      <c r="J125" s="134"/>
      <c r="K125" s="134"/>
      <c r="L125" s="107"/>
    </row>
    <row r="126" spans="1:13" s="138" customFormat="1" ht="30" customHeight="1">
      <c r="A126" s="133" t="s">
        <v>1021</v>
      </c>
      <c r="M126" s="264"/>
    </row>
    <row r="127" spans="1:13" s="138" customFormat="1" ht="30" customHeight="1">
      <c r="A127" s="43" t="s">
        <v>1022</v>
      </c>
    </row>
    <row r="128" spans="1:13" s="138" customFormat="1" ht="30" customHeight="1">
      <c r="A128" s="43" t="s">
        <v>1023</v>
      </c>
    </row>
    <row r="129" spans="1:5" s="138" customFormat="1" ht="30" customHeight="1">
      <c r="A129" s="43" t="s">
        <v>1024</v>
      </c>
    </row>
    <row r="130" spans="1:5" s="138" customFormat="1" ht="30" customHeight="1">
      <c r="A130" s="43"/>
    </row>
    <row r="131" spans="1:5" s="138" customFormat="1" ht="30" customHeight="1">
      <c r="A131" s="43"/>
    </row>
    <row r="132" spans="1:5" s="138" customFormat="1" ht="30" customHeight="1">
      <c r="A132" s="43"/>
    </row>
    <row r="133" spans="1:5" s="138" customFormat="1" ht="30" customHeight="1">
      <c r="A133" s="43"/>
    </row>
    <row r="134" spans="1:5" s="138" customFormat="1" ht="30" customHeight="1">
      <c r="A134" s="43"/>
    </row>
    <row r="135" spans="1:5" s="138" customFormat="1" ht="30" customHeight="1">
      <c r="A135" s="43"/>
    </row>
    <row r="136" spans="1:5" s="138" customFormat="1" ht="30" customHeight="1">
      <c r="A136" s="43"/>
    </row>
    <row r="137" spans="1:5" s="138" customFormat="1" ht="30" customHeight="1">
      <c r="A137" s="43"/>
    </row>
    <row r="138" spans="1:5" s="149" customFormat="1" ht="27.6" customHeight="1">
      <c r="B138" s="86"/>
      <c r="C138" s="86" t="s">
        <v>33</v>
      </c>
      <c r="D138" s="86"/>
      <c r="E138" s="29"/>
    </row>
    <row r="139" spans="1:5" s="149" customFormat="1" ht="27.6" customHeight="1">
      <c r="B139" s="159"/>
      <c r="C139" s="86" t="s">
        <v>34</v>
      </c>
      <c r="D139" s="86"/>
      <c r="E139" s="29"/>
    </row>
    <row r="140" spans="1:5" ht="21.6"/>
    <row r="141" spans="1:5" ht="25.5" customHeight="1"/>
  </sheetData>
  <mergeCells count="12">
    <mergeCell ref="A1:L1"/>
    <mergeCell ref="F19:H19"/>
    <mergeCell ref="J19:L19"/>
    <mergeCell ref="A82:L82"/>
    <mergeCell ref="A111:L111"/>
    <mergeCell ref="F8:H8"/>
    <mergeCell ref="J8:L8"/>
    <mergeCell ref="F7:L7"/>
    <mergeCell ref="F18:L18"/>
    <mergeCell ref="F61:L61"/>
    <mergeCell ref="F43:L43"/>
    <mergeCell ref="A39:L39"/>
  </mergeCells>
  <pageMargins left="0.78740157480314965" right="0.39370078740157483" top="0.78740157480314965" bottom="0.39370078740157483" header="0.35433070866141736" footer="0.39370078740157483"/>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322"/>
  <sheetViews>
    <sheetView zoomScaleNormal="100" zoomScaleSheetLayoutView="70" workbookViewId="0">
      <selection activeCell="D11" sqref="D11"/>
    </sheetView>
  </sheetViews>
  <sheetFormatPr defaultColWidth="8.125" defaultRowHeight="24.6" customHeight="1"/>
  <cols>
    <col min="1" max="2" width="8.125" style="269" customWidth="1"/>
    <col min="3" max="3" width="20.75" style="269" customWidth="1"/>
    <col min="4" max="4" width="1.375" style="269" customWidth="1"/>
    <col min="5" max="5" width="9.125" style="269" customWidth="1"/>
    <col min="6" max="6" width="0.875" style="269" customWidth="1"/>
    <col min="7" max="7" width="16.875" style="269" bestFit="1" customWidth="1"/>
    <col min="8" max="8" width="0.875" style="269" customWidth="1"/>
    <col min="9" max="9" width="15.125" style="269" customWidth="1"/>
    <col min="10" max="10" width="0.875" style="269" customWidth="1"/>
    <col min="11" max="11" width="16.375" style="269" bestFit="1" customWidth="1"/>
    <col min="12" max="12" width="0.875" style="269" customWidth="1"/>
    <col min="13" max="13" width="16.375" style="269" bestFit="1" customWidth="1"/>
    <col min="14" max="14" width="0.875" style="269" customWidth="1"/>
    <col min="15" max="15" width="16.125" style="269" customWidth="1"/>
    <col min="16" max="16" width="1.625" style="269" customWidth="1"/>
    <col min="17" max="18" width="10.125" style="269" customWidth="1"/>
    <col min="19" max="16384" width="8.125" style="269"/>
  </cols>
  <sheetData>
    <row r="1" spans="1:16" s="456" customFormat="1" ht="24.6" customHeight="1">
      <c r="A1" s="693" t="s">
        <v>1025</v>
      </c>
      <c r="B1" s="693"/>
      <c r="C1" s="693"/>
      <c r="D1" s="693"/>
      <c r="E1" s="693"/>
      <c r="F1" s="693"/>
      <c r="G1" s="693"/>
      <c r="H1" s="693"/>
      <c r="I1" s="693"/>
      <c r="J1" s="693"/>
      <c r="K1" s="693"/>
      <c r="L1" s="693"/>
      <c r="M1" s="693"/>
      <c r="N1" s="693"/>
      <c r="O1" s="693"/>
    </row>
    <row r="2" spans="1:16" s="456" customFormat="1" ht="24.6" customHeight="1">
      <c r="A2" s="659"/>
      <c r="B2" s="659"/>
      <c r="C2" s="659"/>
      <c r="D2" s="659"/>
      <c r="E2" s="659"/>
      <c r="F2" s="659"/>
      <c r="G2" s="659"/>
      <c r="H2" s="659"/>
      <c r="I2" s="659"/>
      <c r="J2" s="659"/>
      <c r="K2" s="659"/>
      <c r="L2" s="659"/>
      <c r="M2" s="659"/>
      <c r="N2" s="659"/>
      <c r="O2" s="659"/>
    </row>
    <row r="3" spans="1:16" s="139" customFormat="1" ht="19.350000000000001" customHeight="1">
      <c r="A3" s="134" t="s">
        <v>1026</v>
      </c>
    </row>
    <row r="4" spans="1:16" s="456" customFormat="1" ht="19.350000000000001" customHeight="1">
      <c r="A4" s="59" t="s">
        <v>1027</v>
      </c>
      <c r="B4" s="59"/>
      <c r="C4" s="59"/>
      <c r="D4" s="659"/>
      <c r="E4" s="659"/>
      <c r="F4" s="659"/>
      <c r="G4" s="659"/>
      <c r="H4" s="659"/>
      <c r="I4" s="659"/>
      <c r="J4" s="659"/>
      <c r="K4" s="659"/>
      <c r="L4" s="659"/>
      <c r="M4" s="659"/>
      <c r="N4" s="659"/>
      <c r="O4" s="130" t="s">
        <v>440</v>
      </c>
    </row>
    <row r="5" spans="1:16" s="456" customFormat="1" ht="19.350000000000001" customHeight="1">
      <c r="A5" s="59" t="s">
        <v>1027</v>
      </c>
      <c r="B5" s="59"/>
      <c r="C5" s="59"/>
      <c r="D5" s="659"/>
      <c r="E5" s="685" t="s">
        <v>1028</v>
      </c>
      <c r="F5" s="685"/>
      <c r="G5" s="685"/>
      <c r="H5" s="685"/>
      <c r="I5" s="685"/>
      <c r="J5" s="685"/>
      <c r="K5" s="685"/>
      <c r="L5" s="685"/>
      <c r="M5" s="685"/>
      <c r="N5" s="685"/>
      <c r="O5" s="685"/>
    </row>
    <row r="6" spans="1:16" s="456" customFormat="1" ht="19.350000000000001" customHeight="1">
      <c r="A6" s="461"/>
      <c r="B6" s="461"/>
      <c r="C6" s="461"/>
      <c r="D6" s="462"/>
      <c r="E6" s="113"/>
      <c r="F6" s="113"/>
      <c r="G6" s="113" t="s">
        <v>1029</v>
      </c>
      <c r="H6" s="113"/>
      <c r="I6" s="19" t="s">
        <v>1030</v>
      </c>
      <c r="J6" s="19"/>
      <c r="K6" s="19" t="s">
        <v>1031</v>
      </c>
      <c r="L6" s="659"/>
      <c r="M6" s="19"/>
      <c r="N6" s="19"/>
      <c r="O6" s="19" t="s">
        <v>743</v>
      </c>
      <c r="P6" s="269"/>
    </row>
    <row r="7" spans="1:16" s="456" customFormat="1" ht="19.350000000000001" customHeight="1">
      <c r="A7" s="698" t="s">
        <v>412</v>
      </c>
      <c r="B7" s="698"/>
      <c r="C7" s="698"/>
      <c r="D7" s="462"/>
      <c r="E7" s="152" t="s">
        <v>1032</v>
      </c>
      <c r="F7" s="113"/>
      <c r="G7" s="152" t="s">
        <v>1033</v>
      </c>
      <c r="H7" s="113"/>
      <c r="I7" s="463" t="s">
        <v>1034</v>
      </c>
      <c r="J7" s="19"/>
      <c r="K7" s="463" t="s">
        <v>1035</v>
      </c>
      <c r="L7" s="659"/>
      <c r="M7" s="463" t="s">
        <v>450</v>
      </c>
      <c r="N7" s="19"/>
      <c r="O7" s="463" t="s">
        <v>1036</v>
      </c>
      <c r="P7" s="269"/>
    </row>
    <row r="8" spans="1:16" s="456" customFormat="1" ht="19.350000000000001" customHeight="1">
      <c r="A8" s="464" t="s">
        <v>1037</v>
      </c>
      <c r="B8" s="461"/>
      <c r="C8" s="461"/>
      <c r="D8" s="462"/>
      <c r="E8" s="275"/>
      <c r="F8" s="275"/>
      <c r="G8" s="275"/>
      <c r="H8" s="275"/>
      <c r="I8" s="19"/>
      <c r="J8" s="19"/>
      <c r="K8" s="19"/>
      <c r="L8" s="659"/>
      <c r="M8" s="19"/>
      <c r="N8" s="19"/>
      <c r="O8" s="19"/>
      <c r="P8" s="269"/>
    </row>
    <row r="9" spans="1:16" s="456" customFormat="1" ht="19.350000000000001" customHeight="1">
      <c r="A9" s="465" t="s">
        <v>1038</v>
      </c>
      <c r="B9" s="461"/>
      <c r="C9" s="461"/>
      <c r="D9" s="462"/>
      <c r="E9" s="466" t="s">
        <v>1039</v>
      </c>
      <c r="F9" s="275"/>
      <c r="G9" s="467">
        <v>769808959.57000005</v>
      </c>
      <c r="H9" s="467"/>
      <c r="I9" s="467">
        <v>13790287.67</v>
      </c>
      <c r="J9" s="467"/>
      <c r="K9" s="467">
        <v>83534734.769999996</v>
      </c>
      <c r="L9" s="468"/>
      <c r="M9" s="467">
        <v>867133982.00999999</v>
      </c>
      <c r="N9" s="19"/>
      <c r="O9" s="19" t="s">
        <v>1040</v>
      </c>
      <c r="P9" s="269"/>
    </row>
    <row r="10" spans="1:16" s="456" customFormat="1" ht="19.350000000000001" customHeight="1">
      <c r="A10" s="465" t="s">
        <v>120</v>
      </c>
      <c r="B10" s="469"/>
      <c r="C10" s="469"/>
      <c r="D10" s="269"/>
      <c r="E10" s="455" t="s">
        <v>1041</v>
      </c>
      <c r="F10" s="275"/>
      <c r="G10" s="434">
        <v>0</v>
      </c>
      <c r="H10" s="467"/>
      <c r="I10" s="467">
        <v>40563422.100000001</v>
      </c>
      <c r="J10" s="467"/>
      <c r="K10" s="434">
        <v>161440878.52000001</v>
      </c>
      <c r="L10" s="468"/>
      <c r="M10" s="467">
        <v>202004300.62</v>
      </c>
      <c r="N10" s="460"/>
      <c r="O10" s="389" t="s">
        <v>1042</v>
      </c>
      <c r="P10" s="269"/>
    </row>
    <row r="11" spans="1:16" s="456" customFormat="1" ht="19.350000000000001" customHeight="1">
      <c r="A11" s="465" t="s">
        <v>1043</v>
      </c>
      <c r="B11" s="469"/>
      <c r="C11" s="469"/>
      <c r="D11" s="269"/>
      <c r="E11" s="455" t="s">
        <v>1044</v>
      </c>
      <c r="F11" s="275"/>
      <c r="G11" s="434">
        <v>0</v>
      </c>
      <c r="H11" s="467"/>
      <c r="I11" s="434">
        <v>0</v>
      </c>
      <c r="J11" s="467"/>
      <c r="K11" s="467">
        <v>657268052.5999999</v>
      </c>
      <c r="L11" s="468"/>
      <c r="M11" s="467">
        <v>657268052.5999999</v>
      </c>
      <c r="N11" s="460"/>
      <c r="O11" s="470">
        <v>0</v>
      </c>
      <c r="P11" s="269"/>
    </row>
    <row r="12" spans="1:16" s="456" customFormat="1" ht="19.350000000000001" customHeight="1">
      <c r="A12" s="465" t="s">
        <v>1045</v>
      </c>
      <c r="B12" s="469"/>
      <c r="C12" s="469"/>
      <c r="D12" s="269"/>
      <c r="E12" s="455">
        <v>9</v>
      </c>
      <c r="F12" s="275"/>
      <c r="G12" s="434">
        <v>0</v>
      </c>
      <c r="H12" s="467"/>
      <c r="I12" s="434">
        <v>0</v>
      </c>
      <c r="J12" s="467"/>
      <c r="K12" s="467">
        <v>459510013.29000002</v>
      </c>
      <c r="L12" s="468"/>
      <c r="M12" s="467">
        <v>459510013.29000002</v>
      </c>
      <c r="N12" s="460"/>
      <c r="O12" s="470">
        <v>0</v>
      </c>
      <c r="P12" s="269"/>
    </row>
    <row r="13" spans="1:16" s="456" customFormat="1" ht="19.350000000000001" customHeight="1">
      <c r="A13" s="465" t="s">
        <v>1046</v>
      </c>
      <c r="B13" s="469"/>
      <c r="C13" s="469"/>
      <c r="D13" s="269"/>
      <c r="E13" s="455">
        <v>10</v>
      </c>
      <c r="F13" s="275"/>
      <c r="G13" s="434">
        <v>36000000</v>
      </c>
      <c r="H13" s="467"/>
      <c r="I13" s="467">
        <v>37193271</v>
      </c>
      <c r="J13" s="467"/>
      <c r="K13" s="434">
        <v>0</v>
      </c>
      <c r="L13" s="468"/>
      <c r="M13" s="467">
        <v>73193271</v>
      </c>
      <c r="N13" s="460"/>
      <c r="O13" s="389" t="s">
        <v>1047</v>
      </c>
      <c r="P13" s="269"/>
    </row>
    <row r="14" spans="1:16" s="456" customFormat="1" ht="19.350000000000001" customHeight="1">
      <c r="A14" s="471" t="s">
        <v>122</v>
      </c>
      <c r="B14" s="469"/>
      <c r="C14" s="469"/>
      <c r="D14" s="269"/>
      <c r="E14" s="455">
        <v>15</v>
      </c>
      <c r="F14" s="275"/>
      <c r="G14" s="434">
        <v>0</v>
      </c>
      <c r="H14" s="467"/>
      <c r="I14" s="434">
        <v>0</v>
      </c>
      <c r="J14" s="467"/>
      <c r="K14" s="467">
        <v>255348203.57999998</v>
      </c>
      <c r="L14" s="468"/>
      <c r="M14" s="467">
        <v>255348203.57999998</v>
      </c>
      <c r="N14" s="460"/>
      <c r="O14" s="470">
        <v>0</v>
      </c>
      <c r="P14" s="269"/>
    </row>
    <row r="15" spans="1:16" s="456" customFormat="1" ht="19.350000000000001" customHeight="1">
      <c r="A15" s="471" t="s">
        <v>1048</v>
      </c>
      <c r="B15" s="469"/>
      <c r="C15" s="469"/>
      <c r="D15" s="269"/>
      <c r="E15" s="455">
        <v>16</v>
      </c>
      <c r="F15" s="275"/>
      <c r="G15" s="434">
        <v>0</v>
      </c>
      <c r="H15" s="467"/>
      <c r="I15" s="467">
        <v>95857699.700000003</v>
      </c>
      <c r="J15" s="467"/>
      <c r="K15" s="434">
        <v>0</v>
      </c>
      <c r="L15" s="468"/>
      <c r="M15" s="467">
        <v>95857699.700000003</v>
      </c>
      <c r="N15" s="460"/>
      <c r="O15" s="389">
        <v>6</v>
      </c>
      <c r="P15" s="269"/>
    </row>
    <row r="16" spans="1:16" s="456" customFormat="1" ht="19.350000000000001" customHeight="1">
      <c r="A16" s="465" t="s">
        <v>1049</v>
      </c>
      <c r="B16" s="469"/>
      <c r="C16" s="469"/>
      <c r="D16" s="269"/>
      <c r="E16" s="455"/>
      <c r="F16" s="275"/>
      <c r="G16" s="434"/>
      <c r="H16" s="467"/>
      <c r="I16" s="467"/>
      <c r="J16" s="467"/>
      <c r="K16" s="434"/>
      <c r="L16" s="468"/>
      <c r="M16" s="467"/>
      <c r="N16" s="460"/>
      <c r="O16" s="389"/>
      <c r="P16" s="269"/>
    </row>
    <row r="17" spans="1:16" s="456" customFormat="1" ht="19.350000000000001" customHeight="1">
      <c r="A17" s="472" t="s">
        <v>1050</v>
      </c>
      <c r="B17" s="469"/>
      <c r="C17" s="469"/>
      <c r="D17" s="269"/>
      <c r="E17" s="455">
        <v>22</v>
      </c>
      <c r="F17" s="275"/>
      <c r="G17" s="434">
        <v>20000000</v>
      </c>
      <c r="H17" s="467"/>
      <c r="I17" s="467">
        <v>160812885</v>
      </c>
      <c r="J17" s="467"/>
      <c r="K17" s="434">
        <v>0</v>
      </c>
      <c r="L17" s="468"/>
      <c r="M17" s="467">
        <v>180812885</v>
      </c>
      <c r="N17" s="460"/>
      <c r="O17" s="389" t="s">
        <v>1042</v>
      </c>
      <c r="P17" s="269"/>
    </row>
    <row r="18" spans="1:16" s="456" customFormat="1" ht="19.350000000000001" customHeight="1">
      <c r="A18" s="465" t="s">
        <v>1051</v>
      </c>
      <c r="B18" s="469"/>
      <c r="C18" s="469"/>
      <c r="D18" s="269"/>
      <c r="E18" s="325"/>
      <c r="F18" s="275"/>
      <c r="G18" s="467"/>
      <c r="H18" s="467"/>
      <c r="I18" s="467"/>
      <c r="J18" s="467"/>
      <c r="K18" s="434"/>
      <c r="L18" s="468"/>
      <c r="M18" s="467"/>
      <c r="N18" s="460"/>
      <c r="O18" s="389"/>
      <c r="P18" s="269"/>
    </row>
    <row r="19" spans="1:16" s="456" customFormat="1" ht="19.350000000000001" customHeight="1">
      <c r="A19" s="472" t="s">
        <v>1052</v>
      </c>
      <c r="B19" s="472"/>
      <c r="C19" s="469"/>
      <c r="D19" s="269"/>
      <c r="E19" s="455"/>
      <c r="F19" s="275"/>
      <c r="G19" s="467">
        <v>0</v>
      </c>
      <c r="H19" s="467"/>
      <c r="I19" s="467">
        <v>200000</v>
      </c>
      <c r="J19" s="467"/>
      <c r="K19" s="434">
        <v>0</v>
      </c>
      <c r="L19" s="468"/>
      <c r="M19" s="467">
        <f t="shared" ref="M19" si="0">SUM(G19:K19)</f>
        <v>200000</v>
      </c>
      <c r="N19" s="460"/>
      <c r="O19" s="389">
        <v>5.5</v>
      </c>
      <c r="P19" s="269"/>
    </row>
    <row r="20" spans="1:16" s="456" customFormat="1" ht="19.350000000000001" customHeight="1">
      <c r="A20" s="464" t="s">
        <v>1053</v>
      </c>
      <c r="B20" s="473"/>
      <c r="C20" s="473"/>
      <c r="D20" s="473"/>
      <c r="E20" s="455"/>
      <c r="F20" s="275"/>
      <c r="G20" s="388"/>
      <c r="H20" s="388"/>
      <c r="I20" s="388"/>
      <c r="J20" s="388"/>
      <c r="K20" s="388"/>
      <c r="L20" s="123"/>
      <c r="M20" s="388"/>
      <c r="N20" s="460"/>
      <c r="O20" s="388"/>
      <c r="P20" s="269"/>
    </row>
    <row r="21" spans="1:16" s="456" customFormat="1" ht="19.350000000000001" customHeight="1">
      <c r="A21" s="465" t="s">
        <v>1054</v>
      </c>
      <c r="B21" s="473"/>
      <c r="C21" s="473"/>
      <c r="D21" s="473"/>
      <c r="E21" s="455"/>
      <c r="F21" s="275"/>
      <c r="G21" s="388"/>
      <c r="H21" s="388"/>
      <c r="I21" s="388"/>
      <c r="J21" s="388"/>
      <c r="K21" s="388"/>
      <c r="L21" s="123"/>
      <c r="M21" s="388"/>
      <c r="N21" s="460"/>
      <c r="O21" s="388"/>
      <c r="P21" s="269"/>
    </row>
    <row r="22" spans="1:16" s="456" customFormat="1" ht="19.350000000000001" customHeight="1">
      <c r="A22" s="472" t="s">
        <v>1055</v>
      </c>
      <c r="B22" s="473"/>
      <c r="C22" s="473"/>
      <c r="D22" s="473"/>
      <c r="E22" s="455">
        <v>24</v>
      </c>
      <c r="F22" s="275"/>
      <c r="G22" s="467">
        <v>738407500</v>
      </c>
      <c r="H22" s="467"/>
      <c r="I22" s="467">
        <v>30000000</v>
      </c>
      <c r="J22" s="467"/>
      <c r="K22" s="434">
        <v>0</v>
      </c>
      <c r="L22" s="468"/>
      <c r="M22" s="467">
        <f t="shared" ref="M22:M24" si="1">SUM(G22:K22)</f>
        <v>768407500</v>
      </c>
      <c r="N22" s="460"/>
      <c r="O22" s="389" t="s">
        <v>1056</v>
      </c>
      <c r="P22" s="269"/>
    </row>
    <row r="23" spans="1:16" s="456" customFormat="1" ht="19.350000000000001" customHeight="1">
      <c r="A23" s="465" t="s">
        <v>1057</v>
      </c>
      <c r="B23" s="473"/>
      <c r="C23" s="473"/>
      <c r="D23" s="473"/>
      <c r="E23" s="455">
        <v>25</v>
      </c>
      <c r="F23" s="275"/>
      <c r="G23" s="434">
        <v>0</v>
      </c>
      <c r="H23" s="467"/>
      <c r="I23" s="434">
        <v>0</v>
      </c>
      <c r="J23" s="467"/>
      <c r="K23" s="467">
        <v>674158164.38999999</v>
      </c>
      <c r="L23" s="468"/>
      <c r="M23" s="467">
        <f t="shared" si="1"/>
        <v>674158164.38999999</v>
      </c>
      <c r="N23" s="460"/>
      <c r="O23" s="470">
        <v>0</v>
      </c>
      <c r="P23" s="269"/>
    </row>
    <row r="24" spans="1:16" s="456" customFormat="1" ht="19.350000000000001" customHeight="1">
      <c r="A24" s="465" t="s">
        <v>1058</v>
      </c>
      <c r="B24" s="473"/>
      <c r="C24" s="473"/>
      <c r="D24" s="473"/>
      <c r="E24" s="455"/>
      <c r="F24" s="275"/>
      <c r="G24" s="434">
        <v>0</v>
      </c>
      <c r="H24" s="467"/>
      <c r="I24" s="434">
        <v>0</v>
      </c>
      <c r="J24" s="467"/>
      <c r="K24" s="467">
        <v>260526552.87</v>
      </c>
      <c r="L24" s="468"/>
      <c r="M24" s="467">
        <f t="shared" si="1"/>
        <v>260526552.87</v>
      </c>
      <c r="N24" s="460"/>
      <c r="O24" s="470">
        <v>0</v>
      </c>
      <c r="P24" s="269"/>
    </row>
    <row r="25" spans="1:16" s="456" customFormat="1" ht="19.350000000000001" customHeight="1">
      <c r="A25" s="465" t="s">
        <v>1059</v>
      </c>
      <c r="B25" s="473"/>
      <c r="C25" s="473"/>
      <c r="D25" s="473"/>
      <c r="E25" s="455"/>
      <c r="F25" s="275"/>
      <c r="G25" s="434"/>
      <c r="H25" s="467"/>
      <c r="I25" s="434"/>
      <c r="J25" s="467"/>
      <c r="K25" s="467"/>
      <c r="L25" s="468"/>
      <c r="M25" s="467"/>
      <c r="N25" s="460"/>
      <c r="O25" s="389"/>
      <c r="P25" s="269"/>
    </row>
    <row r="26" spans="1:16" s="456" customFormat="1" ht="19.350000000000001" customHeight="1">
      <c r="A26" s="472" t="s">
        <v>1060</v>
      </c>
      <c r="B26" s="473"/>
      <c r="C26" s="473"/>
      <c r="D26" s="473"/>
      <c r="E26" s="455">
        <v>27</v>
      </c>
      <c r="F26" s="275"/>
      <c r="G26" s="467">
        <v>229206906.79000002</v>
      </c>
      <c r="H26" s="467"/>
      <c r="I26" s="467">
        <v>500000000</v>
      </c>
      <c r="J26" s="467"/>
      <c r="K26" s="434">
        <v>0</v>
      </c>
      <c r="L26" s="468"/>
      <c r="M26" s="467">
        <f t="shared" ref="M26:M27" si="2">SUM(G26:K26)</f>
        <v>729206906.78999996</v>
      </c>
      <c r="N26" s="460"/>
      <c r="O26" s="389" t="s">
        <v>1061</v>
      </c>
      <c r="P26" s="269"/>
    </row>
    <row r="27" spans="1:16" s="456" customFormat="1" ht="19.350000000000001" customHeight="1">
      <c r="A27" s="465" t="s">
        <v>1062</v>
      </c>
      <c r="B27" s="473"/>
      <c r="C27" s="473"/>
      <c r="D27" s="473"/>
      <c r="E27" s="455">
        <v>26</v>
      </c>
      <c r="F27" s="275"/>
      <c r="G27" s="434">
        <v>0</v>
      </c>
      <c r="H27" s="467"/>
      <c r="I27" s="467">
        <v>60093303.890000001</v>
      </c>
      <c r="J27" s="467"/>
      <c r="K27" s="434">
        <v>0</v>
      </c>
      <c r="L27" s="468"/>
      <c r="M27" s="467">
        <f t="shared" si="2"/>
        <v>60093303.890000001</v>
      </c>
      <c r="N27" s="460"/>
      <c r="O27" s="389">
        <v>4</v>
      </c>
      <c r="P27" s="269"/>
    </row>
    <row r="28" spans="1:16" s="456" customFormat="1" ht="19.350000000000001" customHeight="1">
      <c r="A28" s="465"/>
      <c r="B28" s="473"/>
      <c r="C28" s="473"/>
      <c r="D28" s="473"/>
      <c r="E28" s="325"/>
      <c r="F28" s="275"/>
      <c r="G28" s="416"/>
      <c r="H28" s="388"/>
      <c r="I28" s="388"/>
      <c r="J28" s="388"/>
      <c r="K28" s="416"/>
      <c r="L28" s="123"/>
      <c r="M28" s="388"/>
      <c r="N28" s="460"/>
      <c r="O28" s="130" t="s">
        <v>440</v>
      </c>
      <c r="P28" s="269"/>
    </row>
    <row r="29" spans="1:16" s="456" customFormat="1" ht="19.350000000000001" customHeight="1">
      <c r="A29" s="59" t="s">
        <v>1027</v>
      </c>
      <c r="B29" s="59"/>
      <c r="C29" s="59"/>
      <c r="D29" s="659"/>
      <c r="E29" s="685" t="s">
        <v>1063</v>
      </c>
      <c r="F29" s="685"/>
      <c r="G29" s="685"/>
      <c r="H29" s="685"/>
      <c r="I29" s="685"/>
      <c r="J29" s="685"/>
      <c r="K29" s="685"/>
      <c r="L29" s="685"/>
      <c r="M29" s="685"/>
      <c r="N29" s="685"/>
      <c r="O29" s="685"/>
    </row>
    <row r="30" spans="1:16" s="456" customFormat="1" ht="19.350000000000001" customHeight="1">
      <c r="A30" s="461"/>
      <c r="B30" s="461"/>
      <c r="C30" s="461"/>
      <c r="D30" s="462"/>
      <c r="E30" s="113"/>
      <c r="F30" s="113"/>
      <c r="G30" s="113" t="s">
        <v>1029</v>
      </c>
      <c r="H30" s="113"/>
      <c r="I30" s="19" t="s">
        <v>1030</v>
      </c>
      <c r="J30" s="19"/>
      <c r="K30" s="19" t="s">
        <v>1031</v>
      </c>
      <c r="L30" s="659"/>
      <c r="M30" s="19"/>
      <c r="N30" s="19"/>
      <c r="O30" s="19" t="s">
        <v>743</v>
      </c>
      <c r="P30" s="269"/>
    </row>
    <row r="31" spans="1:16" s="456" customFormat="1" ht="19.350000000000001" customHeight="1">
      <c r="A31" s="698" t="s">
        <v>412</v>
      </c>
      <c r="B31" s="698"/>
      <c r="C31" s="698"/>
      <c r="D31" s="462"/>
      <c r="E31" s="152" t="s">
        <v>1032</v>
      </c>
      <c r="F31" s="113"/>
      <c r="G31" s="152" t="s">
        <v>1033</v>
      </c>
      <c r="H31" s="113"/>
      <c r="I31" s="463" t="s">
        <v>1034</v>
      </c>
      <c r="J31" s="19"/>
      <c r="K31" s="463" t="s">
        <v>1035</v>
      </c>
      <c r="L31" s="659"/>
      <c r="M31" s="463" t="s">
        <v>450</v>
      </c>
      <c r="N31" s="19"/>
      <c r="O31" s="463" t="s">
        <v>1036</v>
      </c>
      <c r="P31" s="269"/>
    </row>
    <row r="32" spans="1:16" s="456" customFormat="1" ht="19.350000000000001" customHeight="1">
      <c r="A32" s="464" t="s">
        <v>1037</v>
      </c>
      <c r="B32" s="461"/>
      <c r="C32" s="461"/>
      <c r="D32" s="462"/>
      <c r="E32" s="275"/>
      <c r="F32" s="275"/>
      <c r="G32" s="275"/>
      <c r="H32" s="275"/>
      <c r="I32" s="19"/>
      <c r="J32" s="19"/>
      <c r="K32" s="19"/>
      <c r="L32" s="659"/>
      <c r="M32" s="19"/>
      <c r="N32" s="19"/>
      <c r="O32" s="19"/>
      <c r="P32" s="269"/>
    </row>
    <row r="33" spans="1:16" s="456" customFormat="1" ht="19.350000000000001" customHeight="1">
      <c r="A33" s="465" t="s">
        <v>1038</v>
      </c>
      <c r="B33" s="461"/>
      <c r="C33" s="461"/>
      <c r="D33" s="462"/>
      <c r="E33" s="466" t="s">
        <v>1039</v>
      </c>
      <c r="F33" s="275"/>
      <c r="G33" s="467">
        <v>731895907.85000002</v>
      </c>
      <c r="H33" s="467"/>
      <c r="I33" s="467">
        <v>13745989.530000001</v>
      </c>
      <c r="J33" s="467"/>
      <c r="K33" s="467">
        <f>225000+14000000</f>
        <v>14225000</v>
      </c>
      <c r="L33" s="468"/>
      <c r="M33" s="467">
        <f>SUM(G33:K33)</f>
        <v>759866897.38</v>
      </c>
      <c r="N33" s="19"/>
      <c r="O33" s="19" t="s">
        <v>1064</v>
      </c>
      <c r="P33" s="269"/>
    </row>
    <row r="34" spans="1:16" s="456" customFormat="1" ht="19.350000000000001" customHeight="1">
      <c r="A34" s="465" t="s">
        <v>120</v>
      </c>
      <c r="B34" s="469"/>
      <c r="C34" s="469"/>
      <c r="D34" s="269"/>
      <c r="E34" s="455" t="s">
        <v>1041</v>
      </c>
      <c r="F34" s="275"/>
      <c r="G34" s="434">
        <v>0</v>
      </c>
      <c r="H34" s="467"/>
      <c r="I34" s="467">
        <v>40269548.690000005</v>
      </c>
      <c r="J34" s="467"/>
      <c r="K34" s="434">
        <v>509455418.38999999</v>
      </c>
      <c r="L34" s="468"/>
      <c r="M34" s="467">
        <f t="shared" ref="M34:M39" si="3">SUM(G34:K34)</f>
        <v>549724967.08000004</v>
      </c>
      <c r="N34" s="460"/>
      <c r="O34" s="389" t="s">
        <v>1042</v>
      </c>
      <c r="P34" s="269"/>
    </row>
    <row r="35" spans="1:16" s="456" customFormat="1" ht="19.350000000000001" customHeight="1">
      <c r="A35" s="465" t="s">
        <v>1043</v>
      </c>
      <c r="B35" s="469"/>
      <c r="C35" s="469"/>
      <c r="D35" s="269"/>
      <c r="E35" s="455" t="s">
        <v>1044</v>
      </c>
      <c r="F35" s="275"/>
      <c r="G35" s="434">
        <v>0</v>
      </c>
      <c r="H35" s="467"/>
      <c r="I35" s="434">
        <v>0</v>
      </c>
      <c r="J35" s="467"/>
      <c r="K35" s="467">
        <v>438100957.32999998</v>
      </c>
      <c r="L35" s="468"/>
      <c r="M35" s="467">
        <f t="shared" si="3"/>
        <v>438100957.32999998</v>
      </c>
      <c r="N35" s="460"/>
      <c r="O35" s="470">
        <v>0</v>
      </c>
      <c r="P35" s="269"/>
    </row>
    <row r="36" spans="1:16" s="456" customFormat="1" ht="19.350000000000001" customHeight="1">
      <c r="A36" s="465" t="s">
        <v>1045</v>
      </c>
      <c r="B36" s="469"/>
      <c r="C36" s="469"/>
      <c r="D36" s="269"/>
      <c r="E36" s="466">
        <v>9</v>
      </c>
      <c r="F36" s="275"/>
      <c r="G36" s="434">
        <v>0</v>
      </c>
      <c r="H36" s="467"/>
      <c r="I36" s="434">
        <v>0</v>
      </c>
      <c r="J36" s="467"/>
      <c r="K36" s="467">
        <v>431811378.51999998</v>
      </c>
      <c r="L36" s="468"/>
      <c r="M36" s="467">
        <f>SUM(G36:K36)</f>
        <v>431811378.51999998</v>
      </c>
      <c r="N36" s="460"/>
      <c r="O36" s="470">
        <v>0</v>
      </c>
      <c r="P36" s="269"/>
    </row>
    <row r="37" spans="1:16" s="456" customFormat="1" ht="19.350000000000001" customHeight="1">
      <c r="A37" s="465" t="s">
        <v>1046</v>
      </c>
      <c r="B37" s="469"/>
      <c r="C37" s="469"/>
      <c r="D37" s="269"/>
      <c r="E37" s="466">
        <v>10</v>
      </c>
      <c r="F37" s="275"/>
      <c r="G37" s="434">
        <v>50000000</v>
      </c>
      <c r="H37" s="467"/>
      <c r="I37" s="467">
        <f>94793271-G37</f>
        <v>44793271</v>
      </c>
      <c r="J37" s="467"/>
      <c r="K37" s="434">
        <v>0</v>
      </c>
      <c r="L37" s="468"/>
      <c r="M37" s="467">
        <f t="shared" si="3"/>
        <v>94793271</v>
      </c>
      <c r="N37" s="460"/>
      <c r="O37" s="389" t="s">
        <v>1065</v>
      </c>
      <c r="P37" s="269"/>
    </row>
    <row r="38" spans="1:16" s="456" customFormat="1" ht="19.350000000000001" customHeight="1">
      <c r="A38" s="471" t="s">
        <v>122</v>
      </c>
      <c r="B38" s="469"/>
      <c r="C38" s="469"/>
      <c r="D38" s="269"/>
      <c r="E38" s="466">
        <v>15</v>
      </c>
      <c r="F38" s="275"/>
      <c r="G38" s="434">
        <v>0</v>
      </c>
      <c r="H38" s="467"/>
      <c r="I38" s="434">
        <v>0</v>
      </c>
      <c r="J38" s="467"/>
      <c r="K38" s="467">
        <v>166156284.38999999</v>
      </c>
      <c r="L38" s="468"/>
      <c r="M38" s="467">
        <f t="shared" si="3"/>
        <v>166156284.38999999</v>
      </c>
      <c r="N38" s="460"/>
      <c r="O38" s="470">
        <v>0</v>
      </c>
      <c r="P38" s="269"/>
    </row>
    <row r="39" spans="1:16" s="456" customFormat="1" ht="19.350000000000001" customHeight="1">
      <c r="A39" s="471" t="s">
        <v>1048</v>
      </c>
      <c r="B39" s="469"/>
      <c r="C39" s="469"/>
      <c r="D39" s="269"/>
      <c r="E39" s="466">
        <v>16</v>
      </c>
      <c r="F39" s="275"/>
      <c r="G39" s="434">
        <v>0</v>
      </c>
      <c r="H39" s="467"/>
      <c r="I39" s="467">
        <v>84807699.459999993</v>
      </c>
      <c r="J39" s="467"/>
      <c r="K39" s="434">
        <v>0</v>
      </c>
      <c r="L39" s="468"/>
      <c r="M39" s="467">
        <f t="shared" si="3"/>
        <v>84807699.459999993</v>
      </c>
      <c r="N39" s="460"/>
      <c r="O39" s="389">
        <v>6</v>
      </c>
      <c r="P39" s="269"/>
    </row>
    <row r="40" spans="1:16" s="456" customFormat="1" ht="19.350000000000001" customHeight="1">
      <c r="A40" s="465" t="s">
        <v>1049</v>
      </c>
      <c r="B40" s="469"/>
      <c r="C40" s="469"/>
      <c r="D40" s="269"/>
      <c r="E40" s="466"/>
      <c r="F40" s="275"/>
      <c r="G40" s="434"/>
      <c r="H40" s="467"/>
      <c r="I40" s="467"/>
      <c r="J40" s="467"/>
      <c r="K40" s="434"/>
      <c r="L40" s="468"/>
      <c r="M40" s="467"/>
      <c r="N40" s="460"/>
      <c r="O40" s="389"/>
      <c r="P40" s="269"/>
    </row>
    <row r="41" spans="1:16" s="456" customFormat="1" ht="19.350000000000001" customHeight="1">
      <c r="A41" s="472" t="s">
        <v>1050</v>
      </c>
      <c r="B41" s="469"/>
      <c r="C41" s="469"/>
      <c r="D41" s="269"/>
      <c r="E41" s="466">
        <v>22</v>
      </c>
      <c r="F41" s="275"/>
      <c r="G41" s="467">
        <v>20000000</v>
      </c>
      <c r="H41" s="467"/>
      <c r="I41" s="467">
        <v>139777125</v>
      </c>
      <c r="J41" s="467"/>
      <c r="K41" s="434">
        <v>0</v>
      </c>
      <c r="L41" s="468"/>
      <c r="M41" s="467">
        <f t="shared" ref="M41" si="4">SUM(G41:K41)</f>
        <v>159777125</v>
      </c>
      <c r="N41" s="460"/>
      <c r="O41" s="389" t="s">
        <v>1042</v>
      </c>
      <c r="P41" s="269"/>
    </row>
    <row r="42" spans="1:16" s="456" customFormat="1" ht="19.350000000000001" customHeight="1">
      <c r="A42" s="465" t="s">
        <v>1051</v>
      </c>
      <c r="B42" s="469"/>
      <c r="C42" s="469"/>
      <c r="D42" s="269"/>
      <c r="E42" s="466"/>
      <c r="F42" s="275"/>
      <c r="G42" s="467"/>
      <c r="H42" s="467"/>
      <c r="I42" s="467"/>
      <c r="J42" s="467"/>
      <c r="K42" s="434"/>
      <c r="L42" s="468"/>
      <c r="M42" s="467"/>
      <c r="N42" s="460"/>
      <c r="O42" s="389"/>
      <c r="P42" s="269"/>
    </row>
    <row r="43" spans="1:16" s="456" customFormat="1" ht="19.350000000000001" customHeight="1">
      <c r="A43" s="472" t="s">
        <v>1052</v>
      </c>
      <c r="B43" s="472"/>
      <c r="C43" s="469"/>
      <c r="D43" s="269"/>
      <c r="E43" s="466"/>
      <c r="F43" s="275"/>
      <c r="G43" s="434">
        <v>0</v>
      </c>
      <c r="H43" s="467"/>
      <c r="I43" s="467">
        <v>200000</v>
      </c>
      <c r="J43" s="467"/>
      <c r="K43" s="434">
        <v>0</v>
      </c>
      <c r="L43" s="468"/>
      <c r="M43" s="467">
        <f t="shared" ref="M43" si="5">SUM(G43:K43)</f>
        <v>200000</v>
      </c>
      <c r="N43" s="460"/>
      <c r="O43" s="389">
        <v>5.5</v>
      </c>
      <c r="P43" s="269"/>
    </row>
    <row r="44" spans="1:16" s="456" customFormat="1" ht="19.350000000000001" customHeight="1">
      <c r="A44" s="464" t="s">
        <v>1053</v>
      </c>
      <c r="B44" s="473"/>
      <c r="C44" s="473"/>
      <c r="D44" s="473"/>
      <c r="E44" s="466"/>
      <c r="F44" s="275"/>
      <c r="G44" s="388"/>
      <c r="H44" s="388"/>
      <c r="I44" s="388"/>
      <c r="J44" s="388"/>
      <c r="K44" s="388"/>
      <c r="L44" s="123"/>
      <c r="M44" s="388"/>
      <c r="N44" s="460"/>
      <c r="O44" s="388"/>
      <c r="P44" s="269"/>
    </row>
    <row r="45" spans="1:16" s="456" customFormat="1" ht="19.350000000000001" customHeight="1">
      <c r="A45" s="465" t="s">
        <v>1054</v>
      </c>
      <c r="B45" s="473"/>
      <c r="C45" s="473"/>
      <c r="D45" s="473"/>
      <c r="E45" s="466"/>
      <c r="F45" s="275"/>
      <c r="G45" s="388"/>
      <c r="H45" s="388"/>
      <c r="I45" s="388"/>
      <c r="J45" s="388"/>
      <c r="K45" s="388"/>
      <c r="L45" s="123"/>
      <c r="M45" s="388"/>
      <c r="N45" s="460"/>
      <c r="O45" s="388"/>
      <c r="P45" s="269"/>
    </row>
    <row r="46" spans="1:16" s="456" customFormat="1" ht="19.350000000000001" customHeight="1">
      <c r="A46" s="472" t="s">
        <v>1055</v>
      </c>
      <c r="B46" s="473"/>
      <c r="C46" s="473"/>
      <c r="D46" s="473"/>
      <c r="E46" s="466">
        <v>24</v>
      </c>
      <c r="F46" s="275"/>
      <c r="G46" s="467">
        <v>738407500</v>
      </c>
      <c r="H46" s="467"/>
      <c r="I46" s="467">
        <v>30000000</v>
      </c>
      <c r="J46" s="467"/>
      <c r="K46" s="434">
        <v>0</v>
      </c>
      <c r="L46" s="468"/>
      <c r="M46" s="467">
        <f t="shared" ref="M46:M48" si="6">SUM(G46:K46)</f>
        <v>768407500</v>
      </c>
      <c r="N46" s="460"/>
      <c r="O46" s="389" t="s">
        <v>1056</v>
      </c>
      <c r="P46" s="269"/>
    </row>
    <row r="47" spans="1:16" s="456" customFormat="1" ht="19.350000000000001" customHeight="1">
      <c r="A47" s="465" t="s">
        <v>1057</v>
      </c>
      <c r="B47" s="473"/>
      <c r="C47" s="473"/>
      <c r="D47" s="473"/>
      <c r="E47" s="466">
        <v>25</v>
      </c>
      <c r="F47" s="275"/>
      <c r="G47" s="434">
        <v>0</v>
      </c>
      <c r="H47" s="467"/>
      <c r="I47" s="434">
        <v>0</v>
      </c>
      <c r="J47" s="467"/>
      <c r="K47" s="467">
        <v>707206741.13999999</v>
      </c>
      <c r="L47" s="468"/>
      <c r="M47" s="467">
        <f t="shared" si="6"/>
        <v>707206741.13999999</v>
      </c>
      <c r="N47" s="460"/>
      <c r="O47" s="470">
        <v>0</v>
      </c>
      <c r="P47" s="269"/>
    </row>
    <row r="48" spans="1:16" s="456" customFormat="1" ht="19.350000000000001" customHeight="1">
      <c r="A48" s="465" t="s">
        <v>1058</v>
      </c>
      <c r="B48" s="473"/>
      <c r="C48" s="473"/>
      <c r="D48" s="473"/>
      <c r="E48" s="275"/>
      <c r="F48" s="275"/>
      <c r="G48" s="434">
        <v>0</v>
      </c>
      <c r="H48" s="467"/>
      <c r="I48" s="434">
        <v>0</v>
      </c>
      <c r="J48" s="467"/>
      <c r="K48" s="467">
        <v>266602882.12</v>
      </c>
      <c r="L48" s="468"/>
      <c r="M48" s="467">
        <f t="shared" si="6"/>
        <v>266602882.12</v>
      </c>
      <c r="N48" s="460"/>
      <c r="O48" s="470">
        <v>0</v>
      </c>
      <c r="P48" s="269"/>
    </row>
    <row r="49" spans="1:16" s="456" customFormat="1" ht="19.350000000000001" customHeight="1">
      <c r="A49" s="465" t="s">
        <v>1059</v>
      </c>
      <c r="B49" s="473"/>
      <c r="C49" s="473"/>
      <c r="D49" s="473"/>
      <c r="E49" s="466"/>
      <c r="F49" s="275"/>
      <c r="G49" s="434"/>
      <c r="H49" s="467"/>
      <c r="I49" s="434"/>
      <c r="J49" s="467"/>
      <c r="K49" s="467"/>
      <c r="L49" s="468"/>
      <c r="M49" s="467"/>
      <c r="N49" s="460"/>
      <c r="O49" s="389"/>
      <c r="P49" s="269"/>
    </row>
    <row r="50" spans="1:16" s="456" customFormat="1" ht="19.350000000000001" customHeight="1">
      <c r="A50" s="472" t="s">
        <v>1060</v>
      </c>
      <c r="B50" s="473"/>
      <c r="C50" s="473"/>
      <c r="D50" s="473"/>
      <c r="E50" s="466">
        <v>27</v>
      </c>
      <c r="F50" s="275"/>
      <c r="G50" s="467">
        <v>314297900</v>
      </c>
      <c r="H50" s="467"/>
      <c r="I50" s="467">
        <v>500000000</v>
      </c>
      <c r="J50" s="467"/>
      <c r="K50" s="434">
        <v>0</v>
      </c>
      <c r="L50" s="468"/>
      <c r="M50" s="467">
        <f t="shared" ref="M50:M51" si="7">SUM(G50:K50)</f>
        <v>814297900</v>
      </c>
      <c r="N50" s="460"/>
      <c r="O50" s="389" t="s">
        <v>1061</v>
      </c>
      <c r="P50" s="269"/>
    </row>
    <row r="51" spans="1:16" s="456" customFormat="1" ht="19.350000000000001" customHeight="1">
      <c r="A51" s="465" t="s">
        <v>1062</v>
      </c>
      <c r="B51" s="473"/>
      <c r="C51" s="473"/>
      <c r="D51" s="473"/>
      <c r="E51" s="466">
        <v>26</v>
      </c>
      <c r="F51" s="275"/>
      <c r="G51" s="434">
        <v>0</v>
      </c>
      <c r="H51" s="467"/>
      <c r="I51" s="467">
        <f>50687885.35+16744106.94</f>
        <v>67431992.290000007</v>
      </c>
      <c r="J51" s="467"/>
      <c r="K51" s="434">
        <v>0</v>
      </c>
      <c r="L51" s="468"/>
      <c r="M51" s="467">
        <f t="shared" si="7"/>
        <v>67431992.290000007</v>
      </c>
      <c r="N51" s="460"/>
      <c r="O51" s="389">
        <v>4</v>
      </c>
      <c r="P51" s="269"/>
    </row>
    <row r="52" spans="1:16" s="456" customFormat="1" ht="19.350000000000001" customHeight="1">
      <c r="A52" s="465"/>
      <c r="B52" s="473"/>
      <c r="C52" s="473"/>
      <c r="D52" s="473"/>
      <c r="E52" s="466"/>
      <c r="F52" s="275"/>
      <c r="G52" s="434"/>
      <c r="H52" s="467"/>
      <c r="I52" s="467"/>
      <c r="J52" s="467"/>
      <c r="K52" s="434"/>
      <c r="L52" s="468"/>
      <c r="M52" s="467"/>
      <c r="N52" s="460"/>
      <c r="O52" s="389"/>
      <c r="P52" s="269"/>
    </row>
    <row r="53" spans="1:16" s="456" customFormat="1" ht="19.350000000000001" customHeight="1">
      <c r="A53" s="475"/>
      <c r="B53" s="473"/>
      <c r="C53" s="473"/>
      <c r="D53" s="473"/>
      <c r="E53" s="325"/>
      <c r="F53" s="275"/>
      <c r="G53" s="388"/>
      <c r="H53" s="388"/>
      <c r="I53" s="388"/>
      <c r="J53" s="388"/>
      <c r="K53" s="389"/>
      <c r="L53" s="123"/>
      <c r="M53" s="388"/>
      <c r="N53" s="460"/>
      <c r="O53" s="474"/>
      <c r="P53" s="269"/>
    </row>
    <row r="54" spans="1:16" s="139" customFormat="1" ht="24.6" customHeight="1">
      <c r="A54" s="149"/>
      <c r="B54" s="86"/>
      <c r="D54" s="86"/>
      <c r="E54" s="86" t="s">
        <v>33</v>
      </c>
      <c r="F54" s="149"/>
      <c r="G54" s="149"/>
      <c r="H54" s="149"/>
      <c r="I54" s="149"/>
      <c r="J54" s="149"/>
      <c r="K54" s="149"/>
      <c r="L54" s="149"/>
    </row>
    <row r="55" spans="1:16" s="139" customFormat="1" ht="24.6" customHeight="1">
      <c r="A55" s="149"/>
      <c r="B55" s="159"/>
      <c r="D55" s="86"/>
      <c r="E55" s="86" t="s">
        <v>34</v>
      </c>
      <c r="F55" s="149"/>
      <c r="G55" s="149"/>
      <c r="H55" s="149"/>
      <c r="I55" s="149"/>
      <c r="J55" s="149"/>
      <c r="K55" s="149"/>
      <c r="L55" s="149"/>
    </row>
    <row r="56" spans="1:16" s="456" customFormat="1" ht="24.6" customHeight="1">
      <c r="A56" s="693" t="s">
        <v>1066</v>
      </c>
      <c r="B56" s="693"/>
      <c r="C56" s="693"/>
      <c r="D56" s="693"/>
      <c r="E56" s="693"/>
      <c r="F56" s="693"/>
      <c r="G56" s="693"/>
      <c r="H56" s="693"/>
      <c r="I56" s="693"/>
      <c r="J56" s="693"/>
      <c r="K56" s="693"/>
      <c r="L56" s="693"/>
      <c r="M56" s="693"/>
      <c r="N56" s="693"/>
      <c r="O56" s="693"/>
      <c r="P56" s="269"/>
    </row>
    <row r="57" spans="1:16" s="456" customFormat="1" ht="24.6" customHeight="1">
      <c r="A57" s="659"/>
      <c r="B57" s="659"/>
      <c r="C57" s="659"/>
      <c r="D57" s="659"/>
      <c r="E57" s="659"/>
      <c r="F57" s="659"/>
      <c r="G57" s="659"/>
      <c r="H57" s="659"/>
      <c r="I57" s="659"/>
      <c r="J57" s="659"/>
      <c r="K57" s="659"/>
      <c r="L57" s="659"/>
      <c r="M57" s="659"/>
      <c r="N57" s="659"/>
      <c r="O57" s="659"/>
      <c r="P57" s="269"/>
    </row>
    <row r="58" spans="1:16" s="139" customFormat="1" ht="20.85" customHeight="1">
      <c r="A58" s="134" t="s">
        <v>1026</v>
      </c>
    </row>
    <row r="59" spans="1:16" s="456" customFormat="1" ht="20.85" customHeight="1">
      <c r="A59" s="59" t="s">
        <v>1027</v>
      </c>
      <c r="B59" s="59"/>
      <c r="C59" s="59"/>
      <c r="D59" s="659"/>
      <c r="E59" s="659"/>
      <c r="F59" s="659"/>
      <c r="G59" s="659"/>
      <c r="H59" s="659"/>
      <c r="I59" s="659"/>
      <c r="J59" s="659"/>
      <c r="K59" s="659"/>
      <c r="L59" s="659"/>
      <c r="M59" s="659"/>
      <c r="N59" s="659"/>
      <c r="O59" s="130" t="s">
        <v>440</v>
      </c>
    </row>
    <row r="60" spans="1:16" s="456" customFormat="1" ht="20.85" customHeight="1">
      <c r="A60" s="59" t="s">
        <v>1027</v>
      </c>
      <c r="B60" s="59"/>
      <c r="C60" s="59"/>
      <c r="D60" s="659"/>
      <c r="E60" s="685" t="s">
        <v>1067</v>
      </c>
      <c r="F60" s="685"/>
      <c r="G60" s="685"/>
      <c r="H60" s="685"/>
      <c r="I60" s="685"/>
      <c r="J60" s="685"/>
      <c r="K60" s="685"/>
      <c r="L60" s="685"/>
      <c r="M60" s="685"/>
      <c r="N60" s="685"/>
      <c r="O60" s="685"/>
    </row>
    <row r="61" spans="1:16" s="456" customFormat="1" ht="20.85" customHeight="1">
      <c r="A61" s="461"/>
      <c r="B61" s="461"/>
      <c r="C61" s="461"/>
      <c r="D61" s="462"/>
      <c r="E61" s="113"/>
      <c r="F61" s="113"/>
      <c r="G61" s="113" t="s">
        <v>1029</v>
      </c>
      <c r="H61" s="113"/>
      <c r="I61" s="19" t="s">
        <v>1030</v>
      </c>
      <c r="J61" s="19"/>
      <c r="K61" s="19" t="s">
        <v>1031</v>
      </c>
      <c r="L61" s="659"/>
      <c r="M61" s="19"/>
      <c r="N61" s="19"/>
      <c r="O61" s="19" t="s">
        <v>743</v>
      </c>
      <c r="P61" s="269"/>
    </row>
    <row r="62" spans="1:16" s="456" customFormat="1" ht="20.85" customHeight="1">
      <c r="A62" s="698" t="s">
        <v>412</v>
      </c>
      <c r="B62" s="698"/>
      <c r="C62" s="698"/>
      <c r="D62" s="462"/>
      <c r="E62" s="152" t="s">
        <v>1032</v>
      </c>
      <c r="F62" s="113"/>
      <c r="G62" s="152" t="s">
        <v>1033</v>
      </c>
      <c r="H62" s="113"/>
      <c r="I62" s="463" t="s">
        <v>1034</v>
      </c>
      <c r="J62" s="19"/>
      <c r="K62" s="463" t="s">
        <v>1035</v>
      </c>
      <c r="L62" s="659"/>
      <c r="M62" s="463" t="s">
        <v>450</v>
      </c>
      <c r="N62" s="19"/>
      <c r="O62" s="463" t="s">
        <v>1036</v>
      </c>
      <c r="P62" s="269"/>
    </row>
    <row r="63" spans="1:16" s="456" customFormat="1" ht="20.85" customHeight="1">
      <c r="A63" s="464" t="s">
        <v>1037</v>
      </c>
      <c r="B63" s="461"/>
      <c r="C63" s="461"/>
      <c r="D63" s="462"/>
      <c r="E63" s="275"/>
      <c r="F63" s="275"/>
      <c r="G63" s="275"/>
      <c r="H63" s="275"/>
      <c r="I63" s="19"/>
      <c r="J63" s="19"/>
      <c r="K63" s="19"/>
      <c r="L63" s="659"/>
      <c r="M63" s="19"/>
      <c r="N63" s="19"/>
      <c r="O63" s="19"/>
      <c r="P63" s="269"/>
    </row>
    <row r="64" spans="1:16" s="456" customFormat="1" ht="20.85" customHeight="1">
      <c r="A64" s="465" t="s">
        <v>1038</v>
      </c>
      <c r="B64" s="461"/>
      <c r="C64" s="461"/>
      <c r="D64" s="462"/>
      <c r="E64" s="466" t="s">
        <v>1039</v>
      </c>
      <c r="F64" s="275"/>
      <c r="G64" s="467">
        <v>523675268.13</v>
      </c>
      <c r="H64" s="467"/>
      <c r="I64" s="467">
        <v>13790287.67</v>
      </c>
      <c r="J64" s="467"/>
      <c r="K64" s="434">
        <v>73364734.769999996</v>
      </c>
      <c r="L64" s="468"/>
      <c r="M64" s="467">
        <f t="shared" ref="M64:M70" si="8">SUM(G64:K64)</f>
        <v>610830290.56999993</v>
      </c>
      <c r="N64" s="19"/>
      <c r="O64" s="19" t="s">
        <v>1040</v>
      </c>
      <c r="P64" s="269"/>
    </row>
    <row r="65" spans="1:16" s="456" customFormat="1" ht="20.85" customHeight="1">
      <c r="A65" s="465" t="s">
        <v>120</v>
      </c>
      <c r="B65" s="469"/>
      <c r="C65" s="469"/>
      <c r="D65" s="269"/>
      <c r="E65" s="455" t="s">
        <v>1041</v>
      </c>
      <c r="F65" s="275"/>
      <c r="G65" s="434">
        <v>0</v>
      </c>
      <c r="H65" s="467"/>
      <c r="I65" s="467">
        <v>40563422.100000001</v>
      </c>
      <c r="J65" s="467"/>
      <c r="K65" s="434">
        <v>155052259.34999999</v>
      </c>
      <c r="L65" s="468"/>
      <c r="M65" s="467">
        <f t="shared" si="8"/>
        <v>195615681.44999999</v>
      </c>
      <c r="N65" s="460"/>
      <c r="O65" s="389" t="s">
        <v>1042</v>
      </c>
      <c r="P65" s="269"/>
    </row>
    <row r="66" spans="1:16" s="456" customFormat="1" ht="20.85" customHeight="1">
      <c r="A66" s="465" t="s">
        <v>1043</v>
      </c>
      <c r="B66" s="469"/>
      <c r="C66" s="469"/>
      <c r="D66" s="269"/>
      <c r="E66" s="455" t="s">
        <v>1044</v>
      </c>
      <c r="F66" s="275"/>
      <c r="G66" s="434">
        <v>0</v>
      </c>
      <c r="H66" s="467"/>
      <c r="I66" s="434">
        <v>0</v>
      </c>
      <c r="J66" s="467"/>
      <c r="K66" s="467">
        <v>764868611.56999993</v>
      </c>
      <c r="L66" s="468"/>
      <c r="M66" s="467">
        <f t="shared" si="8"/>
        <v>764868611.56999993</v>
      </c>
      <c r="N66" s="460"/>
      <c r="O66" s="470">
        <v>0</v>
      </c>
      <c r="P66" s="269"/>
    </row>
    <row r="67" spans="1:16" s="456" customFormat="1" ht="20.85" customHeight="1">
      <c r="A67" s="465" t="s">
        <v>1045</v>
      </c>
      <c r="B67" s="469"/>
      <c r="C67" s="469"/>
      <c r="D67" s="269"/>
      <c r="E67" s="466">
        <v>9</v>
      </c>
      <c r="F67" s="275"/>
      <c r="G67" s="434">
        <v>0</v>
      </c>
      <c r="H67" s="467"/>
      <c r="I67" s="434">
        <v>0</v>
      </c>
      <c r="J67" s="467"/>
      <c r="K67" s="467">
        <v>459104932.98000002</v>
      </c>
      <c r="L67" s="468"/>
      <c r="M67" s="467">
        <f>SUM(G67:K67)</f>
        <v>459104932.98000002</v>
      </c>
      <c r="N67" s="460"/>
      <c r="O67" s="470">
        <v>0</v>
      </c>
      <c r="P67" s="269"/>
    </row>
    <row r="68" spans="1:16" s="456" customFormat="1" ht="20.85" customHeight="1">
      <c r="A68" s="465" t="s">
        <v>1046</v>
      </c>
      <c r="B68" s="469"/>
      <c r="C68" s="469"/>
      <c r="D68" s="269"/>
      <c r="E68" s="466">
        <v>10</v>
      </c>
      <c r="F68" s="275"/>
      <c r="G68" s="434">
        <v>36000000</v>
      </c>
      <c r="H68" s="467"/>
      <c r="I68" s="467">
        <v>1125000000</v>
      </c>
      <c r="J68" s="467"/>
      <c r="K68" s="434">
        <v>0</v>
      </c>
      <c r="L68" s="468"/>
      <c r="M68" s="467">
        <f t="shared" si="8"/>
        <v>1161000000</v>
      </c>
      <c r="N68" s="460"/>
      <c r="O68" s="389" t="s">
        <v>1068</v>
      </c>
      <c r="P68" s="269"/>
    </row>
    <row r="69" spans="1:16" s="456" customFormat="1" ht="20.85" customHeight="1">
      <c r="A69" s="471" t="s">
        <v>122</v>
      </c>
      <c r="B69" s="469"/>
      <c r="C69" s="469"/>
      <c r="D69" s="269"/>
      <c r="E69" s="466">
        <v>15</v>
      </c>
      <c r="F69" s="275"/>
      <c r="G69" s="434">
        <v>0</v>
      </c>
      <c r="H69" s="467"/>
      <c r="I69" s="434">
        <v>0</v>
      </c>
      <c r="J69" s="467"/>
      <c r="K69" s="467">
        <v>108835077.75</v>
      </c>
      <c r="L69" s="468"/>
      <c r="M69" s="467">
        <f t="shared" si="8"/>
        <v>108835077.75</v>
      </c>
      <c r="N69" s="460"/>
      <c r="O69" s="470">
        <v>0</v>
      </c>
      <c r="P69" s="269"/>
    </row>
    <row r="70" spans="1:16" s="456" customFormat="1" ht="20.85" customHeight="1">
      <c r="A70" s="471" t="s">
        <v>1048</v>
      </c>
      <c r="B70" s="469"/>
      <c r="C70" s="469"/>
      <c r="D70" s="269"/>
      <c r="E70" s="466">
        <v>16</v>
      </c>
      <c r="F70" s="275"/>
      <c r="G70" s="434">
        <v>0</v>
      </c>
      <c r="H70" s="467"/>
      <c r="I70" s="467">
        <v>95857699.700000003</v>
      </c>
      <c r="J70" s="467"/>
      <c r="K70" s="434">
        <v>0</v>
      </c>
      <c r="L70" s="468"/>
      <c r="M70" s="467">
        <f t="shared" si="8"/>
        <v>95857699.700000003</v>
      </c>
      <c r="N70" s="460"/>
      <c r="O70" s="389">
        <v>6</v>
      </c>
      <c r="P70" s="269"/>
    </row>
    <row r="71" spans="1:16" s="456" customFormat="1" ht="20.85" customHeight="1">
      <c r="A71" s="465" t="s">
        <v>1049</v>
      </c>
      <c r="B71" s="469"/>
      <c r="C71" s="469"/>
      <c r="D71" s="269"/>
      <c r="E71" s="466"/>
      <c r="F71" s="275"/>
      <c r="G71" s="434"/>
      <c r="H71" s="467"/>
      <c r="I71" s="467"/>
      <c r="J71" s="467"/>
      <c r="K71" s="434"/>
      <c r="L71" s="468"/>
      <c r="M71" s="467"/>
      <c r="N71" s="460"/>
      <c r="O71" s="389"/>
      <c r="P71" s="269"/>
    </row>
    <row r="72" spans="1:16" s="456" customFormat="1" ht="20.85" customHeight="1">
      <c r="A72" s="472" t="s">
        <v>1050</v>
      </c>
      <c r="B72" s="469"/>
      <c r="C72" s="469"/>
      <c r="D72" s="269"/>
      <c r="E72" s="466">
        <v>22</v>
      </c>
      <c r="F72" s="275"/>
      <c r="G72" s="467">
        <v>20000000</v>
      </c>
      <c r="H72" s="467"/>
      <c r="I72" s="467">
        <v>160812885</v>
      </c>
      <c r="J72" s="467"/>
      <c r="K72" s="434">
        <v>0</v>
      </c>
      <c r="L72" s="468"/>
      <c r="M72" s="467">
        <f t="shared" ref="M72" si="9">SUM(G72:K72)</f>
        <v>180812885</v>
      </c>
      <c r="N72" s="460"/>
      <c r="O72" s="389" t="s">
        <v>1042</v>
      </c>
      <c r="P72" s="269"/>
    </row>
    <row r="73" spans="1:16" s="456" customFormat="1" ht="20.85" customHeight="1">
      <c r="A73" s="464" t="s">
        <v>1053</v>
      </c>
      <c r="B73" s="473"/>
      <c r="C73" s="473"/>
      <c r="D73" s="473"/>
      <c r="E73" s="466"/>
      <c r="F73" s="275"/>
      <c r="G73" s="467"/>
      <c r="H73" s="467"/>
      <c r="I73" s="467"/>
      <c r="J73" s="467"/>
      <c r="K73" s="467"/>
      <c r="L73" s="468"/>
      <c r="M73" s="467"/>
      <c r="N73" s="460"/>
      <c r="O73" s="388"/>
      <c r="P73" s="269"/>
    </row>
    <row r="74" spans="1:16" s="456" customFormat="1" ht="20.85" customHeight="1">
      <c r="A74" s="465" t="s">
        <v>1054</v>
      </c>
      <c r="B74" s="473"/>
      <c r="C74" s="473"/>
      <c r="D74" s="473"/>
      <c r="E74" s="466"/>
      <c r="F74" s="275"/>
      <c r="G74" s="467"/>
      <c r="H74" s="467"/>
      <c r="I74" s="467"/>
      <c r="J74" s="467"/>
      <c r="K74" s="467"/>
      <c r="L74" s="468"/>
      <c r="M74" s="467"/>
      <c r="N74" s="460"/>
      <c r="O74" s="388"/>
      <c r="P74" s="269"/>
    </row>
    <row r="75" spans="1:16" s="456" customFormat="1" ht="20.85" customHeight="1">
      <c r="A75" s="472" t="s">
        <v>1055</v>
      </c>
      <c r="B75" s="473"/>
      <c r="C75" s="473"/>
      <c r="D75" s="473"/>
      <c r="E75" s="466">
        <v>24</v>
      </c>
      <c r="F75" s="275"/>
      <c r="G75" s="434">
        <v>0</v>
      </c>
      <c r="H75" s="467"/>
      <c r="I75" s="434">
        <v>20000000</v>
      </c>
      <c r="J75" s="467"/>
      <c r="K75" s="434">
        <v>0</v>
      </c>
      <c r="L75" s="468"/>
      <c r="M75" s="467">
        <f>SUM(G75:K75)</f>
        <v>20000000</v>
      </c>
      <c r="N75" s="460"/>
      <c r="O75" s="389">
        <v>2</v>
      </c>
      <c r="P75" s="269"/>
    </row>
    <row r="76" spans="1:16" s="456" customFormat="1" ht="20.85" customHeight="1">
      <c r="A76" s="465" t="s">
        <v>1057</v>
      </c>
      <c r="B76" s="473"/>
      <c r="C76" s="473"/>
      <c r="D76" s="473"/>
      <c r="E76" s="466">
        <v>25</v>
      </c>
      <c r="F76" s="275"/>
      <c r="G76" s="434">
        <v>0</v>
      </c>
      <c r="H76" s="467"/>
      <c r="I76" s="434">
        <v>0</v>
      </c>
      <c r="J76" s="467"/>
      <c r="K76" s="467">
        <v>602802272.63</v>
      </c>
      <c r="L76" s="468"/>
      <c r="M76" s="467">
        <f>SUM(G76:K76)</f>
        <v>602802272.63</v>
      </c>
      <c r="N76" s="460"/>
      <c r="O76" s="470">
        <v>0</v>
      </c>
      <c r="P76" s="269"/>
    </row>
    <row r="77" spans="1:16" s="456" customFormat="1" ht="20.85" customHeight="1">
      <c r="A77" s="465" t="s">
        <v>1058</v>
      </c>
      <c r="B77" s="473"/>
      <c r="C77" s="473"/>
      <c r="D77" s="473"/>
      <c r="E77" s="466"/>
      <c r="F77" s="275"/>
      <c r="G77" s="434">
        <v>0</v>
      </c>
      <c r="H77" s="467"/>
      <c r="I77" s="434">
        <v>0</v>
      </c>
      <c r="J77" s="467"/>
      <c r="K77" s="467">
        <v>257284275.55000001</v>
      </c>
      <c r="L77" s="468"/>
      <c r="M77" s="467">
        <f>SUM(G77:K77)</f>
        <v>257284275.55000001</v>
      </c>
      <c r="N77" s="460"/>
      <c r="O77" s="470">
        <v>0</v>
      </c>
      <c r="P77" s="269"/>
    </row>
    <row r="78" spans="1:16" s="456" customFormat="1" ht="20.85" customHeight="1">
      <c r="A78" s="465" t="s">
        <v>1059</v>
      </c>
      <c r="B78" s="473"/>
      <c r="C78" s="473"/>
      <c r="D78" s="473"/>
      <c r="E78" s="466"/>
      <c r="F78" s="275"/>
      <c r="G78" s="434"/>
      <c r="H78" s="467"/>
      <c r="I78" s="434"/>
      <c r="J78" s="467"/>
      <c r="K78" s="467"/>
      <c r="L78" s="468"/>
      <c r="M78" s="467"/>
      <c r="N78" s="460"/>
      <c r="O78" s="389"/>
      <c r="P78" s="269"/>
    </row>
    <row r="79" spans="1:16" s="456" customFormat="1" ht="20.85" customHeight="1">
      <c r="A79" s="472" t="s">
        <v>1060</v>
      </c>
      <c r="B79" s="473"/>
      <c r="C79" s="473"/>
      <c r="D79" s="473"/>
      <c r="E79" s="466">
        <v>27</v>
      </c>
      <c r="F79" s="275"/>
      <c r="G79" s="434">
        <v>0</v>
      </c>
      <c r="H79" s="467"/>
      <c r="I79" s="467">
        <v>500000000</v>
      </c>
      <c r="J79" s="467"/>
      <c r="K79" s="434">
        <v>0</v>
      </c>
      <c r="L79" s="468"/>
      <c r="M79" s="467">
        <f>SUM(G79:K79)</f>
        <v>500000000</v>
      </c>
      <c r="N79" s="460"/>
      <c r="O79" s="389">
        <v>4</v>
      </c>
      <c r="P79" s="269"/>
    </row>
    <row r="80" spans="1:16" s="456" customFormat="1" ht="20.85" customHeight="1">
      <c r="A80" s="465" t="s">
        <v>1062</v>
      </c>
      <c r="B80" s="473"/>
      <c r="C80" s="473"/>
      <c r="D80" s="473"/>
      <c r="E80" s="466">
        <v>26</v>
      </c>
      <c r="F80" s="275"/>
      <c r="G80" s="434">
        <v>0</v>
      </c>
      <c r="H80" s="467"/>
      <c r="I80" s="467">
        <v>40273882.689999998</v>
      </c>
      <c r="J80" s="467"/>
      <c r="K80" s="434">
        <v>0</v>
      </c>
      <c r="L80" s="468"/>
      <c r="M80" s="467">
        <f>SUM(G80:K80)</f>
        <v>40273882.689999998</v>
      </c>
      <c r="N80" s="460"/>
      <c r="O80" s="389">
        <v>4</v>
      </c>
      <c r="P80" s="269"/>
    </row>
    <row r="81" spans="1:16" s="456" customFormat="1" ht="20.85" customHeight="1">
      <c r="A81" s="59" t="s">
        <v>1027</v>
      </c>
      <c r="B81" s="59"/>
      <c r="C81" s="59"/>
      <c r="D81" s="659"/>
      <c r="E81" s="659"/>
      <c r="F81" s="659"/>
      <c r="G81" s="659"/>
      <c r="H81" s="659"/>
      <c r="I81" s="659"/>
      <c r="J81" s="659"/>
      <c r="K81" s="659"/>
      <c r="L81" s="659"/>
      <c r="M81" s="659"/>
      <c r="N81" s="659"/>
      <c r="O81" s="130" t="s">
        <v>440</v>
      </c>
    </row>
    <row r="82" spans="1:16" s="456" customFormat="1" ht="20.85" customHeight="1">
      <c r="A82" s="59" t="s">
        <v>1027</v>
      </c>
      <c r="B82" s="59"/>
      <c r="C82" s="59"/>
      <c r="D82" s="659"/>
      <c r="E82" s="685" t="s">
        <v>1069</v>
      </c>
      <c r="F82" s="685"/>
      <c r="G82" s="685"/>
      <c r="H82" s="685"/>
      <c r="I82" s="685"/>
      <c r="J82" s="685"/>
      <c r="K82" s="685"/>
      <c r="L82" s="685"/>
      <c r="M82" s="685"/>
      <c r="N82" s="685"/>
      <c r="O82" s="685"/>
    </row>
    <row r="83" spans="1:16" s="456" customFormat="1" ht="20.85" customHeight="1">
      <c r="A83" s="461"/>
      <c r="B83" s="461"/>
      <c r="C83" s="461"/>
      <c r="D83" s="462"/>
      <c r="E83" s="113"/>
      <c r="F83" s="113"/>
      <c r="G83" s="113" t="s">
        <v>1029</v>
      </c>
      <c r="H83" s="113"/>
      <c r="I83" s="19" t="s">
        <v>1030</v>
      </c>
      <c r="J83" s="19"/>
      <c r="K83" s="19" t="s">
        <v>1031</v>
      </c>
      <c r="L83" s="659"/>
      <c r="M83" s="19"/>
      <c r="N83" s="19"/>
      <c r="O83" s="19" t="s">
        <v>743</v>
      </c>
      <c r="P83" s="269"/>
    </row>
    <row r="84" spans="1:16" s="456" customFormat="1" ht="20.85" customHeight="1">
      <c r="A84" s="698" t="s">
        <v>412</v>
      </c>
      <c r="B84" s="698"/>
      <c r="C84" s="698"/>
      <c r="D84" s="462"/>
      <c r="E84" s="152" t="s">
        <v>1032</v>
      </c>
      <c r="F84" s="113"/>
      <c r="G84" s="152" t="s">
        <v>1033</v>
      </c>
      <c r="H84" s="113"/>
      <c r="I84" s="463" t="s">
        <v>1034</v>
      </c>
      <c r="J84" s="19"/>
      <c r="K84" s="463" t="s">
        <v>1035</v>
      </c>
      <c r="L84" s="659"/>
      <c r="M84" s="463" t="s">
        <v>450</v>
      </c>
      <c r="N84" s="19"/>
      <c r="O84" s="463" t="s">
        <v>1036</v>
      </c>
      <c r="P84" s="269"/>
    </row>
    <row r="85" spans="1:16" s="456" customFormat="1" ht="20.85" customHeight="1">
      <c r="A85" s="464" t="s">
        <v>1037</v>
      </c>
      <c r="B85" s="461"/>
      <c r="C85" s="461"/>
      <c r="D85" s="462"/>
      <c r="E85" s="275"/>
      <c r="F85" s="275"/>
      <c r="G85" s="275"/>
      <c r="H85" s="275"/>
      <c r="I85" s="19"/>
      <c r="J85" s="19"/>
      <c r="K85" s="19"/>
      <c r="L85" s="659"/>
      <c r="M85" s="19"/>
      <c r="N85" s="19"/>
      <c r="O85" s="19"/>
      <c r="P85" s="269"/>
    </row>
    <row r="86" spans="1:16" s="456" customFormat="1" ht="20.85" customHeight="1">
      <c r="A86" s="465" t="s">
        <v>1038</v>
      </c>
      <c r="B86" s="461"/>
      <c r="C86" s="461"/>
      <c r="D86" s="462"/>
      <c r="E86" s="466" t="s">
        <v>1039</v>
      </c>
      <c r="F86" s="275"/>
      <c r="G86" s="467">
        <f>535368614.48+6931470.71</f>
        <v>542300085.19000006</v>
      </c>
      <c r="H86" s="467"/>
      <c r="I86" s="467">
        <v>13745989.530000001</v>
      </c>
      <c r="J86" s="467"/>
      <c r="K86" s="434">
        <v>0</v>
      </c>
      <c r="L86" s="468"/>
      <c r="M86" s="467">
        <f t="shared" ref="M86:M92" si="10">SUM(G86:K86)</f>
        <v>556046074.72000003</v>
      </c>
      <c r="N86" s="19"/>
      <c r="O86" s="19" t="s">
        <v>1064</v>
      </c>
      <c r="P86" s="269"/>
    </row>
    <row r="87" spans="1:16" s="456" customFormat="1" ht="20.85" customHeight="1">
      <c r="A87" s="465" t="s">
        <v>120</v>
      </c>
      <c r="B87" s="469"/>
      <c r="C87" s="469"/>
      <c r="D87" s="269"/>
      <c r="E87" s="466" t="s">
        <v>1041</v>
      </c>
      <c r="F87" s="275"/>
      <c r="G87" s="434">
        <v>0</v>
      </c>
      <c r="H87" s="467"/>
      <c r="I87" s="467">
        <v>40269548.690000005</v>
      </c>
      <c r="J87" s="467"/>
      <c r="K87" s="434">
        <v>503093421.5</v>
      </c>
      <c r="L87" s="468"/>
      <c r="M87" s="467">
        <f t="shared" si="10"/>
        <v>543362970.19000006</v>
      </c>
      <c r="N87" s="460"/>
      <c r="O87" s="389" t="s">
        <v>1042</v>
      </c>
      <c r="P87" s="269"/>
    </row>
    <row r="88" spans="1:16" s="456" customFormat="1" ht="20.85" customHeight="1">
      <c r="A88" s="465" t="s">
        <v>1043</v>
      </c>
      <c r="B88" s="469"/>
      <c r="C88" s="469"/>
      <c r="D88" s="269"/>
      <c r="E88" s="466" t="s">
        <v>1044</v>
      </c>
      <c r="F88" s="275"/>
      <c r="G88" s="434">
        <v>0</v>
      </c>
      <c r="H88" s="467"/>
      <c r="I88" s="434">
        <v>0</v>
      </c>
      <c r="J88" s="467"/>
      <c r="K88" s="467">
        <v>464674240.60000002</v>
      </c>
      <c r="L88" s="468"/>
      <c r="M88" s="467">
        <f t="shared" si="10"/>
        <v>464674240.60000002</v>
      </c>
      <c r="N88" s="460"/>
      <c r="O88" s="470">
        <v>0</v>
      </c>
      <c r="P88" s="269"/>
    </row>
    <row r="89" spans="1:16" s="456" customFormat="1" ht="20.85" customHeight="1">
      <c r="A89" s="465" t="s">
        <v>1045</v>
      </c>
      <c r="B89" s="469"/>
      <c r="C89" s="469"/>
      <c r="D89" s="269"/>
      <c r="E89" s="466">
        <v>9</v>
      </c>
      <c r="F89" s="275"/>
      <c r="G89" s="434">
        <v>0</v>
      </c>
      <c r="H89" s="467"/>
      <c r="I89" s="434">
        <v>0</v>
      </c>
      <c r="J89" s="467"/>
      <c r="K89" s="467">
        <v>420663963.26999998</v>
      </c>
      <c r="L89" s="468"/>
      <c r="M89" s="467">
        <f>SUM(G89:K89)</f>
        <v>420663963.26999998</v>
      </c>
      <c r="N89" s="460"/>
      <c r="O89" s="470">
        <v>0</v>
      </c>
      <c r="P89" s="269"/>
    </row>
    <row r="90" spans="1:16" s="456" customFormat="1" ht="20.85" customHeight="1">
      <c r="A90" s="465" t="s">
        <v>1046</v>
      </c>
      <c r="B90" s="469"/>
      <c r="C90" s="469"/>
      <c r="D90" s="269"/>
      <c r="E90" s="466">
        <v>10</v>
      </c>
      <c r="F90" s="275"/>
      <c r="G90" s="434">
        <v>50000000</v>
      </c>
      <c r="H90" s="467"/>
      <c r="I90" s="467">
        <v>1015000000</v>
      </c>
      <c r="J90" s="467"/>
      <c r="K90" s="434">
        <v>0</v>
      </c>
      <c r="L90" s="468"/>
      <c r="M90" s="467">
        <f t="shared" si="10"/>
        <v>1065000000</v>
      </c>
      <c r="N90" s="460"/>
      <c r="O90" s="389" t="s">
        <v>1070</v>
      </c>
      <c r="P90" s="269"/>
    </row>
    <row r="91" spans="1:16" s="456" customFormat="1" ht="20.85" customHeight="1">
      <c r="A91" s="471" t="s">
        <v>122</v>
      </c>
      <c r="B91" s="469"/>
      <c r="C91" s="469"/>
      <c r="D91" s="269"/>
      <c r="E91" s="466">
        <v>15</v>
      </c>
      <c r="F91" s="275"/>
      <c r="G91" s="434">
        <v>0</v>
      </c>
      <c r="H91" s="467"/>
      <c r="I91" s="434">
        <v>0</v>
      </c>
      <c r="J91" s="467"/>
      <c r="K91" s="467">
        <v>108835077.75</v>
      </c>
      <c r="L91" s="468"/>
      <c r="M91" s="467">
        <f t="shared" si="10"/>
        <v>108835077.75</v>
      </c>
      <c r="N91" s="460"/>
      <c r="O91" s="470">
        <v>0</v>
      </c>
      <c r="P91" s="269"/>
    </row>
    <row r="92" spans="1:16" s="456" customFormat="1" ht="20.85" customHeight="1">
      <c r="A92" s="471" t="s">
        <v>1048</v>
      </c>
      <c r="B92" s="469"/>
      <c r="C92" s="469"/>
      <c r="D92" s="269"/>
      <c r="E92" s="466">
        <v>16</v>
      </c>
      <c r="F92" s="275"/>
      <c r="G92" s="434">
        <v>0</v>
      </c>
      <c r="H92" s="467"/>
      <c r="I92" s="467">
        <v>84807699.459999993</v>
      </c>
      <c r="J92" s="467"/>
      <c r="K92" s="434">
        <v>0</v>
      </c>
      <c r="L92" s="468"/>
      <c r="M92" s="467">
        <f t="shared" si="10"/>
        <v>84807699.459999993</v>
      </c>
      <c r="N92" s="460"/>
      <c r="O92" s="389">
        <v>6</v>
      </c>
      <c r="P92" s="269"/>
    </row>
    <row r="93" spans="1:16" s="456" customFormat="1" ht="20.85" customHeight="1">
      <c r="A93" s="465" t="s">
        <v>1049</v>
      </c>
      <c r="B93" s="469"/>
      <c r="C93" s="469"/>
      <c r="D93" s="269"/>
      <c r="E93" s="466"/>
      <c r="F93" s="275"/>
      <c r="G93" s="434"/>
      <c r="H93" s="467"/>
      <c r="I93" s="467"/>
      <c r="J93" s="467"/>
      <c r="K93" s="434"/>
      <c r="L93" s="468"/>
      <c r="M93" s="467"/>
      <c r="N93" s="460"/>
      <c r="O93" s="389"/>
      <c r="P93" s="269"/>
    </row>
    <row r="94" spans="1:16" s="456" customFormat="1" ht="20.85" customHeight="1">
      <c r="A94" s="472" t="s">
        <v>1050</v>
      </c>
      <c r="B94" s="469"/>
      <c r="C94" s="469"/>
      <c r="D94" s="269"/>
      <c r="E94" s="466">
        <v>22</v>
      </c>
      <c r="F94" s="275"/>
      <c r="G94" s="467">
        <v>20000000</v>
      </c>
      <c r="H94" s="467"/>
      <c r="I94" s="467">
        <v>139777125</v>
      </c>
      <c r="J94" s="467"/>
      <c r="K94" s="434">
        <v>0</v>
      </c>
      <c r="L94" s="468"/>
      <c r="M94" s="467">
        <f t="shared" ref="M94" si="11">SUM(G94:K94)</f>
        <v>159777125</v>
      </c>
      <c r="N94" s="460"/>
      <c r="O94" s="389" t="s">
        <v>1042</v>
      </c>
      <c r="P94" s="269"/>
    </row>
    <row r="95" spans="1:16" s="456" customFormat="1" ht="20.85" customHeight="1">
      <c r="A95" s="464" t="s">
        <v>1053</v>
      </c>
      <c r="B95" s="473"/>
      <c r="C95" s="473"/>
      <c r="D95" s="473"/>
      <c r="E95" s="466"/>
      <c r="F95" s="275"/>
      <c r="G95" s="467"/>
      <c r="H95" s="467"/>
      <c r="I95" s="467"/>
      <c r="J95" s="467"/>
      <c r="K95" s="467"/>
      <c r="L95" s="468"/>
      <c r="M95" s="467"/>
      <c r="N95" s="460"/>
      <c r="O95" s="388"/>
      <c r="P95" s="269"/>
    </row>
    <row r="96" spans="1:16" s="456" customFormat="1" ht="20.85" customHeight="1">
      <c r="A96" s="465" t="s">
        <v>1054</v>
      </c>
      <c r="B96" s="473"/>
      <c r="C96" s="473"/>
      <c r="D96" s="473"/>
      <c r="E96" s="466"/>
      <c r="F96" s="275"/>
      <c r="G96" s="467"/>
      <c r="H96" s="467"/>
      <c r="I96" s="467"/>
      <c r="J96" s="467"/>
      <c r="K96" s="467"/>
      <c r="L96" s="468"/>
      <c r="M96" s="467"/>
      <c r="N96" s="460"/>
      <c r="O96" s="388"/>
      <c r="P96" s="269"/>
    </row>
    <row r="97" spans="1:16" s="456" customFormat="1" ht="20.85" customHeight="1">
      <c r="A97" s="472" t="s">
        <v>1055</v>
      </c>
      <c r="B97" s="473"/>
      <c r="C97" s="473"/>
      <c r="D97" s="473"/>
      <c r="E97" s="466">
        <v>24</v>
      </c>
      <c r="F97" s="275"/>
      <c r="G97" s="434">
        <v>0</v>
      </c>
      <c r="H97" s="467"/>
      <c r="I97" s="434">
        <v>20000000</v>
      </c>
      <c r="J97" s="467"/>
      <c r="K97" s="434">
        <v>0</v>
      </c>
      <c r="L97" s="468"/>
      <c r="M97" s="467">
        <f>SUM(G97:K97)</f>
        <v>20000000</v>
      </c>
      <c r="N97" s="460"/>
      <c r="O97" s="389">
        <v>2</v>
      </c>
      <c r="P97" s="269"/>
    </row>
    <row r="98" spans="1:16" s="456" customFormat="1" ht="20.85" customHeight="1">
      <c r="A98" s="465" t="s">
        <v>1057</v>
      </c>
      <c r="B98" s="473"/>
      <c r="C98" s="473"/>
      <c r="D98" s="473"/>
      <c r="E98" s="466">
        <v>25</v>
      </c>
      <c r="F98" s="275"/>
      <c r="G98" s="434">
        <v>0</v>
      </c>
      <c r="H98" s="467"/>
      <c r="I98" s="434">
        <v>0</v>
      </c>
      <c r="J98" s="467"/>
      <c r="K98" s="467">
        <v>676922026.23000002</v>
      </c>
      <c r="L98" s="468"/>
      <c r="M98" s="467">
        <f>SUM(G98:K98)</f>
        <v>676922026.23000002</v>
      </c>
      <c r="N98" s="460"/>
      <c r="O98" s="470">
        <v>0</v>
      </c>
      <c r="P98" s="269"/>
    </row>
    <row r="99" spans="1:16" s="456" customFormat="1" ht="20.85" customHeight="1">
      <c r="A99" s="465" t="s">
        <v>1058</v>
      </c>
      <c r="B99" s="473"/>
      <c r="C99" s="473"/>
      <c r="D99" s="473"/>
      <c r="E99" s="466"/>
      <c r="F99" s="275"/>
      <c r="G99" s="434">
        <v>0</v>
      </c>
      <c r="H99" s="467"/>
      <c r="I99" s="434">
        <v>0</v>
      </c>
      <c r="J99" s="467"/>
      <c r="K99" s="467">
        <v>263076009.56999999</v>
      </c>
      <c r="L99" s="468"/>
      <c r="M99" s="467">
        <f>SUM(G99:K99)</f>
        <v>263076009.56999999</v>
      </c>
      <c r="N99" s="460"/>
      <c r="O99" s="470">
        <v>0</v>
      </c>
      <c r="P99" s="269"/>
    </row>
    <row r="100" spans="1:16" s="456" customFormat="1" ht="20.85" customHeight="1">
      <c r="A100" s="465" t="s">
        <v>1059</v>
      </c>
      <c r="B100" s="473"/>
      <c r="C100" s="473"/>
      <c r="D100" s="473"/>
      <c r="E100" s="466"/>
      <c r="F100" s="275"/>
      <c r="G100" s="434"/>
      <c r="H100" s="467"/>
      <c r="I100" s="434"/>
      <c r="J100" s="467"/>
      <c r="K100" s="467"/>
      <c r="L100" s="468"/>
      <c r="M100" s="467"/>
      <c r="N100" s="460"/>
      <c r="O100" s="389"/>
      <c r="P100" s="479"/>
    </row>
    <row r="101" spans="1:16" s="456" customFormat="1" ht="20.85" customHeight="1">
      <c r="A101" s="472" t="s">
        <v>1060</v>
      </c>
      <c r="B101" s="473"/>
      <c r="C101" s="473"/>
      <c r="D101" s="473"/>
      <c r="E101" s="466">
        <v>27</v>
      </c>
      <c r="F101" s="275"/>
      <c r="G101" s="434">
        <v>0</v>
      </c>
      <c r="H101" s="467"/>
      <c r="I101" s="467">
        <v>500000000</v>
      </c>
      <c r="J101" s="467"/>
      <c r="K101" s="434">
        <v>0</v>
      </c>
      <c r="L101" s="468"/>
      <c r="M101" s="467">
        <f>SUM(G101:K101)</f>
        <v>500000000</v>
      </c>
      <c r="N101" s="460"/>
      <c r="O101" s="389">
        <v>4</v>
      </c>
      <c r="P101" s="479"/>
    </row>
    <row r="102" spans="1:16" s="456" customFormat="1" ht="20.85" customHeight="1">
      <c r="A102" s="465" t="s">
        <v>1062</v>
      </c>
      <c r="B102" s="473"/>
      <c r="C102" s="473"/>
      <c r="D102" s="473"/>
      <c r="E102" s="466">
        <v>26</v>
      </c>
      <c r="F102" s="275"/>
      <c r="G102" s="434">
        <v>0</v>
      </c>
      <c r="H102" s="467"/>
      <c r="I102" s="467">
        <f>14274564.82+44956052.48</f>
        <v>59230617.299999997</v>
      </c>
      <c r="J102" s="467"/>
      <c r="K102" s="434">
        <v>0</v>
      </c>
      <c r="L102" s="468"/>
      <c r="M102" s="467">
        <f>SUM(G102:K102)</f>
        <v>59230617.299999997</v>
      </c>
      <c r="N102" s="460"/>
      <c r="O102" s="389">
        <v>4</v>
      </c>
      <c r="P102" s="479"/>
    </row>
    <row r="103" spans="1:16" s="456" customFormat="1" ht="20.85" customHeight="1">
      <c r="A103" s="465"/>
      <c r="B103" s="473"/>
      <c r="C103" s="473"/>
      <c r="D103" s="473"/>
      <c r="E103" s="466"/>
      <c r="F103" s="275"/>
      <c r="G103" s="434"/>
      <c r="H103" s="467"/>
      <c r="I103" s="467"/>
      <c r="J103" s="467"/>
      <c r="K103" s="434"/>
      <c r="L103" s="468"/>
      <c r="M103" s="467"/>
      <c r="N103" s="460"/>
      <c r="O103" s="389"/>
      <c r="P103" s="479"/>
    </row>
    <row r="104" spans="1:16" s="456" customFormat="1" ht="20.85" customHeight="1">
      <c r="A104" s="465"/>
      <c r="B104" s="473"/>
      <c r="C104" s="473"/>
      <c r="D104" s="473"/>
      <c r="E104" s="466"/>
      <c r="F104" s="275"/>
      <c r="G104" s="434"/>
      <c r="H104" s="467"/>
      <c r="I104" s="467"/>
      <c r="J104" s="467"/>
      <c r="K104" s="434"/>
      <c r="L104" s="468"/>
      <c r="M104" s="467"/>
      <c r="N104" s="460"/>
      <c r="O104" s="389"/>
      <c r="P104" s="479"/>
    </row>
    <row r="105" spans="1:16" s="456" customFormat="1" ht="20.85" customHeight="1">
      <c r="A105" s="459"/>
      <c r="B105" s="459"/>
      <c r="C105" s="459"/>
      <c r="D105" s="462"/>
      <c r="E105" s="275"/>
      <c r="F105" s="275"/>
      <c r="G105" s="275"/>
      <c r="H105" s="275"/>
      <c r="I105" s="275"/>
      <c r="K105" s="275"/>
      <c r="L105" s="275"/>
      <c r="M105" s="113"/>
      <c r="P105" s="479"/>
    </row>
    <row r="106" spans="1:16" s="139" customFormat="1" ht="24.6" customHeight="1">
      <c r="A106" s="149"/>
      <c r="B106" s="86"/>
      <c r="D106" s="86"/>
      <c r="E106" s="86" t="s">
        <v>33</v>
      </c>
      <c r="F106" s="149"/>
      <c r="G106" s="149"/>
      <c r="H106" s="149"/>
      <c r="I106" s="149"/>
      <c r="J106" s="149"/>
      <c r="K106" s="149"/>
      <c r="L106" s="149"/>
    </row>
    <row r="107" spans="1:16" s="139" customFormat="1" ht="24.6" customHeight="1">
      <c r="A107" s="149"/>
      <c r="B107" s="159"/>
      <c r="D107" s="86"/>
      <c r="E107" s="86" t="s">
        <v>34</v>
      </c>
      <c r="F107" s="149"/>
      <c r="G107" s="149"/>
      <c r="H107" s="149"/>
      <c r="I107" s="149"/>
      <c r="J107" s="149"/>
      <c r="K107" s="149"/>
      <c r="L107" s="149"/>
    </row>
    <row r="108" spans="1:16" s="456" customFormat="1" ht="24.6" customHeight="1">
      <c r="A108" s="693" t="s">
        <v>1071</v>
      </c>
      <c r="B108" s="693"/>
      <c r="C108" s="693"/>
      <c r="D108" s="693"/>
      <c r="E108" s="693"/>
      <c r="F108" s="693"/>
      <c r="G108" s="693"/>
      <c r="H108" s="693"/>
      <c r="I108" s="693"/>
      <c r="J108" s="693"/>
      <c r="K108" s="693"/>
      <c r="L108" s="693"/>
      <c r="M108" s="693"/>
      <c r="N108" s="693"/>
      <c r="O108" s="693"/>
      <c r="P108" s="269"/>
    </row>
    <row r="109" spans="1:16" s="456" customFormat="1" ht="24.6" customHeight="1">
      <c r="A109" s="659"/>
      <c r="B109" s="659"/>
      <c r="C109" s="659"/>
      <c r="D109" s="659"/>
      <c r="E109" s="659"/>
      <c r="F109" s="659"/>
      <c r="G109" s="659"/>
      <c r="H109" s="659"/>
      <c r="I109" s="659"/>
      <c r="J109" s="659"/>
      <c r="K109" s="659"/>
      <c r="L109" s="659"/>
      <c r="M109" s="659"/>
      <c r="N109" s="659"/>
      <c r="O109" s="659"/>
      <c r="P109" s="269"/>
    </row>
    <row r="110" spans="1:16" s="139" customFormat="1" ht="29.1" customHeight="1">
      <c r="A110" s="134" t="s">
        <v>1026</v>
      </c>
    </row>
    <row r="111" spans="1:16" s="456" customFormat="1" ht="29.1" customHeight="1">
      <c r="A111" s="134" t="s">
        <v>1072</v>
      </c>
      <c r="B111" s="133"/>
      <c r="C111" s="134"/>
      <c r="D111" s="135"/>
      <c r="E111" s="134"/>
      <c r="F111" s="136"/>
      <c r="G111" s="136"/>
      <c r="H111" s="134"/>
      <c r="I111" s="136"/>
      <c r="J111" s="134"/>
      <c r="K111" s="134"/>
      <c r="L111" s="107"/>
      <c r="M111" s="269"/>
      <c r="N111" s="269"/>
      <c r="O111" s="269"/>
      <c r="P111" s="479"/>
    </row>
    <row r="112" spans="1:16" s="456" customFormat="1" ht="29.1" customHeight="1">
      <c r="A112" s="134" t="s">
        <v>1073</v>
      </c>
      <c r="B112" s="86"/>
      <c r="C112" s="139"/>
      <c r="D112" s="91"/>
      <c r="E112" s="139"/>
      <c r="F112" s="92"/>
      <c r="G112" s="92"/>
      <c r="H112" s="139"/>
      <c r="I112" s="92"/>
      <c r="J112" s="139"/>
      <c r="K112" s="139"/>
      <c r="L112" s="93"/>
      <c r="M112" s="269"/>
      <c r="N112" s="269"/>
      <c r="O112" s="269"/>
      <c r="P112" s="479"/>
    </row>
    <row r="113" spans="1:16" s="456" customFormat="1" ht="29.1" customHeight="1">
      <c r="A113" s="59" t="s">
        <v>1074</v>
      </c>
      <c r="B113" s="269"/>
      <c r="C113" s="269"/>
      <c r="E113" s="275"/>
      <c r="F113" s="275"/>
      <c r="G113" s="275"/>
      <c r="H113" s="275"/>
      <c r="I113" s="269"/>
      <c r="J113" s="269"/>
      <c r="K113" s="457"/>
      <c r="L113" s="457"/>
      <c r="M113" s="269"/>
      <c r="N113" s="269"/>
      <c r="O113" s="269"/>
      <c r="P113" s="479"/>
    </row>
    <row r="114" spans="1:16" s="456" customFormat="1" ht="29.1" customHeight="1">
      <c r="A114" s="458" t="s">
        <v>1075</v>
      </c>
      <c r="B114" s="459"/>
      <c r="C114" s="459"/>
      <c r="E114" s="275"/>
      <c r="F114" s="275"/>
      <c r="G114" s="275"/>
      <c r="H114" s="275"/>
      <c r="I114" s="269"/>
      <c r="J114" s="269"/>
      <c r="K114" s="457"/>
      <c r="L114" s="457"/>
      <c r="M114" s="269"/>
      <c r="N114" s="269"/>
      <c r="O114" s="269"/>
      <c r="P114" s="479"/>
    </row>
    <row r="115" spans="1:16" s="456" customFormat="1" ht="29.1" customHeight="1">
      <c r="A115" s="458" t="s">
        <v>1076</v>
      </c>
      <c r="B115" s="459"/>
      <c r="C115" s="459"/>
      <c r="E115" s="275"/>
      <c r="F115" s="275"/>
      <c r="G115" s="275"/>
      <c r="H115" s="275"/>
      <c r="I115" s="269"/>
      <c r="J115" s="269"/>
      <c r="K115" s="457"/>
      <c r="L115" s="457"/>
      <c r="M115" s="269"/>
      <c r="N115" s="269"/>
      <c r="O115" s="269"/>
      <c r="P115" s="479"/>
    </row>
    <row r="116" spans="1:16" s="456" customFormat="1" ht="29.1" customHeight="1">
      <c r="A116" s="275" t="s">
        <v>1077</v>
      </c>
      <c r="B116" s="275"/>
      <c r="C116" s="275"/>
      <c r="D116" s="294"/>
      <c r="E116" s="275"/>
      <c r="F116" s="275"/>
      <c r="G116" s="275"/>
      <c r="I116" s="388"/>
      <c r="J116" s="388"/>
      <c r="K116" s="388"/>
      <c r="L116" s="460"/>
      <c r="M116" s="388"/>
      <c r="N116" s="460"/>
      <c r="O116" s="388"/>
    </row>
    <row r="117" spans="1:16" s="456" customFormat="1" ht="29.1" customHeight="1">
      <c r="A117" s="275" t="s">
        <v>1078</v>
      </c>
      <c r="B117" s="275"/>
      <c r="C117" s="275"/>
      <c r="D117" s="294"/>
      <c r="E117" s="275"/>
      <c r="F117" s="275"/>
      <c r="G117" s="275"/>
      <c r="I117" s="388"/>
      <c r="J117" s="388"/>
      <c r="K117" s="388"/>
      <c r="L117" s="460"/>
      <c r="M117" s="388"/>
      <c r="N117" s="460"/>
      <c r="O117" s="388"/>
    </row>
    <row r="118" spans="1:16" s="456" customFormat="1" ht="29.1" customHeight="1">
      <c r="A118" s="275"/>
      <c r="B118" s="275"/>
      <c r="C118" s="275"/>
      <c r="D118" s="294"/>
      <c r="E118" s="659"/>
      <c r="F118" s="659"/>
      <c r="G118" s="659"/>
      <c r="H118" s="659"/>
      <c r="I118" s="659"/>
      <c r="J118" s="659"/>
      <c r="K118" s="659"/>
      <c r="L118" s="659"/>
      <c r="M118" s="659"/>
      <c r="N118" s="659"/>
      <c r="O118" s="130" t="s">
        <v>440</v>
      </c>
    </row>
    <row r="119" spans="1:16" s="456" customFormat="1" ht="29.1" customHeight="1">
      <c r="A119" s="275"/>
      <c r="B119" s="275"/>
      <c r="C119" s="275"/>
      <c r="D119" s="294"/>
      <c r="E119" s="659"/>
      <c r="F119" s="659"/>
      <c r="H119" s="71"/>
      <c r="I119" s="685" t="s">
        <v>1079</v>
      </c>
      <c r="J119" s="685"/>
      <c r="K119" s="685"/>
      <c r="L119" s="685"/>
      <c r="M119" s="685"/>
      <c r="N119" s="685"/>
      <c r="O119" s="685"/>
    </row>
    <row r="120" spans="1:16" s="456" customFormat="1" ht="29.1" customHeight="1">
      <c r="A120" s="476"/>
      <c r="B120" s="476"/>
      <c r="C120" s="476"/>
      <c r="F120" s="659"/>
      <c r="G120" s="657" t="s">
        <v>1032</v>
      </c>
      <c r="H120" s="514"/>
      <c r="I120" s="152" t="s">
        <v>1080</v>
      </c>
      <c r="J120" s="113"/>
      <c r="K120" s="477" t="s">
        <v>1081</v>
      </c>
      <c r="L120" s="19"/>
      <c r="M120" s="463" t="s">
        <v>1082</v>
      </c>
      <c r="N120" s="19"/>
      <c r="O120" s="463" t="s">
        <v>450</v>
      </c>
    </row>
    <row r="121" spans="1:16" s="456" customFormat="1" ht="29.1" customHeight="1">
      <c r="A121" s="478" t="s">
        <v>1083</v>
      </c>
      <c r="B121" s="476"/>
      <c r="C121" s="476"/>
      <c r="F121" s="659"/>
      <c r="G121" s="275"/>
      <c r="H121" s="514"/>
      <c r="I121" s="275"/>
      <c r="K121" s="269"/>
      <c r="L121" s="269"/>
      <c r="M121" s="457"/>
      <c r="N121" s="269"/>
      <c r="O121" s="269"/>
    </row>
    <row r="122" spans="1:16" s="456" customFormat="1" ht="29.1" customHeight="1">
      <c r="A122" s="475" t="s">
        <v>1084</v>
      </c>
      <c r="B122" s="473"/>
      <c r="C122" s="473"/>
      <c r="D122" s="473"/>
      <c r="F122" s="275"/>
      <c r="G122" s="167">
        <v>24</v>
      </c>
      <c r="H122" s="514"/>
      <c r="I122" s="434">
        <v>0</v>
      </c>
      <c r="J122" s="467"/>
      <c r="K122" s="467">
        <v>768407500</v>
      </c>
      <c r="L122" s="467"/>
      <c r="M122" s="434">
        <v>0</v>
      </c>
      <c r="N122" s="479"/>
      <c r="O122" s="479">
        <f>SUM(I122:M122)</f>
        <v>768407500</v>
      </c>
      <c r="P122" s="269"/>
    </row>
    <row r="123" spans="1:16" s="456" customFormat="1" ht="29.1" customHeight="1">
      <c r="A123" s="475" t="s">
        <v>1085</v>
      </c>
      <c r="B123" s="473"/>
      <c r="C123" s="473"/>
      <c r="D123" s="473"/>
      <c r="F123" s="275"/>
      <c r="G123" s="167">
        <v>25</v>
      </c>
      <c r="H123" s="514"/>
      <c r="I123" s="434">
        <v>0</v>
      </c>
      <c r="J123" s="467"/>
      <c r="K123" s="467">
        <v>674158164.38999999</v>
      </c>
      <c r="L123" s="467"/>
      <c r="M123" s="434">
        <v>0</v>
      </c>
      <c r="N123" s="479"/>
      <c r="O123" s="479">
        <f>SUM(I123:M123)</f>
        <v>674158164.38999999</v>
      </c>
      <c r="P123" s="269"/>
    </row>
    <row r="124" spans="1:16" s="456" customFormat="1" ht="29.1" customHeight="1">
      <c r="A124" s="480" t="s">
        <v>462</v>
      </c>
      <c r="B124" s="473"/>
      <c r="C124" s="473"/>
      <c r="D124" s="473"/>
      <c r="F124" s="275"/>
      <c r="G124" s="167"/>
      <c r="H124" s="514"/>
      <c r="I124" s="434">
        <v>0</v>
      </c>
      <c r="J124" s="467"/>
      <c r="K124" s="467">
        <v>260526552.87</v>
      </c>
      <c r="L124" s="467"/>
      <c r="M124" s="434">
        <v>0</v>
      </c>
      <c r="N124" s="479"/>
      <c r="O124" s="479">
        <f>SUM(I124:M124)</f>
        <v>260526552.87</v>
      </c>
      <c r="P124" s="269"/>
    </row>
    <row r="125" spans="1:16" s="456" customFormat="1" ht="29.1" customHeight="1">
      <c r="A125" s="475" t="s">
        <v>1086</v>
      </c>
      <c r="B125" s="473"/>
      <c r="C125" s="473"/>
      <c r="D125" s="473"/>
      <c r="F125" s="275"/>
      <c r="G125" s="167">
        <v>27</v>
      </c>
      <c r="H125" s="514"/>
      <c r="I125" s="434">
        <v>0</v>
      </c>
      <c r="J125" s="467"/>
      <c r="K125" s="467">
        <v>729206906.78999996</v>
      </c>
      <c r="L125" s="467"/>
      <c r="M125" s="467">
        <v>0</v>
      </c>
      <c r="N125" s="479"/>
      <c r="O125" s="479">
        <f>SUM(I125:M125)</f>
        <v>729206906.78999996</v>
      </c>
      <c r="P125" s="269"/>
    </row>
    <row r="126" spans="1:16" s="456" customFormat="1" ht="29.1" customHeight="1">
      <c r="A126" s="475" t="s">
        <v>730</v>
      </c>
      <c r="B126" s="473"/>
      <c r="C126" s="473"/>
      <c r="D126" s="473"/>
      <c r="F126" s="275"/>
      <c r="G126" s="167">
        <v>26</v>
      </c>
      <c r="H126" s="514"/>
      <c r="I126" s="434">
        <v>0</v>
      </c>
      <c r="J126" s="467"/>
      <c r="K126" s="467">
        <v>37538942.810000002</v>
      </c>
      <c r="L126" s="467"/>
      <c r="M126" s="467">
        <v>22554361.079999983</v>
      </c>
      <c r="N126" s="479"/>
      <c r="O126" s="479">
        <f>SUM(I126:M126)</f>
        <v>60093303.889999986</v>
      </c>
      <c r="P126" s="269"/>
    </row>
    <row r="127" spans="1:16" s="456" customFormat="1" ht="29.1" customHeight="1" thickBot="1">
      <c r="A127" s="478" t="s">
        <v>1087</v>
      </c>
      <c r="B127" s="476"/>
      <c r="C127" s="476"/>
      <c r="E127" s="481"/>
      <c r="F127" s="659"/>
      <c r="H127" s="514"/>
      <c r="I127" s="512">
        <v>0</v>
      </c>
      <c r="J127" s="467"/>
      <c r="K127" s="513">
        <f>SUM(K121:K126)</f>
        <v>2469838066.8599997</v>
      </c>
      <c r="L127" s="467"/>
      <c r="M127" s="513">
        <f>SUM(M121:M126)</f>
        <v>22554361.079999983</v>
      </c>
      <c r="N127" s="467"/>
      <c r="O127" s="513">
        <f>SUM(O121:O126)</f>
        <v>2492392427.9399996</v>
      </c>
    </row>
    <row r="128" spans="1:16" s="456" customFormat="1" ht="29.1" customHeight="1" thickTop="1">
      <c r="A128" s="476"/>
      <c r="B128" s="476"/>
      <c r="C128" s="476"/>
      <c r="E128" s="659"/>
      <c r="F128" s="659"/>
      <c r="G128" s="659"/>
      <c r="H128" s="72"/>
      <c r="I128" s="659"/>
      <c r="J128" s="659"/>
      <c r="K128" s="659"/>
      <c r="L128" s="659"/>
      <c r="M128" s="659"/>
      <c r="N128" s="659"/>
      <c r="O128" s="130" t="s">
        <v>440</v>
      </c>
    </row>
    <row r="129" spans="1:16" s="456" customFormat="1" ht="29.1" customHeight="1">
      <c r="A129" s="476"/>
      <c r="B129" s="476"/>
      <c r="C129" s="476"/>
      <c r="E129" s="659"/>
      <c r="F129" s="659"/>
      <c r="H129" s="70"/>
      <c r="I129" s="685" t="s">
        <v>1067</v>
      </c>
      <c r="J129" s="685"/>
      <c r="K129" s="685"/>
      <c r="L129" s="685"/>
      <c r="M129" s="685"/>
      <c r="N129" s="685"/>
      <c r="O129" s="685"/>
    </row>
    <row r="130" spans="1:16" s="456" customFormat="1" ht="29.1" customHeight="1">
      <c r="A130" s="476"/>
      <c r="B130" s="476"/>
      <c r="C130" s="476"/>
      <c r="F130" s="659"/>
      <c r="G130" s="657" t="s">
        <v>1032</v>
      </c>
      <c r="H130" s="113"/>
      <c r="I130" s="152" t="s">
        <v>1080</v>
      </c>
      <c r="J130" s="113"/>
      <c r="K130" s="477" t="s">
        <v>1081</v>
      </c>
      <c r="L130" s="19"/>
      <c r="M130" s="463" t="s">
        <v>1082</v>
      </c>
      <c r="N130" s="19"/>
      <c r="O130" s="463" t="s">
        <v>450</v>
      </c>
    </row>
    <row r="131" spans="1:16" s="456" customFormat="1" ht="29.1" customHeight="1">
      <c r="A131" s="478" t="s">
        <v>1083</v>
      </c>
      <c r="B131" s="476"/>
      <c r="C131" s="476"/>
      <c r="F131" s="659"/>
      <c r="G131" s="659"/>
      <c r="I131" s="275"/>
      <c r="K131" s="269"/>
      <c r="L131" s="269"/>
      <c r="M131" s="457"/>
      <c r="N131" s="269"/>
      <c r="O131" s="269"/>
    </row>
    <row r="132" spans="1:16" s="456" customFormat="1" ht="29.1" customHeight="1">
      <c r="A132" s="475" t="s">
        <v>1088</v>
      </c>
      <c r="B132" s="473"/>
      <c r="C132" s="473"/>
      <c r="D132" s="473"/>
      <c r="F132" s="275"/>
      <c r="G132" s="167">
        <v>24</v>
      </c>
      <c r="H132" s="467"/>
      <c r="I132" s="434">
        <v>0</v>
      </c>
      <c r="J132" s="467"/>
      <c r="K132" s="467">
        <v>20000000</v>
      </c>
      <c r="L132" s="467"/>
      <c r="M132" s="434">
        <v>0</v>
      </c>
      <c r="N132" s="479"/>
      <c r="O132" s="479">
        <f>SUM(I132:M132)</f>
        <v>20000000</v>
      </c>
      <c r="P132" s="269"/>
    </row>
    <row r="133" spans="1:16" s="456" customFormat="1" ht="29.1" customHeight="1">
      <c r="A133" s="475" t="s">
        <v>1085</v>
      </c>
      <c r="B133" s="473"/>
      <c r="C133" s="473"/>
      <c r="D133" s="473"/>
      <c r="F133" s="275"/>
      <c r="G133" s="167">
        <v>25</v>
      </c>
      <c r="H133" s="467"/>
      <c r="I133" s="434">
        <v>0</v>
      </c>
      <c r="J133" s="467"/>
      <c r="K133" s="467">
        <v>602802272.63</v>
      </c>
      <c r="L133" s="467"/>
      <c r="M133" s="434">
        <v>0</v>
      </c>
      <c r="N133" s="479"/>
      <c r="O133" s="479">
        <f>SUM(I133:M133)</f>
        <v>602802272.63</v>
      </c>
      <c r="P133" s="269"/>
    </row>
    <row r="134" spans="1:16" s="456" customFormat="1" ht="29.1" customHeight="1">
      <c r="A134" s="480" t="s">
        <v>462</v>
      </c>
      <c r="B134" s="473"/>
      <c r="C134" s="473"/>
      <c r="D134" s="473"/>
      <c r="F134" s="275"/>
      <c r="G134" s="167"/>
      <c r="H134" s="467"/>
      <c r="I134" s="434">
        <v>0</v>
      </c>
      <c r="J134" s="467"/>
      <c r="K134" s="467">
        <v>257284275.55000001</v>
      </c>
      <c r="L134" s="467"/>
      <c r="M134" s="434">
        <v>0</v>
      </c>
      <c r="N134" s="479"/>
      <c r="O134" s="479">
        <f>SUM(I134:M134)</f>
        <v>257284275.55000001</v>
      </c>
      <c r="P134" s="269"/>
    </row>
    <row r="135" spans="1:16" s="456" customFormat="1" ht="29.1" customHeight="1">
      <c r="A135" s="475" t="s">
        <v>1086</v>
      </c>
      <c r="B135" s="473"/>
      <c r="C135" s="473"/>
      <c r="D135" s="473"/>
      <c r="F135" s="275"/>
      <c r="G135" s="167">
        <v>27</v>
      </c>
      <c r="H135" s="467"/>
      <c r="I135" s="434">
        <v>0</v>
      </c>
      <c r="J135" s="467"/>
      <c r="K135" s="434">
        <v>500000000</v>
      </c>
      <c r="L135" s="467"/>
      <c r="M135" s="467">
        <v>0</v>
      </c>
      <c r="N135" s="479"/>
      <c r="O135" s="479">
        <f>SUM(I135:M135)</f>
        <v>500000000</v>
      </c>
      <c r="P135" s="269"/>
    </row>
    <row r="136" spans="1:16" s="456" customFormat="1" ht="29.1" customHeight="1">
      <c r="A136" s="475" t="s">
        <v>730</v>
      </c>
      <c r="B136" s="473"/>
      <c r="C136" s="473"/>
      <c r="D136" s="473"/>
      <c r="F136" s="275"/>
      <c r="G136" s="167">
        <v>26</v>
      </c>
      <c r="H136" s="467"/>
      <c r="I136" s="434">
        <v>0</v>
      </c>
      <c r="J136" s="467"/>
      <c r="K136" s="467">
        <v>31875101.07</v>
      </c>
      <c r="L136" s="467"/>
      <c r="M136" s="467">
        <v>8398781.6199999973</v>
      </c>
      <c r="N136" s="479"/>
      <c r="O136" s="479">
        <f>SUM(I136:M136)</f>
        <v>40273882.689999998</v>
      </c>
      <c r="P136" s="269"/>
    </row>
    <row r="137" spans="1:16" s="456" customFormat="1" ht="29.1" customHeight="1" thickBot="1">
      <c r="A137" s="478" t="s">
        <v>1087</v>
      </c>
      <c r="B137" s="476"/>
      <c r="C137" s="476"/>
      <c r="E137" s="275"/>
      <c r="F137" s="275"/>
      <c r="H137" s="467"/>
      <c r="I137" s="513">
        <f>SUM(I132:I136)</f>
        <v>0</v>
      </c>
      <c r="J137" s="467"/>
      <c r="K137" s="513">
        <f>SUM(K132:K136)</f>
        <v>1411961649.25</v>
      </c>
      <c r="L137" s="467"/>
      <c r="M137" s="513">
        <f>SUM(M132:M136)</f>
        <v>8398781.6199999973</v>
      </c>
      <c r="N137" s="467"/>
      <c r="O137" s="513">
        <f>SUM(O132:O136)</f>
        <v>1420360430.8700001</v>
      </c>
    </row>
    <row r="138" spans="1:16" s="139" customFormat="1" ht="29.1" customHeight="1" thickTop="1">
      <c r="A138" s="294"/>
    </row>
    <row r="139" spans="1:16" s="139" customFormat="1" ht="29.1" customHeight="1">
      <c r="A139" s="294"/>
    </row>
    <row r="140" spans="1:16" s="139" customFormat="1" ht="29.1" customHeight="1">
      <c r="A140" s="294"/>
    </row>
    <row r="141" spans="1:16" s="139" customFormat="1" ht="29.1" customHeight="1">
      <c r="A141" s="294"/>
    </row>
    <row r="142" spans="1:16" s="139" customFormat="1" ht="29.1" customHeight="1">
      <c r="A142" s="294"/>
    </row>
    <row r="143" spans="1:16" s="139" customFormat="1" ht="29.1" customHeight="1">
      <c r="A143" s="294"/>
    </row>
    <row r="144" spans="1:16" s="139" customFormat="1" ht="24.6" customHeight="1">
      <c r="A144" s="149"/>
      <c r="B144" s="86"/>
      <c r="D144" s="86"/>
      <c r="E144" s="86" t="s">
        <v>33</v>
      </c>
      <c r="F144" s="149"/>
      <c r="G144" s="149"/>
      <c r="H144" s="149"/>
      <c r="I144" s="149"/>
      <c r="J144" s="149"/>
      <c r="K144" s="149"/>
      <c r="L144" s="149"/>
    </row>
    <row r="145" spans="1:16" s="139" customFormat="1" ht="24.6" customHeight="1">
      <c r="A145" s="149"/>
      <c r="B145" s="159"/>
      <c r="D145" s="86"/>
      <c r="E145" s="86" t="s">
        <v>34</v>
      </c>
      <c r="F145" s="149"/>
      <c r="G145" s="149"/>
      <c r="H145" s="149"/>
      <c r="I145" s="149"/>
      <c r="J145" s="149"/>
      <c r="K145" s="149"/>
      <c r="L145" s="149"/>
    </row>
    <row r="146" spans="1:16" s="456" customFormat="1" ht="24.6" customHeight="1">
      <c r="A146" s="693" t="s">
        <v>1089</v>
      </c>
      <c r="B146" s="693"/>
      <c r="C146" s="693"/>
      <c r="D146" s="693"/>
      <c r="E146" s="693"/>
      <c r="F146" s="693"/>
      <c r="G146" s="693"/>
      <c r="H146" s="693"/>
      <c r="I146" s="693"/>
      <c r="J146" s="693"/>
      <c r="K146" s="693"/>
      <c r="L146" s="693"/>
      <c r="M146" s="693"/>
      <c r="N146" s="693"/>
      <c r="O146" s="693"/>
      <c r="P146" s="269"/>
    </row>
    <row r="147" spans="1:16" s="456" customFormat="1" ht="24.6" customHeight="1">
      <c r="A147" s="659"/>
      <c r="B147" s="659"/>
      <c r="C147" s="659"/>
      <c r="D147" s="659"/>
      <c r="E147" s="659"/>
      <c r="F147" s="659"/>
      <c r="G147" s="659"/>
      <c r="H147" s="659"/>
      <c r="I147" s="659"/>
      <c r="J147" s="659"/>
      <c r="K147" s="659"/>
      <c r="L147" s="659"/>
      <c r="M147" s="659"/>
      <c r="N147" s="659"/>
      <c r="O147" s="659"/>
      <c r="P147" s="269"/>
    </row>
    <row r="148" spans="1:16" s="139" customFormat="1" ht="29.1" customHeight="1">
      <c r="A148" s="134" t="s">
        <v>1026</v>
      </c>
    </row>
    <row r="149" spans="1:16" s="456" customFormat="1" ht="29.1" customHeight="1">
      <c r="A149" s="275"/>
      <c r="B149" s="275"/>
      <c r="C149" s="275"/>
      <c r="D149" s="294"/>
      <c r="E149" s="659"/>
      <c r="F149" s="659"/>
      <c r="H149" s="659"/>
      <c r="I149" s="659"/>
      <c r="J149" s="659"/>
      <c r="K149" s="659"/>
      <c r="L149" s="659"/>
      <c r="M149" s="659"/>
      <c r="N149" s="659"/>
      <c r="O149" s="343" t="s">
        <v>440</v>
      </c>
    </row>
    <row r="150" spans="1:16" s="456" customFormat="1" ht="29.1" customHeight="1">
      <c r="A150" s="275"/>
      <c r="B150" s="275"/>
      <c r="C150" s="275"/>
      <c r="D150" s="294"/>
      <c r="E150" s="659"/>
      <c r="F150" s="659"/>
      <c r="I150" s="685" t="s">
        <v>1063</v>
      </c>
      <c r="J150" s="685"/>
      <c r="K150" s="685"/>
      <c r="L150" s="685"/>
      <c r="M150" s="685"/>
      <c r="N150" s="685"/>
      <c r="O150" s="685"/>
    </row>
    <row r="151" spans="1:16" s="456" customFormat="1" ht="29.1" customHeight="1">
      <c r="A151" s="476"/>
      <c r="B151" s="476"/>
      <c r="C151" s="476"/>
      <c r="F151" s="659"/>
      <c r="G151" s="657" t="s">
        <v>1032</v>
      </c>
      <c r="I151" s="152" t="s">
        <v>1080</v>
      </c>
      <c r="J151" s="113"/>
      <c r="K151" s="477" t="s">
        <v>1081</v>
      </c>
      <c r="L151" s="19"/>
      <c r="M151" s="463" t="s">
        <v>1082</v>
      </c>
      <c r="N151" s="19"/>
      <c r="O151" s="463" t="s">
        <v>450</v>
      </c>
    </row>
    <row r="152" spans="1:16" s="456" customFormat="1" ht="29.1" customHeight="1">
      <c r="A152" s="478" t="s">
        <v>1083</v>
      </c>
      <c r="B152" s="476"/>
      <c r="C152" s="476"/>
      <c r="F152" s="659"/>
      <c r="G152" s="275"/>
      <c r="I152" s="275"/>
      <c r="K152" s="269"/>
      <c r="L152" s="269"/>
      <c r="M152" s="457"/>
      <c r="N152" s="269"/>
      <c r="O152" s="269"/>
    </row>
    <row r="153" spans="1:16" s="456" customFormat="1" ht="29.1" customHeight="1">
      <c r="A153" s="475" t="s">
        <v>1084</v>
      </c>
      <c r="B153" s="473"/>
      <c r="C153" s="473"/>
      <c r="D153" s="473"/>
      <c r="F153" s="275"/>
      <c r="G153" s="167">
        <v>24</v>
      </c>
      <c r="I153" s="434">
        <v>0</v>
      </c>
      <c r="J153" s="467"/>
      <c r="K153" s="467">
        <v>768407500</v>
      </c>
      <c r="L153" s="467"/>
      <c r="M153" s="434">
        <v>0</v>
      </c>
      <c r="N153" s="479"/>
      <c r="O153" s="479">
        <f>SUM(I153:M153)</f>
        <v>768407500</v>
      </c>
      <c r="P153" s="269"/>
    </row>
    <row r="154" spans="1:16" s="456" customFormat="1" ht="29.1" customHeight="1">
      <c r="A154" s="475" t="s">
        <v>1085</v>
      </c>
      <c r="B154" s="473"/>
      <c r="C154" s="473"/>
      <c r="D154" s="473"/>
      <c r="F154" s="275"/>
      <c r="G154" s="167">
        <v>25</v>
      </c>
      <c r="I154" s="434">
        <v>0</v>
      </c>
      <c r="J154" s="467"/>
      <c r="K154" s="467">
        <v>707206741.13999999</v>
      </c>
      <c r="L154" s="467"/>
      <c r="M154" s="434">
        <v>0</v>
      </c>
      <c r="N154" s="479"/>
      <c r="O154" s="479">
        <f>SUM(I154:M154)</f>
        <v>707206741.13999999</v>
      </c>
      <c r="P154" s="269"/>
    </row>
    <row r="155" spans="1:16" s="456" customFormat="1" ht="29.1" customHeight="1">
      <c r="A155" s="480" t="s">
        <v>462</v>
      </c>
      <c r="B155" s="473"/>
      <c r="C155" s="473"/>
      <c r="D155" s="473"/>
      <c r="F155" s="275"/>
      <c r="G155" s="275"/>
      <c r="I155" s="434">
        <v>0</v>
      </c>
      <c r="J155" s="467"/>
      <c r="K155" s="467">
        <v>266602882.12</v>
      </c>
      <c r="L155" s="467"/>
      <c r="M155" s="434">
        <v>0</v>
      </c>
      <c r="N155" s="479"/>
      <c r="O155" s="479">
        <f>SUM(I155:M155)</f>
        <v>266602882.12</v>
      </c>
      <c r="P155" s="269"/>
    </row>
    <row r="156" spans="1:16" s="456" customFormat="1" ht="29.1" customHeight="1">
      <c r="A156" s="475" t="s">
        <v>1086</v>
      </c>
      <c r="B156" s="473"/>
      <c r="C156" s="473"/>
      <c r="D156" s="473"/>
      <c r="F156" s="275"/>
      <c r="G156" s="167">
        <v>27</v>
      </c>
      <c r="I156" s="434">
        <v>0</v>
      </c>
      <c r="J156" s="467"/>
      <c r="K156" s="467">
        <v>314297900</v>
      </c>
      <c r="L156" s="467"/>
      <c r="M156" s="467">
        <v>500000000</v>
      </c>
      <c r="N156" s="479"/>
      <c r="O156" s="479">
        <f>SUM(I156:M156)</f>
        <v>814297900</v>
      </c>
      <c r="P156" s="269"/>
    </row>
    <row r="157" spans="1:16" s="456" customFormat="1" ht="29.1" customHeight="1">
      <c r="A157" s="475" t="s">
        <v>730</v>
      </c>
      <c r="B157" s="473"/>
      <c r="C157" s="473"/>
      <c r="D157" s="473"/>
      <c r="F157" s="275"/>
      <c r="G157" s="167">
        <v>26</v>
      </c>
      <c r="I157" s="434">
        <v>0</v>
      </c>
      <c r="J157" s="467"/>
      <c r="K157" s="467">
        <f>50687885.35</f>
        <v>50687885.350000001</v>
      </c>
      <c r="L157" s="467"/>
      <c r="M157" s="467">
        <v>16744106.939999999</v>
      </c>
      <c r="N157" s="479"/>
      <c r="O157" s="479">
        <f>SUM(I157:M157)</f>
        <v>67431992.290000007</v>
      </c>
      <c r="P157" s="269"/>
    </row>
    <row r="158" spans="1:16" s="456" customFormat="1" ht="29.1" customHeight="1" thickBot="1">
      <c r="A158" s="478" t="s">
        <v>1087</v>
      </c>
      <c r="B158" s="476"/>
      <c r="C158" s="476"/>
      <c r="E158" s="481"/>
      <c r="F158" s="659"/>
      <c r="I158" s="512">
        <v>0</v>
      </c>
      <c r="J158" s="467"/>
      <c r="K158" s="513">
        <f>SUM(K152:K157)</f>
        <v>2107202908.6099997</v>
      </c>
      <c r="L158" s="467"/>
      <c r="M158" s="513">
        <f>SUM(M152:M157)</f>
        <v>516744106.94</v>
      </c>
      <c r="N158" s="467"/>
      <c r="O158" s="513">
        <f>SUM(O152:O157)</f>
        <v>2623947015.5499997</v>
      </c>
    </row>
    <row r="159" spans="1:16" s="456" customFormat="1" ht="29.1" customHeight="1" thickTop="1">
      <c r="A159" s="476"/>
      <c r="B159" s="476"/>
      <c r="C159" s="476"/>
      <c r="E159" s="659"/>
      <c r="F159" s="659"/>
      <c r="G159" s="659"/>
      <c r="H159" s="659"/>
      <c r="I159" s="659"/>
      <c r="J159" s="659"/>
      <c r="K159" s="659"/>
      <c r="L159" s="659"/>
      <c r="M159" s="659"/>
      <c r="N159" s="659"/>
      <c r="O159" s="343" t="s">
        <v>440</v>
      </c>
    </row>
    <row r="160" spans="1:16" s="456" customFormat="1" ht="29.1" customHeight="1">
      <c r="A160" s="476"/>
      <c r="B160" s="476"/>
      <c r="C160" s="476"/>
      <c r="E160" s="659"/>
      <c r="F160" s="659"/>
      <c r="H160" s="71"/>
      <c r="I160" s="685" t="s">
        <v>1069</v>
      </c>
      <c r="J160" s="685"/>
      <c r="K160" s="685"/>
      <c r="L160" s="685"/>
      <c r="M160" s="685"/>
      <c r="N160" s="685"/>
      <c r="O160" s="685"/>
    </row>
    <row r="161" spans="1:16" s="456" customFormat="1" ht="29.1" customHeight="1">
      <c r="A161" s="476"/>
      <c r="B161" s="476"/>
      <c r="C161" s="476"/>
      <c r="F161" s="659"/>
      <c r="G161" s="657" t="s">
        <v>1032</v>
      </c>
      <c r="I161" s="152" t="s">
        <v>1080</v>
      </c>
      <c r="J161" s="113"/>
      <c r="K161" s="477" t="s">
        <v>1081</v>
      </c>
      <c r="L161" s="19"/>
      <c r="M161" s="463" t="s">
        <v>1082</v>
      </c>
      <c r="N161" s="19"/>
      <c r="O161" s="463" t="s">
        <v>450</v>
      </c>
    </row>
    <row r="162" spans="1:16" s="456" customFormat="1" ht="29.1" customHeight="1">
      <c r="A162" s="478" t="s">
        <v>1083</v>
      </c>
      <c r="B162" s="476"/>
      <c r="C162" s="476"/>
      <c r="F162" s="659"/>
      <c r="G162" s="659"/>
      <c r="I162" s="275"/>
      <c r="K162" s="269"/>
      <c r="L162" s="269"/>
      <c r="M162" s="457"/>
      <c r="N162" s="269"/>
      <c r="O162" s="269"/>
    </row>
    <row r="163" spans="1:16" s="456" customFormat="1" ht="29.1" customHeight="1">
      <c r="A163" s="475" t="s">
        <v>1084</v>
      </c>
      <c r="B163" s="473"/>
      <c r="C163" s="473"/>
      <c r="D163" s="473"/>
      <c r="F163" s="275"/>
      <c r="G163" s="167">
        <v>24</v>
      </c>
      <c r="I163" s="434">
        <v>0</v>
      </c>
      <c r="J163" s="467"/>
      <c r="K163" s="467">
        <v>20000000</v>
      </c>
      <c r="L163" s="467"/>
      <c r="M163" s="434">
        <v>0</v>
      </c>
      <c r="N163" s="479"/>
      <c r="O163" s="479">
        <f>SUM(I163:M163)</f>
        <v>20000000</v>
      </c>
      <c r="P163" s="269"/>
    </row>
    <row r="164" spans="1:16" s="456" customFormat="1" ht="29.1" customHeight="1">
      <c r="A164" s="475" t="s">
        <v>1085</v>
      </c>
      <c r="B164" s="473"/>
      <c r="C164" s="473"/>
      <c r="D164" s="473"/>
      <c r="F164" s="275"/>
      <c r="G164" s="167">
        <v>25</v>
      </c>
      <c r="I164" s="434">
        <v>0</v>
      </c>
      <c r="J164" s="467"/>
      <c r="K164" s="467">
        <v>676922026.23000002</v>
      </c>
      <c r="L164" s="467"/>
      <c r="M164" s="434">
        <v>0</v>
      </c>
      <c r="N164" s="479"/>
      <c r="O164" s="479">
        <f>SUM(I164:M164)</f>
        <v>676922026.23000002</v>
      </c>
      <c r="P164" s="269"/>
    </row>
    <row r="165" spans="1:16" s="456" customFormat="1" ht="29.1" customHeight="1">
      <c r="A165" s="480" t="s">
        <v>462</v>
      </c>
      <c r="B165" s="473"/>
      <c r="C165" s="473"/>
      <c r="D165" s="473"/>
      <c r="F165" s="275"/>
      <c r="G165" s="275"/>
      <c r="I165" s="434">
        <v>0</v>
      </c>
      <c r="J165" s="467"/>
      <c r="K165" s="467">
        <v>263076009.56999999</v>
      </c>
      <c r="L165" s="467"/>
      <c r="M165" s="434">
        <v>0</v>
      </c>
      <c r="N165" s="479"/>
      <c r="O165" s="479">
        <f>SUM(I165:M165)</f>
        <v>263076009.56999999</v>
      </c>
      <c r="P165" s="269"/>
    </row>
    <row r="166" spans="1:16" s="456" customFormat="1" ht="29.1" customHeight="1">
      <c r="A166" s="475" t="s">
        <v>1086</v>
      </c>
      <c r="B166" s="473"/>
      <c r="C166" s="473"/>
      <c r="D166" s="473"/>
      <c r="F166" s="275"/>
      <c r="G166" s="167">
        <v>27</v>
      </c>
      <c r="I166" s="434">
        <v>0</v>
      </c>
      <c r="J166" s="467"/>
      <c r="K166" s="434">
        <v>0</v>
      </c>
      <c r="L166" s="467"/>
      <c r="M166" s="467">
        <v>500000000</v>
      </c>
      <c r="N166" s="479"/>
      <c r="O166" s="479">
        <f>SUM(I166:M166)</f>
        <v>500000000</v>
      </c>
      <c r="P166" s="269"/>
    </row>
    <row r="167" spans="1:16" s="456" customFormat="1" ht="29.1" customHeight="1">
      <c r="A167" s="475" t="s">
        <v>730</v>
      </c>
      <c r="B167" s="473"/>
      <c r="C167" s="473"/>
      <c r="D167" s="473"/>
      <c r="F167" s="275"/>
      <c r="G167" s="167">
        <v>26</v>
      </c>
      <c r="I167" s="434">
        <v>0</v>
      </c>
      <c r="J167" s="467"/>
      <c r="K167" s="467">
        <f>44956052.48</f>
        <v>44956052.479999997</v>
      </c>
      <c r="L167" s="467"/>
      <c r="M167" s="467">
        <v>14274564.82</v>
      </c>
      <c r="N167" s="479"/>
      <c r="O167" s="479">
        <f>SUM(I167:M167)</f>
        <v>59230617.299999997</v>
      </c>
      <c r="P167" s="269"/>
    </row>
    <row r="168" spans="1:16" s="456" customFormat="1" ht="29.1" customHeight="1" thickBot="1">
      <c r="A168" s="478" t="s">
        <v>1087</v>
      </c>
      <c r="B168" s="476"/>
      <c r="C168" s="476"/>
      <c r="E168" s="275"/>
      <c r="F168" s="275"/>
      <c r="I168" s="513">
        <f>SUM(I163:I167)</f>
        <v>0</v>
      </c>
      <c r="J168" s="467"/>
      <c r="K168" s="513">
        <f>SUM(K163:K167)</f>
        <v>1004954088.28</v>
      </c>
      <c r="L168" s="467"/>
      <c r="M168" s="513">
        <f>SUM(M163:M167)</f>
        <v>514274564.81999999</v>
      </c>
      <c r="N168" s="467"/>
      <c r="O168" s="513">
        <f>SUM(O163:O167)</f>
        <v>1519228653.0999999</v>
      </c>
    </row>
    <row r="169" spans="1:16" s="139" customFormat="1" ht="29.1" customHeight="1" thickTop="1">
      <c r="A169" s="139" t="s">
        <v>1090</v>
      </c>
    </row>
    <row r="170" spans="1:16" s="139" customFormat="1" ht="29.1" customHeight="1">
      <c r="A170" s="139" t="s">
        <v>1091</v>
      </c>
    </row>
    <row r="171" spans="1:16" s="139" customFormat="1" ht="29.1" customHeight="1">
      <c r="A171" s="139" t="s">
        <v>1092</v>
      </c>
    </row>
    <row r="172" spans="1:16" s="139" customFormat="1" ht="29.1" customHeight="1">
      <c r="A172" s="139" t="s">
        <v>1093</v>
      </c>
    </row>
    <row r="173" spans="1:16" s="139" customFormat="1" ht="29.1" customHeight="1">
      <c r="A173" s="139" t="s">
        <v>1094</v>
      </c>
    </row>
    <row r="174" spans="1:16" s="139" customFormat="1" ht="29.1" customHeight="1">
      <c r="A174" s="294" t="s">
        <v>1095</v>
      </c>
    </row>
    <row r="175" spans="1:16" s="139" customFormat="1" ht="29.1" customHeight="1">
      <c r="A175" s="294"/>
    </row>
    <row r="176" spans="1:16" s="139" customFormat="1" ht="29.1" customHeight="1">
      <c r="A176" s="294"/>
    </row>
    <row r="177" spans="1:16" s="139" customFormat="1" ht="29.1" customHeight="1">
      <c r="A177" s="294"/>
    </row>
    <row r="178" spans="1:16" s="139" customFormat="1" ht="29.1" customHeight="1">
      <c r="A178" s="294"/>
    </row>
    <row r="179" spans="1:16" s="139" customFormat="1" ht="29.1" customHeight="1">
      <c r="A179" s="294"/>
    </row>
    <row r="180" spans="1:16" s="139" customFormat="1" ht="29.1" customHeight="1">
      <c r="A180" s="294"/>
    </row>
    <row r="181" spans="1:16" s="139" customFormat="1" ht="29.1" customHeight="1">
      <c r="A181" s="294"/>
    </row>
    <row r="182" spans="1:16" s="139" customFormat="1" ht="24.6" customHeight="1">
      <c r="A182" s="149"/>
      <c r="B182" s="86"/>
      <c r="D182" s="86"/>
      <c r="E182" s="86" t="s">
        <v>33</v>
      </c>
      <c r="F182" s="149"/>
      <c r="G182" s="149"/>
      <c r="H182" s="149"/>
      <c r="I182" s="149"/>
      <c r="J182" s="149"/>
      <c r="K182" s="149"/>
      <c r="L182" s="149"/>
    </row>
    <row r="183" spans="1:16" s="139" customFormat="1" ht="24.6" customHeight="1">
      <c r="A183" s="149"/>
      <c r="B183" s="159"/>
      <c r="D183" s="86"/>
      <c r="E183" s="86" t="s">
        <v>34</v>
      </c>
      <c r="F183" s="149"/>
      <c r="G183" s="149"/>
      <c r="H183" s="149"/>
      <c r="I183" s="149"/>
      <c r="J183" s="149"/>
      <c r="K183" s="149"/>
      <c r="L183" s="149"/>
    </row>
    <row r="184" spans="1:16" s="456" customFormat="1" ht="24.6" customHeight="1">
      <c r="A184" s="693" t="s">
        <v>1096</v>
      </c>
      <c r="B184" s="693"/>
      <c r="C184" s="693"/>
      <c r="D184" s="693"/>
      <c r="E184" s="693"/>
      <c r="F184" s="693"/>
      <c r="G184" s="693"/>
      <c r="H184" s="693"/>
      <c r="I184" s="693"/>
      <c r="J184" s="693"/>
      <c r="K184" s="693"/>
      <c r="L184" s="693"/>
      <c r="M184" s="693"/>
      <c r="N184" s="693"/>
      <c r="O184" s="693"/>
      <c r="P184" s="269"/>
    </row>
    <row r="185" spans="1:16" s="456" customFormat="1" ht="24.6" customHeight="1">
      <c r="A185" s="659"/>
      <c r="B185" s="659"/>
      <c r="C185" s="659"/>
      <c r="D185" s="659"/>
      <c r="E185" s="659"/>
      <c r="F185" s="659"/>
      <c r="G185" s="659"/>
      <c r="H185" s="659"/>
      <c r="I185" s="659"/>
      <c r="J185" s="659"/>
      <c r="K185" s="659"/>
      <c r="L185" s="659"/>
      <c r="M185" s="659"/>
      <c r="N185" s="659"/>
      <c r="O185" s="659"/>
      <c r="P185" s="269"/>
    </row>
    <row r="186" spans="1:16" s="139" customFormat="1" ht="22.35" customHeight="1">
      <c r="A186" s="134" t="s">
        <v>1026</v>
      </c>
    </row>
    <row r="187" spans="1:16" s="456" customFormat="1" ht="22.35" customHeight="1">
      <c r="A187" s="294" t="s">
        <v>1097</v>
      </c>
      <c r="B187" s="476"/>
      <c r="C187" s="476"/>
      <c r="D187" s="294"/>
      <c r="E187" s="275"/>
      <c r="F187" s="275"/>
      <c r="G187" s="275"/>
      <c r="I187" s="269"/>
      <c r="J187" s="269"/>
      <c r="K187" s="457"/>
      <c r="L187" s="457"/>
      <c r="M187" s="269"/>
      <c r="N187" s="269"/>
      <c r="O187" s="269"/>
    </row>
    <row r="188" spans="1:16" s="456" customFormat="1" ht="22.35" customHeight="1">
      <c r="A188" s="294"/>
      <c r="B188" s="476"/>
      <c r="C188" s="476"/>
      <c r="D188" s="294"/>
      <c r="E188" s="275"/>
      <c r="F188" s="275"/>
      <c r="G188" s="275"/>
      <c r="I188" s="134"/>
      <c r="J188" s="138"/>
      <c r="K188" s="417"/>
      <c r="L188" s="134"/>
      <c r="M188" s="473"/>
      <c r="N188" s="473"/>
      <c r="O188" s="130" t="s">
        <v>440</v>
      </c>
    </row>
    <row r="189" spans="1:16" s="456" customFormat="1" ht="22.35" customHeight="1">
      <c r="A189" s="294"/>
      <c r="B189" s="476"/>
      <c r="C189" s="476"/>
      <c r="D189" s="294"/>
      <c r="E189" s="275"/>
      <c r="F189" s="275"/>
      <c r="G189" s="275"/>
      <c r="I189" s="703" t="s">
        <v>1028</v>
      </c>
      <c r="J189" s="703"/>
      <c r="K189" s="703"/>
      <c r="L189" s="703"/>
      <c r="M189" s="703"/>
      <c r="N189" s="703"/>
      <c r="O189" s="703"/>
    </row>
    <row r="190" spans="1:16" s="456" customFormat="1" ht="22.35" customHeight="1">
      <c r="A190" s="294"/>
      <c r="B190" s="476"/>
      <c r="C190" s="476"/>
      <c r="D190" s="294"/>
      <c r="E190" s="275"/>
      <c r="F190" s="275"/>
      <c r="G190" s="275"/>
      <c r="I190" s="699" t="s">
        <v>1098</v>
      </c>
      <c r="J190" s="699"/>
      <c r="K190" s="699"/>
      <c r="L190" s="699"/>
      <c r="M190" s="699"/>
      <c r="N190" s="482"/>
      <c r="O190" s="700" t="s">
        <v>633</v>
      </c>
    </row>
    <row r="191" spans="1:16" s="456" customFormat="1" ht="22.35" customHeight="1">
      <c r="A191" s="294"/>
      <c r="B191" s="476"/>
      <c r="C191" s="476"/>
      <c r="D191" s="294"/>
      <c r="E191" s="275"/>
      <c r="F191" s="275"/>
      <c r="G191" s="275"/>
      <c r="I191" s="482" t="s">
        <v>1099</v>
      </c>
      <c r="J191" s="134"/>
      <c r="K191" s="482" t="s">
        <v>1100</v>
      </c>
      <c r="L191" s="134"/>
      <c r="M191" s="697" t="s">
        <v>450</v>
      </c>
      <c r="N191" s="134"/>
      <c r="O191" s="701"/>
    </row>
    <row r="192" spans="1:16" s="456" customFormat="1" ht="22.35" customHeight="1">
      <c r="A192" s="294"/>
      <c r="B192" s="476"/>
      <c r="C192" s="476"/>
      <c r="D192" s="294"/>
      <c r="E192" s="275"/>
      <c r="F192" s="275"/>
      <c r="G192" s="275"/>
      <c r="I192" s="483" t="s">
        <v>1101</v>
      </c>
      <c r="J192" s="482"/>
      <c r="K192" s="484" t="s">
        <v>1102</v>
      </c>
      <c r="L192" s="660"/>
      <c r="M192" s="698"/>
      <c r="N192" s="660"/>
      <c r="O192" s="702"/>
    </row>
    <row r="193" spans="1:15" s="456" customFormat="1" ht="22.35" customHeight="1">
      <c r="A193" s="294"/>
      <c r="B193" s="485" t="s">
        <v>1037</v>
      </c>
      <c r="C193" s="476"/>
      <c r="D193" s="294"/>
      <c r="E193" s="275"/>
      <c r="F193" s="275"/>
      <c r="G193" s="275"/>
      <c r="I193" s="457"/>
      <c r="J193" s="457"/>
      <c r="K193" s="269"/>
      <c r="L193" s="269"/>
      <c r="M193" s="269"/>
      <c r="N193" s="269"/>
      <c r="O193" s="269"/>
    </row>
    <row r="194" spans="1:15" s="456" customFormat="1" ht="22.35" customHeight="1">
      <c r="A194" s="294"/>
      <c r="B194" s="475" t="s">
        <v>1103</v>
      </c>
      <c r="C194" s="476"/>
      <c r="D194" s="294"/>
      <c r="E194" s="275"/>
      <c r="F194" s="275"/>
      <c r="G194" s="275"/>
      <c r="I194" s="479">
        <v>0</v>
      </c>
      <c r="J194" s="486"/>
      <c r="K194" s="479">
        <v>867133982.00999999</v>
      </c>
      <c r="L194" s="479"/>
      <c r="M194" s="479">
        <f>SUM(I194:L194)</f>
        <v>867133982.00999999</v>
      </c>
      <c r="N194" s="479"/>
      <c r="O194" s="479">
        <f>+M194</f>
        <v>867133982.00999999</v>
      </c>
    </row>
    <row r="195" spans="1:15" s="456" customFormat="1" ht="22.35" customHeight="1">
      <c r="A195" s="294"/>
      <c r="B195" s="475" t="s">
        <v>1104</v>
      </c>
      <c r="C195" s="476"/>
      <c r="D195" s="294"/>
      <c r="E195" s="275"/>
      <c r="F195" s="275"/>
      <c r="G195" s="275"/>
      <c r="I195" s="479">
        <v>161440878.52000001</v>
      </c>
      <c r="J195" s="486"/>
      <c r="K195" s="479">
        <v>40563422.100000001</v>
      </c>
      <c r="L195" s="479"/>
      <c r="M195" s="479">
        <f t="shared" ref="M195:M201" si="12">SUM(I195:L195)</f>
        <v>202004300.62</v>
      </c>
      <c r="N195" s="479"/>
      <c r="O195" s="479">
        <f t="shared" ref="O195:O202" si="13">+M195</f>
        <v>202004300.62</v>
      </c>
    </row>
    <row r="196" spans="1:15" s="456" customFormat="1" ht="22.35" customHeight="1">
      <c r="A196" s="294"/>
      <c r="B196" s="475" t="s">
        <v>1105</v>
      </c>
      <c r="C196" s="476"/>
      <c r="D196" s="294"/>
      <c r="E196" s="275"/>
      <c r="F196" s="275"/>
      <c r="G196" s="275"/>
      <c r="I196" s="479">
        <v>0</v>
      </c>
      <c r="J196" s="486"/>
      <c r="K196" s="479">
        <v>657268052.5999999</v>
      </c>
      <c r="L196" s="479"/>
      <c r="M196" s="479">
        <f t="shared" si="12"/>
        <v>657268052.5999999</v>
      </c>
      <c r="N196" s="479"/>
      <c r="O196" s="479">
        <f t="shared" si="13"/>
        <v>657268052.5999999</v>
      </c>
    </row>
    <row r="197" spans="1:15" s="456" customFormat="1" ht="22.35" customHeight="1">
      <c r="A197" s="294"/>
      <c r="B197" s="475" t="s">
        <v>1106</v>
      </c>
      <c r="C197" s="476"/>
      <c r="D197" s="294"/>
      <c r="E197" s="275"/>
      <c r="F197" s="275"/>
      <c r="G197" s="275"/>
      <c r="I197" s="479">
        <v>0</v>
      </c>
      <c r="J197" s="486"/>
      <c r="K197" s="479">
        <v>73193271</v>
      </c>
      <c r="L197" s="479"/>
      <c r="M197" s="479">
        <f t="shared" si="12"/>
        <v>73193271</v>
      </c>
      <c r="N197" s="479"/>
      <c r="O197" s="479">
        <f t="shared" si="13"/>
        <v>73193271</v>
      </c>
    </row>
    <row r="198" spans="1:15" s="456" customFormat="1" ht="22.35" customHeight="1">
      <c r="A198" s="294"/>
      <c r="B198" s="475" t="s">
        <v>1107</v>
      </c>
      <c r="C198" s="476"/>
      <c r="D198" s="294"/>
      <c r="E198" s="275"/>
      <c r="F198" s="275"/>
      <c r="G198" s="275"/>
      <c r="I198" s="479">
        <v>0</v>
      </c>
      <c r="J198" s="486"/>
      <c r="K198" s="479">
        <v>459510013.29000002</v>
      </c>
      <c r="L198" s="479"/>
      <c r="M198" s="479">
        <f t="shared" si="12"/>
        <v>459510013.29000002</v>
      </c>
      <c r="N198" s="479"/>
      <c r="O198" s="479">
        <f t="shared" si="13"/>
        <v>459510013.29000002</v>
      </c>
    </row>
    <row r="199" spans="1:15" s="456" customFormat="1" ht="22.35" customHeight="1">
      <c r="A199" s="294"/>
      <c r="B199" s="475" t="s">
        <v>1108</v>
      </c>
      <c r="C199" s="476"/>
      <c r="D199" s="294"/>
      <c r="E199" s="275"/>
      <c r="F199" s="275"/>
      <c r="G199" s="275"/>
      <c r="I199" s="479">
        <v>198835077.75</v>
      </c>
      <c r="J199" s="486"/>
      <c r="K199" s="479">
        <v>56513125.829999998</v>
      </c>
      <c r="L199" s="479"/>
      <c r="M199" s="479">
        <f>SUM(I199:L199)</f>
        <v>255348203.57999998</v>
      </c>
      <c r="N199" s="479"/>
      <c r="O199" s="479">
        <f t="shared" si="13"/>
        <v>255348203.57999998</v>
      </c>
    </row>
    <row r="200" spans="1:15" s="456" customFormat="1" ht="22.35" customHeight="1">
      <c r="A200" s="294"/>
      <c r="B200" s="475" t="s">
        <v>1109</v>
      </c>
      <c r="C200" s="476"/>
      <c r="D200" s="294"/>
      <c r="E200" s="275"/>
      <c r="F200" s="275"/>
      <c r="G200" s="275"/>
      <c r="I200" s="479">
        <v>0</v>
      </c>
      <c r="J200" s="486"/>
      <c r="K200" s="479">
        <v>95857699.700000003</v>
      </c>
      <c r="L200" s="479"/>
      <c r="M200" s="479">
        <f t="shared" si="12"/>
        <v>95857699.700000003</v>
      </c>
      <c r="N200" s="479"/>
      <c r="O200" s="479">
        <f t="shared" si="13"/>
        <v>95857699.700000003</v>
      </c>
    </row>
    <row r="201" spans="1:15" s="456" customFormat="1" ht="22.35" customHeight="1">
      <c r="A201" s="294"/>
      <c r="B201" s="475" t="s">
        <v>1110</v>
      </c>
      <c r="C201" s="476"/>
      <c r="D201" s="294"/>
      <c r="E201" s="275"/>
      <c r="F201" s="275"/>
      <c r="G201" s="275"/>
      <c r="I201" s="479">
        <v>0</v>
      </c>
      <c r="J201" s="486"/>
      <c r="K201" s="479">
        <v>180812885</v>
      </c>
      <c r="L201" s="479"/>
      <c r="M201" s="479">
        <f t="shared" si="12"/>
        <v>180812885</v>
      </c>
      <c r="N201" s="479"/>
      <c r="O201" s="479">
        <f t="shared" si="13"/>
        <v>180812885</v>
      </c>
    </row>
    <row r="202" spans="1:15" s="456" customFormat="1" ht="22.35" customHeight="1">
      <c r="A202" s="294"/>
      <c r="B202" s="475" t="s">
        <v>1111</v>
      </c>
      <c r="C202" s="476"/>
      <c r="D202" s="294"/>
      <c r="E202" s="275"/>
      <c r="F202" s="275"/>
      <c r="G202" s="275"/>
      <c r="I202" s="479">
        <v>0</v>
      </c>
      <c r="J202" s="486"/>
      <c r="K202" s="479">
        <v>200000</v>
      </c>
      <c r="L202" s="479"/>
      <c r="M202" s="479">
        <f t="shared" ref="M202" si="14">SUM(I202:L202)</f>
        <v>200000</v>
      </c>
      <c r="N202" s="479"/>
      <c r="O202" s="479">
        <f t="shared" si="13"/>
        <v>200000</v>
      </c>
    </row>
    <row r="203" spans="1:15" s="456" customFormat="1" ht="22.35" customHeight="1" thickBot="1">
      <c r="A203" s="294"/>
      <c r="B203" s="485" t="s">
        <v>1112</v>
      </c>
      <c r="C203" s="476"/>
      <c r="D203" s="294"/>
      <c r="E203" s="275"/>
      <c r="F203" s="275"/>
      <c r="G203" s="275"/>
      <c r="I203" s="512">
        <f>SUM(I194:I202)</f>
        <v>360275956.26999998</v>
      </c>
      <c r="J203" s="435"/>
      <c r="K203" s="512">
        <f>SUM(K194:K202)</f>
        <v>2431052451.5299997</v>
      </c>
      <c r="L203" s="435"/>
      <c r="M203" s="512">
        <f>SUM(M194:M202)</f>
        <v>2791328407.7999997</v>
      </c>
      <c r="N203" s="435"/>
      <c r="O203" s="512">
        <f>SUM(O194:O202)</f>
        <v>2791328407.7999997</v>
      </c>
    </row>
    <row r="204" spans="1:15" s="456" customFormat="1" ht="22.35" customHeight="1" thickTop="1">
      <c r="A204" s="294"/>
      <c r="B204" s="485" t="s">
        <v>1053</v>
      </c>
      <c r="C204" s="476"/>
      <c r="D204" s="294"/>
      <c r="E204" s="275"/>
      <c r="F204" s="275"/>
      <c r="G204" s="275"/>
      <c r="I204" s="416"/>
      <c r="J204" s="418"/>
      <c r="K204" s="416"/>
      <c r="L204" s="418"/>
      <c r="M204" s="416"/>
      <c r="N204" s="418"/>
      <c r="O204" s="416"/>
    </row>
    <row r="205" spans="1:15" s="456" customFormat="1" ht="22.35" customHeight="1">
      <c r="A205" s="294"/>
      <c r="B205" s="475" t="s">
        <v>1084</v>
      </c>
      <c r="C205" s="476"/>
      <c r="D205" s="294"/>
      <c r="E205" s="275"/>
      <c r="F205" s="275"/>
      <c r="G205" s="275"/>
      <c r="I205" s="434">
        <v>0</v>
      </c>
      <c r="J205" s="435"/>
      <c r="K205" s="434">
        <v>768407500</v>
      </c>
      <c r="L205" s="435"/>
      <c r="M205" s="479">
        <f>SUM(K205:L205)</f>
        <v>768407500</v>
      </c>
      <c r="N205" s="435"/>
      <c r="O205" s="479">
        <f t="shared" ref="O205:O209" si="15">+M205</f>
        <v>768407500</v>
      </c>
    </row>
    <row r="206" spans="1:15" s="456" customFormat="1" ht="22.35" customHeight="1">
      <c r="A206" s="294"/>
      <c r="B206" s="475" t="s">
        <v>1085</v>
      </c>
      <c r="C206" s="476"/>
      <c r="D206" s="294"/>
      <c r="E206" s="275"/>
      <c r="F206" s="275"/>
      <c r="G206" s="275"/>
      <c r="I206" s="434">
        <v>0</v>
      </c>
      <c r="J206" s="435"/>
      <c r="K206" s="434">
        <v>674158164.38999999</v>
      </c>
      <c r="L206" s="435"/>
      <c r="M206" s="479">
        <f>SUM(K206:L206)</f>
        <v>674158164.38999999</v>
      </c>
      <c r="N206" s="435"/>
      <c r="O206" s="479">
        <f t="shared" si="15"/>
        <v>674158164.38999999</v>
      </c>
    </row>
    <row r="207" spans="1:15" s="456" customFormat="1" ht="22.35" customHeight="1">
      <c r="A207" s="294"/>
      <c r="B207" s="480" t="s">
        <v>462</v>
      </c>
      <c r="C207" s="476"/>
      <c r="D207" s="294"/>
      <c r="E207" s="275"/>
      <c r="F207" s="275"/>
      <c r="G207" s="275"/>
      <c r="I207" s="434">
        <v>0</v>
      </c>
      <c r="J207" s="435"/>
      <c r="K207" s="434">
        <v>260526552.87</v>
      </c>
      <c r="L207" s="435"/>
      <c r="M207" s="479">
        <f>SUM(K207:L207)</f>
        <v>260526552.87</v>
      </c>
      <c r="N207" s="435"/>
      <c r="O207" s="479">
        <f t="shared" si="15"/>
        <v>260526552.87</v>
      </c>
    </row>
    <row r="208" spans="1:15" s="456" customFormat="1" ht="22.35" customHeight="1">
      <c r="A208" s="294"/>
      <c r="B208" s="475" t="s">
        <v>1113</v>
      </c>
      <c r="C208" s="476"/>
      <c r="D208" s="294"/>
      <c r="E208" s="275"/>
      <c r="F208" s="275"/>
      <c r="G208" s="275"/>
      <c r="I208" s="434">
        <v>0</v>
      </c>
      <c r="J208" s="435"/>
      <c r="K208" s="434">
        <v>729206906.78999996</v>
      </c>
      <c r="L208" s="435"/>
      <c r="M208" s="479">
        <f>SUM(K208:L208)</f>
        <v>729206906.78999996</v>
      </c>
      <c r="N208" s="435"/>
      <c r="O208" s="479">
        <f t="shared" si="15"/>
        <v>729206906.78999996</v>
      </c>
    </row>
    <row r="209" spans="1:15" s="456" customFormat="1" ht="22.35" customHeight="1">
      <c r="A209" s="294"/>
      <c r="B209" s="475" t="s">
        <v>730</v>
      </c>
      <c r="C209" s="476"/>
      <c r="D209" s="294"/>
      <c r="E209" s="275"/>
      <c r="F209" s="275"/>
      <c r="G209" s="275"/>
      <c r="I209" s="434">
        <v>0</v>
      </c>
      <c r="J209" s="435"/>
      <c r="K209" s="434">
        <v>60093303.890000001</v>
      </c>
      <c r="L209" s="435"/>
      <c r="M209" s="479">
        <f>SUM(K209:L209)</f>
        <v>60093303.890000001</v>
      </c>
      <c r="N209" s="435"/>
      <c r="O209" s="479">
        <f t="shared" si="15"/>
        <v>60093303.890000001</v>
      </c>
    </row>
    <row r="210" spans="1:15" s="456" customFormat="1" ht="22.35" customHeight="1" thickBot="1">
      <c r="A210" s="294"/>
      <c r="B210" s="485" t="s">
        <v>1114</v>
      </c>
      <c r="C210" s="476"/>
      <c r="D210" s="294"/>
      <c r="E210" s="275"/>
      <c r="F210" s="275"/>
      <c r="G210" s="275"/>
      <c r="I210" s="512">
        <v>0</v>
      </c>
      <c r="J210" s="435"/>
      <c r="K210" s="512">
        <f>SUM(K205:K209)</f>
        <v>2492392427.9399996</v>
      </c>
      <c r="L210" s="435"/>
      <c r="M210" s="512">
        <f>SUM(M205:M209)</f>
        <v>2492392427.9399996</v>
      </c>
      <c r="N210" s="435"/>
      <c r="O210" s="512">
        <f>SUM(O205:O209)</f>
        <v>2492392427.9399996</v>
      </c>
    </row>
    <row r="211" spans="1:15" s="456" customFormat="1" ht="22.35" customHeight="1" thickTop="1">
      <c r="A211" s="294"/>
      <c r="B211" s="476"/>
      <c r="C211" s="476"/>
      <c r="D211" s="294"/>
      <c r="E211" s="275"/>
      <c r="F211" s="275"/>
      <c r="G211" s="275"/>
      <c r="I211" s="269"/>
      <c r="J211" s="269"/>
      <c r="K211" s="417"/>
      <c r="L211" s="134"/>
      <c r="M211" s="473"/>
      <c r="N211" s="473"/>
      <c r="O211" s="130" t="s">
        <v>440</v>
      </c>
    </row>
    <row r="212" spans="1:15" s="456" customFormat="1" ht="22.35" customHeight="1">
      <c r="A212" s="294"/>
      <c r="B212" s="476"/>
      <c r="C212" s="476"/>
      <c r="D212" s="294"/>
      <c r="E212" s="275"/>
      <c r="F212" s="275"/>
      <c r="G212" s="275"/>
      <c r="I212" s="703" t="s">
        <v>1063</v>
      </c>
      <c r="J212" s="703"/>
      <c r="K212" s="703"/>
      <c r="L212" s="703"/>
      <c r="M212" s="703"/>
      <c r="N212" s="703"/>
      <c r="O212" s="703"/>
    </row>
    <row r="213" spans="1:15" s="456" customFormat="1" ht="22.35" customHeight="1">
      <c r="A213" s="294"/>
      <c r="B213" s="476"/>
      <c r="C213" s="476"/>
      <c r="D213" s="294"/>
      <c r="E213" s="275"/>
      <c r="F213" s="275"/>
      <c r="G213" s="275"/>
      <c r="I213" s="699" t="s">
        <v>1098</v>
      </c>
      <c r="J213" s="699"/>
      <c r="K213" s="699"/>
      <c r="L213" s="699"/>
      <c r="M213" s="699"/>
      <c r="N213" s="482"/>
      <c r="O213" s="700" t="s">
        <v>633</v>
      </c>
    </row>
    <row r="214" spans="1:15" s="456" customFormat="1" ht="22.35" customHeight="1">
      <c r="A214" s="294"/>
      <c r="B214" s="476"/>
      <c r="C214" s="476"/>
      <c r="D214" s="294"/>
      <c r="E214" s="275"/>
      <c r="F214" s="275"/>
      <c r="G214" s="275"/>
      <c r="I214" s="482" t="s">
        <v>1099</v>
      </c>
      <c r="J214" s="134"/>
      <c r="K214" s="482" t="s">
        <v>1100</v>
      </c>
      <c r="L214" s="134"/>
      <c r="M214" s="697" t="s">
        <v>450</v>
      </c>
      <c r="N214" s="134"/>
      <c r="O214" s="701"/>
    </row>
    <row r="215" spans="1:15" s="456" customFormat="1" ht="22.35" customHeight="1">
      <c r="A215" s="294"/>
      <c r="B215" s="476"/>
      <c r="C215" s="476"/>
      <c r="D215" s="294"/>
      <c r="E215" s="275"/>
      <c r="F215" s="275"/>
      <c r="G215" s="275"/>
      <c r="I215" s="483" t="s">
        <v>1101</v>
      </c>
      <c r="J215" s="482"/>
      <c r="K215" s="484" t="s">
        <v>1102</v>
      </c>
      <c r="L215" s="660"/>
      <c r="M215" s="698"/>
      <c r="N215" s="660"/>
      <c r="O215" s="702"/>
    </row>
    <row r="216" spans="1:15" s="456" customFormat="1" ht="22.35" customHeight="1">
      <c r="A216" s="294"/>
      <c r="B216" s="485" t="s">
        <v>1037</v>
      </c>
      <c r="C216" s="476"/>
      <c r="D216" s="294"/>
      <c r="E216" s="275"/>
      <c r="F216" s="275"/>
      <c r="G216" s="275"/>
      <c r="I216" s="457"/>
      <c r="J216" s="457"/>
      <c r="K216" s="269"/>
      <c r="L216" s="269"/>
      <c r="M216" s="269"/>
      <c r="N216" s="269"/>
      <c r="O216" s="269"/>
    </row>
    <row r="217" spans="1:15" s="456" customFormat="1" ht="22.35" customHeight="1">
      <c r="A217" s="294"/>
      <c r="B217" s="475" t="s">
        <v>1103</v>
      </c>
      <c r="C217" s="476"/>
      <c r="D217" s="294"/>
      <c r="E217" s="275"/>
      <c r="F217" s="275"/>
      <c r="G217" s="275"/>
      <c r="I217" s="479">
        <v>0</v>
      </c>
      <c r="J217" s="486"/>
      <c r="K217" s="479">
        <v>759866897.38</v>
      </c>
      <c r="L217" s="479"/>
      <c r="M217" s="479">
        <f>SUM(I217:L217)</f>
        <v>759866897.38</v>
      </c>
      <c r="N217" s="479"/>
      <c r="O217" s="434">
        <f>+M217</f>
        <v>759866897.38</v>
      </c>
    </row>
    <row r="218" spans="1:15" s="456" customFormat="1" ht="22.35" customHeight="1">
      <c r="A218" s="294"/>
      <c r="B218" s="475" t="s">
        <v>1104</v>
      </c>
      <c r="C218" s="476"/>
      <c r="D218" s="294"/>
      <c r="E218" s="275"/>
      <c r="F218" s="275"/>
      <c r="G218" s="275"/>
      <c r="I218" s="479">
        <v>509455418.38999999</v>
      </c>
      <c r="J218" s="486"/>
      <c r="K218" s="479">
        <v>40269548.690000057</v>
      </c>
      <c r="L218" s="479"/>
      <c r="M218" s="479">
        <f t="shared" ref="M218:M221" si="16">SUM(I218:L218)</f>
        <v>549724967.08000004</v>
      </c>
      <c r="N218" s="479"/>
      <c r="O218" s="434">
        <f t="shared" ref="O218:O225" si="17">+M218</f>
        <v>549724967.08000004</v>
      </c>
    </row>
    <row r="219" spans="1:15" s="456" customFormat="1" ht="22.35" customHeight="1">
      <c r="A219" s="294"/>
      <c r="B219" s="475" t="s">
        <v>1105</v>
      </c>
      <c r="C219" s="476"/>
      <c r="D219" s="294"/>
      <c r="E219" s="275"/>
      <c r="F219" s="275"/>
      <c r="G219" s="275"/>
      <c r="I219" s="479">
        <v>0</v>
      </c>
      <c r="J219" s="486"/>
      <c r="K219" s="479">
        <v>438100957.32999998</v>
      </c>
      <c r="L219" s="479"/>
      <c r="M219" s="479">
        <f t="shared" si="16"/>
        <v>438100957.32999998</v>
      </c>
      <c r="N219" s="479"/>
      <c r="O219" s="434">
        <f t="shared" si="17"/>
        <v>438100957.32999998</v>
      </c>
    </row>
    <row r="220" spans="1:15" s="456" customFormat="1" ht="22.35" customHeight="1">
      <c r="A220" s="294"/>
      <c r="B220" s="475" t="s">
        <v>1106</v>
      </c>
      <c r="C220" s="476"/>
      <c r="D220" s="294"/>
      <c r="E220" s="275"/>
      <c r="F220" s="275"/>
      <c r="G220" s="275"/>
      <c r="I220" s="479">
        <v>0</v>
      </c>
      <c r="J220" s="486"/>
      <c r="K220" s="479">
        <v>94793271</v>
      </c>
      <c r="L220" s="479"/>
      <c r="M220" s="479">
        <f t="shared" si="16"/>
        <v>94793271</v>
      </c>
      <c r="N220" s="479"/>
      <c r="O220" s="434">
        <f t="shared" si="17"/>
        <v>94793271</v>
      </c>
    </row>
    <row r="221" spans="1:15" s="456" customFormat="1" ht="22.35" customHeight="1">
      <c r="A221" s="294"/>
      <c r="B221" s="475" t="s">
        <v>1107</v>
      </c>
      <c r="C221" s="476"/>
      <c r="D221" s="294"/>
      <c r="E221" s="275"/>
      <c r="F221" s="275"/>
      <c r="G221" s="275"/>
      <c r="I221" s="479">
        <v>0</v>
      </c>
      <c r="J221" s="486"/>
      <c r="K221" s="479">
        <v>431811378.51999998</v>
      </c>
      <c r="L221" s="479"/>
      <c r="M221" s="479">
        <f t="shared" si="16"/>
        <v>431811378.51999998</v>
      </c>
      <c r="N221" s="479"/>
      <c r="O221" s="434">
        <f t="shared" si="17"/>
        <v>431811378.51999998</v>
      </c>
    </row>
    <row r="222" spans="1:15" s="456" customFormat="1" ht="22.35" customHeight="1">
      <c r="A222" s="294"/>
      <c r="B222" s="475" t="s">
        <v>1108</v>
      </c>
      <c r="C222" s="476"/>
      <c r="D222" s="294"/>
      <c r="E222" s="275"/>
      <c r="F222" s="275"/>
      <c r="G222" s="275"/>
      <c r="I222" s="479">
        <v>108835077.75</v>
      </c>
      <c r="J222" s="486"/>
      <c r="K222" s="479">
        <v>57321206.640000001</v>
      </c>
      <c r="L222" s="479"/>
      <c r="M222" s="479">
        <f>SUM(I222:L222)</f>
        <v>166156284.38999999</v>
      </c>
      <c r="N222" s="479"/>
      <c r="O222" s="434">
        <f>+M222</f>
        <v>166156284.38999999</v>
      </c>
    </row>
    <row r="223" spans="1:15" s="456" customFormat="1" ht="22.35" customHeight="1">
      <c r="A223" s="294"/>
      <c r="B223" s="475" t="s">
        <v>1109</v>
      </c>
      <c r="C223" s="476"/>
      <c r="D223" s="294"/>
      <c r="E223" s="275"/>
      <c r="F223" s="275"/>
      <c r="G223" s="275"/>
      <c r="I223" s="479">
        <v>0</v>
      </c>
      <c r="J223" s="486"/>
      <c r="K223" s="479">
        <v>84807699.459999993</v>
      </c>
      <c r="L223" s="479"/>
      <c r="M223" s="479">
        <f t="shared" ref="M223:M224" si="18">SUM(I223:L223)</f>
        <v>84807699.459999993</v>
      </c>
      <c r="N223" s="479"/>
      <c r="O223" s="434">
        <f t="shared" si="17"/>
        <v>84807699.459999993</v>
      </c>
    </row>
    <row r="224" spans="1:15" s="456" customFormat="1" ht="22.35" customHeight="1">
      <c r="A224" s="294"/>
      <c r="B224" s="475" t="s">
        <v>1110</v>
      </c>
      <c r="C224" s="476"/>
      <c r="D224" s="294"/>
      <c r="E224" s="275"/>
      <c r="F224" s="275"/>
      <c r="G224" s="275"/>
      <c r="I224" s="479">
        <v>0</v>
      </c>
      <c r="J224" s="486"/>
      <c r="K224" s="479">
        <v>159777125</v>
      </c>
      <c r="L224" s="479"/>
      <c r="M224" s="479">
        <f t="shared" si="18"/>
        <v>159777125</v>
      </c>
      <c r="N224" s="479"/>
      <c r="O224" s="434">
        <f t="shared" si="17"/>
        <v>159777125</v>
      </c>
    </row>
    <row r="225" spans="1:16" s="456" customFormat="1" ht="22.35" customHeight="1">
      <c r="A225" s="294"/>
      <c r="B225" s="475" t="s">
        <v>1111</v>
      </c>
      <c r="C225" s="476"/>
      <c r="D225" s="294"/>
      <c r="E225" s="275"/>
      <c r="F225" s="275"/>
      <c r="G225" s="275"/>
      <c r="I225" s="434">
        <v>0</v>
      </c>
      <c r="J225" s="486"/>
      <c r="K225" s="479">
        <v>200000</v>
      </c>
      <c r="L225" s="479"/>
      <c r="M225" s="479">
        <f t="shared" ref="M225" si="19">SUM(I225:L225)</f>
        <v>200000</v>
      </c>
      <c r="N225" s="479"/>
      <c r="O225" s="434">
        <f t="shared" si="17"/>
        <v>200000</v>
      </c>
    </row>
    <row r="226" spans="1:16" s="456" customFormat="1" ht="22.35" customHeight="1" thickBot="1">
      <c r="A226" s="294"/>
      <c r="B226" s="485" t="s">
        <v>1112</v>
      </c>
      <c r="C226" s="476"/>
      <c r="D226" s="294"/>
      <c r="E226" s="275"/>
      <c r="F226" s="275"/>
      <c r="G226" s="275"/>
      <c r="I226" s="512">
        <f>SUM(I217:I225)</f>
        <v>618290496.13999999</v>
      </c>
      <c r="J226" s="435"/>
      <c r="K226" s="512">
        <f>SUM(K217:K225)</f>
        <v>2066948084.0200002</v>
      </c>
      <c r="L226" s="435"/>
      <c r="M226" s="512">
        <f>SUM(M217:M225)</f>
        <v>2685238580.1599998</v>
      </c>
      <c r="N226" s="435"/>
      <c r="O226" s="512">
        <f>SUM(O217:O225)</f>
        <v>2685238580.1599998</v>
      </c>
    </row>
    <row r="227" spans="1:16" s="456" customFormat="1" ht="22.35" customHeight="1" thickTop="1">
      <c r="A227" s="294"/>
      <c r="B227" s="485"/>
      <c r="C227" s="476"/>
      <c r="D227" s="294"/>
      <c r="E227" s="275"/>
      <c r="F227" s="275"/>
      <c r="G227" s="275"/>
      <c r="I227" s="434"/>
      <c r="J227" s="435"/>
      <c r="K227" s="434"/>
      <c r="L227" s="435"/>
      <c r="M227" s="434"/>
      <c r="N227" s="435"/>
      <c r="O227" s="434"/>
    </row>
    <row r="228" spans="1:16" s="456" customFormat="1" ht="22.35" customHeight="1">
      <c r="A228" s="294"/>
      <c r="B228" s="485"/>
      <c r="C228" s="476"/>
      <c r="D228" s="294"/>
      <c r="E228" s="275"/>
      <c r="F228" s="275"/>
      <c r="G228" s="275"/>
      <c r="I228" s="434"/>
      <c r="J228" s="435"/>
      <c r="K228" s="434"/>
      <c r="L228" s="435"/>
      <c r="M228" s="434"/>
      <c r="N228" s="435"/>
      <c r="O228" s="434"/>
    </row>
    <row r="229" spans="1:16" s="139" customFormat="1" ht="22.35" customHeight="1">
      <c r="A229" s="294"/>
    </row>
    <row r="230" spans="1:16" s="139" customFormat="1" ht="24.6" customHeight="1">
      <c r="A230" s="149"/>
      <c r="B230" s="86"/>
      <c r="D230" s="86"/>
      <c r="E230" s="86" t="s">
        <v>33</v>
      </c>
      <c r="F230" s="149"/>
      <c r="G230" s="149"/>
      <c r="H230" s="149"/>
      <c r="I230" s="149"/>
      <c r="J230" s="149"/>
      <c r="K230" s="149"/>
      <c r="L230" s="149"/>
    </row>
    <row r="231" spans="1:16" s="139" customFormat="1" ht="24.6" customHeight="1">
      <c r="A231" s="149"/>
      <c r="B231" s="159"/>
      <c r="D231" s="86"/>
      <c r="E231" s="86" t="s">
        <v>34</v>
      </c>
      <c r="F231" s="149"/>
      <c r="G231" s="149"/>
      <c r="H231" s="149"/>
      <c r="I231" s="149"/>
      <c r="J231" s="149"/>
      <c r="K231" s="149"/>
      <c r="L231" s="149"/>
    </row>
    <row r="232" spans="1:16" s="456" customFormat="1" ht="24.6" customHeight="1">
      <c r="A232" s="693" t="s">
        <v>1115</v>
      </c>
      <c r="B232" s="693"/>
      <c r="C232" s="693"/>
      <c r="D232" s="693"/>
      <c r="E232" s="693"/>
      <c r="F232" s="693"/>
      <c r="G232" s="693"/>
      <c r="H232" s="693"/>
      <c r="I232" s="693"/>
      <c r="J232" s="693"/>
      <c r="K232" s="693"/>
      <c r="L232" s="693"/>
      <c r="M232" s="693"/>
      <c r="N232" s="693"/>
      <c r="O232" s="693"/>
      <c r="P232" s="269"/>
    </row>
    <row r="233" spans="1:16" s="456" customFormat="1" ht="24.6" customHeight="1">
      <c r="A233" s="659"/>
      <c r="B233" s="659"/>
      <c r="C233" s="659"/>
      <c r="D233" s="659"/>
      <c r="E233" s="659"/>
      <c r="F233" s="659"/>
      <c r="G233" s="659"/>
      <c r="H233" s="659"/>
      <c r="I233" s="659"/>
      <c r="J233" s="659"/>
      <c r="K233" s="659"/>
      <c r="L233" s="659"/>
      <c r="M233" s="659"/>
      <c r="N233" s="659"/>
      <c r="O233" s="659"/>
      <c r="P233" s="269"/>
    </row>
    <row r="234" spans="1:16" s="139" customFormat="1" ht="25.5" customHeight="1">
      <c r="A234" s="134" t="s">
        <v>1026</v>
      </c>
    </row>
    <row r="235" spans="1:16" s="456" customFormat="1" ht="25.5" customHeight="1">
      <c r="A235" s="294"/>
      <c r="B235" s="476"/>
      <c r="C235" s="476"/>
      <c r="D235" s="294"/>
      <c r="E235" s="275"/>
      <c r="F235" s="275"/>
      <c r="G235" s="275"/>
      <c r="I235" s="269"/>
      <c r="J235" s="269"/>
      <c r="K235" s="417"/>
      <c r="L235" s="134"/>
      <c r="M235" s="473"/>
      <c r="N235" s="473"/>
      <c r="O235" s="130" t="s">
        <v>440</v>
      </c>
    </row>
    <row r="236" spans="1:16" s="456" customFormat="1" ht="25.5" customHeight="1">
      <c r="A236" s="294"/>
      <c r="B236" s="476"/>
      <c r="C236" s="476"/>
      <c r="D236" s="294"/>
      <c r="E236" s="275"/>
      <c r="F236" s="275"/>
      <c r="G236" s="275"/>
      <c r="I236" s="703" t="s">
        <v>1063</v>
      </c>
      <c r="J236" s="703"/>
      <c r="K236" s="703"/>
      <c r="L236" s="703"/>
      <c r="M236" s="703"/>
      <c r="N236" s="703"/>
      <c r="O236" s="703"/>
    </row>
    <row r="237" spans="1:16" s="456" customFormat="1" ht="25.5" customHeight="1">
      <c r="A237" s="294"/>
      <c r="B237" s="476"/>
      <c r="C237" s="476"/>
      <c r="D237" s="294"/>
      <c r="E237" s="275"/>
      <c r="F237" s="275"/>
      <c r="G237" s="275"/>
      <c r="I237" s="699" t="s">
        <v>1098</v>
      </c>
      <c r="J237" s="699"/>
      <c r="K237" s="699"/>
      <c r="L237" s="699"/>
      <c r="M237" s="699"/>
      <c r="N237" s="482"/>
      <c r="O237" s="700" t="s">
        <v>633</v>
      </c>
    </row>
    <row r="238" spans="1:16" s="456" customFormat="1" ht="25.5" customHeight="1">
      <c r="A238" s="294"/>
      <c r="B238" s="476"/>
      <c r="C238" s="476"/>
      <c r="D238" s="294"/>
      <c r="E238" s="275"/>
      <c r="F238" s="275"/>
      <c r="G238" s="275"/>
      <c r="I238" s="482" t="s">
        <v>1099</v>
      </c>
      <c r="J238" s="134"/>
      <c r="K238" s="482" t="s">
        <v>1100</v>
      </c>
      <c r="L238" s="134"/>
      <c r="M238" s="697" t="s">
        <v>450</v>
      </c>
      <c r="N238" s="134"/>
      <c r="O238" s="701"/>
    </row>
    <row r="239" spans="1:16" s="456" customFormat="1" ht="25.5" customHeight="1">
      <c r="A239" s="294"/>
      <c r="B239" s="476"/>
      <c r="C239" s="476"/>
      <c r="D239" s="294"/>
      <c r="E239" s="275"/>
      <c r="F239" s="275"/>
      <c r="G239" s="275"/>
      <c r="I239" s="483" t="s">
        <v>1101</v>
      </c>
      <c r="J239" s="482"/>
      <c r="K239" s="484" t="s">
        <v>1102</v>
      </c>
      <c r="L239" s="660"/>
      <c r="M239" s="698"/>
      <c r="N239" s="660"/>
      <c r="O239" s="702"/>
    </row>
    <row r="240" spans="1:16" s="456" customFormat="1" ht="25.5" customHeight="1">
      <c r="A240" s="294"/>
      <c r="B240" s="485" t="s">
        <v>1053</v>
      </c>
      <c r="C240" s="476"/>
      <c r="D240" s="294"/>
      <c r="E240" s="275"/>
      <c r="F240" s="275"/>
      <c r="G240" s="275"/>
      <c r="I240" s="416"/>
      <c r="J240" s="418"/>
      <c r="K240" s="416"/>
      <c r="L240" s="418"/>
      <c r="M240" s="416"/>
      <c r="N240" s="418"/>
      <c r="O240" s="416"/>
    </row>
    <row r="241" spans="1:15" s="456" customFormat="1" ht="25.5" customHeight="1">
      <c r="A241" s="294"/>
      <c r="B241" s="475" t="s">
        <v>1084</v>
      </c>
      <c r="C241" s="476"/>
      <c r="D241" s="294"/>
      <c r="E241" s="275"/>
      <c r="F241" s="275"/>
      <c r="G241" s="275"/>
      <c r="I241" s="434">
        <v>0</v>
      </c>
      <c r="J241" s="435"/>
      <c r="K241" s="434">
        <v>768407500</v>
      </c>
      <c r="L241" s="435"/>
      <c r="M241" s="479">
        <f>SUM(K241:L241)</f>
        <v>768407500</v>
      </c>
      <c r="N241" s="435"/>
      <c r="O241" s="434">
        <f>+M241</f>
        <v>768407500</v>
      </c>
    </row>
    <row r="242" spans="1:15" s="456" customFormat="1" ht="25.5" customHeight="1">
      <c r="A242" s="294"/>
      <c r="B242" s="475" t="s">
        <v>1085</v>
      </c>
      <c r="C242" s="476"/>
      <c r="D242" s="294"/>
      <c r="E242" s="275"/>
      <c r="F242" s="275"/>
      <c r="G242" s="275"/>
      <c r="I242" s="434">
        <v>0</v>
      </c>
      <c r="J242" s="435"/>
      <c r="K242" s="434">
        <v>707206741.13999999</v>
      </c>
      <c r="L242" s="435"/>
      <c r="M242" s="479">
        <f>SUM(K242:L242)</f>
        <v>707206741.13999999</v>
      </c>
      <c r="N242" s="435"/>
      <c r="O242" s="434">
        <f t="shared" ref="O242:O245" si="20">+M242</f>
        <v>707206741.13999999</v>
      </c>
    </row>
    <row r="243" spans="1:15" s="456" customFormat="1" ht="25.5" customHeight="1">
      <c r="A243" s="294"/>
      <c r="B243" s="480" t="s">
        <v>462</v>
      </c>
      <c r="C243" s="476"/>
      <c r="D243" s="294"/>
      <c r="E243" s="275"/>
      <c r="F243" s="275"/>
      <c r="G243" s="275"/>
      <c r="I243" s="434">
        <v>0</v>
      </c>
      <c r="J243" s="435"/>
      <c r="K243" s="434">
        <v>266602882.12</v>
      </c>
      <c r="L243" s="435"/>
      <c r="M243" s="479">
        <f>SUM(K243:L243)</f>
        <v>266602882.12</v>
      </c>
      <c r="N243" s="435"/>
      <c r="O243" s="434">
        <f t="shared" si="20"/>
        <v>266602882.12</v>
      </c>
    </row>
    <row r="244" spans="1:15" s="456" customFormat="1" ht="25.5" customHeight="1">
      <c r="A244" s="294"/>
      <c r="B244" s="475" t="s">
        <v>1113</v>
      </c>
      <c r="C244" s="476"/>
      <c r="D244" s="294"/>
      <c r="E244" s="275"/>
      <c r="F244" s="275"/>
      <c r="G244" s="275"/>
      <c r="I244" s="434">
        <v>0</v>
      </c>
      <c r="J244" s="435"/>
      <c r="K244" s="434">
        <v>814297900</v>
      </c>
      <c r="L244" s="435"/>
      <c r="M244" s="479">
        <f>SUM(K244:L244)</f>
        <v>814297900</v>
      </c>
      <c r="N244" s="435"/>
      <c r="O244" s="434">
        <f t="shared" si="20"/>
        <v>814297900</v>
      </c>
    </row>
    <row r="245" spans="1:15" s="456" customFormat="1" ht="25.5" customHeight="1">
      <c r="A245" s="294"/>
      <c r="B245" s="475" t="s">
        <v>730</v>
      </c>
      <c r="C245" s="476"/>
      <c r="D245" s="294"/>
      <c r="E245" s="275"/>
      <c r="F245" s="275"/>
      <c r="G245" s="275"/>
      <c r="I245" s="434">
        <v>0</v>
      </c>
      <c r="J245" s="435"/>
      <c r="K245" s="434">
        <v>67431992.290000007</v>
      </c>
      <c r="L245" s="435"/>
      <c r="M245" s="479">
        <f>SUM(K245:L245)</f>
        <v>67431992.290000007</v>
      </c>
      <c r="N245" s="435"/>
      <c r="O245" s="434">
        <f t="shared" si="20"/>
        <v>67431992.290000007</v>
      </c>
    </row>
    <row r="246" spans="1:15" s="456" customFormat="1" ht="25.5" customHeight="1" thickBot="1">
      <c r="A246" s="294"/>
      <c r="B246" s="485" t="s">
        <v>1114</v>
      </c>
      <c r="C246" s="476"/>
      <c r="D246" s="294"/>
      <c r="E246" s="275"/>
      <c r="F246" s="275"/>
      <c r="G246" s="275"/>
      <c r="I246" s="512">
        <v>0</v>
      </c>
      <c r="J246" s="435"/>
      <c r="K246" s="512">
        <f>SUM(K241:K245)</f>
        <v>2623947015.5499997</v>
      </c>
      <c r="L246" s="435"/>
      <c r="M246" s="512">
        <f>SUM(M241:M245)</f>
        <v>2623947015.5499997</v>
      </c>
      <c r="N246" s="435"/>
      <c r="O246" s="512">
        <f>SUM(O241:O245)</f>
        <v>2623947015.5499997</v>
      </c>
    </row>
    <row r="247" spans="1:15" s="456" customFormat="1" ht="25.5" customHeight="1" thickTop="1">
      <c r="A247" s="294"/>
      <c r="B247" s="476"/>
      <c r="C247" s="476"/>
      <c r="D247" s="294"/>
      <c r="E247" s="275"/>
      <c r="F247" s="275"/>
      <c r="G247" s="275"/>
      <c r="I247" s="269"/>
      <c r="J247" s="269"/>
      <c r="K247" s="417"/>
      <c r="L247" s="134"/>
      <c r="M247" s="473"/>
      <c r="N247" s="473"/>
      <c r="O247" s="130" t="s">
        <v>440</v>
      </c>
    </row>
    <row r="248" spans="1:15" s="456" customFormat="1" ht="25.5" customHeight="1">
      <c r="A248" s="294"/>
      <c r="B248" s="476"/>
      <c r="C248" s="476"/>
      <c r="D248" s="294"/>
      <c r="E248" s="275"/>
      <c r="F248" s="275"/>
      <c r="G248" s="275"/>
      <c r="I248" s="703" t="s">
        <v>1067</v>
      </c>
      <c r="J248" s="703"/>
      <c r="K248" s="703"/>
      <c r="L248" s="703"/>
      <c r="M248" s="703"/>
      <c r="N248" s="703"/>
      <c r="O248" s="703"/>
    </row>
    <row r="249" spans="1:15" s="456" customFormat="1" ht="25.5" customHeight="1">
      <c r="A249" s="294"/>
      <c r="B249" s="476"/>
      <c r="C249" s="476"/>
      <c r="D249" s="294"/>
      <c r="E249" s="275"/>
      <c r="F249" s="275"/>
      <c r="G249" s="275"/>
      <c r="I249" s="699" t="s">
        <v>1098</v>
      </c>
      <c r="J249" s="699"/>
      <c r="K249" s="699"/>
      <c r="L249" s="699"/>
      <c r="M249" s="699"/>
      <c r="N249" s="482"/>
      <c r="O249" s="700" t="s">
        <v>633</v>
      </c>
    </row>
    <row r="250" spans="1:15" s="456" customFormat="1" ht="25.5" customHeight="1">
      <c r="A250" s="294"/>
      <c r="B250" s="476"/>
      <c r="C250" s="476"/>
      <c r="D250" s="294"/>
      <c r="E250" s="275"/>
      <c r="F250" s="275"/>
      <c r="G250" s="275"/>
      <c r="I250" s="482" t="s">
        <v>1099</v>
      </c>
      <c r="J250" s="134"/>
      <c r="K250" s="482" t="s">
        <v>1100</v>
      </c>
      <c r="L250" s="134"/>
      <c r="M250" s="697" t="s">
        <v>450</v>
      </c>
      <c r="N250" s="134"/>
      <c r="O250" s="701"/>
    </row>
    <row r="251" spans="1:15" s="456" customFormat="1" ht="25.5" customHeight="1">
      <c r="A251" s="294"/>
      <c r="B251" s="476"/>
      <c r="C251" s="476"/>
      <c r="D251" s="294"/>
      <c r="E251" s="275"/>
      <c r="F251" s="275"/>
      <c r="G251" s="275"/>
      <c r="I251" s="483" t="s">
        <v>1101</v>
      </c>
      <c r="J251" s="482"/>
      <c r="K251" s="484" t="s">
        <v>1102</v>
      </c>
      <c r="L251" s="660"/>
      <c r="M251" s="698"/>
      <c r="N251" s="660"/>
      <c r="O251" s="702"/>
    </row>
    <row r="252" spans="1:15" s="456" customFormat="1" ht="25.5" customHeight="1">
      <c r="A252" s="294"/>
      <c r="B252" s="485" t="s">
        <v>1037</v>
      </c>
      <c r="C252" s="476"/>
      <c r="D252" s="294"/>
      <c r="E252" s="275"/>
      <c r="F252" s="275"/>
      <c r="G252" s="275"/>
      <c r="I252" s="457"/>
      <c r="J252" s="457"/>
      <c r="K252" s="269"/>
      <c r="L252" s="269"/>
      <c r="M252" s="269"/>
      <c r="N252" s="269"/>
      <c r="O252" s="269"/>
    </row>
    <row r="253" spans="1:15" s="456" customFormat="1" ht="25.5" customHeight="1">
      <c r="A253" s="294"/>
      <c r="B253" s="475" t="s">
        <v>1103</v>
      </c>
      <c r="C253" s="476"/>
      <c r="D253" s="294"/>
      <c r="E253" s="275"/>
      <c r="F253" s="275"/>
      <c r="G253" s="275"/>
      <c r="I253" s="434">
        <v>0</v>
      </c>
      <c r="J253" s="486"/>
      <c r="K253" s="479">
        <v>610830290.56999993</v>
      </c>
      <c r="L253" s="479"/>
      <c r="M253" s="479">
        <f>SUM(I253:L253)</f>
        <v>610830290.56999993</v>
      </c>
      <c r="N253" s="479"/>
      <c r="O253" s="479">
        <f t="shared" ref="O253:O260" si="21">SUM(M253:N253)</f>
        <v>610830290.56999993</v>
      </c>
    </row>
    <row r="254" spans="1:15" s="456" customFormat="1" ht="25.5" customHeight="1">
      <c r="A254" s="294"/>
      <c r="B254" s="475" t="s">
        <v>1104</v>
      </c>
      <c r="C254" s="476"/>
      <c r="D254" s="294"/>
      <c r="E254" s="275"/>
      <c r="F254" s="275"/>
      <c r="G254" s="275"/>
      <c r="I254" s="487">
        <v>155052259.34999999</v>
      </c>
      <c r="J254" s="486"/>
      <c r="K254" s="479">
        <v>40563422.100000001</v>
      </c>
      <c r="L254" s="479"/>
      <c r="M254" s="479">
        <f t="shared" ref="M254:M260" si="22">SUM(I254:L254)</f>
        <v>195615681.44999999</v>
      </c>
      <c r="N254" s="479"/>
      <c r="O254" s="479">
        <f t="shared" si="21"/>
        <v>195615681.44999999</v>
      </c>
    </row>
    <row r="255" spans="1:15" s="456" customFormat="1" ht="25.5" customHeight="1">
      <c r="A255" s="294"/>
      <c r="B255" s="475" t="s">
        <v>1105</v>
      </c>
      <c r="C255" s="476"/>
      <c r="D255" s="294"/>
      <c r="E255" s="275"/>
      <c r="F255" s="275"/>
      <c r="G255" s="275"/>
      <c r="I255" s="434">
        <v>0</v>
      </c>
      <c r="J255" s="486"/>
      <c r="K255" s="479">
        <v>764868611.56999993</v>
      </c>
      <c r="L255" s="479"/>
      <c r="M255" s="479">
        <f t="shared" si="22"/>
        <v>764868611.56999993</v>
      </c>
      <c r="N255" s="479"/>
      <c r="O255" s="479">
        <f t="shared" si="21"/>
        <v>764868611.56999993</v>
      </c>
    </row>
    <row r="256" spans="1:15" s="456" customFormat="1" ht="25.5" customHeight="1">
      <c r="A256" s="294"/>
      <c r="B256" s="475" t="s">
        <v>1106</v>
      </c>
      <c r="C256" s="476"/>
      <c r="D256" s="294"/>
      <c r="E256" s="275"/>
      <c r="F256" s="275"/>
      <c r="G256" s="275"/>
      <c r="I256" s="434">
        <v>0</v>
      </c>
      <c r="J256" s="486"/>
      <c r="K256" s="479">
        <v>95857699.700000003</v>
      </c>
      <c r="L256" s="479"/>
      <c r="M256" s="479">
        <f t="shared" si="22"/>
        <v>95857699.700000003</v>
      </c>
      <c r="N256" s="479"/>
      <c r="O256" s="479">
        <f t="shared" si="21"/>
        <v>95857699.700000003</v>
      </c>
    </row>
    <row r="257" spans="1:15" s="456" customFormat="1" ht="25.5" customHeight="1">
      <c r="A257" s="294"/>
      <c r="B257" s="475" t="s">
        <v>1107</v>
      </c>
      <c r="C257" s="476"/>
      <c r="D257" s="294"/>
      <c r="E257" s="275"/>
      <c r="F257" s="275"/>
      <c r="G257" s="275"/>
      <c r="I257" s="434">
        <v>0</v>
      </c>
      <c r="J257" s="486"/>
      <c r="K257" s="479">
        <v>459104932.98000002</v>
      </c>
      <c r="L257" s="479"/>
      <c r="M257" s="479">
        <f t="shared" si="22"/>
        <v>459104932.98000002</v>
      </c>
      <c r="N257" s="479"/>
      <c r="O257" s="479">
        <f t="shared" si="21"/>
        <v>459104932.98000002</v>
      </c>
    </row>
    <row r="258" spans="1:15" s="456" customFormat="1" ht="25.5" customHeight="1">
      <c r="A258" s="294"/>
      <c r="B258" s="475" t="s">
        <v>1108</v>
      </c>
      <c r="C258" s="476"/>
      <c r="D258" s="294"/>
      <c r="E258" s="275"/>
      <c r="F258" s="275"/>
      <c r="G258" s="275"/>
      <c r="I258" s="487">
        <v>108835077.75</v>
      </c>
      <c r="J258" s="486"/>
      <c r="K258" s="434">
        <v>0</v>
      </c>
      <c r="L258" s="479"/>
      <c r="M258" s="479">
        <f t="shared" si="22"/>
        <v>108835077.75</v>
      </c>
      <c r="N258" s="479"/>
      <c r="O258" s="479">
        <f t="shared" si="21"/>
        <v>108835077.75</v>
      </c>
    </row>
    <row r="259" spans="1:15" s="456" customFormat="1" ht="25.5" customHeight="1">
      <c r="A259" s="294"/>
      <c r="B259" s="475" t="s">
        <v>1109</v>
      </c>
      <c r="C259" s="476"/>
      <c r="D259" s="294"/>
      <c r="E259" s="275"/>
      <c r="F259" s="275"/>
      <c r="G259" s="275"/>
      <c r="I259" s="434">
        <v>0</v>
      </c>
      <c r="J259" s="486"/>
      <c r="K259" s="479">
        <v>95857699.700000003</v>
      </c>
      <c r="L259" s="479"/>
      <c r="M259" s="479">
        <f t="shared" si="22"/>
        <v>95857699.700000003</v>
      </c>
      <c r="N259" s="479"/>
      <c r="O259" s="479">
        <f t="shared" si="21"/>
        <v>95857699.700000003</v>
      </c>
    </row>
    <row r="260" spans="1:15" s="456" customFormat="1" ht="25.5" customHeight="1">
      <c r="A260" s="294"/>
      <c r="B260" s="475" t="s">
        <v>1110</v>
      </c>
      <c r="C260" s="476"/>
      <c r="D260" s="294"/>
      <c r="E260" s="275"/>
      <c r="F260" s="275"/>
      <c r="G260" s="275"/>
      <c r="I260" s="434">
        <v>0</v>
      </c>
      <c r="J260" s="486"/>
      <c r="K260" s="479">
        <v>180812885</v>
      </c>
      <c r="L260" s="479"/>
      <c r="M260" s="479">
        <f t="shared" si="22"/>
        <v>180812885</v>
      </c>
      <c r="N260" s="479"/>
      <c r="O260" s="479">
        <f t="shared" si="21"/>
        <v>180812885</v>
      </c>
    </row>
    <row r="261" spans="1:15" s="456" customFormat="1" ht="25.5" customHeight="1" thickBot="1">
      <c r="A261" s="294"/>
      <c r="B261" s="485" t="s">
        <v>1112</v>
      </c>
      <c r="C261" s="476"/>
      <c r="D261" s="294"/>
      <c r="E261" s="275"/>
      <c r="F261" s="275"/>
      <c r="G261" s="275"/>
      <c r="I261" s="512">
        <f>SUM(I253:I260)</f>
        <v>263887337.09999999</v>
      </c>
      <c r="J261" s="435"/>
      <c r="K261" s="512">
        <f>SUM(K253:K260)</f>
        <v>2247895541.6199999</v>
      </c>
      <c r="L261" s="435"/>
      <c r="M261" s="512">
        <f>SUM(M253:M260)</f>
        <v>2511782878.7199998</v>
      </c>
      <c r="N261" s="435"/>
      <c r="O261" s="512">
        <f>SUM(O253:O260)</f>
        <v>2511782878.7199998</v>
      </c>
    </row>
    <row r="262" spans="1:15" s="456" customFormat="1" ht="25.5" customHeight="1" thickTop="1">
      <c r="A262" s="294"/>
      <c r="B262" s="485" t="s">
        <v>1053</v>
      </c>
      <c r="C262" s="476"/>
      <c r="D262" s="294"/>
      <c r="E262" s="275"/>
      <c r="F262" s="275"/>
      <c r="G262" s="275"/>
      <c r="I262" s="434"/>
      <c r="J262" s="435"/>
      <c r="K262" s="434"/>
      <c r="L262" s="435"/>
      <c r="M262" s="434"/>
      <c r="N262" s="435"/>
      <c r="O262" s="434"/>
    </row>
    <row r="263" spans="1:15" s="456" customFormat="1" ht="25.5" customHeight="1">
      <c r="A263" s="294"/>
      <c r="B263" s="475" t="s">
        <v>1084</v>
      </c>
      <c r="C263" s="476"/>
      <c r="D263" s="294"/>
      <c r="E263" s="275"/>
      <c r="F263" s="275"/>
      <c r="G263" s="275"/>
      <c r="I263" s="434">
        <v>0</v>
      </c>
      <c r="J263" s="435"/>
      <c r="K263" s="434">
        <v>20000000</v>
      </c>
      <c r="L263" s="435"/>
      <c r="M263" s="479">
        <f>SUM(K263:L263)</f>
        <v>20000000</v>
      </c>
      <c r="N263" s="435"/>
      <c r="O263" s="479">
        <f t="shared" ref="O263:O267" si="23">SUM(M263:N263)</f>
        <v>20000000</v>
      </c>
    </row>
    <row r="264" spans="1:15" s="456" customFormat="1" ht="25.5" customHeight="1">
      <c r="A264" s="294"/>
      <c r="B264" s="475" t="s">
        <v>1085</v>
      </c>
      <c r="C264" s="476"/>
      <c r="D264" s="294"/>
      <c r="E264" s="275"/>
      <c r="F264" s="275"/>
      <c r="G264" s="275"/>
      <c r="I264" s="434">
        <v>0</v>
      </c>
      <c r="J264" s="435"/>
      <c r="K264" s="434">
        <v>602802272.63</v>
      </c>
      <c r="L264" s="435"/>
      <c r="M264" s="479">
        <f>SUM(K264:L264)</f>
        <v>602802272.63</v>
      </c>
      <c r="N264" s="435"/>
      <c r="O264" s="479">
        <f t="shared" si="23"/>
        <v>602802272.63</v>
      </c>
    </row>
    <row r="265" spans="1:15" s="456" customFormat="1" ht="25.5" customHeight="1">
      <c r="A265" s="294"/>
      <c r="B265" s="480" t="s">
        <v>462</v>
      </c>
      <c r="C265" s="476"/>
      <c r="D265" s="294"/>
      <c r="E265" s="275"/>
      <c r="F265" s="275"/>
      <c r="G265" s="275"/>
      <c r="I265" s="434">
        <v>0</v>
      </c>
      <c r="J265" s="435"/>
      <c r="K265" s="434">
        <v>257284275.55000001</v>
      </c>
      <c r="L265" s="435"/>
      <c r="M265" s="479">
        <f>SUM(K265:L265)</f>
        <v>257284275.55000001</v>
      </c>
      <c r="N265" s="435"/>
      <c r="O265" s="479">
        <f t="shared" si="23"/>
        <v>257284275.55000001</v>
      </c>
    </row>
    <row r="266" spans="1:15" s="456" customFormat="1" ht="25.5" customHeight="1">
      <c r="A266" s="294"/>
      <c r="B266" s="475" t="s">
        <v>1113</v>
      </c>
      <c r="C266" s="476"/>
      <c r="D266" s="294"/>
      <c r="E266" s="275"/>
      <c r="F266" s="275"/>
      <c r="G266" s="275"/>
      <c r="I266" s="434">
        <v>0</v>
      </c>
      <c r="J266" s="435"/>
      <c r="K266" s="434">
        <v>500000000</v>
      </c>
      <c r="L266" s="435"/>
      <c r="M266" s="479">
        <f>SUM(K266:L266)</f>
        <v>500000000</v>
      </c>
      <c r="N266" s="435"/>
      <c r="O266" s="479">
        <f t="shared" si="23"/>
        <v>500000000</v>
      </c>
    </row>
    <row r="267" spans="1:15" s="456" customFormat="1" ht="25.5" customHeight="1">
      <c r="A267" s="294"/>
      <c r="B267" s="475" t="s">
        <v>730</v>
      </c>
      <c r="C267" s="476"/>
      <c r="D267" s="294"/>
      <c r="E267" s="275"/>
      <c r="F267" s="275"/>
      <c r="G267" s="275"/>
      <c r="I267" s="434">
        <v>0</v>
      </c>
      <c r="J267" s="435"/>
      <c r="K267" s="434">
        <v>40273882.689999998</v>
      </c>
      <c r="L267" s="435"/>
      <c r="M267" s="479">
        <f>SUM(K267:L267)</f>
        <v>40273882.689999998</v>
      </c>
      <c r="N267" s="435"/>
      <c r="O267" s="479">
        <f t="shared" si="23"/>
        <v>40273882.689999998</v>
      </c>
    </row>
    <row r="268" spans="1:15" s="456" customFormat="1" ht="25.5" customHeight="1" thickBot="1">
      <c r="A268" s="294"/>
      <c r="B268" s="485" t="s">
        <v>1114</v>
      </c>
      <c r="C268" s="476"/>
      <c r="D268" s="294"/>
      <c r="E268" s="275"/>
      <c r="F268" s="275"/>
      <c r="G268" s="275"/>
      <c r="I268" s="512">
        <v>0</v>
      </c>
      <c r="J268" s="435"/>
      <c r="K268" s="512">
        <f>SUM(K263:K267)</f>
        <v>1420360430.8700001</v>
      </c>
      <c r="L268" s="435"/>
      <c r="M268" s="512">
        <f>SUM(M263:M267)</f>
        <v>1420360430.8700001</v>
      </c>
      <c r="N268" s="435"/>
      <c r="O268" s="512">
        <f>SUM(O263:O267)</f>
        <v>1420360430.8700001</v>
      </c>
    </row>
    <row r="269" spans="1:15" s="456" customFormat="1" ht="25.5" customHeight="1" thickTop="1">
      <c r="A269" s="294"/>
      <c r="B269" s="485"/>
      <c r="C269" s="476"/>
      <c r="D269" s="294"/>
      <c r="E269" s="275"/>
      <c r="F269" s="275"/>
      <c r="G269" s="275"/>
      <c r="I269" s="434"/>
      <c r="J269" s="435"/>
      <c r="K269" s="434"/>
      <c r="L269" s="435"/>
      <c r="M269" s="434"/>
      <c r="N269" s="435"/>
      <c r="O269" s="434"/>
    </row>
    <row r="270" spans="1:15" s="456" customFormat="1" ht="25.5" customHeight="1">
      <c r="A270" s="294"/>
      <c r="B270" s="485"/>
      <c r="C270" s="476"/>
      <c r="D270" s="294"/>
      <c r="E270" s="275"/>
      <c r="F270" s="275"/>
      <c r="G270" s="275"/>
      <c r="I270" s="434"/>
      <c r="J270" s="435"/>
      <c r="K270" s="434"/>
      <c r="L270" s="435"/>
      <c r="M270" s="434"/>
      <c r="N270" s="435"/>
      <c r="O270" s="434"/>
    </row>
    <row r="271" spans="1:15" s="456" customFormat="1" ht="25.5" customHeight="1">
      <c r="A271" s="294"/>
      <c r="B271" s="485"/>
      <c r="C271" s="476"/>
      <c r="D271" s="294"/>
      <c r="E271" s="275"/>
      <c r="F271" s="275"/>
      <c r="G271" s="275"/>
      <c r="I271" s="434"/>
      <c r="J271" s="435"/>
      <c r="K271" s="434"/>
      <c r="L271" s="435"/>
      <c r="M271" s="434"/>
      <c r="N271" s="435"/>
      <c r="O271" s="434"/>
    </row>
    <row r="272" spans="1:15" s="139" customFormat="1" ht="25.5" customHeight="1">
      <c r="A272" s="294"/>
    </row>
    <row r="273" spans="1:16" s="139" customFormat="1" ht="24.6" customHeight="1">
      <c r="A273" s="149"/>
      <c r="B273" s="86"/>
      <c r="D273" s="86"/>
      <c r="E273" s="86" t="s">
        <v>33</v>
      </c>
      <c r="F273" s="149"/>
      <c r="G273" s="149"/>
      <c r="H273" s="149"/>
      <c r="I273" s="149"/>
      <c r="J273" s="149"/>
      <c r="K273" s="149"/>
      <c r="L273" s="149"/>
    </row>
    <row r="274" spans="1:16" s="139" customFormat="1" ht="24.6" customHeight="1">
      <c r="A274" s="149"/>
      <c r="B274" s="159"/>
      <c r="D274" s="86"/>
      <c r="E274" s="86" t="s">
        <v>34</v>
      </c>
      <c r="F274" s="149"/>
      <c r="G274" s="149"/>
      <c r="H274" s="149"/>
      <c r="I274" s="149"/>
      <c r="J274" s="149"/>
      <c r="K274" s="149"/>
      <c r="L274" s="149"/>
    </row>
    <row r="275" spans="1:16" s="456" customFormat="1" ht="24.6" customHeight="1">
      <c r="A275" s="693" t="s">
        <v>1116</v>
      </c>
      <c r="B275" s="693"/>
      <c r="C275" s="693"/>
      <c r="D275" s="693"/>
      <c r="E275" s="693"/>
      <c r="F275" s="693"/>
      <c r="G275" s="693"/>
      <c r="H275" s="693"/>
      <c r="I275" s="693"/>
      <c r="J275" s="693"/>
      <c r="K275" s="693"/>
      <c r="L275" s="693"/>
      <c r="M275" s="693"/>
      <c r="N275" s="693"/>
      <c r="O275" s="693"/>
      <c r="P275" s="269"/>
    </row>
    <row r="276" spans="1:16" s="456" customFormat="1" ht="24.6" customHeight="1">
      <c r="A276" s="659"/>
      <c r="B276" s="659"/>
      <c r="C276" s="659"/>
      <c r="D276" s="659"/>
      <c r="E276" s="659"/>
      <c r="F276" s="659"/>
      <c r="G276" s="659"/>
      <c r="H276" s="659"/>
      <c r="I276" s="659"/>
      <c r="J276" s="659"/>
      <c r="K276" s="659"/>
      <c r="L276" s="659"/>
      <c r="M276" s="659"/>
      <c r="N276" s="659"/>
      <c r="O276" s="659"/>
      <c r="P276" s="269"/>
    </row>
    <row r="277" spans="1:16" s="139" customFormat="1" ht="28.35" customHeight="1">
      <c r="A277" s="134" t="s">
        <v>1026</v>
      </c>
    </row>
    <row r="278" spans="1:16" s="456" customFormat="1" ht="28.35" customHeight="1">
      <c r="A278" s="294"/>
      <c r="B278" s="476"/>
      <c r="C278" s="476"/>
      <c r="D278" s="294"/>
      <c r="E278" s="275"/>
      <c r="F278" s="275"/>
      <c r="G278" s="275"/>
      <c r="I278" s="269"/>
      <c r="J278" s="269"/>
      <c r="K278" s="417"/>
      <c r="L278" s="134"/>
      <c r="M278" s="473"/>
      <c r="N278" s="473"/>
      <c r="O278" s="112" t="s">
        <v>440</v>
      </c>
    </row>
    <row r="279" spans="1:16" s="456" customFormat="1" ht="28.35" customHeight="1">
      <c r="A279" s="294"/>
      <c r="B279" s="476"/>
      <c r="C279" s="476"/>
      <c r="D279" s="294"/>
      <c r="E279" s="275"/>
      <c r="F279" s="275"/>
      <c r="G279" s="275"/>
      <c r="I279" s="703" t="s">
        <v>1069</v>
      </c>
      <c r="J279" s="703"/>
      <c r="K279" s="703"/>
      <c r="L279" s="703"/>
      <c r="M279" s="703"/>
      <c r="N279" s="703"/>
      <c r="O279" s="703"/>
    </row>
    <row r="280" spans="1:16" s="456" customFormat="1" ht="28.35" customHeight="1">
      <c r="A280" s="294"/>
      <c r="B280" s="476"/>
      <c r="C280" s="476"/>
      <c r="D280" s="294"/>
      <c r="E280" s="275"/>
      <c r="F280" s="275"/>
      <c r="G280" s="275"/>
      <c r="I280" s="699" t="s">
        <v>1098</v>
      </c>
      <c r="J280" s="699"/>
      <c r="K280" s="699"/>
      <c r="L280" s="699"/>
      <c r="M280" s="699"/>
      <c r="N280" s="482"/>
      <c r="O280" s="700" t="s">
        <v>633</v>
      </c>
    </row>
    <row r="281" spans="1:16" s="456" customFormat="1" ht="28.35" customHeight="1">
      <c r="A281" s="294"/>
      <c r="B281" s="476"/>
      <c r="C281" s="476"/>
      <c r="D281" s="294"/>
      <c r="E281" s="275"/>
      <c r="F281" s="275"/>
      <c r="G281" s="275"/>
      <c r="I281" s="482" t="s">
        <v>1099</v>
      </c>
      <c r="J281" s="134"/>
      <c r="K281" s="482" t="s">
        <v>1100</v>
      </c>
      <c r="L281" s="134"/>
      <c r="M281" s="697" t="s">
        <v>450</v>
      </c>
      <c r="N281" s="134"/>
      <c r="O281" s="701"/>
    </row>
    <row r="282" spans="1:16" s="456" customFormat="1" ht="28.35" customHeight="1">
      <c r="A282" s="294"/>
      <c r="B282" s="476"/>
      <c r="C282" s="476"/>
      <c r="D282" s="294"/>
      <c r="E282" s="275"/>
      <c r="F282" s="275"/>
      <c r="G282" s="275"/>
      <c r="I282" s="483" t="s">
        <v>1101</v>
      </c>
      <c r="J282" s="482"/>
      <c r="K282" s="484" t="s">
        <v>1102</v>
      </c>
      <c r="L282" s="660"/>
      <c r="M282" s="698"/>
      <c r="N282" s="660"/>
      <c r="O282" s="702"/>
    </row>
    <row r="283" spans="1:16" s="456" customFormat="1" ht="28.35" customHeight="1">
      <c r="A283" s="294"/>
      <c r="B283" s="485" t="s">
        <v>1037</v>
      </c>
      <c r="C283" s="476"/>
      <c r="D283" s="294"/>
      <c r="E283" s="275"/>
      <c r="F283" s="275"/>
      <c r="G283" s="275"/>
      <c r="I283" s="457"/>
      <c r="J283" s="457"/>
      <c r="K283" s="269"/>
      <c r="L283" s="269"/>
      <c r="M283" s="269"/>
      <c r="N283" s="269"/>
      <c r="O283" s="269"/>
    </row>
    <row r="284" spans="1:16" s="456" customFormat="1" ht="28.35" customHeight="1">
      <c r="A284" s="294"/>
      <c r="B284" s="475" t="s">
        <v>1103</v>
      </c>
      <c r="C284" s="476"/>
      <c r="D284" s="294"/>
      <c r="E284" s="275"/>
      <c r="F284" s="275"/>
      <c r="G284" s="275"/>
      <c r="I284" s="434">
        <v>0</v>
      </c>
      <c r="J284" s="486"/>
      <c r="K284" s="479">
        <v>556046074.72000003</v>
      </c>
      <c r="L284" s="479"/>
      <c r="M284" s="479">
        <f>SUM(I284:L284)</f>
        <v>556046074.72000003</v>
      </c>
      <c r="N284" s="479"/>
      <c r="O284" s="479">
        <f t="shared" ref="O284:O291" si="24">SUM(M284:N284)</f>
        <v>556046074.72000003</v>
      </c>
    </row>
    <row r="285" spans="1:16" s="456" customFormat="1" ht="28.35" customHeight="1">
      <c r="A285" s="294"/>
      <c r="B285" s="475" t="s">
        <v>1104</v>
      </c>
      <c r="C285" s="476"/>
      <c r="D285" s="294"/>
      <c r="E285" s="275"/>
      <c r="F285" s="275"/>
      <c r="G285" s="275"/>
      <c r="I285" s="487">
        <v>503093421.5</v>
      </c>
      <c r="J285" s="486"/>
      <c r="K285" s="479">
        <v>40269548.689999998</v>
      </c>
      <c r="L285" s="479"/>
      <c r="M285" s="479">
        <f t="shared" ref="M285:M291" si="25">SUM(I285:L285)</f>
        <v>543362970.19000006</v>
      </c>
      <c r="N285" s="479"/>
      <c r="O285" s="479">
        <f t="shared" si="24"/>
        <v>543362970.19000006</v>
      </c>
    </row>
    <row r="286" spans="1:16" s="456" customFormat="1" ht="28.35" customHeight="1">
      <c r="A286" s="294"/>
      <c r="B286" s="475" t="s">
        <v>1105</v>
      </c>
      <c r="C286" s="476"/>
      <c r="D286" s="294"/>
      <c r="E286" s="275"/>
      <c r="F286" s="275"/>
      <c r="G286" s="275"/>
      <c r="I286" s="434">
        <v>0</v>
      </c>
      <c r="J286" s="486"/>
      <c r="K286" s="479">
        <v>464674240.60000002</v>
      </c>
      <c r="L286" s="479"/>
      <c r="M286" s="479">
        <f t="shared" si="25"/>
        <v>464674240.60000002</v>
      </c>
      <c r="N286" s="479"/>
      <c r="O286" s="479">
        <f t="shared" si="24"/>
        <v>464674240.60000002</v>
      </c>
    </row>
    <row r="287" spans="1:16" s="456" customFormat="1" ht="28.35" customHeight="1">
      <c r="A287" s="294"/>
      <c r="B287" s="475" t="s">
        <v>1106</v>
      </c>
      <c r="C287" s="476"/>
      <c r="D287" s="294"/>
      <c r="E287" s="275"/>
      <c r="F287" s="275"/>
      <c r="G287" s="275"/>
      <c r="I287" s="434">
        <v>0</v>
      </c>
      <c r="J287" s="486"/>
      <c r="K287" s="479">
        <v>1065000000</v>
      </c>
      <c r="L287" s="479"/>
      <c r="M287" s="479">
        <f t="shared" si="25"/>
        <v>1065000000</v>
      </c>
      <c r="N287" s="479"/>
      <c r="O287" s="479">
        <f t="shared" si="24"/>
        <v>1065000000</v>
      </c>
    </row>
    <row r="288" spans="1:16" s="456" customFormat="1" ht="28.35" customHeight="1">
      <c r="A288" s="294"/>
      <c r="B288" s="475" t="s">
        <v>1107</v>
      </c>
      <c r="C288" s="476"/>
      <c r="D288" s="294"/>
      <c r="E288" s="275"/>
      <c r="F288" s="275"/>
      <c r="G288" s="275"/>
      <c r="I288" s="434">
        <v>0</v>
      </c>
      <c r="J288" s="486"/>
      <c r="K288" s="479">
        <v>420663963.26999998</v>
      </c>
      <c r="L288" s="479"/>
      <c r="M288" s="479">
        <f t="shared" si="25"/>
        <v>420663963.26999998</v>
      </c>
      <c r="N288" s="479"/>
      <c r="O288" s="479">
        <f t="shared" si="24"/>
        <v>420663963.26999998</v>
      </c>
    </row>
    <row r="289" spans="1:15" s="456" customFormat="1" ht="28.35" customHeight="1">
      <c r="A289" s="294"/>
      <c r="B289" s="475" t="s">
        <v>1108</v>
      </c>
      <c r="C289" s="476"/>
      <c r="D289" s="294"/>
      <c r="E289" s="275"/>
      <c r="F289" s="275"/>
      <c r="G289" s="275"/>
      <c r="I289" s="487">
        <v>108835077.75</v>
      </c>
      <c r="J289" s="486"/>
      <c r="K289" s="434">
        <v>0</v>
      </c>
      <c r="L289" s="479"/>
      <c r="M289" s="479">
        <f t="shared" si="25"/>
        <v>108835077.75</v>
      </c>
      <c r="N289" s="479"/>
      <c r="O289" s="479">
        <f t="shared" si="24"/>
        <v>108835077.75</v>
      </c>
    </row>
    <row r="290" spans="1:15" s="456" customFormat="1" ht="28.35" customHeight="1">
      <c r="A290" s="294"/>
      <c r="B290" s="475" t="s">
        <v>1109</v>
      </c>
      <c r="C290" s="476"/>
      <c r="D290" s="294"/>
      <c r="E290" s="275"/>
      <c r="F290" s="275"/>
      <c r="G290" s="275"/>
      <c r="I290" s="434">
        <v>0</v>
      </c>
      <c r="J290" s="486"/>
      <c r="K290" s="479">
        <v>84807699.459999993</v>
      </c>
      <c r="L290" s="479"/>
      <c r="M290" s="479">
        <f t="shared" si="25"/>
        <v>84807699.459999993</v>
      </c>
      <c r="N290" s="479"/>
      <c r="O290" s="479">
        <f t="shared" si="24"/>
        <v>84807699.459999993</v>
      </c>
    </row>
    <row r="291" spans="1:15" s="456" customFormat="1" ht="28.35" customHeight="1">
      <c r="A291" s="294"/>
      <c r="B291" s="475" t="s">
        <v>1110</v>
      </c>
      <c r="C291" s="476"/>
      <c r="D291" s="294"/>
      <c r="E291" s="275"/>
      <c r="F291" s="275"/>
      <c r="G291" s="275"/>
      <c r="I291" s="434">
        <v>0</v>
      </c>
      <c r="J291" s="486"/>
      <c r="K291" s="479">
        <v>159777125</v>
      </c>
      <c r="L291" s="479"/>
      <c r="M291" s="479">
        <f t="shared" si="25"/>
        <v>159777125</v>
      </c>
      <c r="N291" s="479"/>
      <c r="O291" s="479">
        <f t="shared" si="24"/>
        <v>159777125</v>
      </c>
    </row>
    <row r="292" spans="1:15" s="456" customFormat="1" ht="28.35" customHeight="1" thickBot="1">
      <c r="A292" s="294"/>
      <c r="B292" s="485" t="s">
        <v>1112</v>
      </c>
      <c r="C292" s="476"/>
      <c r="D292" s="294"/>
      <c r="E292" s="275"/>
      <c r="F292" s="275"/>
      <c r="G292" s="275"/>
      <c r="I292" s="512">
        <f>SUM(I284:I291)</f>
        <v>611928499.25</v>
      </c>
      <c r="J292" s="435"/>
      <c r="K292" s="512">
        <f>SUM(K284:K291)</f>
        <v>2791238651.7400002</v>
      </c>
      <c r="L292" s="435"/>
      <c r="M292" s="512">
        <f>SUM(M284:M291)</f>
        <v>3403167150.9900002</v>
      </c>
      <c r="N292" s="435"/>
      <c r="O292" s="512">
        <f>SUM(O284:O291)</f>
        <v>3403167150.9900002</v>
      </c>
    </row>
    <row r="293" spans="1:15" s="456" customFormat="1" ht="28.35" customHeight="1" thickTop="1">
      <c r="A293" s="294"/>
      <c r="B293" s="485" t="s">
        <v>1053</v>
      </c>
      <c r="C293" s="476"/>
      <c r="D293" s="294"/>
      <c r="E293" s="275"/>
      <c r="F293" s="275"/>
      <c r="G293" s="275"/>
      <c r="I293" s="434"/>
      <c r="J293" s="435"/>
      <c r="K293" s="434"/>
      <c r="L293" s="435"/>
      <c r="M293" s="434"/>
      <c r="N293" s="435"/>
      <c r="O293" s="434"/>
    </row>
    <row r="294" spans="1:15" s="456" customFormat="1" ht="28.35" customHeight="1">
      <c r="A294" s="294"/>
      <c r="B294" s="475" t="s">
        <v>1084</v>
      </c>
      <c r="C294" s="476"/>
      <c r="D294" s="294"/>
      <c r="E294" s="275"/>
      <c r="F294" s="275"/>
      <c r="G294" s="275"/>
      <c r="I294" s="434">
        <v>0</v>
      </c>
      <c r="J294" s="435"/>
      <c r="K294" s="434">
        <v>20000000</v>
      </c>
      <c r="L294" s="435"/>
      <c r="M294" s="479">
        <f>SUM(K294:L294)</f>
        <v>20000000</v>
      </c>
      <c r="N294" s="435"/>
      <c r="O294" s="479">
        <f t="shared" ref="O294:O298" si="26">SUM(M294:N294)</f>
        <v>20000000</v>
      </c>
    </row>
    <row r="295" spans="1:15" s="456" customFormat="1" ht="28.35" customHeight="1">
      <c r="A295" s="294"/>
      <c r="B295" s="475" t="s">
        <v>1085</v>
      </c>
      <c r="C295" s="476"/>
      <c r="D295" s="294"/>
      <c r="E295" s="275"/>
      <c r="F295" s="275"/>
      <c r="G295" s="275"/>
      <c r="I295" s="434">
        <v>0</v>
      </c>
      <c r="J295" s="435"/>
      <c r="K295" s="434">
        <v>676922026.23000002</v>
      </c>
      <c r="L295" s="435"/>
      <c r="M295" s="479">
        <f>SUM(K295:L295)</f>
        <v>676922026.23000002</v>
      </c>
      <c r="N295" s="435"/>
      <c r="O295" s="479">
        <f t="shared" si="26"/>
        <v>676922026.23000002</v>
      </c>
    </row>
    <row r="296" spans="1:15" s="456" customFormat="1" ht="28.35" customHeight="1">
      <c r="A296" s="294"/>
      <c r="B296" s="480" t="s">
        <v>462</v>
      </c>
      <c r="C296" s="476"/>
      <c r="D296" s="294"/>
      <c r="E296" s="275"/>
      <c r="F296" s="275"/>
      <c r="G296" s="275"/>
      <c r="I296" s="434">
        <v>0</v>
      </c>
      <c r="J296" s="435"/>
      <c r="K296" s="434">
        <v>263076009.56999999</v>
      </c>
      <c r="L296" s="435"/>
      <c r="M296" s="479">
        <f>SUM(K296:L296)</f>
        <v>263076009.56999999</v>
      </c>
      <c r="N296" s="435"/>
      <c r="O296" s="479">
        <f t="shared" si="26"/>
        <v>263076009.56999999</v>
      </c>
    </row>
    <row r="297" spans="1:15" s="456" customFormat="1" ht="28.35" customHeight="1">
      <c r="A297" s="294"/>
      <c r="B297" s="475" t="s">
        <v>1113</v>
      </c>
      <c r="C297" s="476"/>
      <c r="D297" s="294"/>
      <c r="E297" s="275"/>
      <c r="F297" s="275"/>
      <c r="G297" s="275"/>
      <c r="I297" s="434">
        <v>0</v>
      </c>
      <c r="J297" s="435"/>
      <c r="K297" s="434">
        <v>500000000</v>
      </c>
      <c r="L297" s="435"/>
      <c r="M297" s="479">
        <f>SUM(K297:L297)</f>
        <v>500000000</v>
      </c>
      <c r="N297" s="435"/>
      <c r="O297" s="479">
        <f t="shared" si="26"/>
        <v>500000000</v>
      </c>
    </row>
    <row r="298" spans="1:15" s="456" customFormat="1" ht="28.35" customHeight="1">
      <c r="A298" s="294"/>
      <c r="B298" s="475" t="s">
        <v>730</v>
      </c>
      <c r="C298" s="476"/>
      <c r="D298" s="294"/>
      <c r="E298" s="275"/>
      <c r="F298" s="275"/>
      <c r="G298" s="275"/>
      <c r="I298" s="434">
        <v>0</v>
      </c>
      <c r="J298" s="435"/>
      <c r="K298" s="434">
        <f>44956052.48+14274564.82</f>
        <v>59230617.299999997</v>
      </c>
      <c r="L298" s="435"/>
      <c r="M298" s="479">
        <f>SUM(K298:L298)</f>
        <v>59230617.299999997</v>
      </c>
      <c r="N298" s="435"/>
      <c r="O298" s="479">
        <f t="shared" si="26"/>
        <v>59230617.299999997</v>
      </c>
    </row>
    <row r="299" spans="1:15" s="456" customFormat="1" ht="28.35" customHeight="1" thickBot="1">
      <c r="A299" s="294"/>
      <c r="B299" s="485" t="s">
        <v>1114</v>
      </c>
      <c r="C299" s="476"/>
      <c r="D299" s="294"/>
      <c r="E299" s="275"/>
      <c r="F299" s="275"/>
      <c r="G299" s="275"/>
      <c r="I299" s="512">
        <v>0</v>
      </c>
      <c r="J299" s="435"/>
      <c r="K299" s="512">
        <f>SUM(K294:K298)</f>
        <v>1519228653.0999999</v>
      </c>
      <c r="L299" s="435"/>
      <c r="M299" s="512">
        <f>SUM(M294:M298)</f>
        <v>1519228653.0999999</v>
      </c>
      <c r="N299" s="435"/>
      <c r="O299" s="512">
        <f>SUM(O294:O298)</f>
        <v>1519228653.0999999</v>
      </c>
    </row>
    <row r="300" spans="1:15" s="456" customFormat="1" ht="28.35" customHeight="1" thickTop="1">
      <c r="A300" s="294" t="s">
        <v>1117</v>
      </c>
      <c r="B300" s="476"/>
      <c r="C300" s="476"/>
      <c r="D300" s="294"/>
      <c r="E300" s="275"/>
      <c r="F300" s="275"/>
      <c r="G300" s="275"/>
      <c r="I300" s="269"/>
      <c r="J300" s="269"/>
      <c r="K300" s="457"/>
      <c r="L300" s="457"/>
      <c r="M300" s="269"/>
      <c r="N300" s="269"/>
      <c r="O300" s="269"/>
    </row>
    <row r="301" spans="1:15" s="456" customFormat="1" ht="28.35" customHeight="1">
      <c r="A301" s="294" t="s">
        <v>1118</v>
      </c>
      <c r="B301" s="476"/>
      <c r="C301" s="476"/>
      <c r="D301" s="294"/>
      <c r="E301" s="275"/>
      <c r="F301" s="275"/>
      <c r="G301" s="275"/>
      <c r="I301" s="269"/>
      <c r="J301" s="269"/>
      <c r="K301" s="457"/>
      <c r="L301" s="457"/>
      <c r="M301" s="269"/>
      <c r="N301" s="269"/>
      <c r="O301" s="269"/>
    </row>
    <row r="302" spans="1:15" s="456" customFormat="1" ht="28.35" customHeight="1">
      <c r="A302" s="294" t="s">
        <v>1119</v>
      </c>
      <c r="B302" s="476"/>
      <c r="C302" s="476"/>
      <c r="D302" s="294"/>
      <c r="E302" s="275"/>
      <c r="F302" s="275"/>
      <c r="G302" s="275"/>
      <c r="I302" s="269"/>
      <c r="J302" s="269"/>
      <c r="K302" s="457"/>
      <c r="L302" s="457"/>
      <c r="M302" s="269"/>
      <c r="N302" s="269"/>
      <c r="O302" s="269"/>
    </row>
    <row r="303" spans="1:15" s="456" customFormat="1" ht="28.35" customHeight="1">
      <c r="A303" s="294" t="s">
        <v>1120</v>
      </c>
      <c r="B303" s="476"/>
      <c r="C303" s="476"/>
      <c r="D303" s="294"/>
      <c r="E303" s="275"/>
      <c r="F303" s="275"/>
      <c r="G303" s="275"/>
      <c r="I303" s="269"/>
      <c r="J303" s="269"/>
      <c r="K303" s="457"/>
      <c r="L303" s="457"/>
      <c r="M303" s="269"/>
      <c r="N303" s="269"/>
      <c r="O303" s="269"/>
    </row>
    <row r="304" spans="1:15" s="456" customFormat="1" ht="28.35" customHeight="1">
      <c r="A304" s="294" t="s">
        <v>1121</v>
      </c>
      <c r="B304" s="476"/>
      <c r="C304" s="476"/>
      <c r="D304" s="294"/>
      <c r="E304" s="275"/>
      <c r="F304" s="275"/>
      <c r="G304" s="275"/>
      <c r="I304" s="269"/>
      <c r="J304" s="269"/>
      <c r="K304" s="457"/>
      <c r="L304" s="457"/>
      <c r="M304" s="269"/>
      <c r="N304" s="269"/>
      <c r="O304" s="269"/>
    </row>
    <row r="305" spans="1:15" s="456" customFormat="1" ht="28.35" customHeight="1">
      <c r="A305" s="294"/>
      <c r="B305" s="476"/>
      <c r="C305" s="476"/>
      <c r="D305" s="294"/>
      <c r="E305" s="275"/>
      <c r="F305" s="275"/>
      <c r="G305" s="275"/>
      <c r="I305" s="269"/>
      <c r="J305" s="269"/>
      <c r="K305" s="457"/>
      <c r="L305" s="457"/>
      <c r="M305" s="269"/>
      <c r="N305" s="269"/>
      <c r="O305" s="269"/>
    </row>
    <row r="306" spans="1:15" s="456" customFormat="1" ht="28.35" customHeight="1">
      <c r="A306" s="294"/>
      <c r="B306" s="476"/>
      <c r="C306" s="476"/>
      <c r="D306" s="294"/>
      <c r="E306" s="275"/>
      <c r="F306" s="275"/>
      <c r="G306" s="275"/>
      <c r="I306" s="269"/>
      <c r="J306" s="269"/>
      <c r="K306" s="457"/>
      <c r="L306" s="457"/>
      <c r="M306" s="269"/>
      <c r="N306" s="269"/>
      <c r="O306" s="269"/>
    </row>
    <row r="307" spans="1:15" s="456" customFormat="1" ht="28.35" customHeight="1">
      <c r="A307" s="294"/>
      <c r="B307" s="476"/>
      <c r="C307" s="476"/>
      <c r="D307" s="294"/>
      <c r="E307" s="275"/>
      <c r="F307" s="275"/>
      <c r="G307" s="275"/>
      <c r="I307" s="269"/>
      <c r="J307" s="269"/>
      <c r="K307" s="457"/>
      <c r="L307" s="457"/>
      <c r="M307" s="269"/>
      <c r="N307" s="269"/>
      <c r="O307" s="269"/>
    </row>
    <row r="308" spans="1:15" s="456" customFormat="1" ht="28.35" customHeight="1">
      <c r="A308" s="294"/>
      <c r="B308" s="476"/>
      <c r="C308" s="476"/>
      <c r="D308" s="294"/>
      <c r="E308" s="275"/>
      <c r="F308" s="275"/>
      <c r="G308" s="275"/>
      <c r="I308" s="269"/>
      <c r="J308" s="269"/>
      <c r="K308" s="457"/>
      <c r="L308" s="457"/>
      <c r="M308" s="269"/>
      <c r="N308" s="269"/>
      <c r="O308" s="269"/>
    </row>
    <row r="309" spans="1:15" s="456" customFormat="1" ht="28.35" customHeight="1">
      <c r="A309" s="294"/>
      <c r="B309" s="476"/>
      <c r="C309" s="476"/>
      <c r="D309" s="294"/>
      <c r="E309" s="275"/>
      <c r="F309" s="275"/>
      <c r="G309" s="275"/>
      <c r="I309" s="269"/>
      <c r="J309" s="269"/>
      <c r="K309" s="457"/>
      <c r="L309" s="457"/>
      <c r="M309" s="269"/>
      <c r="N309" s="269"/>
      <c r="O309" s="269"/>
    </row>
    <row r="310" spans="1:15" s="456" customFormat="1" ht="28.35" customHeight="1">
      <c r="A310" s="294"/>
      <c r="B310" s="476"/>
      <c r="C310" s="476"/>
      <c r="D310" s="294"/>
      <c r="E310" s="275"/>
      <c r="F310" s="275"/>
      <c r="G310" s="275"/>
      <c r="I310" s="269"/>
      <c r="J310" s="269"/>
      <c r="K310" s="457"/>
      <c r="L310" s="457"/>
      <c r="M310" s="269"/>
      <c r="N310" s="269"/>
      <c r="O310" s="269"/>
    </row>
    <row r="311" spans="1:15" s="456" customFormat="1" ht="24.6" customHeight="1">
      <c r="A311" s="149"/>
      <c r="B311" s="86"/>
      <c r="C311" s="139"/>
      <c r="D311" s="86"/>
      <c r="E311" s="86" t="s">
        <v>33</v>
      </c>
      <c r="F311" s="149"/>
      <c r="G311" s="149"/>
      <c r="H311" s="149"/>
      <c r="I311" s="149"/>
      <c r="J311" s="149"/>
      <c r="K311" s="149"/>
      <c r="L311" s="149"/>
      <c r="M311" s="139"/>
      <c r="N311" s="139"/>
      <c r="O311" s="139"/>
    </row>
    <row r="312" spans="1:15" s="456" customFormat="1" ht="24.6" customHeight="1">
      <c r="A312" s="149"/>
      <c r="B312" s="159"/>
      <c r="C312" s="139"/>
      <c r="D312" s="86"/>
      <c r="E312" s="86" t="s">
        <v>34</v>
      </c>
      <c r="F312" s="149"/>
      <c r="G312" s="149"/>
      <c r="H312" s="149"/>
      <c r="I312" s="149"/>
      <c r="J312" s="149"/>
      <c r="K312" s="149"/>
      <c r="L312" s="149"/>
      <c r="M312" s="139"/>
      <c r="N312" s="139"/>
      <c r="O312" s="139"/>
    </row>
    <row r="313" spans="1:15" s="456" customFormat="1" ht="24.6" customHeight="1">
      <c r="A313" s="659"/>
      <c r="B313" s="659"/>
      <c r="C313" s="659"/>
      <c r="D313" s="659"/>
      <c r="E313" s="659"/>
      <c r="F313" s="659"/>
      <c r="G313" s="659"/>
      <c r="H313" s="659"/>
      <c r="I313" s="659"/>
      <c r="J313" s="659"/>
      <c r="K313" s="659"/>
      <c r="L313" s="659"/>
      <c r="M313" s="659"/>
      <c r="N313" s="659"/>
      <c r="O313" s="659"/>
    </row>
    <row r="314" spans="1:15" ht="24.6" customHeight="1">
      <c r="A314" s="86"/>
      <c r="B314" s="86"/>
      <c r="C314" s="86"/>
      <c r="E314" s="59"/>
      <c r="F314" s="59"/>
      <c r="G314" s="59"/>
      <c r="H314" s="86"/>
      <c r="J314" s="659"/>
      <c r="L314" s="659"/>
      <c r="N314" s="659"/>
    </row>
    <row r="315" spans="1:15" ht="24.6" customHeight="1">
      <c r="A315" s="86"/>
      <c r="B315" s="86"/>
      <c r="C315" s="86"/>
      <c r="E315" s="59"/>
      <c r="F315" s="59"/>
      <c r="G315" s="59"/>
      <c r="H315" s="86"/>
      <c r="J315" s="659"/>
      <c r="L315" s="659"/>
      <c r="N315" s="659"/>
    </row>
    <row r="316" spans="1:15" ht="24.6" customHeight="1">
      <c r="A316" s="86"/>
      <c r="B316" s="86"/>
      <c r="C316" s="86"/>
      <c r="E316" s="59"/>
      <c r="F316" s="59"/>
      <c r="G316" s="59"/>
      <c r="H316" s="86"/>
      <c r="J316" s="659"/>
      <c r="L316" s="659"/>
      <c r="N316" s="659"/>
    </row>
    <row r="317" spans="1:15" ht="24.6" customHeight="1">
      <c r="A317" s="86"/>
      <c r="B317" s="86"/>
      <c r="C317" s="86"/>
      <c r="E317" s="59"/>
      <c r="F317" s="59"/>
      <c r="G317" s="59"/>
      <c r="H317" s="86"/>
      <c r="J317" s="659"/>
      <c r="L317" s="659"/>
      <c r="N317" s="659"/>
    </row>
    <row r="318" spans="1:15" ht="24.6" customHeight="1">
      <c r="A318" s="86"/>
      <c r="B318" s="86"/>
      <c r="C318" s="86"/>
      <c r="E318" s="59"/>
      <c r="F318" s="59"/>
      <c r="G318" s="59"/>
      <c r="H318" s="86"/>
      <c r="J318" s="659"/>
      <c r="L318" s="659"/>
      <c r="N318" s="659"/>
    </row>
    <row r="319" spans="1:15" ht="24.6" customHeight="1">
      <c r="A319" s="86"/>
      <c r="B319" s="86"/>
      <c r="C319" s="86"/>
      <c r="E319" s="59"/>
      <c r="F319" s="59"/>
      <c r="G319" s="59"/>
      <c r="H319" s="86"/>
      <c r="J319" s="659"/>
      <c r="L319" s="659"/>
      <c r="N319" s="659"/>
    </row>
    <row r="320" spans="1:15" ht="24.6" customHeight="1">
      <c r="A320" s="479"/>
      <c r="B320" s="479"/>
      <c r="C320" s="479"/>
      <c r="D320" s="479"/>
      <c r="E320" s="488"/>
      <c r="F320" s="488"/>
      <c r="G320" s="488"/>
      <c r="H320" s="489"/>
      <c r="I320" s="388"/>
      <c r="J320" s="388"/>
      <c r="K320" s="388"/>
      <c r="L320" s="460"/>
      <c r="M320" s="388"/>
      <c r="N320" s="460"/>
      <c r="O320" s="388"/>
    </row>
    <row r="321" spans="1:15" ht="24.6" customHeight="1">
      <c r="A321" s="479"/>
      <c r="B321" s="479"/>
      <c r="C321" s="479"/>
      <c r="D321" s="479"/>
      <c r="E321" s="90"/>
      <c r="F321" s="90"/>
      <c r="G321" s="90"/>
      <c r="H321" s="489"/>
      <c r="I321" s="388"/>
      <c r="J321" s="388"/>
      <c r="K321" s="388"/>
      <c r="L321" s="460"/>
      <c r="M321" s="388"/>
      <c r="N321" s="460"/>
      <c r="O321" s="388"/>
    </row>
    <row r="322" spans="1:15" ht="24.6" customHeight="1">
      <c r="A322" s="479"/>
      <c r="B322" s="479"/>
      <c r="C322" s="479"/>
      <c r="D322" s="479"/>
      <c r="E322" s="90"/>
      <c r="F322" s="90"/>
      <c r="G322" s="90"/>
      <c r="H322" s="489"/>
      <c r="I322" s="388"/>
      <c r="J322" s="388"/>
      <c r="K322" s="388"/>
      <c r="L322" s="460"/>
      <c r="M322" s="388"/>
      <c r="N322" s="460"/>
      <c r="O322" s="388"/>
    </row>
  </sheetData>
  <mergeCells count="39">
    <mergeCell ref="I212:O212"/>
    <mergeCell ref="I213:M213"/>
    <mergeCell ref="O213:O215"/>
    <mergeCell ref="M214:M215"/>
    <mergeCell ref="I279:O279"/>
    <mergeCell ref="A232:O232"/>
    <mergeCell ref="I236:O236"/>
    <mergeCell ref="I237:M237"/>
    <mergeCell ref="O237:O239"/>
    <mergeCell ref="M238:M239"/>
    <mergeCell ref="A275:O275"/>
    <mergeCell ref="I280:M280"/>
    <mergeCell ref="O280:O282"/>
    <mergeCell ref="M281:M282"/>
    <mergeCell ref="E5:O5"/>
    <mergeCell ref="E29:O29"/>
    <mergeCell ref="E60:O60"/>
    <mergeCell ref="E82:O82"/>
    <mergeCell ref="I248:O248"/>
    <mergeCell ref="I249:M249"/>
    <mergeCell ref="O249:O251"/>
    <mergeCell ref="M250:M251"/>
    <mergeCell ref="A108:O108"/>
    <mergeCell ref="A184:O184"/>
    <mergeCell ref="I189:O189"/>
    <mergeCell ref="I190:M190"/>
    <mergeCell ref="O190:O192"/>
    <mergeCell ref="M191:M192"/>
    <mergeCell ref="A1:O1"/>
    <mergeCell ref="A7:C7"/>
    <mergeCell ref="A31:C31"/>
    <mergeCell ref="A56:O56"/>
    <mergeCell ref="A62:C62"/>
    <mergeCell ref="A84:C84"/>
    <mergeCell ref="I119:O119"/>
    <mergeCell ref="I129:O129"/>
    <mergeCell ref="I150:O150"/>
    <mergeCell ref="I160:O160"/>
    <mergeCell ref="A146:O146"/>
  </mergeCells>
  <pageMargins left="0.59055118110236227" right="0.39370078740157483" top="0.59055118110236227" bottom="0.39370078740157483" header="0.31496062992125984" footer="0.31496062992125984"/>
  <pageSetup paperSize="9" scale="74" fitToHeight="0" orientation="portrait" r:id="rId1"/>
  <rowBreaks count="3" manualBreakCount="3">
    <brk id="55" max="15" man="1"/>
    <brk id="107" max="15" man="1"/>
    <brk id="231"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68"/>
  <sheetViews>
    <sheetView zoomScaleNormal="100" zoomScaleSheetLayoutView="100" workbookViewId="0">
      <selection activeCell="D11" sqref="D11"/>
    </sheetView>
  </sheetViews>
  <sheetFormatPr defaultColWidth="9.125" defaultRowHeight="24" customHeight="1"/>
  <cols>
    <col min="1" max="1" width="9.125" style="149" customWidth="1"/>
    <col min="2" max="2" width="11.125" style="149" customWidth="1"/>
    <col min="3" max="3" width="9.125" style="149" customWidth="1"/>
    <col min="4" max="4" width="11" style="149" customWidth="1"/>
    <col min="5" max="5" width="1.125" style="149" customWidth="1"/>
    <col min="6" max="6" width="15.125" style="149" customWidth="1"/>
    <col min="7" max="7" width="1.125" style="149" customWidth="1"/>
    <col min="8" max="8" width="15.125" style="149" customWidth="1"/>
    <col min="9" max="9" width="1.125" style="149" customWidth="1"/>
    <col min="10" max="10" width="15.125" style="149" customWidth="1"/>
    <col min="11" max="11" width="1.125" style="149" customWidth="1"/>
    <col min="12" max="12" width="15.125" style="149" customWidth="1"/>
    <col min="13" max="13" width="2.625" style="149" customWidth="1"/>
    <col min="14" max="14" width="9.125" style="149" customWidth="1"/>
    <col min="15" max="16384" width="9.125" style="149"/>
  </cols>
  <sheetData>
    <row r="1" spans="1:12" s="66" customFormat="1" ht="24" customHeight="1">
      <c r="A1" s="670" t="s">
        <v>1122</v>
      </c>
      <c r="B1" s="670"/>
      <c r="C1" s="670"/>
      <c r="D1" s="670"/>
      <c r="E1" s="670"/>
      <c r="F1" s="670"/>
      <c r="G1" s="670"/>
      <c r="H1" s="670"/>
      <c r="I1" s="670"/>
      <c r="J1" s="670"/>
      <c r="K1" s="670"/>
      <c r="L1" s="670"/>
    </row>
    <row r="2" spans="1:12" s="66" customFormat="1" ht="24" customHeight="1">
      <c r="A2" s="646"/>
      <c r="B2" s="646"/>
      <c r="C2" s="646"/>
      <c r="D2" s="646"/>
      <c r="E2" s="646"/>
      <c r="F2" s="646"/>
      <c r="G2" s="646"/>
      <c r="H2" s="646"/>
      <c r="I2" s="646"/>
      <c r="J2" s="646"/>
      <c r="K2" s="646"/>
      <c r="L2" s="646"/>
    </row>
    <row r="3" spans="1:12" s="66" customFormat="1" ht="28.35" customHeight="1">
      <c r="A3" s="7" t="s">
        <v>1123</v>
      </c>
      <c r="B3" s="646"/>
      <c r="C3" s="646"/>
      <c r="D3" s="646"/>
      <c r="E3" s="646"/>
      <c r="F3" s="646"/>
      <c r="G3" s="646"/>
      <c r="H3" s="646"/>
      <c r="I3" s="646"/>
      <c r="J3" s="646"/>
      <c r="K3" s="646"/>
      <c r="L3" s="646"/>
    </row>
    <row r="4" spans="1:12" s="66" customFormat="1" ht="28.35" customHeight="1">
      <c r="A4" s="7" t="s">
        <v>1124</v>
      </c>
      <c r="B4" s="646"/>
      <c r="C4" s="646"/>
      <c r="D4" s="646"/>
      <c r="E4" s="646"/>
      <c r="F4" s="646"/>
      <c r="G4" s="646"/>
      <c r="H4" s="646"/>
      <c r="I4" s="646"/>
      <c r="J4" s="646"/>
      <c r="K4" s="646"/>
      <c r="L4" s="646"/>
    </row>
    <row r="5" spans="1:12" s="66" customFormat="1" ht="28.35" customHeight="1">
      <c r="A5" s="7" t="s">
        <v>1125</v>
      </c>
      <c r="B5" s="134"/>
      <c r="C5" s="7"/>
      <c r="D5" s="7"/>
      <c r="E5" s="7"/>
      <c r="F5" s="7"/>
      <c r="G5" s="7"/>
      <c r="H5" s="175"/>
      <c r="I5" s="175"/>
      <c r="J5" s="175"/>
      <c r="K5" s="7"/>
      <c r="L5" s="7"/>
    </row>
    <row r="6" spans="1:12" s="66" customFormat="1" ht="28.35" customHeight="1">
      <c r="A6" s="7" t="s">
        <v>1126</v>
      </c>
      <c r="B6" s="7"/>
      <c r="C6" s="7"/>
      <c r="D6" s="7"/>
      <c r="E6" s="7"/>
      <c r="F6" s="7"/>
      <c r="G6" s="7"/>
      <c r="H6" s="7"/>
      <c r="I6" s="175"/>
      <c r="J6" s="175"/>
      <c r="K6" s="175"/>
      <c r="L6" s="7"/>
    </row>
    <row r="7" spans="1:12" s="66" customFormat="1" ht="28.35" customHeight="1">
      <c r="A7" s="7"/>
      <c r="B7" s="7"/>
      <c r="C7" s="7"/>
      <c r="D7" s="7"/>
      <c r="E7" s="87"/>
      <c r="F7" s="87"/>
      <c r="G7" s="87"/>
      <c r="H7" s="87"/>
      <c r="I7" s="87"/>
      <c r="J7" s="10"/>
      <c r="K7" s="10"/>
      <c r="L7" s="130" t="s">
        <v>440</v>
      </c>
    </row>
    <row r="8" spans="1:12" s="66" customFormat="1" ht="28.35" customHeight="1">
      <c r="A8" s="7"/>
      <c r="B8" s="7"/>
      <c r="C8" s="7"/>
      <c r="D8" s="7"/>
      <c r="E8" s="7"/>
      <c r="F8" s="674" t="s">
        <v>441</v>
      </c>
      <c r="G8" s="674"/>
      <c r="H8" s="674"/>
      <c r="I8" s="62"/>
      <c r="J8" s="675" t="s">
        <v>442</v>
      </c>
      <c r="K8" s="675"/>
      <c r="L8" s="675"/>
    </row>
    <row r="9" spans="1:12" s="66" customFormat="1" ht="28.35" customHeight="1">
      <c r="A9" s="7"/>
      <c r="B9" s="7"/>
      <c r="C9" s="7"/>
      <c r="D9" s="7"/>
      <c r="E9" s="7"/>
      <c r="F9" s="114" t="s">
        <v>137</v>
      </c>
      <c r="G9" s="32"/>
      <c r="H9" s="114" t="s">
        <v>138</v>
      </c>
      <c r="I9" s="167"/>
      <c r="J9" s="74" t="str">
        <f>+F9</f>
        <v>June 30, 2021</v>
      </c>
      <c r="K9" s="74"/>
      <c r="L9" s="74" t="str">
        <f>+H9</f>
        <v>December 31, 2020</v>
      </c>
    </row>
    <row r="10" spans="1:12" s="66" customFormat="1" ht="28.35" customHeight="1" thickBot="1">
      <c r="A10" s="7"/>
      <c r="B10" s="7" t="s">
        <v>1127</v>
      </c>
      <c r="C10" s="7"/>
      <c r="D10" s="7"/>
      <c r="E10" s="7"/>
      <c r="F10" s="104">
        <v>1.73</v>
      </c>
      <c r="G10" s="45"/>
      <c r="H10" s="104">
        <v>1.71</v>
      </c>
      <c r="I10" s="303"/>
      <c r="J10" s="104">
        <v>1.31</v>
      </c>
      <c r="K10" s="303"/>
      <c r="L10" s="104">
        <v>1.2647034460321318</v>
      </c>
    </row>
    <row r="11" spans="1:12" s="7" customFormat="1" ht="28.35" customHeight="1" thickTop="1">
      <c r="A11" s="7" t="s">
        <v>1128</v>
      </c>
    </row>
    <row r="12" spans="1:12" s="7" customFormat="1" ht="28.35" customHeight="1">
      <c r="A12" s="43" t="s">
        <v>1129</v>
      </c>
      <c r="C12" s="43"/>
      <c r="D12" s="43"/>
      <c r="E12" s="43"/>
      <c r="F12" s="43"/>
      <c r="G12" s="43"/>
      <c r="H12" s="43"/>
      <c r="I12" s="43"/>
      <c r="J12" s="43"/>
      <c r="K12" s="43"/>
    </row>
    <row r="13" spans="1:12" s="7" customFormat="1" ht="28.35" customHeight="1">
      <c r="A13" s="43" t="s">
        <v>1130</v>
      </c>
      <c r="B13" s="43"/>
      <c r="C13" s="43"/>
      <c r="D13" s="43"/>
      <c r="E13" s="43"/>
      <c r="F13" s="43"/>
      <c r="G13" s="43"/>
      <c r="H13" s="43"/>
      <c r="I13" s="43"/>
      <c r="J13" s="43"/>
      <c r="K13" s="43"/>
    </row>
    <row r="14" spans="1:12" s="7" customFormat="1" ht="28.35" customHeight="1">
      <c r="A14" s="14"/>
      <c r="B14" s="13" t="s">
        <v>1027</v>
      </c>
      <c r="C14" s="13"/>
      <c r="D14" s="13"/>
      <c r="E14" s="149"/>
      <c r="F14" s="13"/>
      <c r="G14" s="38"/>
      <c r="H14" s="13"/>
      <c r="I14" s="13"/>
      <c r="J14" s="13"/>
      <c r="K14" s="13"/>
      <c r="L14" s="39" t="s">
        <v>440</v>
      </c>
    </row>
    <row r="15" spans="1:12" s="7" customFormat="1" ht="28.35" customHeight="1">
      <c r="A15" s="14"/>
      <c r="B15" s="13"/>
      <c r="C15" s="13"/>
      <c r="D15" s="13"/>
      <c r="E15" s="149"/>
      <c r="F15" s="40" t="s">
        <v>1131</v>
      </c>
      <c r="G15" s="38"/>
      <c r="H15" s="40" t="s">
        <v>1132</v>
      </c>
      <c r="I15" s="38"/>
      <c r="J15" s="40" t="s">
        <v>1133</v>
      </c>
      <c r="K15" s="38"/>
      <c r="L15" s="40" t="s">
        <v>450</v>
      </c>
    </row>
    <row r="16" spans="1:12" s="7" customFormat="1" ht="28.35" customHeight="1">
      <c r="A16" s="41" t="s">
        <v>441</v>
      </c>
      <c r="B16" s="13"/>
      <c r="C16" s="13"/>
      <c r="D16" s="13"/>
      <c r="E16" s="149"/>
      <c r="F16" s="42"/>
      <c r="G16" s="38"/>
      <c r="H16" s="42"/>
      <c r="I16" s="38"/>
      <c r="J16" s="42"/>
      <c r="K16" s="38"/>
      <c r="L16" s="42"/>
    </row>
    <row r="17" spans="1:12" s="7" customFormat="1" ht="28.35" customHeight="1">
      <c r="A17" s="41" t="s">
        <v>1134</v>
      </c>
      <c r="B17" s="13"/>
      <c r="C17" s="13"/>
      <c r="D17" s="13"/>
      <c r="E17" s="149"/>
      <c r="F17" s="284">
        <v>0</v>
      </c>
      <c r="G17" s="405"/>
      <c r="H17" s="48">
        <v>161440878.52000001</v>
      </c>
      <c r="I17" s="284"/>
      <c r="J17" s="284">
        <v>0</v>
      </c>
      <c r="K17" s="46"/>
      <c r="L17" s="46">
        <f>SUM(F17:J17)</f>
        <v>161440878.52000001</v>
      </c>
    </row>
    <row r="18" spans="1:12" s="7" customFormat="1" ht="28.35" customHeight="1">
      <c r="A18" s="41" t="s">
        <v>1135</v>
      </c>
      <c r="B18" s="13"/>
      <c r="C18" s="13"/>
      <c r="D18" s="13"/>
      <c r="E18" s="149"/>
      <c r="F18" s="406">
        <v>0</v>
      </c>
      <c r="G18" s="405"/>
      <c r="H18" s="407">
        <v>0</v>
      </c>
      <c r="I18" s="284"/>
      <c r="J18" s="407">
        <v>198835077.75</v>
      </c>
      <c r="K18" s="46"/>
      <c r="L18" s="46">
        <f>SUM(F18:J18)</f>
        <v>198835077.75</v>
      </c>
    </row>
    <row r="19" spans="1:12" s="7" customFormat="1" ht="28.35" customHeight="1" thickBot="1">
      <c r="A19" s="41"/>
      <c r="B19" s="321" t="s">
        <v>450</v>
      </c>
      <c r="C19" s="13"/>
      <c r="D19" s="13"/>
      <c r="E19" s="149"/>
      <c r="F19" s="642">
        <f>SUM(F17:F18)</f>
        <v>0</v>
      </c>
      <c r="G19" s="47"/>
      <c r="H19" s="642">
        <f>SUM(H17:H18)</f>
        <v>161440878.52000001</v>
      </c>
      <c r="I19" s="46"/>
      <c r="J19" s="642">
        <f>SUM(J17:J18)</f>
        <v>198835077.75</v>
      </c>
      <c r="K19" s="46"/>
      <c r="L19" s="642">
        <f>SUM(L17:L18)</f>
        <v>360275956.26999998</v>
      </c>
    </row>
    <row r="20" spans="1:12" s="7" customFormat="1" ht="28.35" customHeight="1" thickTop="1">
      <c r="A20" s="41" t="s">
        <v>442</v>
      </c>
      <c r="B20" s="13"/>
      <c r="C20" s="13"/>
      <c r="D20" s="13"/>
      <c r="E20" s="149"/>
      <c r="F20" s="46"/>
      <c r="G20" s="47"/>
      <c r="H20" s="46"/>
      <c r="I20" s="46"/>
      <c r="J20" s="46"/>
      <c r="K20" s="46"/>
      <c r="L20" s="46"/>
    </row>
    <row r="21" spans="1:12" s="7" customFormat="1" ht="28.35" customHeight="1">
      <c r="A21" s="41" t="s">
        <v>1134</v>
      </c>
      <c r="B21" s="13"/>
      <c r="C21" s="13"/>
      <c r="D21" s="13"/>
      <c r="E21" s="149"/>
      <c r="F21" s="284">
        <v>0</v>
      </c>
      <c r="G21" s="405"/>
      <c r="H21" s="48">
        <v>155052259.34999999</v>
      </c>
      <c r="I21" s="284"/>
      <c r="J21" s="284">
        <v>0</v>
      </c>
      <c r="K21" s="46"/>
      <c r="L21" s="46">
        <f>SUM(F21:K21)</f>
        <v>155052259.34999999</v>
      </c>
    </row>
    <row r="22" spans="1:12" s="7" customFormat="1" ht="28.35" customHeight="1">
      <c r="A22" s="41" t="s">
        <v>1135</v>
      </c>
      <c r="B22" s="13"/>
      <c r="C22" s="13"/>
      <c r="D22" s="13"/>
      <c r="F22" s="407">
        <v>0</v>
      </c>
      <c r="G22" s="48"/>
      <c r="H22" s="406">
        <v>0</v>
      </c>
      <c r="I22" s="49"/>
      <c r="J22" s="407">
        <v>108835077.75</v>
      </c>
      <c r="K22" s="48"/>
      <c r="L22" s="46">
        <f>SUM(F22:K22)</f>
        <v>108835077.75</v>
      </c>
    </row>
    <row r="23" spans="1:12" s="7" customFormat="1" ht="28.35" customHeight="1" thickBot="1">
      <c r="A23" s="41"/>
      <c r="B23" s="321" t="s">
        <v>450</v>
      </c>
      <c r="C23" s="13"/>
      <c r="D23" s="13"/>
      <c r="F23" s="643">
        <f>SUM(F21:F22)</f>
        <v>0</v>
      </c>
      <c r="G23" s="48"/>
      <c r="H23" s="643">
        <f>SUM(H21:H22)</f>
        <v>155052259.34999999</v>
      </c>
      <c r="I23" s="49"/>
      <c r="J23" s="643">
        <f>SUM(J21:J22)</f>
        <v>108835077.75</v>
      </c>
      <c r="K23" s="48"/>
      <c r="L23" s="643">
        <f>SUM(L21:L22)</f>
        <v>263887337.09999999</v>
      </c>
    </row>
    <row r="24" spans="1:12" s="7" customFormat="1" ht="28.35" customHeight="1" thickTop="1">
      <c r="A24" s="13" t="s">
        <v>1136</v>
      </c>
      <c r="C24" s="13"/>
      <c r="D24" s="13"/>
      <c r="E24" s="36"/>
      <c r="F24" s="37"/>
      <c r="G24" s="36"/>
      <c r="H24" s="36"/>
      <c r="I24" s="36"/>
      <c r="J24" s="36"/>
      <c r="K24" s="36"/>
    </row>
    <row r="25" spans="1:12" s="7" customFormat="1" ht="28.35" customHeight="1">
      <c r="A25" s="13"/>
      <c r="C25" s="13"/>
      <c r="D25" s="13"/>
      <c r="E25" s="36"/>
      <c r="F25" s="37"/>
      <c r="G25" s="36"/>
      <c r="H25" s="36"/>
      <c r="I25" s="36"/>
      <c r="J25" s="36"/>
      <c r="K25" s="36"/>
    </row>
    <row r="26" spans="1:12" s="7" customFormat="1" ht="28.35" customHeight="1">
      <c r="A26" s="13"/>
      <c r="C26" s="13"/>
      <c r="D26" s="13"/>
      <c r="E26" s="36"/>
      <c r="F26" s="37"/>
      <c r="G26" s="36"/>
      <c r="H26" s="36"/>
      <c r="I26" s="36"/>
      <c r="J26" s="36"/>
      <c r="K26" s="36"/>
    </row>
    <row r="27" spans="1:12" s="7" customFormat="1" ht="28.35" customHeight="1">
      <c r="A27" s="13"/>
      <c r="C27" s="13"/>
      <c r="D27" s="13"/>
      <c r="E27" s="36"/>
      <c r="F27" s="37"/>
      <c r="G27" s="36"/>
      <c r="H27" s="36"/>
      <c r="I27" s="36"/>
      <c r="J27" s="36"/>
      <c r="K27" s="36"/>
    </row>
    <row r="28" spans="1:12" s="7" customFormat="1" ht="28.35" customHeight="1">
      <c r="A28" s="13"/>
      <c r="C28" s="13"/>
      <c r="D28" s="13"/>
      <c r="E28" s="36"/>
      <c r="F28" s="37"/>
      <c r="G28" s="36"/>
      <c r="H28" s="36"/>
      <c r="I28" s="36"/>
      <c r="J28" s="36"/>
      <c r="K28" s="36"/>
    </row>
    <row r="29" spans="1:12" s="7" customFormat="1" ht="28.35" customHeight="1">
      <c r="A29" s="13"/>
      <c r="C29" s="13"/>
      <c r="D29" s="13"/>
      <c r="E29" s="36"/>
      <c r="F29" s="37"/>
      <c r="G29" s="36"/>
      <c r="H29" s="36"/>
      <c r="I29" s="36"/>
      <c r="J29" s="36"/>
      <c r="K29" s="36"/>
    </row>
    <row r="30" spans="1:12" s="66" customFormat="1" ht="28.35" customHeight="1">
      <c r="A30" s="7"/>
      <c r="B30" s="7"/>
      <c r="C30" s="7"/>
      <c r="D30" s="7"/>
      <c r="E30" s="7"/>
      <c r="F30" s="45"/>
      <c r="G30" s="45"/>
      <c r="H30" s="45"/>
      <c r="I30" s="45"/>
      <c r="J30" s="45"/>
      <c r="K30" s="45"/>
      <c r="L30" s="45"/>
    </row>
    <row r="31" spans="1:12" s="66" customFormat="1" ht="24" customHeight="1">
      <c r="A31" s="7"/>
      <c r="B31" s="7"/>
      <c r="C31" s="86" t="s">
        <v>33</v>
      </c>
      <c r="D31" s="86"/>
      <c r="E31" s="7"/>
      <c r="F31" s="45"/>
      <c r="G31" s="45"/>
      <c r="H31" s="45"/>
      <c r="I31" s="45"/>
      <c r="J31" s="45"/>
      <c r="K31" s="45"/>
      <c r="L31" s="45"/>
    </row>
    <row r="32" spans="1:12" s="66" customFormat="1" ht="24" customHeight="1">
      <c r="A32" s="7"/>
      <c r="B32" s="7"/>
      <c r="C32" s="86" t="s">
        <v>34</v>
      </c>
      <c r="D32" s="86"/>
      <c r="E32" s="7"/>
      <c r="F32" s="45"/>
      <c r="G32" s="45"/>
      <c r="H32" s="45"/>
      <c r="I32" s="45"/>
      <c r="J32" s="45"/>
      <c r="K32" s="45"/>
      <c r="L32" s="45"/>
    </row>
    <row r="33" spans="1:13" s="66" customFormat="1" ht="24" customHeight="1">
      <c r="A33" s="7"/>
      <c r="B33" s="7"/>
      <c r="C33" s="86"/>
      <c r="D33" s="86"/>
      <c r="E33" s="7"/>
      <c r="F33" s="45"/>
      <c r="G33" s="45"/>
      <c r="H33" s="45"/>
      <c r="I33" s="45"/>
      <c r="J33" s="45"/>
      <c r="K33" s="45"/>
      <c r="L33" s="45"/>
    </row>
    <row r="34" spans="1:13" s="66" customFormat="1" ht="24" customHeight="1">
      <c r="A34" s="670" t="s">
        <v>1137</v>
      </c>
      <c r="B34" s="670"/>
      <c r="C34" s="670"/>
      <c r="D34" s="670"/>
      <c r="E34" s="670"/>
      <c r="F34" s="670"/>
      <c r="G34" s="670"/>
      <c r="H34" s="670"/>
      <c r="I34" s="670"/>
      <c r="J34" s="670"/>
      <c r="K34" s="670"/>
      <c r="L34" s="670"/>
    </row>
    <row r="35" spans="1:13" s="66" customFormat="1" ht="24" customHeight="1">
      <c r="A35" s="7"/>
      <c r="B35" s="7"/>
      <c r="C35" s="7"/>
      <c r="D35" s="7"/>
      <c r="E35" s="7"/>
      <c r="F35" s="45"/>
      <c r="G35" s="45"/>
      <c r="H35" s="45"/>
      <c r="I35" s="45"/>
      <c r="J35" s="45"/>
      <c r="K35" s="45"/>
      <c r="L35" s="45"/>
    </row>
    <row r="36" spans="1:13" s="66" customFormat="1" ht="24" customHeight="1">
      <c r="A36" s="7" t="s">
        <v>1138</v>
      </c>
      <c r="B36" s="7"/>
      <c r="C36" s="7"/>
      <c r="D36" s="7"/>
      <c r="E36" s="7"/>
      <c r="F36" s="45"/>
      <c r="G36" s="45"/>
      <c r="H36" s="45"/>
      <c r="I36" s="45"/>
      <c r="J36" s="45"/>
      <c r="K36" s="45"/>
      <c r="L36" s="45"/>
    </row>
    <row r="37" spans="1:13" s="66" customFormat="1" ht="24" customHeight="1">
      <c r="A37" s="133" t="s">
        <v>1139</v>
      </c>
      <c r="B37" s="7"/>
      <c r="C37" s="7"/>
      <c r="D37" s="7"/>
      <c r="E37" s="7"/>
      <c r="F37" s="45"/>
      <c r="G37" s="45"/>
      <c r="H37" s="371"/>
      <c r="I37" s="371"/>
      <c r="J37" s="371"/>
      <c r="K37" s="371"/>
      <c r="L37" s="371"/>
    </row>
    <row r="38" spans="1:13" s="66" customFormat="1" ht="24" customHeight="1">
      <c r="A38" s="7" t="s">
        <v>1140</v>
      </c>
      <c r="B38" s="7"/>
      <c r="C38" s="7"/>
      <c r="D38" s="7"/>
      <c r="E38" s="7"/>
      <c r="F38" s="45"/>
      <c r="G38" s="45"/>
      <c r="H38" s="371"/>
      <c r="I38" s="371"/>
      <c r="J38" s="371"/>
      <c r="K38" s="371"/>
      <c r="L38" s="371"/>
    </row>
    <row r="39" spans="1:13" s="66" customFormat="1" ht="24" customHeight="1">
      <c r="A39" s="7" t="s">
        <v>1141</v>
      </c>
      <c r="B39" s="7"/>
      <c r="C39" s="7"/>
      <c r="D39" s="7"/>
      <c r="E39" s="7"/>
      <c r="F39" s="45"/>
      <c r="G39" s="45"/>
      <c r="H39" s="371"/>
      <c r="I39" s="371"/>
      <c r="J39" s="371"/>
      <c r="K39" s="371"/>
      <c r="L39" s="371"/>
    </row>
    <row r="40" spans="1:13" s="158" customFormat="1" ht="24" customHeight="1">
      <c r="A40" s="90"/>
      <c r="B40" s="90"/>
      <c r="C40" s="90"/>
      <c r="D40" s="90"/>
      <c r="E40" s="90"/>
      <c r="F40" s="90"/>
      <c r="G40" s="661"/>
      <c r="H40" s="90"/>
      <c r="I40" s="90"/>
      <c r="J40" s="90"/>
      <c r="K40" s="491"/>
      <c r="L40" s="130" t="s">
        <v>440</v>
      </c>
      <c r="M40" s="139"/>
    </row>
    <row r="41" spans="1:13" s="158" customFormat="1" ht="24" customHeight="1">
      <c r="A41" s="90"/>
      <c r="B41" s="90"/>
      <c r="C41" s="90"/>
      <c r="D41" s="90"/>
      <c r="E41" s="90"/>
      <c r="F41" s="90"/>
      <c r="G41" s="661"/>
      <c r="H41" s="705" t="s">
        <v>441</v>
      </c>
      <c r="I41" s="705"/>
      <c r="J41" s="705"/>
      <c r="K41" s="705"/>
      <c r="L41" s="705"/>
      <c r="M41" s="139"/>
    </row>
    <row r="42" spans="1:13" s="158" customFormat="1" ht="24" customHeight="1">
      <c r="A42" s="90"/>
      <c r="B42" s="90"/>
      <c r="C42" s="90"/>
      <c r="D42" s="90"/>
      <c r="E42" s="90"/>
      <c r="F42" s="90"/>
      <c r="G42" s="661"/>
      <c r="H42" s="704" t="s">
        <v>1142</v>
      </c>
      <c r="I42" s="704"/>
      <c r="J42" s="704"/>
      <c r="K42" s="704"/>
      <c r="L42" s="704"/>
      <c r="M42" s="139"/>
    </row>
    <row r="43" spans="1:13" s="158" customFormat="1" ht="24" customHeight="1">
      <c r="A43" s="90"/>
      <c r="B43" s="90"/>
      <c r="C43" s="90"/>
      <c r="D43" s="90"/>
      <c r="E43" s="90"/>
      <c r="F43" s="90"/>
      <c r="G43" s="661"/>
      <c r="H43" s="45" t="s">
        <v>1143</v>
      </c>
      <c r="I43" s="45"/>
      <c r="J43" s="45" t="s">
        <v>1144</v>
      </c>
      <c r="K43" s="45"/>
      <c r="L43" s="45" t="s">
        <v>1145</v>
      </c>
      <c r="M43" s="139"/>
    </row>
    <row r="44" spans="1:13" s="158" customFormat="1" ht="24" customHeight="1">
      <c r="A44" s="90"/>
      <c r="B44" s="90"/>
      <c r="C44" s="90"/>
      <c r="D44" s="90"/>
      <c r="E44" s="90"/>
      <c r="F44" s="90"/>
      <c r="G44" s="661"/>
      <c r="H44" s="370" t="s">
        <v>1146</v>
      </c>
      <c r="I44" s="45"/>
      <c r="J44" s="370" t="s">
        <v>1147</v>
      </c>
      <c r="K44" s="45"/>
      <c r="L44" s="370" t="s">
        <v>1146</v>
      </c>
      <c r="M44" s="139"/>
    </row>
    <row r="45" spans="1:13" s="158" customFormat="1" ht="24" customHeight="1">
      <c r="A45" s="89" t="s">
        <v>1148</v>
      </c>
      <c r="B45" s="90"/>
      <c r="C45" s="90"/>
      <c r="D45" s="90"/>
      <c r="E45" s="90"/>
      <c r="F45" s="90"/>
      <c r="G45" s="661"/>
      <c r="H45" s="90"/>
      <c r="I45" s="90"/>
      <c r="J45" s="90"/>
      <c r="K45" s="490"/>
      <c r="L45" s="490"/>
      <c r="M45" s="139"/>
    </row>
    <row r="46" spans="1:13" s="7" customFormat="1" ht="24" customHeight="1">
      <c r="A46" s="90"/>
      <c r="B46" s="90" t="s">
        <v>1149</v>
      </c>
      <c r="C46" s="90"/>
      <c r="D46" s="90"/>
      <c r="E46" s="90"/>
      <c r="F46" s="90"/>
      <c r="G46" s="661"/>
      <c r="H46" s="542">
        <v>-30355175.780000001</v>
      </c>
      <c r="I46" s="542"/>
      <c r="J46" s="542">
        <v>30355175.780000001</v>
      </c>
      <c r="K46" s="542"/>
      <c r="L46" s="542">
        <f>SUM(H46:J46)</f>
        <v>0</v>
      </c>
      <c r="M46" s="139"/>
    </row>
    <row r="47" spans="1:13" s="93" customFormat="1" ht="24" customHeight="1">
      <c r="A47" s="89" t="s">
        <v>1150</v>
      </c>
      <c r="B47" s="90"/>
      <c r="C47" s="90"/>
      <c r="D47" s="90"/>
      <c r="E47" s="90"/>
      <c r="F47" s="90"/>
      <c r="G47" s="661"/>
      <c r="H47" s="90"/>
      <c r="I47" s="90"/>
      <c r="J47" s="90"/>
      <c r="K47" s="490"/>
      <c r="L47" s="490"/>
      <c r="M47" s="139"/>
    </row>
    <row r="48" spans="1:13" s="93" customFormat="1" ht="24" customHeight="1">
      <c r="A48" s="90"/>
      <c r="B48" s="90" t="s">
        <v>1149</v>
      </c>
      <c r="C48" s="90"/>
      <c r="D48" s="90"/>
      <c r="E48" s="90"/>
      <c r="F48" s="90"/>
      <c r="G48" s="661"/>
      <c r="H48" s="542">
        <v>0</v>
      </c>
      <c r="I48" s="542"/>
      <c r="J48" s="542">
        <v>-30355175.780000001</v>
      </c>
      <c r="K48" s="542"/>
      <c r="L48" s="542">
        <f>SUM(H48:J48)</f>
        <v>-30355175.780000001</v>
      </c>
      <c r="M48" s="139"/>
    </row>
    <row r="49" spans="1:13" s="93" customFormat="1" ht="24" customHeight="1">
      <c r="A49" s="90"/>
      <c r="B49" s="90"/>
      <c r="C49" s="90"/>
      <c r="D49" s="90"/>
      <c r="E49" s="90"/>
      <c r="F49" s="90"/>
      <c r="G49" s="661"/>
      <c r="H49" s="542"/>
      <c r="I49" s="542"/>
      <c r="J49" s="542"/>
      <c r="K49" s="542"/>
      <c r="L49" s="542"/>
      <c r="M49" s="139"/>
    </row>
    <row r="50" spans="1:13" s="93" customFormat="1" ht="27" customHeight="1">
      <c r="A50" s="90"/>
      <c r="B50" s="90"/>
      <c r="C50" s="90"/>
      <c r="D50" s="90"/>
      <c r="E50" s="90"/>
      <c r="F50" s="90"/>
      <c r="G50" s="661"/>
      <c r="H50" s="90"/>
      <c r="I50" s="90"/>
      <c r="J50" s="90"/>
      <c r="K50" s="491"/>
      <c r="L50" s="130" t="s">
        <v>440</v>
      </c>
      <c r="M50" s="139"/>
    </row>
    <row r="51" spans="1:13" s="93" customFormat="1" ht="27" customHeight="1">
      <c r="A51" s="90"/>
      <c r="B51" s="90"/>
      <c r="C51" s="90"/>
      <c r="D51" s="90"/>
      <c r="E51" s="90"/>
      <c r="F51" s="90"/>
      <c r="G51" s="661"/>
      <c r="H51" s="705" t="s">
        <v>442</v>
      </c>
      <c r="I51" s="705"/>
      <c r="J51" s="705"/>
      <c r="K51" s="705"/>
      <c r="L51" s="705"/>
      <c r="M51" s="139"/>
    </row>
    <row r="52" spans="1:13" s="93" customFormat="1" ht="27" customHeight="1">
      <c r="A52" s="90"/>
      <c r="B52" s="90"/>
      <c r="C52" s="90"/>
      <c r="D52" s="90"/>
      <c r="E52" s="90"/>
      <c r="F52" s="90"/>
      <c r="G52" s="661"/>
      <c r="H52" s="704" t="s">
        <v>1142</v>
      </c>
      <c r="I52" s="704"/>
      <c r="J52" s="704"/>
      <c r="K52" s="704"/>
      <c r="L52" s="704"/>
      <c r="M52" s="139"/>
    </row>
    <row r="53" spans="1:13" s="93" customFormat="1" ht="27" customHeight="1">
      <c r="A53" s="90"/>
      <c r="B53" s="90"/>
      <c r="C53" s="90"/>
      <c r="D53" s="90"/>
      <c r="E53" s="90"/>
      <c r="F53" s="90"/>
      <c r="G53" s="661"/>
      <c r="H53" s="45" t="s">
        <v>1143</v>
      </c>
      <c r="I53" s="45"/>
      <c r="J53" s="45" t="s">
        <v>1144</v>
      </c>
      <c r="K53" s="45"/>
      <c r="L53" s="45" t="s">
        <v>1145</v>
      </c>
      <c r="M53" s="139"/>
    </row>
    <row r="54" spans="1:13" s="93" customFormat="1" ht="27" customHeight="1">
      <c r="A54" s="90"/>
      <c r="B54" s="90"/>
      <c r="C54" s="90"/>
      <c r="D54" s="90"/>
      <c r="E54" s="90"/>
      <c r="F54" s="90"/>
      <c r="G54" s="661"/>
      <c r="H54" s="370" t="s">
        <v>1146</v>
      </c>
      <c r="I54" s="45"/>
      <c r="J54" s="370" t="s">
        <v>1147</v>
      </c>
      <c r="K54" s="45"/>
      <c r="L54" s="370" t="s">
        <v>1146</v>
      </c>
      <c r="M54" s="139"/>
    </row>
    <row r="55" spans="1:13" s="93" customFormat="1" ht="27" customHeight="1">
      <c r="A55" s="89" t="s">
        <v>1148</v>
      </c>
      <c r="B55" s="90"/>
      <c r="C55" s="90"/>
      <c r="D55" s="90"/>
      <c r="E55" s="90"/>
      <c r="F55" s="90"/>
      <c r="G55" s="661"/>
      <c r="H55" s="90"/>
      <c r="I55" s="90"/>
      <c r="J55" s="90"/>
      <c r="K55" s="490"/>
      <c r="L55" s="490"/>
      <c r="M55" s="139"/>
    </row>
    <row r="56" spans="1:13" s="93" customFormat="1" ht="27" customHeight="1">
      <c r="A56" s="90"/>
      <c r="B56" s="90" t="s">
        <v>1149</v>
      </c>
      <c r="C56" s="90"/>
      <c r="D56" s="90"/>
      <c r="E56" s="90"/>
      <c r="F56" s="90"/>
      <c r="G56" s="661"/>
      <c r="H56" s="542">
        <v>-11432222.17</v>
      </c>
      <c r="I56" s="542"/>
      <c r="J56" s="542">
        <v>11432222.17</v>
      </c>
      <c r="K56" s="542"/>
      <c r="L56" s="542">
        <f>SUM(H56:J56)</f>
        <v>0</v>
      </c>
      <c r="M56" s="139"/>
    </row>
    <row r="57" spans="1:13" s="93" customFormat="1" ht="27" customHeight="1">
      <c r="A57" s="89" t="s">
        <v>1150</v>
      </c>
      <c r="B57" s="90"/>
      <c r="C57" s="90"/>
      <c r="D57" s="90"/>
      <c r="E57" s="90"/>
      <c r="F57" s="90"/>
      <c r="G57" s="661"/>
      <c r="H57" s="542"/>
      <c r="I57" s="542"/>
      <c r="J57" s="542"/>
      <c r="K57" s="542"/>
      <c r="L57" s="542"/>
      <c r="M57" s="139"/>
    </row>
    <row r="58" spans="1:13" s="93" customFormat="1" ht="27" customHeight="1">
      <c r="A58" s="90"/>
      <c r="B58" s="90" t="s">
        <v>1149</v>
      </c>
      <c r="C58" s="90"/>
      <c r="D58" s="90"/>
      <c r="E58" s="90"/>
      <c r="F58" s="90"/>
      <c r="G58" s="661"/>
      <c r="H58" s="542">
        <v>0</v>
      </c>
      <c r="I58" s="542"/>
      <c r="J58" s="542">
        <v>-11432222.17</v>
      </c>
      <c r="K58" s="542"/>
      <c r="L58" s="542">
        <f>SUM(H58:J58)</f>
        <v>-11432222.17</v>
      </c>
      <c r="M58" s="139"/>
    </row>
    <row r="59" spans="1:13" s="7" customFormat="1" ht="27" customHeight="1">
      <c r="A59" s="133" t="s">
        <v>1151</v>
      </c>
      <c r="B59" s="90"/>
      <c r="C59" s="90"/>
      <c r="D59" s="90"/>
      <c r="E59" s="90"/>
      <c r="F59" s="661"/>
      <c r="G59" s="90"/>
      <c r="H59" s="372"/>
      <c r="I59" s="372"/>
      <c r="J59" s="373"/>
      <c r="K59" s="373"/>
      <c r="L59" s="373"/>
    </row>
    <row r="60" spans="1:13" s="7" customFormat="1" ht="27" customHeight="1">
      <c r="A60" s="133" t="s">
        <v>1152</v>
      </c>
      <c r="B60" s="90"/>
      <c r="C60" s="90"/>
      <c r="D60" s="90"/>
      <c r="E60" s="90"/>
      <c r="F60" s="661"/>
      <c r="G60" s="90"/>
      <c r="H60" s="90"/>
      <c r="I60" s="90"/>
    </row>
    <row r="61" spans="1:13" s="7" customFormat="1" ht="27" customHeight="1">
      <c r="A61" s="133" t="s">
        <v>1153</v>
      </c>
      <c r="B61" s="90"/>
      <c r="C61" s="90"/>
      <c r="D61" s="90"/>
      <c r="E61" s="90"/>
      <c r="F61" s="661"/>
      <c r="G61" s="90"/>
      <c r="H61" s="90"/>
      <c r="I61" s="90"/>
    </row>
    <row r="62" spans="1:13" s="7" customFormat="1" ht="27" customHeight="1">
      <c r="A62" s="133"/>
      <c r="B62" s="90"/>
      <c r="C62" s="90"/>
      <c r="D62" s="90"/>
      <c r="E62" s="90"/>
      <c r="F62" s="661"/>
      <c r="G62" s="90"/>
      <c r="H62" s="90"/>
      <c r="I62" s="90"/>
    </row>
    <row r="63" spans="1:13" s="7" customFormat="1" ht="27" customHeight="1">
      <c r="A63" s="133"/>
      <c r="B63" s="90"/>
      <c r="C63" s="90"/>
      <c r="D63" s="90"/>
      <c r="E63" s="90"/>
      <c r="F63" s="661"/>
      <c r="G63" s="90"/>
      <c r="H63" s="90"/>
      <c r="I63" s="90"/>
    </row>
    <row r="64" spans="1:13" s="7" customFormat="1" ht="27" customHeight="1">
      <c r="A64" s="133"/>
      <c r="B64" s="90"/>
      <c r="C64" s="90"/>
      <c r="D64" s="90"/>
      <c r="E64" s="90"/>
      <c r="F64" s="661"/>
      <c r="G64" s="90"/>
      <c r="H64" s="90"/>
      <c r="I64" s="90"/>
    </row>
    <row r="65" spans="1:9" s="7" customFormat="1" ht="21.6">
      <c r="A65" s="133"/>
      <c r="B65" s="90"/>
      <c r="C65" s="90"/>
      <c r="D65" s="90"/>
      <c r="E65" s="90"/>
      <c r="F65" s="661"/>
      <c r="G65" s="90"/>
      <c r="H65" s="90"/>
      <c r="I65" s="90"/>
    </row>
    <row r="66" spans="1:9" s="7" customFormat="1" ht="27" customHeight="1">
      <c r="A66" s="133"/>
      <c r="B66" s="90"/>
      <c r="C66" s="90"/>
      <c r="D66" s="90"/>
      <c r="E66" s="90"/>
      <c r="F66" s="661"/>
      <c r="G66" s="90"/>
      <c r="H66" s="90"/>
      <c r="I66" s="90"/>
    </row>
    <row r="67" spans="1:9" ht="25.35" customHeight="1">
      <c r="C67" s="86" t="s">
        <v>33</v>
      </c>
      <c r="D67" s="86"/>
    </row>
    <row r="68" spans="1:9" ht="25.35" customHeight="1">
      <c r="C68" s="86" t="s">
        <v>34</v>
      </c>
      <c r="D68" s="86"/>
    </row>
  </sheetData>
  <mergeCells count="8">
    <mergeCell ref="H42:L42"/>
    <mergeCell ref="H51:L51"/>
    <mergeCell ref="H52:L52"/>
    <mergeCell ref="A1:L1"/>
    <mergeCell ref="F8:H8"/>
    <mergeCell ref="J8:L8"/>
    <mergeCell ref="A34:L34"/>
    <mergeCell ref="H41:L41"/>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3F62A6815028C43AC163BB74900CCEA" ma:contentTypeVersion="11" ma:contentTypeDescription="Create a new document." ma:contentTypeScope="" ma:versionID="8ad5a7042dc4fafdf747a2147458f16b">
  <xsd:schema xmlns:xsd="http://www.w3.org/2001/XMLSchema" xmlns:xs="http://www.w3.org/2001/XMLSchema" xmlns:p="http://schemas.microsoft.com/office/2006/metadata/properties" xmlns:ns2="d0e72a49-263d-471b-8e2d-5cee88973edd" targetNamespace="http://schemas.microsoft.com/office/2006/metadata/properties" ma:root="true" ma:fieldsID="2fe8ce631788b810ed497b4c8407fc16" ns2:_="">
    <xsd:import namespace="d0e72a49-263d-471b-8e2d-5cee88973ed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Preparer_x0020_Sign_x002d_off" minOccurs="0"/>
                <xsd:element ref="ns2:Reviewer_x0020_Sign_x002d_off" minOccurs="0"/>
                <xsd:element ref="ns2:Authorizer_x0020_Sign_x002d_off"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72a49-263d-471b-8e2d-5cee88973e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Preparer_x0020_Sign_x002d_off" ma:index="14" nillable="true" ma:displayName="Preparer Sign-off" ma:internalName="Preparer_x0020_Sign_x002d_off">
      <xsd:simpleType>
        <xsd:restriction base="dms:Text">
          <xsd:maxLength value="255"/>
        </xsd:restriction>
      </xsd:simpleType>
    </xsd:element>
    <xsd:element name="Reviewer_x0020_Sign_x002d_off" ma:index="15" nillable="true" ma:displayName="Reviewer Sign-off" ma:internalName="Reviewer_x0020_Sign_x002d_off">
      <xsd:simpleType>
        <xsd:restriction base="dms:Text">
          <xsd:maxLength value="255"/>
        </xsd:restriction>
      </xsd:simpleType>
    </xsd:element>
    <xsd:element name="Authorizer_x0020_Sign_x002d_off" ma:index="16" nillable="true" ma:displayName="Authorizer Sign-off" ma:internalName="Authorizer_x0020_Sign_x002d_off">
      <xsd:simpleType>
        <xsd:restriction base="dms:Text">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reparer_x0020_Sign_x002d_off xmlns="d0e72a49-263d-471b-8e2d-5cee88973edd" xsi:nil="true"/>
    <Reviewer_x0020_Sign_x002d_off xmlns="d0e72a49-263d-471b-8e2d-5cee88973edd" xsi:nil="true"/>
    <Authorizer_x0020_Sign_x002d_off xmlns="d0e72a49-263d-471b-8e2d-5cee88973edd" xsi:nil="true"/>
  </documentManagement>
</p:properties>
</file>

<file path=customXml/itemProps1.xml><?xml version="1.0" encoding="utf-8"?>
<ds:datastoreItem xmlns:ds="http://schemas.openxmlformats.org/officeDocument/2006/customXml" ds:itemID="{1690A380-88A6-4D9E-8925-F43B4E41A843}">
  <ds:schemaRefs>
    <ds:schemaRef ds:uri="http://schemas.microsoft.com/sharepoint/v3/contenttype/forms"/>
  </ds:schemaRefs>
</ds:datastoreItem>
</file>

<file path=customXml/itemProps2.xml><?xml version="1.0" encoding="utf-8"?>
<ds:datastoreItem xmlns:ds="http://schemas.openxmlformats.org/officeDocument/2006/customXml" ds:itemID="{D93C11EE-CE38-4DE6-A098-E17395B369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e72a49-263d-471b-8e2d-5cee88973e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8235F3-957E-4089-9068-B2D1954C4981}">
  <ds:schemaRefs>
    <ds:schemaRef ds:uri="http://schemas.microsoft.com/office/2006/metadata/properties"/>
    <ds:schemaRef ds:uri="http://schemas.microsoft.com/office/2006/documentManagement/types"/>
    <ds:schemaRef ds:uri="http://purl.org/dc/dcmitype/"/>
    <ds:schemaRef ds:uri="http://purl.org/dc/terms/"/>
    <ds:schemaRef ds:uri="http://schemas.openxmlformats.org/package/2006/metadata/core-properties"/>
    <ds:schemaRef ds:uri="d0e72a49-263d-471b-8e2d-5cee88973edd"/>
    <ds:schemaRef ds:uri="http://www.w3.org/XML/1998/namespace"/>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17</vt:i4>
      </vt:variant>
      <vt:variant>
        <vt:lpstr>ช่วงที่มีชื่อ</vt:lpstr>
      </vt:variant>
      <vt:variant>
        <vt:i4>13</vt:i4>
      </vt:variant>
    </vt:vector>
  </HeadingPairs>
  <TitlesOfParts>
    <vt:vector size="30" baseType="lpstr">
      <vt:lpstr>P1-4</vt:lpstr>
      <vt:lpstr>P5</vt:lpstr>
      <vt:lpstr>P6-16</vt:lpstr>
      <vt:lpstr>P17-20</vt:lpstr>
      <vt:lpstr>P21-24</vt:lpstr>
      <vt:lpstr>P25</vt:lpstr>
      <vt:lpstr>P26</vt:lpstr>
      <vt:lpstr>P27</vt:lpstr>
      <vt:lpstr>P28</vt:lpstr>
      <vt:lpstr>P29</vt:lpstr>
      <vt:lpstr>P30</vt:lpstr>
      <vt:lpstr>P31</vt:lpstr>
      <vt:lpstr>P32-42</vt:lpstr>
      <vt:lpstr>P43-44</vt:lpstr>
      <vt:lpstr>P45-48</vt:lpstr>
      <vt:lpstr>P49-55</vt:lpstr>
      <vt:lpstr>P56-57</vt:lpstr>
      <vt:lpstr>'P1-4'!Print_Area</vt:lpstr>
      <vt:lpstr>'P17-20'!Print_Area</vt:lpstr>
      <vt:lpstr>'P21-24'!Print_Area</vt:lpstr>
      <vt:lpstr>'P25'!Print_Area</vt:lpstr>
      <vt:lpstr>'P26'!Print_Area</vt:lpstr>
      <vt:lpstr>'P27'!Print_Area</vt:lpstr>
      <vt:lpstr>'P29'!Print_Area</vt:lpstr>
      <vt:lpstr>'P30'!Print_Area</vt:lpstr>
      <vt:lpstr>'P31'!Print_Area</vt:lpstr>
      <vt:lpstr>'P32-42'!Print_Area</vt:lpstr>
      <vt:lpstr>'P43-44'!Print_Area</vt:lpstr>
      <vt:lpstr>'P45-48'!Print_Area</vt:lpstr>
      <vt:lpstr>'P49-55'!Print_Area</vt:lpstr>
    </vt:vector>
  </TitlesOfParts>
  <Manager/>
  <Company>&lt;arabianhorse&gt;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WincoolV5</dc:creator>
  <cp:keywords/>
  <dc:description/>
  <cp:lastModifiedBy>Sarut Saengchaiarun</cp:lastModifiedBy>
  <cp:revision/>
  <cp:lastPrinted>2021-08-13T10:11:35Z</cp:lastPrinted>
  <dcterms:created xsi:type="dcterms:W3CDTF">2009-02-16T08:22:07Z</dcterms:created>
  <dcterms:modified xsi:type="dcterms:W3CDTF">2021-08-13T12:46:12Z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0x010100C3F62A6815028C43AC163BB74900CCEA</vt:lpwstr>
  </property>
</Properties>
</file>