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TH\"/>
    </mc:Choice>
  </mc:AlternateContent>
  <xr:revisionPtr revIDLastSave="0" documentId="13_ncr:1_{C341C2E7-73FA-4490-8C88-2027CA2760F8}" xr6:coauthVersionLast="47" xr6:coauthVersionMax="47" xr10:uidLastSave="{00000000-0000-0000-0000-000000000000}"/>
  <bookViews>
    <workbookView xWindow="-108" yWindow="-108" windowWidth="23256" windowHeight="12576" tabRatio="859" activeTab="5" xr2:uid="{00000000-000D-0000-FFFF-FFFF00000000}"/>
  </bookViews>
  <sheets>
    <sheet name="งบแสดงฐานะการเงิน  " sheetId="1" r:id="rId1"/>
    <sheet name="งบกำไรขาดทุน(3M)" sheetId="18" r:id="rId2"/>
    <sheet name="งบกำไรขาดทุน(6M)" sheetId="19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 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Order1">255</definedName>
    <definedName name="_Order2">255</definedName>
    <definedName name="av" localSheetId="5">MATCH(0.01,'งบกระแสเงินสด '!End_Bal,-1)+1</definedName>
    <definedName name="av" localSheetId="1">MATCH(0.01,'งบกำไรขาดทุน(3M)'!End_Bal,-1)+1</definedName>
    <definedName name="av" localSheetId="2">MATCH(0.01,'งบกำไรขาดทุน(6M)'!End_Bal,-1)+1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bee">8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case">[1]data!$C$1</definedName>
    <definedName name="CODE">'[2]CODE,NAME'!$A$1:$B$19</definedName>
    <definedName name="data84">'[3]Purchase Order'!$E$40</definedName>
    <definedName name="dataArea">OFFSET([4]data!$A$1,0,0,COUNTA([4]data!$A$1:$A$65536),COUNTA([4]data!$A$1:$IV$1))</definedName>
    <definedName name="dataAreaAmount">OFFSET([4]data!$G$1,0,0,COUNTA([4]data!$G$1:$G$65536),1)</definedName>
    <definedName name="dataAreaAmountTool">OFFSET([4]Data_Tool!$G$1,0,0,COUNTA([4]Data_Tool!$G$1:$G$65536),1)</definedName>
    <definedName name="dataAreaItem">OFFSET([4]data!$B$1,0,0,COUNTA([4]data!$B$1:$B$65536),1)</definedName>
    <definedName name="dataAreaItemTool">OFFSET([4]Data_Tool!$B$1,0,0,COUNTA([4]Data_Tool!$B$1:$B$65536),1)</definedName>
    <definedName name="dataAreaTool">OFFSET([4]Data_Tool!$A$1,0,0,COUNTA([4]Data_Tool!$A$1:$A$65536),COUNTA([4]Data_Tool!$A$1:$IV$1))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iffdataarea">OFFSET([5]DiffData!$A$1,0,0,COUNTA([5]DiffData!$A$1:$A$65536),COUNTA([5]DiffData!$A$1:$IV$1))</definedName>
    <definedName name="diffdataareatool">OFFSET([5]DiffData_Tool!$A$1,0,0,COUNTA([5]DiffData_Tool!$A$1:$A$65536),COUNTA([5]DiffData_Tool!$A$1:$IV$1))</definedName>
    <definedName name="ede">'[6]BS(old format)'!$J$39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5">MATCH(0.01,'งบกระแสเงินสด '!End_Bal,-1)+1</definedName>
    <definedName name="ff" localSheetId="1">MATCH(0.01,'งบกำไรขาดทุน(3M)'!End_Bal,-1)+1</definedName>
    <definedName name="ff" localSheetId="2">MATCH(0.01,'งบกำไรขาดทุน(6M)'!End_Bal,-1)+1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GL_CB">'[7]GL CB'!$L$44</definedName>
    <definedName name="GL_M">'[7]GL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h">'[6]P&amp;L'!$Z$9:$Z$44</definedName>
    <definedName name="itemcost">OFFSET([4]masterCode!$A$1,0,0,COUNTA([4]masterCode!$A$1:$A$65536),COUNTA([4]masterCode!$A$1:$IV$1))</definedName>
    <definedName name="lllll" localSheetId="5">'งบกระแสเงินสด '!$A$1:$O$99</definedName>
    <definedName name="LORRY">[8]อัตราค่าบรรทุก!$A$1:$C$21</definedName>
    <definedName name="n">'[9]BS(old format)'!$H$43:$H$59</definedName>
    <definedName name="nat">'[6]P&amp;L'!$P$9:$P$44</definedName>
    <definedName name="Number_of_Payments" localSheetId="5">MATCH(0.01,'งบกระแสเงินสด '!End_Bal,-1)+1</definedName>
    <definedName name="Number_of_Payments" localSheetId="1">MATCH(0.01,'งบกำไรขาดทุน(3M)'!End_Bal,-1)+1</definedName>
    <definedName name="Number_of_Payments" localSheetId="2">MATCH(0.01,'งบกำไรขาดทุน(6M)'!End_Bal,-1)+1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p" localSheetId="5">IF('งบกระแสเงินสด '!Loan_Amount*'งบกระแสเงินสด '!Interest_Rate*'งบกระแสเงินสด '!Loan_Years*'งบกระแสเงินสด '!Loan_Start&gt;0,1,0)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ment_Date" localSheetId="5">DATE(YEAR('งบกระแสเงินสด '!Loan_Start),MONTH('งบกระแสเงินสด '!Loan_Start)+Payment_Number,DAY('งบกระแสเงินสด '!Loan_Start))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2">DATE(YEAR('งบกำไรขาดทุน(6M)'!Loan_Start),MONTH('งบกำไรขาดทุน(6M)'!Loan_Start)+Payment_Number,DAY('งบกำไรขาดทุน(6M)'!Loan_Start))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_xlnm.Print_Area" localSheetId="5">'งบกระแสเงินสด '!$A$1:$O$99</definedName>
    <definedName name="_xlnm.Print_Area" localSheetId="1">'งบกำไรขาดทุน(3M)'!$A$1:$M$48</definedName>
    <definedName name="_xlnm.Print_Area" localSheetId="2">'งบกำไรขาดทุน(6M)'!$A$1:$M$47</definedName>
    <definedName name="_xlnm.Print_Area" localSheetId="4">งบแสดงการเปลี่ยนแปลง!$A$1:$Z$22</definedName>
    <definedName name="_xlnm.Print_Area" localSheetId="3">งบแสดงการเปลี่ยนแปลงรวม!$A$1:$AF$23</definedName>
    <definedName name="_xlnm.Print_Area" localSheetId="0">'งบแสดงฐานะการเงิน  '!$A$1:$N$109</definedName>
    <definedName name="Print_Area_Reset" localSheetId="5">OFFSET('งบกระแสเงินสด '!Full_Print,0,0,'งบกระแสเงินสด '!Last_Row)</definedName>
    <definedName name="Print_Area_Reset" localSheetId="1">OFFSET('งบกำไรขาดทุน(3M)'!Full_Print,0,0,'งบกำไรขาดทุน(3M)'!Last_Row)</definedName>
    <definedName name="Print_Area_Reset" localSheetId="2">OFFSET('งบกำไรขาดทุน(6M)'!Full_Print,0,0,'งบกำไรขาดทุน(6M)'!Last_Row)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RATE">[10]RATE!$A$1:$C$32</definedName>
    <definedName name="RATE4">[11]RATE!$A$1:$D$32</definedName>
    <definedName name="RMCOptions">"*010000000000000"</definedName>
    <definedName name="sale">[12]Sale0307!$A$1:$G$401</definedName>
    <definedName name="sale0309">[13]Sale0309!$A$1:$G$369</definedName>
    <definedName name="sale0311">[14]Sale0311!$A$1:$G$373</definedName>
    <definedName name="sale0401">'[15]Sale 0401'!$A$1:$G$264</definedName>
    <definedName name="sale0402">[16]Sale0402!$A$1:$G$350</definedName>
    <definedName name="sale0403">[17]Sale0403!$A$1:$G$420</definedName>
    <definedName name="sale0404">'[18]Sale 0404'!$A$1:$F$322</definedName>
    <definedName name="sale0406">[19]Sale0406!$A$1:$E$334</definedName>
    <definedName name="sale0407">'[20]Sale 0407'!$A$1:$E$389</definedName>
    <definedName name="sale0408">'[21]Sale 0408'!$A$2:$E$351</definedName>
    <definedName name="SALE0411">'[22]Sale 0411'!$A$1:$G$373</definedName>
    <definedName name="sale0501">'[23]Sale 0501'!$A$1:$G$184</definedName>
    <definedName name="SALE0502">'[24]Sale 0502'!$A$1:$G$257</definedName>
    <definedName name="t">'[6]P&amp;L'!$N$9:$N$44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un" localSheetId="5">IF('งบกระแสเงินสด '!Loan_Amount*'งบกระแสเงินสด '!Interest_Rate*'งบกระแสเงินสด '!Loan_Years*'งบกระแสเงินสด '!Loan_Start&gt;0,1,0)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Values_Entered" localSheetId="5">IF('งบกระแสเงินสด '!Loan_Amount*'งบกระแสเงินสด '!Interest_Rate*'งบกระแสเงินสด '!Loan_Years*'งบกระแสเงินสด '!Loan_Start&gt;0,1,0)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w">'[6]BS(old format)'!$H$39</definedName>
    <definedName name="wde">[25]RATE!$A$1:$C$32</definedName>
    <definedName name="yh" localSheetId="5">OFFSET('งบกระแสเงินสด '!Full_Print,0,0,'งบกระแสเงินสด '!Last_Row)</definedName>
    <definedName name="yh" localSheetId="1">OFFSET('งบกำไรขาดทุน(3M)'!Full_Print,0,0,'งบกำไรขาดทุน(3M)'!Last_Row)</definedName>
    <definedName name="yh" localSheetId="2">OFFSET('งบกำไรขาดทุน(6M)'!Full_Print,0,0,'งบกำไรขาดทุน(6M)'!Last_Row)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z" localSheetId="5">IF('งบกระแสเงินสด '!Loan_Amount*'งบกระแสเงินสด '!Interest_Rate*'งบกระแสเงินสด '!Loan_Years*'งบกระแสเงินสด '!Loan_Start&gt;0,1,0)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ฟฟ">'[26]GL CB'!$L$44</definedName>
    <definedName name="หกก">'[27]Stock Aging'!$A$2:$S$1606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</definedNames>
  <calcPr calcId="191029"/>
</workbook>
</file>

<file path=xl/calcChain.xml><?xml version="1.0" encoding="utf-8"?>
<calcChain xmlns="http://schemas.openxmlformats.org/spreadsheetml/2006/main">
  <c r="H108" i="1" l="1"/>
  <c r="O40" i="20"/>
  <c r="K40" i="20"/>
  <c r="O87" i="20"/>
  <c r="M87" i="20"/>
  <c r="K87" i="20"/>
  <c r="I14" i="20" l="1"/>
  <c r="I87" i="20"/>
  <c r="M47" i="20" l="1"/>
  <c r="O49" i="20"/>
  <c r="AB16" i="9" l="1"/>
  <c r="AF16" i="9" s="1"/>
  <c r="L57" i="1" l="1"/>
  <c r="AD18" i="9" l="1"/>
  <c r="AD19" i="9" s="1"/>
  <c r="AB18" i="9" l="1"/>
  <c r="L104" i="1" l="1"/>
  <c r="N57" i="1" l="1"/>
  <c r="H19" i="9" l="1"/>
  <c r="AB17" i="9" l="1"/>
  <c r="AF17" i="9" s="1"/>
  <c r="O73" i="20"/>
  <c r="M73" i="20"/>
  <c r="K73" i="20"/>
  <c r="I73" i="20"/>
  <c r="N104" i="1" l="1"/>
  <c r="J104" i="1"/>
  <c r="H104" i="1"/>
  <c r="N78" i="1"/>
  <c r="L78" i="1"/>
  <c r="J78" i="1"/>
  <c r="H78" i="1"/>
  <c r="J57" i="1"/>
  <c r="H57" i="1"/>
  <c r="N40" i="1"/>
  <c r="L40" i="1"/>
  <c r="J40" i="1"/>
  <c r="H40" i="1"/>
  <c r="N25" i="1"/>
  <c r="L25" i="1"/>
  <c r="J25" i="1"/>
  <c r="H25" i="1"/>
  <c r="M90" i="20"/>
  <c r="I90" i="20"/>
  <c r="K49" i="20"/>
  <c r="O89" i="20" l="1"/>
  <c r="O92" i="20" s="1"/>
  <c r="K89" i="20"/>
  <c r="K92" i="20" s="1"/>
  <c r="H80" i="1"/>
  <c r="N80" i="1"/>
  <c r="J80" i="1"/>
  <c r="L80" i="1"/>
  <c r="H42" i="1"/>
  <c r="J42" i="1"/>
  <c r="L42" i="1"/>
  <c r="N42" i="1"/>
  <c r="X21" i="10"/>
  <c r="V21" i="10"/>
  <c r="T21" i="10"/>
  <c r="R21" i="10"/>
  <c r="P21" i="10"/>
  <c r="N21" i="10"/>
  <c r="L21" i="10"/>
  <c r="J21" i="10"/>
  <c r="H21" i="10"/>
  <c r="F21" i="10"/>
  <c r="AF22" i="9"/>
  <c r="AF21" i="9"/>
  <c r="AD23" i="9"/>
  <c r="AB23" i="9"/>
  <c r="Z23" i="9"/>
  <c r="X23" i="9"/>
  <c r="V23" i="9"/>
  <c r="T23" i="9"/>
  <c r="R23" i="9"/>
  <c r="P23" i="9"/>
  <c r="N23" i="9"/>
  <c r="L23" i="9"/>
  <c r="J23" i="9"/>
  <c r="H23" i="9"/>
  <c r="F23" i="9"/>
  <c r="Z21" i="10" l="1"/>
  <c r="AF23" i="9"/>
  <c r="M30" i="19"/>
  <c r="I30" i="19"/>
  <c r="M19" i="19"/>
  <c r="M14" i="19"/>
  <c r="M16" i="19" s="1"/>
  <c r="I19" i="19"/>
  <c r="I14" i="19"/>
  <c r="I16" i="19" s="1"/>
  <c r="M30" i="18"/>
  <c r="K30" i="18"/>
  <c r="I30" i="18"/>
  <c r="G30" i="18"/>
  <c r="M19" i="18"/>
  <c r="M14" i="18"/>
  <c r="M16" i="18" s="1"/>
  <c r="I19" i="18"/>
  <c r="I14" i="18"/>
  <c r="I16" i="18" s="1"/>
  <c r="H107" i="1"/>
  <c r="M20" i="19" l="1"/>
  <c r="M22" i="19" s="1"/>
  <c r="M24" i="19" s="1"/>
  <c r="M36" i="19" s="1"/>
  <c r="M34" i="19" s="1"/>
  <c r="I20" i="19"/>
  <c r="I22" i="19" s="1"/>
  <c r="I24" i="19" s="1"/>
  <c r="I20" i="18"/>
  <c r="I22" i="18" s="1"/>
  <c r="I24" i="18" s="1"/>
  <c r="M20" i="18"/>
  <c r="M22" i="18" s="1"/>
  <c r="M24" i="18" s="1"/>
  <c r="K14" i="19"/>
  <c r="K16" i="19" s="1"/>
  <c r="G14" i="19"/>
  <c r="G16" i="19" s="1"/>
  <c r="G19" i="18"/>
  <c r="K14" i="18"/>
  <c r="K16" i="18" s="1"/>
  <c r="G14" i="18"/>
  <c r="G16" i="18" s="1"/>
  <c r="K30" i="19"/>
  <c r="K19" i="19"/>
  <c r="G30" i="19"/>
  <c r="G19" i="19"/>
  <c r="K19" i="18"/>
  <c r="I31" i="19" l="1"/>
  <c r="I40" i="19" s="1"/>
  <c r="I38" i="19" s="1"/>
  <c r="I36" i="19"/>
  <c r="I34" i="19" s="1"/>
  <c r="I42" i="19" s="1"/>
  <c r="M31" i="19"/>
  <c r="M40" i="19" s="1"/>
  <c r="M38" i="19" s="1"/>
  <c r="K20" i="18"/>
  <c r="K22" i="18" s="1"/>
  <c r="K24" i="18" s="1"/>
  <c r="G20" i="18"/>
  <c r="I36" i="18"/>
  <c r="I34" i="18" s="1"/>
  <c r="I31" i="18"/>
  <c r="I40" i="18" s="1"/>
  <c r="I38" i="18" s="1"/>
  <c r="G20" i="19"/>
  <c r="M45" i="19"/>
  <c r="M42" i="19"/>
  <c r="K20" i="19"/>
  <c r="K22" i="19" s="1"/>
  <c r="M31" i="18"/>
  <c r="M40" i="18" s="1"/>
  <c r="M38" i="18" s="1"/>
  <c r="M36" i="18"/>
  <c r="M34" i="18" s="1"/>
  <c r="K24" i="19" l="1"/>
  <c r="K36" i="19" s="1"/>
  <c r="K34" i="19" s="1"/>
  <c r="K45" i="19" s="1"/>
  <c r="G22" i="18"/>
  <c r="G24" i="18" s="1"/>
  <c r="G22" i="19"/>
  <c r="I45" i="19"/>
  <c r="I42" i="18"/>
  <c r="I46" i="18"/>
  <c r="M46" i="18"/>
  <c r="M42" i="18"/>
  <c r="K36" i="18"/>
  <c r="K31" i="18"/>
  <c r="K40" i="18" s="1"/>
  <c r="K38" i="18" s="1"/>
  <c r="AB15" i="9"/>
  <c r="AF15" i="9" s="1"/>
  <c r="F17" i="10"/>
  <c r="M40" i="20" l="1"/>
  <c r="M49" i="20" s="1"/>
  <c r="M89" i="20" s="1"/>
  <c r="M92" i="20" s="1"/>
  <c r="K31" i="19"/>
  <c r="K40" i="19" s="1"/>
  <c r="K38" i="19" s="1"/>
  <c r="T17" i="10"/>
  <c r="K42" i="19"/>
  <c r="G24" i="19"/>
  <c r="G31" i="19" s="1"/>
  <c r="G40" i="19" s="1"/>
  <c r="G38" i="19" s="1"/>
  <c r="K34" i="18"/>
  <c r="K42" i="18" s="1"/>
  <c r="G31" i="18"/>
  <c r="G40" i="18" s="1"/>
  <c r="G38" i="18" s="1"/>
  <c r="G36" i="18"/>
  <c r="G34" i="18" s="1"/>
  <c r="G46" i="18" s="1"/>
  <c r="Z17" i="10"/>
  <c r="I40" i="20" l="1"/>
  <c r="I49" i="20" s="1"/>
  <c r="I89" i="20" s="1"/>
  <c r="I92" i="20" s="1"/>
  <c r="K46" i="18"/>
  <c r="G36" i="19"/>
  <c r="G34" i="19" s="1"/>
  <c r="G42" i="19" s="1"/>
  <c r="G42" i="18"/>
  <c r="V17" i="10"/>
  <c r="R17" i="10"/>
  <c r="P17" i="10"/>
  <c r="N17" i="10"/>
  <c r="L17" i="10"/>
  <c r="J17" i="10"/>
  <c r="H17" i="10"/>
  <c r="Z19" i="9"/>
  <c r="X19" i="9"/>
  <c r="T19" i="9"/>
  <c r="R19" i="9"/>
  <c r="P19" i="9"/>
  <c r="N19" i="9"/>
  <c r="L19" i="9"/>
  <c r="J19" i="9"/>
  <c r="F19" i="9"/>
  <c r="V19" i="9" l="1"/>
  <c r="G45" i="19"/>
  <c r="AF18" i="9"/>
  <c r="X17" i="10"/>
  <c r="AB19" i="9"/>
  <c r="N107" i="1" l="1"/>
  <c r="J107" i="1" l="1"/>
  <c r="I30" i="9" l="1"/>
  <c r="J108" i="1" l="1"/>
  <c r="N108" i="1"/>
  <c r="AF19" i="9" l="1"/>
  <c r="L107" i="1"/>
  <c r="L108" i="1" l="1"/>
</calcChain>
</file>

<file path=xl/sharedStrings.xml><?xml version="1.0" encoding="utf-8"?>
<sst xmlns="http://schemas.openxmlformats.org/spreadsheetml/2006/main" count="474" uniqueCount="227">
  <si>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</si>
  <si>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</si>
  <si>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</si>
  <si>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</si>
  <si>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</si>
  <si>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</si>
  <si>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</si>
  <si>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</si>
  <si>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</si>
  <si>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</si>
  <si>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</si>
  <si>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</si>
  <si>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</si>
  <si>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</si>
  <si>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</si>
  <si>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</si>
  <si>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</si>
  <si>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</si>
  <si>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</si>
  <si>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</si>
  <si>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</si>
  <si>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</si>
  <si>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</si>
  <si>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</si>
  <si>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</si>
  <si>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</si>
  <si>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</si>
  <si>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</si>
  <si>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</si>
  <si>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</si>
  <si>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</si>
  <si>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</si>
  <si>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</si>
  <si>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</si>
  <si>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</si>
  <si>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</si>
  <si>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</si>
  <si>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</si>
  <si>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</si>
  <si>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</si>
  <si>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</si>
  <si>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</si>
  <si>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</si>
  <si>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</si>
  <si>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</si>
  <si>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</si>
  <si>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</si>
  <si>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</si>
  <si>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</si>
  <si>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XX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</si>
  <si>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</si>
  <si>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</si>
  <si>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</si>
  <si>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</si>
  <si>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</si>
  <si>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</si>
  <si>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</si>
  <si>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</si>
  <si>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</si>
  <si>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</si>
  <si>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</si>
  <si>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</si>
  <si>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</si>
  <si>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</si>
  <si>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</si>
  <si>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</si>
  <si>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</si>
  <si>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กระแสเงินสดจากกิจกรรมดำเนินงาน</t>
  </si>
  <si>
    <t>ดอกเบี้ยรับ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</si>
  <si>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</si>
  <si>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</si>
  <si>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</si>
  <si>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</si>
  <si>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</si>
  <si>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</si>
  <si>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</si>
  <si>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</si>
  <si>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</si>
  <si>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</si>
  <si>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</si>
  <si>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เงินสดจ่ายเพื่อชำระหนี้สินภายใต้สัญญาปรับโครงสร้างหนี้</t>
  </si>
  <si>
    <t>รายได้จากการขายและการให้บริการ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</si>
  <si>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</si>
  <si>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</si>
  <si>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</si>
  <si>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</si>
  <si>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ส่วนที่เป็นของบริษัทใหญ่</t>
  </si>
  <si>
    <t>สินทรัพย์ภาษีเงินได้งวดปัจุบัน</t>
  </si>
  <si>
    <t>เงินสดรับจากเงินกู้ยืมระยะสั้นจากสถาบันการเงิน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</si>
  <si>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</si>
  <si>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</si>
  <si>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</si>
  <si>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กระแสเงินสดสุทธิได้มาจาก(ใช้ไปใน)กิจกรรมลงทุน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</si>
  <si>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</si>
  <si>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</si>
  <si>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</si>
  <si>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</si>
  <si>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</si>
  <si>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</si>
  <si>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พันบาท</t>
  </si>
  <si>
    <t>กำไร(ขาดทุน)เบ็ดเสร็จรวมสำหรับงวด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</si>
  <si>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</si>
  <si>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</si>
  <si>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</si>
  <si>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กำไร(ขาดทุน)ก่อนภาษีเงินได้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</si>
  <si>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</si>
  <si>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</si>
  <si>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</si>
  <si>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</si>
  <si>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</si>
  <si>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ยอดคงเหลือ ณ วันที่ 1 มกราคม 2563</t>
  </si>
  <si>
    <t>ยอดคงเหลือ ณ วันที่ 1 มกราคม 2564</t>
  </si>
  <si>
    <t>ค่าตัดจำหน่าย</t>
  </si>
  <si>
    <t>เงินสดจ่ายคืนหนี้สินภายใต้สัญญาเช่า</t>
  </si>
  <si>
    <t>เงินสดรับภาษีเงินได้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</si>
  <si>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</si>
  <si>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</si>
  <si>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จำนวนหุ้นสามัญถัวเฉลี่ยถ่วงน้ำหนัก (พันหุ้น)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</si>
  <si>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</si>
  <si>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ยอดคงเหลือ ณ วันที่ 30 มิถุนายน 2564</t>
  </si>
  <si>
    <t>ยอดคงเหลือ ณ วันที่ 30 มิถุนายน 2563</t>
  </si>
  <si>
    <t>ค่าตัดจำหน่ายภาษีเงินได้</t>
  </si>
  <si>
    <t>เงินสดรับจากเงินกู้ยืมระยะยาวจากสถาบันการเงิน</t>
  </si>
  <si>
    <t>การปรับปรุงด้วยสินทรัพย์หมุนเวียนอื่น(เพิ่มขึ้น)ลดลง</t>
  </si>
  <si>
    <t>การปรับปรุงด้วยขาดทุนจากการปรับมูลค่าสินค้า(กลับรายการ)</t>
  </si>
  <si>
    <t>การปรับปรุงด้วย(กำไร)จากการปรับมูลค่ายุติธรรม</t>
  </si>
  <si>
    <t>การปรับปรุงด้วย(กำไร)จากอัตราแลกเปลี่ยนที่ยังไม่เกิดขึ้น</t>
  </si>
  <si>
    <t>การปรับปรุงด้วยประมาณการหนี้สินผลประโยชน์พนักงาน</t>
  </si>
  <si>
    <t>ข้อมูลกระแสเงินสดเปิดเผยเพิ่มเติม</t>
  </si>
  <si>
    <t>รายการที่มิใช่เงินสด</t>
  </si>
  <si>
    <t>ลูกหนี้ตามสัญญาเช่าการเงินที่ถึงกำหนดชำระภายในหนึ่งปี</t>
  </si>
  <si>
    <t xml:space="preserve">บริษัท พัฒน์กล จำกัด (มหาชน) </t>
  </si>
  <si>
    <t>(ยังไม่ได้ตรวจสอบ)</t>
  </si>
  <si>
    <t>(ตรวจสอบแล้ว)</t>
  </si>
  <si>
    <t>30 มิถุนายน</t>
  </si>
  <si>
    <t>31 ธันวาคม</t>
  </si>
  <si>
    <t>ลูกหนี้การค้าและลูกหนี้อื่น - สุทธิ</t>
  </si>
  <si>
    <t>สินค้าคงเหลือ - สุทธิ</t>
  </si>
  <si>
    <t>ลูกหนี้ตามสัญญาเช่าการเงิน - สุทธิ</t>
  </si>
  <si>
    <t xml:space="preserve">ที่ดิน อาคาร และอุปกรณ์ - สุทธิ </t>
  </si>
  <si>
    <t xml:space="preserve">สินทรัพย์ไม่มีตัวตน - สุทธิ </t>
  </si>
  <si>
    <t>อสังหาริมทรัพย์เพื่อการลงทุน - สุทธิ</t>
  </si>
  <si>
    <t>เจ้าหนี้การค้าและเจ้าหนี้อื่น</t>
  </si>
  <si>
    <t>รวมส่วนของผู้เป็นเจ้าของของบริษัทใหญ่</t>
  </si>
  <si>
    <t>เงินให้กู้ยืมระยะสั้นแก่กิจการที่เกี่ยวข้องกัน</t>
  </si>
  <si>
    <t>ภาระผูกพันผลประโยชน์พนักงาน</t>
  </si>
  <si>
    <t xml:space="preserve">สำหรับงวดสามเดือนสิ้นสุดวันที่ 30 มิถุนายน 2564 </t>
  </si>
  <si>
    <t xml:space="preserve">สำหรับงวดหกเดือนสิ้นสุดวันที่ 30 มิถุนายน 2564 </t>
  </si>
  <si>
    <t>ใบสำคัญแสดง</t>
  </si>
  <si>
    <t>สิทธิซื้อหุ้น</t>
  </si>
  <si>
    <t>แปลงค่างบการเงิน</t>
  </si>
  <si>
    <t>ควบคุม</t>
  </si>
  <si>
    <t>ไม่มีอำนาจ</t>
  </si>
  <si>
    <t xml:space="preserve">รวมส่วนของ
</t>
  </si>
  <si>
    <t>ผู้ถือหุ้น</t>
  </si>
  <si>
    <t>แลกเปลี่ยนจากการ</t>
  </si>
  <si>
    <t>ผลต่างของอัตรา</t>
  </si>
  <si>
    <t>ส่วนได้เสียที่</t>
  </si>
  <si>
    <t>สถาบันการเงินเพิ่มขึ้น(ลดลง)</t>
  </si>
  <si>
    <t>ค่าเสื่อมราคาสินทรัพย์สิทธิการใช้</t>
  </si>
  <si>
    <t>ณ วันที่ 30 มิถุนายน 2564</t>
  </si>
  <si>
    <t>เงินกู้ยืมระยะยาวจากสถาบันการเงิน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</si>
  <si>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</si>
  <si>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</si>
  <si>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การออกหุ้นสามัญ</t>
  </si>
  <si>
    <t>5, 20.1</t>
  </si>
  <si>
    <t>6, 20.2</t>
  </si>
  <si>
    <t>15, 20.4</t>
  </si>
  <si>
    <t>6, 20.5</t>
  </si>
  <si>
    <t>ประมาณการหนี้สินหมุนเวียนสำหรับผลประโยชน์พนักงาน</t>
  </si>
  <si>
    <t>หุ้นสามัญ 106,148,500 หุ้น มูลค่าหุ้นละ 1 บาท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</si>
  <si>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</si>
  <si>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</si>
  <si>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</si>
  <si>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</si>
  <si>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</si>
  <si>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</si>
  <si>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</si>
  <si>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</si>
  <si>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ต่อหุ้นปรับลด</t>
  </si>
  <si>
    <t>เงินปันผลจ่าย</t>
  </si>
  <si>
    <t xml:space="preserve">หนี้สินและส่วนของผู้ถือหุ้น  </t>
  </si>
  <si>
    <t>เงินลงทุนในบริษัทย่อย - สุทธิ</t>
  </si>
  <si>
    <t>ลูกหนี้การค้าขายผ่อนชำระ - สุทธิ</t>
  </si>
  <si>
    <t>สินทรัพย์สิทธิการใช้ - สุทธิ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</si>
  <si>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</si>
  <si>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กำไร (ขาดทุน) ต่อหุ้นขั้นพื้นฐาน</t>
  </si>
  <si>
    <t>กำไร (ขาดทุน) สุทธิ (พันบาทต่อพันหุ้น)</t>
  </si>
  <si>
    <t>การแบ่งปัน กำไร (ขาดทุน) เบ็ดเสร็จรวม</t>
  </si>
  <si>
    <t>ปรับรายการที่กระทบกำไร(ขาดทุน)เป็นเงินสดรับ(จ่าย)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</si>
  <si>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</si>
  <si>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</si>
  <si>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</si>
  <si>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</si>
  <si>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ข้อมูลทางการเงินรวม </t>
  </si>
  <si>
    <t xml:space="preserve">ข้อมูลทางการเงินเฉพาะกิจการ </t>
  </si>
  <si>
    <t>การปรับปรุงด้วย(กำไร)ขาดทุนจากการยกเลิกสัญญาเช่า</t>
  </si>
  <si>
    <t>เงินปันผลรับ</t>
  </si>
  <si>
    <t>การปรับปรุงด้วยลูกหนี้การค้าและลูกหนี้อื่น(เพิ่มขึ้น)ลดลง</t>
  </si>
  <si>
    <t>การปรับปรุงด้วย(กำไร)จากการจำหน่ายทรัพย์สินถาวร</t>
  </si>
  <si>
    <t>การปรับปรุงด้วย(กำไร)จากการจำหน่ายสินทรัพย์ไม่หมุนเวียน</t>
  </si>
  <si>
    <t>ที่ถือไว้เพื่อขาย</t>
  </si>
  <si>
    <t>(สอบทานแล้ว)</t>
  </si>
  <si>
    <t>สินทรัพย์ที่เกิดจากสัญญา - สุทธิ</t>
  </si>
  <si>
    <t>ส่วนของหนี้สินตามสัญญาเช่าที่ถึงกำหนดชำระภายในหนึ่งปี - สุทธิ</t>
  </si>
  <si>
    <t>หนี้สินตามสัญญาเช่า - สุทธิ</t>
  </si>
  <si>
    <t>การปรับปรุงด้วยสินค้าคงเหลือ(เพิ่มขึ้น)ลดลง</t>
  </si>
  <si>
    <t>การปรับปรุงด้วยลูกหนี้ตามสัญญาเช่าการเงิน(เพิ่มขึ้น)ลดลง</t>
  </si>
  <si>
    <t>การปรับปรุงด้วยสินทรัพย์ที่เกิดจากสัญญา(เพิ่มขึ้น)ลดลง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</si>
  <si>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</si>
  <si>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การปรับปรุงด้วยเจ้าหนี้การค้าและเจ้าหนี้อื่นเพิ่มขึ้น(ลดลง)</t>
  </si>
  <si>
    <t>การปรับปรุงด้วยหนี้สินที่เกิดจากสัญญาเพิ่มขึ้น(ลดลง)</t>
  </si>
  <si>
    <t>การปรับปรุงด้วยหนี้สินไม่หมุนเวียนอื่นเพิ่มขึ้น(ลดลง)</t>
  </si>
  <si>
    <t>เงินฝากธนาคารติดภาระค้ำประกัน(เพิ่มขึ้น)ลดลง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</si>
  <si>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</si>
  <si>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เงินสดรับจากการใช้ใบสำคัญแสดงสิทธิ</t>
  </si>
  <si>
    <t>เงินสดรับเงินปันผล</t>
  </si>
  <si>
    <t>งบกระแสเงินสด</t>
  </si>
  <si>
    <t xml:space="preserve">งบกำไรขาดทุนเบ็ดเสร็จ </t>
  </si>
  <si>
    <t>เงินสดจ่ายเงินปันผล</t>
  </si>
  <si>
    <t>การปรับปรุงด้วยประมาณการหนี้สิน(กลับรายการ)</t>
  </si>
  <si>
    <t xml:space="preserve">หนี้สินที่เกิดจากสัญญา </t>
  </si>
  <si>
    <t>หนี้สินและส่วนของผู้ถือหุ้น (ต่อ)</t>
  </si>
  <si>
    <t>งบแสดงการเปลี่ยนแปลงส่วนของผู้ถือหุ้น (ยังไม่ได้ตรวจสอบ สอบทานแล้ว)</t>
  </si>
  <si>
    <t>การปรับปรุงหนี้สูญและหนี้สงสัยจะสูญ(กลับรายการ)</t>
  </si>
  <si>
    <t>เงินสดจ่ายเงินมัดจำเครื่องจักร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</si>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</sst>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;[Red]\-#,##0.0"/>
    <numFmt numFmtId="168" formatCode="_-* #,##0_-;\-* #,##0_-;_-* &quot;-&quot;??_-;_-@_-"/>
    <numFmt numFmtId="169" formatCode="#,##0_);[Black]\(#,##0\)"/>
    <numFmt numFmtId="170" formatCode="#,##0;\(#,##0\)"/>
    <numFmt numFmtId="171" formatCode="#,##0_ ;[Red]\-#,##0\ "/>
    <numFmt numFmtId="172" formatCode="0.0"/>
    <numFmt numFmtId="173" formatCode="#,##0.000;[Red]\-#,##0.000"/>
    <numFmt numFmtId="174" formatCode="#,##0;\(#,##0\);\-"/>
    <numFmt numFmtId="175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08">
    <xf numFmtId="0" fontId="0" fillId="0" borderId="0" xfId="0"/>
    <xf numFmtId="40" fontId="1" fillId="0" borderId="0" xfId="0" applyNumberFormat="1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8" xfId="0" applyFont="1" applyFill="1" applyBorder="1"/>
    <xf numFmtId="0" fontId="2" fillId="0" borderId="8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39" fontId="2" fillId="0" borderId="0" xfId="0" applyNumberFormat="1" applyFont="1"/>
    <xf numFmtId="39" fontId="2" fillId="0" borderId="0" xfId="0" applyNumberFormat="1" applyFont="1" applyAlignment="1">
      <alignment horizontal="center"/>
    </xf>
    <xf numFmtId="166" fontId="2" fillId="0" borderId="0" xfId="0" applyNumberFormat="1" applyFont="1" applyFill="1"/>
    <xf numFmtId="0" fontId="2" fillId="0" borderId="0" xfId="0" applyFont="1" applyFill="1"/>
    <xf numFmtId="39" fontId="2" fillId="0" borderId="0" xfId="0" applyNumberFormat="1" applyFont="1" applyFill="1"/>
    <xf numFmtId="39" fontId="1" fillId="0" borderId="0" xfId="0" applyNumberFormat="1" applyFont="1"/>
    <xf numFmtId="166" fontId="2" fillId="0" borderId="0" xfId="0" applyNumberFormat="1" applyFont="1"/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9" fontId="1" fillId="0" borderId="0" xfId="0" applyNumberFormat="1" applyFont="1" applyAlignment="1">
      <alignment horizontal="center"/>
    </xf>
    <xf numFmtId="39" fontId="1" fillId="0" borderId="0" xfId="0" applyNumberFormat="1" applyFont="1" applyFill="1"/>
    <xf numFmtId="39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39" fontId="1" fillId="0" borderId="0" xfId="0" applyNumberFormat="1" applyFont="1" applyBorder="1"/>
    <xf numFmtId="0" fontId="1" fillId="0" borderId="7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3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39" fontId="1" fillId="0" borderId="0" xfId="0" applyNumberFormat="1" applyFont="1" applyAlignment="1">
      <alignment horizontal="right"/>
    </xf>
    <xf numFmtId="39" fontId="2" fillId="0" borderId="0" xfId="0" applyNumberFormat="1" applyFont="1" applyFill="1" applyAlignment="1"/>
    <xf numFmtId="39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Fill="1" applyAlignment="1"/>
    <xf numFmtId="0" fontId="2" fillId="0" borderId="0" xfId="0" applyFont="1" applyFill="1" applyAlignment="1">
      <alignment horizontal="center" wrapText="1"/>
    </xf>
    <xf numFmtId="166" fontId="2" fillId="0" borderId="0" xfId="0" applyNumberFormat="1" applyFont="1" applyFill="1" applyBorder="1"/>
    <xf numFmtId="166" fontId="2" fillId="0" borderId="0" xfId="0" applyNumberFormat="1" applyFont="1" applyBorder="1"/>
    <xf numFmtId="166" fontId="2" fillId="0" borderId="3" xfId="0" applyNumberFormat="1" applyFont="1" applyBorder="1"/>
    <xf numFmtId="0" fontId="3" fillId="0" borderId="0" xfId="0" applyFont="1"/>
    <xf numFmtId="166" fontId="3" fillId="0" borderId="0" xfId="0" applyNumberFormat="1" applyFont="1"/>
    <xf numFmtId="164" fontId="3" fillId="0" borderId="0" xfId="0" applyNumberFormat="1" applyFont="1"/>
    <xf numFmtId="43" fontId="2" fillId="0" borderId="0" xfId="0" applyNumberFormat="1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/>
    <xf numFmtId="37" fontId="1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3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37" fontId="2" fillId="0" borderId="0" xfId="0" applyNumberFormat="1" applyFont="1"/>
    <xf numFmtId="39" fontId="2" fillId="0" borderId="0" xfId="0" applyNumberFormat="1" applyFont="1" applyFill="1" applyBorder="1"/>
    <xf numFmtId="166" fontId="2" fillId="0" borderId="1" xfId="0" applyNumberFormat="1" applyFont="1" applyFill="1" applyBorder="1"/>
    <xf numFmtId="0" fontId="2" fillId="0" borderId="0" xfId="0" applyFont="1" applyFill="1" applyBorder="1"/>
    <xf numFmtId="166" fontId="2" fillId="0" borderId="3" xfId="0" applyNumberFormat="1" applyFont="1" applyFill="1" applyBorder="1"/>
    <xf numFmtId="43" fontId="2" fillId="0" borderId="0" xfId="1" applyFont="1"/>
    <xf numFmtId="0" fontId="2" fillId="0" borderId="0" xfId="0" applyFont="1"/>
    <xf numFmtId="40" fontId="5" fillId="0" borderId="0" xfId="0" applyNumberFormat="1" applyFont="1"/>
    <xf numFmtId="0" fontId="6" fillId="0" borderId="0" xfId="0" applyFont="1"/>
    <xf numFmtId="40" fontId="5" fillId="0" borderId="0" xfId="0" applyNumberFormat="1" applyFont="1" applyFill="1"/>
    <xf numFmtId="43" fontId="5" fillId="0" borderId="0" xfId="0" applyNumberFormat="1" applyFont="1" applyFill="1"/>
    <xf numFmtId="43" fontId="5" fillId="0" borderId="0" xfId="0" applyNumberFormat="1" applyFont="1"/>
    <xf numFmtId="0" fontId="5" fillId="0" borderId="0" xfId="0" applyFont="1" applyAlignment="1">
      <alignment horizontal="right"/>
    </xf>
    <xf numFmtId="40" fontId="7" fillId="0" borderId="0" xfId="0" applyNumberFormat="1" applyFont="1" applyFill="1"/>
    <xf numFmtId="40" fontId="5" fillId="0" borderId="8" xfId="0" applyNumberFormat="1" applyFont="1" applyBorder="1"/>
    <xf numFmtId="0" fontId="6" fillId="0" borderId="7" xfId="0" applyFont="1" applyBorder="1"/>
    <xf numFmtId="40" fontId="5" fillId="0" borderId="7" xfId="0" applyNumberFormat="1" applyFont="1" applyBorder="1"/>
    <xf numFmtId="40" fontId="5" fillId="0" borderId="7" xfId="0" applyNumberFormat="1" applyFont="1" applyFill="1" applyBorder="1"/>
    <xf numFmtId="40" fontId="7" fillId="0" borderId="8" xfId="0" applyNumberFormat="1" applyFont="1" applyFill="1" applyBorder="1"/>
    <xf numFmtId="40" fontId="5" fillId="0" borderId="8" xfId="0" applyNumberFormat="1" applyFont="1" applyFill="1" applyBorder="1"/>
    <xf numFmtId="40" fontId="5" fillId="0" borderId="8" xfId="0" applyNumberFormat="1" applyFont="1" applyBorder="1" applyAlignment="1">
      <alignment horizontal="center"/>
    </xf>
    <xf numFmtId="40" fontId="7" fillId="0" borderId="0" xfId="0" applyNumberFormat="1" applyFont="1" applyFill="1" applyBorder="1"/>
    <xf numFmtId="40" fontId="5" fillId="0" borderId="0" xfId="0" applyNumberFormat="1" applyFont="1" applyFill="1" applyBorder="1"/>
    <xf numFmtId="40" fontId="8" fillId="0" borderId="0" xfId="0" applyNumberFormat="1" applyFont="1" applyFill="1" applyBorder="1"/>
    <xf numFmtId="40" fontId="5" fillId="0" borderId="0" xfId="0" applyNumberFormat="1" applyFont="1" applyBorder="1"/>
    <xf numFmtId="40" fontId="5" fillId="0" borderId="0" xfId="0" applyNumberFormat="1" applyFont="1" applyBorder="1" applyAlignment="1">
      <alignment horizontal="center"/>
    </xf>
    <xf numFmtId="0" fontId="5" fillId="0" borderId="0" xfId="0" applyFont="1"/>
    <xf numFmtId="164" fontId="5" fillId="0" borderId="0" xfId="0" applyNumberFormat="1" applyFont="1"/>
    <xf numFmtId="38" fontId="5" fillId="0" borderId="0" xfId="0" applyNumberFormat="1" applyFont="1" applyFill="1"/>
    <xf numFmtId="174" fontId="5" fillId="0" borderId="0" xfId="0" applyNumberFormat="1" applyFont="1" applyAlignment="1">
      <alignment horizontal="right" vertical="center"/>
    </xf>
    <xf numFmtId="38" fontId="5" fillId="0" borderId="0" xfId="0" applyNumberFormat="1" applyFont="1"/>
    <xf numFmtId="49" fontId="5" fillId="0" borderId="0" xfId="0" applyNumberFormat="1" applyFont="1" applyFill="1" applyAlignment="1">
      <alignment horizontal="right"/>
    </xf>
    <xf numFmtId="38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0" fontId="9" fillId="0" borderId="0" xfId="0" applyNumberFormat="1" applyFont="1"/>
    <xf numFmtId="0" fontId="10" fillId="0" borderId="0" xfId="0" applyFont="1"/>
    <xf numFmtId="40" fontId="8" fillId="0" borderId="0" xfId="0" applyNumberFormat="1" applyFont="1" applyAlignment="1">
      <alignment horizontal="center"/>
    </xf>
    <xf numFmtId="38" fontId="10" fillId="0" borderId="0" xfId="0" applyNumberFormat="1" applyFont="1" applyFill="1"/>
    <xf numFmtId="40" fontId="8" fillId="0" borderId="0" xfId="0" quotePrefix="1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center"/>
    </xf>
    <xf numFmtId="40" fontId="5" fillId="0" borderId="0" xfId="0" applyNumberFormat="1" applyFont="1" applyAlignment="1">
      <alignment horizontal="left"/>
    </xf>
    <xf numFmtId="40" fontId="8" fillId="0" borderId="0" xfId="0" applyNumberFormat="1" applyFont="1"/>
    <xf numFmtId="38" fontId="8" fillId="0" borderId="0" xfId="0" applyNumberFormat="1" applyFont="1" applyFill="1"/>
    <xf numFmtId="40" fontId="8" fillId="0" borderId="0" xfId="0" applyNumberFormat="1" applyFont="1" applyFill="1"/>
    <xf numFmtId="0" fontId="8" fillId="0" borderId="0" xfId="0" applyFont="1" applyFill="1"/>
    <xf numFmtId="40" fontId="8" fillId="0" borderId="0" xfId="0" applyNumberFormat="1" applyFont="1" applyAlignment="1">
      <alignment horizontal="left"/>
    </xf>
    <xf numFmtId="38" fontId="8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39" fontId="8" fillId="0" borderId="0" xfId="0" quotePrefix="1" applyNumberFormat="1" applyFont="1" applyFill="1" applyAlignment="1">
      <alignment horizontal="left"/>
    </xf>
    <xf numFmtId="167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/>
    <xf numFmtId="39" fontId="8" fillId="0" borderId="0" xfId="0" applyNumberFormat="1" applyFont="1" applyFill="1"/>
    <xf numFmtId="166" fontId="8" fillId="0" borderId="8" xfId="0" quotePrefix="1" applyNumberFormat="1" applyFont="1" applyFill="1" applyBorder="1"/>
    <xf numFmtId="166" fontId="8" fillId="0" borderId="8" xfId="0" applyNumberFormat="1" applyFont="1" applyFill="1" applyBorder="1"/>
    <xf numFmtId="166" fontId="8" fillId="0" borderId="0" xfId="0" quotePrefix="1" applyNumberFormat="1" applyFont="1" applyFill="1" applyBorder="1"/>
    <xf numFmtId="39" fontId="8" fillId="0" borderId="0" xfId="0" applyNumberFormat="1" applyFont="1" applyFill="1" applyBorder="1"/>
    <xf numFmtId="166" fontId="8" fillId="0" borderId="0" xfId="0" applyNumberFormat="1" applyFont="1" applyFill="1" applyBorder="1"/>
    <xf numFmtId="168" fontId="8" fillId="0" borderId="8" xfId="0" applyNumberFormat="1" applyFont="1" applyFill="1" applyBorder="1"/>
    <xf numFmtId="168" fontId="8" fillId="0" borderId="0" xfId="0" applyNumberFormat="1" applyFont="1" applyFill="1"/>
    <xf numFmtId="168" fontId="8" fillId="0" borderId="0" xfId="0" applyNumberFormat="1" applyFont="1" applyFill="1" applyBorder="1"/>
    <xf numFmtId="165" fontId="8" fillId="0" borderId="0" xfId="0" applyNumberFormat="1" applyFont="1" applyFill="1"/>
    <xf numFmtId="40" fontId="8" fillId="0" borderId="0" xfId="0" applyNumberFormat="1" applyFont="1" applyFill="1" applyAlignment="1">
      <alignment horizontal="left"/>
    </xf>
    <xf numFmtId="0" fontId="10" fillId="0" borderId="0" xfId="0" applyFont="1" applyFill="1"/>
    <xf numFmtId="168" fontId="10" fillId="0" borderId="0" xfId="0" applyNumberFormat="1" applyFont="1"/>
    <xf numFmtId="165" fontId="8" fillId="0" borderId="0" xfId="0" quotePrefix="1" applyNumberFormat="1" applyFont="1" applyFill="1"/>
    <xf numFmtId="165" fontId="8" fillId="0" borderId="5" xfId="0" quotePrefix="1" applyNumberFormat="1" applyFont="1" applyFill="1" applyBorder="1"/>
    <xf numFmtId="166" fontId="8" fillId="0" borderId="5" xfId="0" applyNumberFormat="1" applyFont="1" applyFill="1" applyBorder="1"/>
    <xf numFmtId="168" fontId="5" fillId="0" borderId="2" xfId="0" applyNumberFormat="1" applyFont="1" applyFill="1" applyBorder="1"/>
    <xf numFmtId="39" fontId="5" fillId="0" borderId="0" xfId="0" applyNumberFormat="1" applyFont="1" applyFill="1"/>
    <xf numFmtId="168" fontId="5" fillId="0" borderId="0" xfId="0" applyNumberFormat="1" applyFont="1" applyFill="1"/>
    <xf numFmtId="0" fontId="11" fillId="0" borderId="0" xfId="0" applyFont="1"/>
    <xf numFmtId="0" fontId="11" fillId="0" borderId="0" xfId="0" applyFont="1" applyBorder="1"/>
    <xf numFmtId="0" fontId="11" fillId="0" borderId="0" xfId="0" applyFont="1" applyFill="1"/>
    <xf numFmtId="40" fontId="9" fillId="0" borderId="0" xfId="0" applyNumberFormat="1" applyFont="1" applyBorder="1"/>
    <xf numFmtId="38" fontId="5" fillId="0" borderId="0" xfId="0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8" fillId="0" borderId="0" xfId="0" applyFont="1"/>
    <xf numFmtId="165" fontId="8" fillId="0" borderId="0" xfId="0" quotePrefix="1" applyNumberFormat="1" applyFont="1" applyFill="1" applyAlignment="1">
      <alignment horizontal="left"/>
    </xf>
    <xf numFmtId="166" fontId="8" fillId="0" borderId="0" xfId="0" quotePrefix="1" applyNumberFormat="1" applyFont="1" applyFill="1" applyAlignment="1"/>
    <xf numFmtId="165" fontId="8" fillId="0" borderId="5" xfId="0" applyNumberFormat="1" applyFont="1" applyFill="1" applyBorder="1"/>
    <xf numFmtId="170" fontId="5" fillId="0" borderId="7" xfId="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3" fontId="8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168" fontId="8" fillId="0" borderId="5" xfId="0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165" fontId="8" fillId="0" borderId="2" xfId="0" quotePrefix="1" applyNumberFormat="1" applyFont="1" applyFill="1" applyBorder="1"/>
    <xf numFmtId="165" fontId="8" fillId="0" borderId="2" xfId="0" quotePrefix="1" applyNumberFormat="1" applyFont="1" applyBorder="1"/>
    <xf numFmtId="165" fontId="8" fillId="0" borderId="0" xfId="0" quotePrefix="1" applyNumberFormat="1" applyFont="1" applyFill="1" applyBorder="1"/>
    <xf numFmtId="165" fontId="8" fillId="0" borderId="0" xfId="0" quotePrefix="1" applyNumberFormat="1" applyFont="1" applyBorder="1"/>
    <xf numFmtId="37" fontId="8" fillId="0" borderId="0" xfId="0" applyNumberFormat="1" applyFont="1" applyFill="1"/>
    <xf numFmtId="164" fontId="8" fillId="0" borderId="0" xfId="0" applyNumberFormat="1" applyFont="1" applyFill="1"/>
    <xf numFmtId="165" fontId="8" fillId="0" borderId="0" xfId="0" quotePrefix="1" applyNumberFormat="1" applyFont="1"/>
    <xf numFmtId="43" fontId="8" fillId="0" borderId="0" xfId="1" quotePrefix="1" applyFont="1"/>
    <xf numFmtId="38" fontId="10" fillId="0" borderId="0" xfId="0" applyNumberFormat="1" applyFont="1" applyFill="1" applyAlignment="1">
      <alignment horizontal="center"/>
    </xf>
    <xf numFmtId="169" fontId="8" fillId="0" borderId="0" xfId="0" applyNumberFormat="1" applyFont="1" applyFill="1"/>
    <xf numFmtId="38" fontId="8" fillId="0" borderId="0" xfId="0" applyNumberFormat="1" applyFont="1" applyAlignment="1">
      <alignment horizontal="center"/>
    </xf>
    <xf numFmtId="38" fontId="8" fillId="0" borderId="0" xfId="0" applyNumberFormat="1" applyFont="1"/>
    <xf numFmtId="38" fontId="8" fillId="0" borderId="0" xfId="0" quotePrefix="1" applyNumberFormat="1" applyFont="1" applyAlignment="1">
      <alignment horizontal="center"/>
    </xf>
    <xf numFmtId="167" fontId="8" fillId="0" borderId="0" xfId="0" quotePrefix="1" applyNumberFormat="1" applyFont="1" applyFill="1" applyAlignment="1">
      <alignment horizontal="center"/>
    </xf>
    <xf numFmtId="168" fontId="8" fillId="0" borderId="1" xfId="0" applyNumberFormat="1" applyFont="1" applyFill="1" applyBorder="1"/>
    <xf numFmtId="165" fontId="8" fillId="0" borderId="1" xfId="0" quotePrefix="1" applyNumberFormat="1" applyFont="1" applyFill="1" applyBorder="1"/>
    <xf numFmtId="165" fontId="10" fillId="0" borderId="0" xfId="0" applyNumberFormat="1" applyFont="1"/>
    <xf numFmtId="165" fontId="12" fillId="0" borderId="0" xfId="0" quotePrefix="1" applyNumberFormat="1" applyFont="1" applyFill="1" applyBorder="1"/>
    <xf numFmtId="164" fontId="8" fillId="0" borderId="1" xfId="0" applyNumberFormat="1" applyFont="1" applyFill="1" applyBorder="1"/>
    <xf numFmtId="168" fontId="12" fillId="0" borderId="0" xfId="0" applyNumberFormat="1" applyFont="1" applyFill="1" applyBorder="1"/>
    <xf numFmtId="164" fontId="12" fillId="0" borderId="0" xfId="0" applyNumberFormat="1" applyFont="1" applyFill="1" applyBorder="1"/>
    <xf numFmtId="164" fontId="8" fillId="0" borderId="0" xfId="0" applyNumberFormat="1" applyFont="1" applyFill="1" applyBorder="1"/>
    <xf numFmtId="166" fontId="5" fillId="0" borderId="3" xfId="0" applyNumberFormat="1" applyFont="1" applyFill="1" applyBorder="1"/>
    <xf numFmtId="37" fontId="5" fillId="0" borderId="0" xfId="0" applyNumberFormat="1" applyFont="1" applyFill="1" applyBorder="1"/>
    <xf numFmtId="166" fontId="5" fillId="0" borderId="0" xfId="0" applyNumberFormat="1" applyFont="1" applyFill="1" applyBorder="1"/>
    <xf numFmtId="164" fontId="10" fillId="0" borderId="0" xfId="0" applyNumberFormat="1" applyFont="1" applyFill="1"/>
    <xf numFmtId="43" fontId="10" fillId="0" borderId="0" xfId="0" applyNumberFormat="1" applyFont="1" applyFill="1"/>
    <xf numFmtId="43" fontId="10" fillId="0" borderId="0" xfId="0" applyNumberFormat="1" applyFont="1"/>
    <xf numFmtId="164" fontId="6" fillId="0" borderId="0" xfId="0" applyNumberFormat="1" applyFont="1"/>
    <xf numFmtId="0" fontId="5" fillId="0" borderId="8" xfId="0" applyFont="1" applyFill="1" applyBorder="1"/>
    <xf numFmtId="0" fontId="5" fillId="0" borderId="8" xfId="0" applyFont="1" applyBorder="1"/>
    <xf numFmtId="43" fontId="5" fillId="0" borderId="8" xfId="0" applyNumberFormat="1" applyFont="1" applyFill="1" applyBorder="1"/>
    <xf numFmtId="43" fontId="5" fillId="0" borderId="8" xfId="0" applyNumberFormat="1" applyFont="1" applyBorder="1"/>
    <xf numFmtId="40" fontId="5" fillId="0" borderId="0" xfId="0" applyNumberFormat="1" applyFont="1" applyAlignment="1">
      <alignment horizontal="center"/>
    </xf>
    <xf numFmtId="40" fontId="5" fillId="0" borderId="5" xfId="0" applyNumberFormat="1" applyFont="1" applyBorder="1"/>
    <xf numFmtId="164" fontId="10" fillId="0" borderId="0" xfId="0" applyNumberFormat="1" applyFont="1"/>
    <xf numFmtId="49" fontId="8" fillId="0" borderId="0" xfId="0" applyNumberFormat="1" applyFont="1" applyAlignment="1">
      <alignment horizontal="center"/>
    </xf>
    <xf numFmtId="38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0" fontId="8" fillId="0" borderId="0" xfId="0" quotePrefix="1" applyNumberFormat="1" applyFont="1" applyAlignment="1">
      <alignment horizontal="center"/>
    </xf>
    <xf numFmtId="166" fontId="10" fillId="0" borderId="0" xfId="0" quotePrefix="1" applyNumberFormat="1" applyFont="1" applyFill="1" applyAlignment="1">
      <alignment horizontal="right"/>
    </xf>
    <xf numFmtId="165" fontId="8" fillId="0" borderId="0" xfId="0" applyNumberFormat="1" applyFont="1"/>
    <xf numFmtId="166" fontId="10" fillId="0" borderId="0" xfId="0" quotePrefix="1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6" fontId="10" fillId="0" borderId="0" xfId="0" quotePrefix="1" applyNumberFormat="1" applyFont="1" applyBorder="1" applyAlignment="1">
      <alignment horizontal="right"/>
    </xf>
    <xf numFmtId="37" fontId="10" fillId="0" borderId="0" xfId="0" quotePrefix="1" applyNumberFormat="1" applyFont="1" applyAlignment="1">
      <alignment horizontal="right"/>
    </xf>
    <xf numFmtId="166" fontId="8" fillId="0" borderId="7" xfId="0" applyNumberFormat="1" applyFont="1" applyFill="1" applyBorder="1"/>
    <xf numFmtId="166" fontId="8" fillId="0" borderId="0" xfId="0" applyNumberFormat="1" applyFont="1"/>
    <xf numFmtId="166" fontId="8" fillId="0" borderId="0" xfId="0" applyNumberFormat="1" applyFont="1" applyBorder="1"/>
    <xf numFmtId="167" fontId="8" fillId="0" borderId="0" xfId="0" applyNumberFormat="1" applyFont="1" applyAlignment="1">
      <alignment horizontal="center"/>
    </xf>
    <xf numFmtId="166" fontId="10" fillId="0" borderId="7" xfId="0" quotePrefix="1" applyNumberFormat="1" applyFont="1" applyFill="1" applyBorder="1" applyAlignment="1">
      <alignment horizontal="right"/>
    </xf>
    <xf numFmtId="166" fontId="10" fillId="0" borderId="6" xfId="0" quotePrefix="1" applyNumberFormat="1" applyFont="1" applyFill="1" applyBorder="1" applyAlignment="1">
      <alignment horizontal="right"/>
    </xf>
    <xf numFmtId="37" fontId="10" fillId="0" borderId="0" xfId="0" quotePrefix="1" applyNumberFormat="1" applyFont="1" applyBorder="1" applyAlignment="1">
      <alignment horizontal="right"/>
    </xf>
    <xf numFmtId="167" fontId="8" fillId="0" borderId="0" xfId="0" quotePrefix="1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6" fontId="8" fillId="0" borderId="6" xfId="0" applyNumberFormat="1" applyFont="1" applyFill="1" applyBorder="1"/>
    <xf numFmtId="165" fontId="8" fillId="0" borderId="0" xfId="0" applyNumberFormat="1" applyFont="1" applyBorder="1"/>
    <xf numFmtId="171" fontId="8" fillId="0" borderId="0" xfId="0" applyNumberFormat="1" applyFont="1" applyAlignment="1">
      <alignment horizontal="center"/>
    </xf>
    <xf numFmtId="165" fontId="8" fillId="0" borderId="7" xfId="0" applyNumberFormat="1" applyFont="1" applyFill="1" applyBorder="1"/>
    <xf numFmtId="165" fontId="5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right"/>
    </xf>
    <xf numFmtId="166" fontId="5" fillId="0" borderId="5" xfId="0" applyNumberFormat="1" applyFont="1" applyFill="1" applyBorder="1"/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Border="1"/>
    <xf numFmtId="40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0" fontId="6" fillId="0" borderId="0" xfId="0" applyFont="1" applyFill="1"/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Border="1" applyAlignment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40" fontId="5" fillId="0" borderId="0" xfId="0" quotePrefix="1" applyNumberFormat="1" applyFont="1" applyAlignment="1">
      <alignment horizontal="center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quotePrefix="1" applyNumberFormat="1" applyFont="1" applyAlignment="1">
      <alignment horizontal="right"/>
    </xf>
    <xf numFmtId="38" fontId="5" fillId="0" borderId="0" xfId="0" applyNumberFormat="1" applyFont="1" applyAlignment="1">
      <alignment horizontal="right"/>
    </xf>
    <xf numFmtId="166" fontId="6" fillId="0" borderId="0" xfId="0" quotePrefix="1" applyNumberFormat="1" applyFont="1" applyFill="1" applyAlignment="1">
      <alignment horizontal="right"/>
    </xf>
    <xf numFmtId="166" fontId="6" fillId="0" borderId="0" xfId="0" quotePrefix="1" applyNumberFormat="1" applyFont="1" applyAlignment="1">
      <alignment horizontal="right"/>
    </xf>
    <xf numFmtId="173" fontId="8" fillId="0" borderId="0" xfId="0" quotePrefix="1" applyNumberFormat="1" applyFont="1" applyAlignment="1">
      <alignment horizontal="center"/>
    </xf>
    <xf numFmtId="166" fontId="8" fillId="0" borderId="0" xfId="0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164" fontId="8" fillId="0" borderId="0" xfId="0" applyNumberFormat="1" applyFont="1"/>
    <xf numFmtId="37" fontId="8" fillId="0" borderId="0" xfId="0" applyNumberFormat="1" applyFont="1"/>
    <xf numFmtId="166" fontId="8" fillId="0" borderId="7" xfId="0" applyNumberFormat="1" applyFont="1" applyBorder="1"/>
    <xf numFmtId="37" fontId="8" fillId="0" borderId="0" xfId="0" applyNumberFormat="1" applyFont="1" applyAlignment="1">
      <alignment horizontal="center"/>
    </xf>
    <xf numFmtId="166" fontId="8" fillId="0" borderId="3" xfId="0" applyNumberFormat="1" applyFont="1" applyFill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6" fontId="8" fillId="0" borderId="3" xfId="0" applyNumberFormat="1" applyFont="1" applyBorder="1" applyAlignment="1">
      <alignment horizontal="right"/>
    </xf>
    <xf numFmtId="175" fontId="10" fillId="0" borderId="2" xfId="0" quotePrefix="1" applyNumberFormat="1" applyFont="1" applyFill="1" applyBorder="1" applyAlignment="1">
      <alignment horizontal="right"/>
    </xf>
    <xf numFmtId="175" fontId="8" fillId="0" borderId="0" xfId="0" quotePrefix="1" applyNumberFormat="1" applyFont="1" applyFill="1" applyAlignment="1">
      <alignment horizontal="center"/>
    </xf>
    <xf numFmtId="175" fontId="8" fillId="0" borderId="0" xfId="0" applyNumberFormat="1" applyFont="1" applyFill="1"/>
    <xf numFmtId="175" fontId="10" fillId="0" borderId="0" xfId="0" quotePrefix="1" applyNumberFormat="1" applyFont="1" applyFill="1" applyAlignment="1">
      <alignment horizontal="right"/>
    </xf>
    <xf numFmtId="164" fontId="10" fillId="0" borderId="0" xfId="0" quotePrefix="1" applyNumberFormat="1" applyFont="1" applyAlignment="1">
      <alignment horizontal="right"/>
    </xf>
    <xf numFmtId="166" fontId="8" fillId="0" borderId="2" xfId="0" applyNumberFormat="1" applyFont="1" applyFill="1" applyBorder="1"/>
    <xf numFmtId="166" fontId="10" fillId="0" borderId="2" xfId="0" quotePrefix="1" applyNumberFormat="1" applyFont="1" applyFill="1" applyBorder="1" applyAlignment="1">
      <alignment horizontal="right"/>
    </xf>
    <xf numFmtId="166" fontId="8" fillId="0" borderId="2" xfId="0" applyNumberFormat="1" applyFont="1" applyBorder="1"/>
    <xf numFmtId="166" fontId="10" fillId="0" borderId="0" xfId="0" quotePrefix="1" applyNumberFormat="1" applyFont="1" applyFill="1" applyBorder="1" applyAlignment="1">
      <alignment horizontal="right"/>
    </xf>
    <xf numFmtId="37" fontId="10" fillId="0" borderId="2" xfId="0" quotePrefix="1" applyNumberFormat="1" applyFont="1" applyBorder="1" applyAlignment="1">
      <alignment horizontal="right"/>
    </xf>
    <xf numFmtId="37" fontId="10" fillId="0" borderId="2" xfId="0" quotePrefix="1" applyNumberFormat="1" applyFont="1" applyFill="1" applyBorder="1" applyAlignment="1">
      <alignment horizontal="right"/>
    </xf>
    <xf numFmtId="43" fontId="8" fillId="0" borderId="0" xfId="0" applyNumberFormat="1" applyFont="1"/>
    <xf numFmtId="0" fontId="10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66" fontId="10" fillId="0" borderId="7" xfId="0" quotePrefix="1" applyNumberFormat="1" applyFont="1" applyBorder="1" applyAlignment="1">
      <alignment horizontal="right"/>
    </xf>
    <xf numFmtId="175" fontId="8" fillId="0" borderId="0" xfId="0" quotePrefix="1" applyNumberFormat="1" applyFont="1" applyAlignment="1">
      <alignment horizontal="center"/>
    </xf>
    <xf numFmtId="175" fontId="8" fillId="0" borderId="0" xfId="0" applyNumberFormat="1" applyFont="1"/>
    <xf numFmtId="175" fontId="10" fillId="0" borderId="0" xfId="0" quotePrefix="1" applyNumberFormat="1" applyFont="1" applyAlignment="1">
      <alignment horizontal="right"/>
    </xf>
    <xf numFmtId="0" fontId="1" fillId="0" borderId="5" xfId="0" applyFont="1" applyBorder="1" applyAlignment="1"/>
    <xf numFmtId="0" fontId="1" fillId="0" borderId="5" xfId="0" applyFont="1" applyFill="1" applyBorder="1" applyAlignment="1"/>
    <xf numFmtId="0" fontId="8" fillId="0" borderId="8" xfId="0" applyFont="1" applyBorder="1"/>
    <xf numFmtId="0" fontId="5" fillId="0" borderId="0" xfId="0" applyFont="1" applyBorder="1"/>
    <xf numFmtId="39" fontId="8" fillId="0" borderId="0" xfId="0" applyNumberFormat="1" applyFont="1"/>
    <xf numFmtId="39" fontId="8" fillId="0" borderId="0" xfId="0" applyNumberFormat="1" applyFont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 wrapText="1"/>
    </xf>
    <xf numFmtId="166" fontId="8" fillId="0" borderId="5" xfId="0" applyNumberFormat="1" applyFont="1" applyFill="1" applyBorder="1" applyAlignment="1">
      <alignment horizontal="center"/>
    </xf>
    <xf numFmtId="166" fontId="8" fillId="0" borderId="8" xfId="0" applyNumberFormat="1" applyFont="1" applyFill="1" applyBorder="1" applyAlignment="1">
      <alignment vertical="center"/>
    </xf>
    <xf numFmtId="39" fontId="5" fillId="0" borderId="0" xfId="0" applyNumberFormat="1" applyFont="1"/>
    <xf numFmtId="166" fontId="8" fillId="0" borderId="8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/>
    <xf numFmtId="166" fontId="8" fillId="0" borderId="6" xfId="0" applyNumberFormat="1" applyFont="1" applyFill="1" applyBorder="1" applyAlignment="1">
      <alignment horizontal="center"/>
    </xf>
    <xf numFmtId="166" fontId="8" fillId="0" borderId="6" xfId="0" applyNumberFormat="1" applyFont="1" applyFill="1" applyBorder="1" applyAlignment="1"/>
    <xf numFmtId="0" fontId="8" fillId="0" borderId="0" xfId="0" applyNumberFormat="1" applyFont="1" applyAlignment="1">
      <alignment horizontal="center"/>
    </xf>
    <xf numFmtId="0" fontId="8" fillId="0" borderId="0" xfId="0" applyNumberFormat="1" applyFont="1" applyFill="1" applyAlignment="1">
      <alignment horizontal="center"/>
    </xf>
    <xf numFmtId="166" fontId="8" fillId="0" borderId="5" xfId="0" applyNumberFormat="1" applyFont="1" applyFill="1" applyBorder="1" applyAlignment="1"/>
    <xf numFmtId="166" fontId="8" fillId="0" borderId="2" xfId="0" applyNumberFormat="1" applyFont="1" applyFill="1" applyBorder="1" applyAlignment="1">
      <alignment horizontal="right" vertical="center"/>
    </xf>
    <xf numFmtId="166" fontId="10" fillId="0" borderId="0" xfId="0" applyNumberFormat="1" applyFont="1"/>
    <xf numFmtId="43" fontId="8" fillId="0" borderId="0" xfId="1" applyFont="1"/>
    <xf numFmtId="166" fontId="8" fillId="0" borderId="0" xfId="0" applyNumberFormat="1" applyFont="1" applyFill="1" applyAlignment="1">
      <alignment horizontal="center" wrapText="1"/>
    </xf>
    <xf numFmtId="43" fontId="8" fillId="0" borderId="0" xfId="1" applyFont="1" applyFill="1"/>
    <xf numFmtId="0" fontId="5" fillId="0" borderId="0" xfId="0" applyFont="1" applyFill="1" applyAlignment="1">
      <alignment horizontal="center"/>
    </xf>
    <xf numFmtId="0" fontId="5" fillId="0" borderId="8" xfId="0" applyFont="1" applyFill="1" applyBorder="1" applyAlignment="1">
      <alignment horizontal="center"/>
    </xf>
    <xf numFmtId="174" fontId="5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5" fillId="0" borderId="0" xfId="0" applyFont="1" applyFill="1"/>
    <xf numFmtId="43" fontId="8" fillId="0" borderId="8" xfId="1" applyFont="1" applyFill="1" applyBorder="1"/>
    <xf numFmtId="43" fontId="8" fillId="0" borderId="8" xfId="1" applyFont="1" applyBorder="1"/>
    <xf numFmtId="166" fontId="8" fillId="0" borderId="8" xfId="1" applyNumberFormat="1" applyFont="1" applyFill="1" applyBorder="1"/>
    <xf numFmtId="43" fontId="8" fillId="0" borderId="0" xfId="1" applyFont="1" applyBorder="1"/>
    <xf numFmtId="0" fontId="8" fillId="0" borderId="0" xfId="0" applyFont="1" applyBorder="1"/>
    <xf numFmtId="0" fontId="8" fillId="0" borderId="0" xfId="0" applyFont="1" applyFill="1" applyBorder="1"/>
    <xf numFmtId="40" fontId="5" fillId="0" borderId="8" xfId="0" applyNumberFormat="1" applyFont="1" applyFill="1" applyBorder="1" applyAlignment="1">
      <alignment horizontal="center"/>
    </xf>
    <xf numFmtId="40" fontId="5" fillId="0" borderId="8" xfId="0" applyNumberFormat="1" applyFont="1" applyBorder="1" applyAlignment="1">
      <alignment horizontal="center"/>
    </xf>
    <xf numFmtId="40" fontId="5" fillId="0" borderId="6" xfId="0" applyNumberFormat="1" applyFont="1" applyBorder="1" applyAlignment="1">
      <alignment horizontal="center"/>
    </xf>
    <xf numFmtId="39" fontId="1" fillId="0" borderId="4" xfId="0" applyNumberFormat="1" applyFont="1" applyBorder="1" applyAlignment="1">
      <alignment horizontal="center"/>
    </xf>
    <xf numFmtId="39" fontId="1" fillId="0" borderId="1" xfId="0" applyNumberFormat="1" applyFont="1" applyBorder="1" applyAlignment="1">
      <alignment horizontal="center"/>
    </xf>
    <xf numFmtId="39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0" borderId="0" xfId="0" applyFont="1"/>
    <xf numFmtId="39" fontId="1" fillId="0" borderId="6" xfId="0" applyNumberFormat="1" applyFont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99"/>
      <color rgb="FFFF99CC"/>
      <color rgb="FF66FFCC"/>
      <color rgb="FF33CCFF"/>
      <color rgb="FFFFCCFF"/>
      <color rgb="FFFFFF61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G.PK/PK/Q2'64/Draft%20FS/Draft_FS_PK_Q2'64_T2(View%20by%20P'Min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อัตราค่าบรรทุก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/>
      <sheetData sheetId="52">
        <row r="2">
          <cell r="A2" t="str">
            <v>L040278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 "/>
      <sheetName val="งบกำไรขาดทุน(3M)"/>
      <sheetName val="งบกำไรขาดทุน(6M)"/>
      <sheetName val="งบแสดงการเปลี่ยนแปลงรวม"/>
      <sheetName val="งบแสดงการเปลี่ยนแปลง"/>
      <sheetName val="งบกระแสเงินสด"/>
    </sheetNames>
    <sheetDataSet>
      <sheetData sheetId="0" refreshError="1">
        <row r="12">
          <cell r="J12">
            <v>395564</v>
          </cell>
          <cell r="N12">
            <v>284829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  <pageSetUpPr fitToPage="1"/>
  </sheetPr>
  <dimension ref="A1:P121"/>
  <sheetViews>
    <sheetView view="pageBreakPreview" topLeftCell="A37" zoomScale="92" zoomScaleNormal="120" zoomScaleSheetLayoutView="92" workbookViewId="0">
      <selection activeCell="R103" sqref="R103"/>
    </sheetView>
  </sheetViews>
  <sheetFormatPr defaultColWidth="9.109375" defaultRowHeight="19.8" x14ac:dyDescent="0.5"/>
  <cols>
    <col min="1" max="1" width="2.109375" style="91" customWidth="1"/>
    <col min="2" max="3" width="2.44140625" style="91" customWidth="1"/>
    <col min="4" max="4" width="22.109375" style="91" customWidth="1"/>
    <col min="5" max="5" width="20.44140625" style="91" customWidth="1"/>
    <col min="6" max="6" width="7.109375" style="93" customWidth="1"/>
    <col min="7" max="7" width="1.88671875" style="91" customWidth="1"/>
    <col min="8" max="8" width="15.109375" style="119" customWidth="1"/>
    <col min="9" max="9" width="1.88671875" style="119" customWidth="1"/>
    <col min="10" max="10" width="15.109375" style="119" customWidth="1"/>
    <col min="11" max="11" width="1.88671875" style="119" customWidth="1"/>
    <col min="12" max="12" width="15.109375" style="119" customWidth="1"/>
    <col min="13" max="13" width="1.88671875" style="91" customWidth="1"/>
    <col min="14" max="14" width="15.109375" style="91" customWidth="1"/>
    <col min="15" max="16384" width="9.109375" style="91"/>
  </cols>
  <sheetData>
    <row r="1" spans="1:15" s="63" customFormat="1" ht="20.399999999999999" x14ac:dyDescent="0.55000000000000004">
      <c r="A1" s="62" t="s">
        <v>131</v>
      </c>
      <c r="D1" s="62"/>
      <c r="E1" s="62"/>
      <c r="F1" s="64"/>
      <c r="G1" s="62"/>
      <c r="H1" s="64"/>
      <c r="I1" s="64"/>
      <c r="J1" s="64"/>
      <c r="K1" s="64"/>
      <c r="L1" s="65"/>
      <c r="M1" s="66"/>
      <c r="N1" s="67"/>
    </row>
    <row r="2" spans="1:15" s="63" customFormat="1" ht="20.399999999999999" x14ac:dyDescent="0.55000000000000004">
      <c r="A2" s="62" t="s">
        <v>0</v>
      </c>
      <c r="D2" s="62"/>
      <c r="E2" s="62"/>
      <c r="F2" s="64"/>
      <c r="G2" s="62"/>
      <c r="H2" s="68"/>
      <c r="I2" s="64"/>
      <c r="J2" s="68"/>
      <c r="K2" s="64"/>
      <c r="L2" s="65"/>
      <c r="M2" s="66"/>
      <c r="N2" s="67"/>
    </row>
    <row r="3" spans="1:15" s="63" customFormat="1" ht="20.399999999999999" x14ac:dyDescent="0.55000000000000004">
      <c r="A3" s="69" t="s">
        <v>160</v>
      </c>
      <c r="B3" s="70"/>
      <c r="C3" s="70"/>
      <c r="D3" s="71"/>
      <c r="E3" s="71"/>
      <c r="F3" s="72"/>
      <c r="G3" s="71"/>
      <c r="H3" s="73"/>
      <c r="I3" s="74"/>
      <c r="J3" s="74"/>
      <c r="K3" s="74"/>
      <c r="L3" s="74"/>
      <c r="M3" s="69"/>
      <c r="N3" s="75"/>
    </row>
    <row r="4" spans="1:15" s="63" customFormat="1" ht="20.399999999999999" x14ac:dyDescent="0.55000000000000004">
      <c r="A4" s="62"/>
      <c r="D4" s="62"/>
      <c r="E4" s="62"/>
      <c r="F4" s="64"/>
      <c r="G4" s="62"/>
      <c r="H4" s="76"/>
      <c r="I4" s="77"/>
      <c r="J4" s="78"/>
      <c r="K4" s="77"/>
      <c r="L4" s="77"/>
      <c r="M4" s="79"/>
      <c r="N4" s="80"/>
    </row>
    <row r="5" spans="1:15" s="63" customFormat="1" ht="20.399999999999999" x14ac:dyDescent="0.55000000000000004">
      <c r="C5" s="81"/>
      <c r="D5" s="81"/>
      <c r="E5" s="82"/>
      <c r="F5" s="83"/>
      <c r="G5" s="62"/>
      <c r="H5" s="296" t="s">
        <v>192</v>
      </c>
      <c r="I5" s="296"/>
      <c r="J5" s="296"/>
      <c r="K5" s="77"/>
      <c r="L5" s="297" t="s">
        <v>195</v>
      </c>
      <c r="M5" s="297"/>
      <c r="N5" s="297"/>
    </row>
    <row r="6" spans="1:15" s="63" customFormat="1" ht="20.399999999999999" x14ac:dyDescent="0.55000000000000004">
      <c r="C6" s="81"/>
      <c r="D6" s="81"/>
      <c r="E6" s="82"/>
      <c r="F6" s="83"/>
      <c r="G6" s="62"/>
      <c r="H6" s="84" t="s">
        <v>132</v>
      </c>
      <c r="I6" s="84"/>
      <c r="K6" s="77"/>
      <c r="L6" s="84" t="s">
        <v>132</v>
      </c>
      <c r="M6" s="84"/>
    </row>
    <row r="7" spans="1:15" s="63" customFormat="1" ht="20.399999999999999" x14ac:dyDescent="0.55000000000000004">
      <c r="C7" s="81"/>
      <c r="D7" s="81"/>
      <c r="E7" s="82"/>
      <c r="F7" s="83"/>
      <c r="G7" s="62"/>
      <c r="H7" s="84" t="s">
        <v>202</v>
      </c>
      <c r="I7" s="84"/>
      <c r="J7" s="84" t="s">
        <v>133</v>
      </c>
      <c r="K7" s="77"/>
      <c r="L7" s="84" t="s">
        <v>202</v>
      </c>
      <c r="M7" s="84"/>
      <c r="N7" s="84" t="s">
        <v>133</v>
      </c>
    </row>
    <row r="8" spans="1:15" s="63" customFormat="1" ht="20.399999999999999" x14ac:dyDescent="0.55000000000000004">
      <c r="C8" s="81"/>
      <c r="D8" s="81"/>
      <c r="E8" s="81"/>
      <c r="F8" s="85"/>
      <c r="G8" s="62"/>
      <c r="H8" s="86" t="s">
        <v>134</v>
      </c>
      <c r="I8" s="86"/>
      <c r="J8" s="86" t="s">
        <v>135</v>
      </c>
      <c r="K8" s="86"/>
      <c r="L8" s="86" t="s">
        <v>134</v>
      </c>
      <c r="M8" s="86"/>
      <c r="N8" s="86" t="s">
        <v>135</v>
      </c>
    </row>
    <row r="9" spans="1:15" s="63" customFormat="1" ht="20.399999999999999" x14ac:dyDescent="0.55000000000000004">
      <c r="C9" s="81"/>
      <c r="D9" s="81"/>
      <c r="E9" s="81"/>
      <c r="F9" s="85"/>
      <c r="G9" s="62"/>
      <c r="H9" s="86">
        <v>2564</v>
      </c>
      <c r="I9" s="86"/>
      <c r="J9" s="86">
        <v>2563</v>
      </c>
      <c r="K9" s="86"/>
      <c r="L9" s="86">
        <v>2564</v>
      </c>
      <c r="M9" s="86"/>
      <c r="N9" s="86">
        <v>2563</v>
      </c>
    </row>
    <row r="10" spans="1:15" s="63" customFormat="1" ht="20.399999999999999" x14ac:dyDescent="0.55000000000000004">
      <c r="C10" s="62"/>
      <c r="D10" s="62"/>
      <c r="E10" s="62"/>
      <c r="F10" s="87" t="s">
        <v>1</v>
      </c>
      <c r="G10" s="62"/>
      <c r="H10" s="88" t="s">
        <v>99</v>
      </c>
      <c r="I10" s="89"/>
      <c r="J10" s="88" t="s">
        <v>99</v>
      </c>
      <c r="K10" s="89"/>
      <c r="L10" s="88" t="s">
        <v>99</v>
      </c>
      <c r="M10" s="89"/>
      <c r="N10" s="88" t="s">
        <v>99</v>
      </c>
    </row>
    <row r="11" spans="1:15" ht="20.399999999999999" x14ac:dyDescent="0.55000000000000004">
      <c r="A11" s="62" t="s">
        <v>2</v>
      </c>
      <c r="B11" s="90"/>
      <c r="E11" s="92"/>
      <c r="G11" s="92"/>
      <c r="H11" s="94"/>
      <c r="I11" s="95"/>
      <c r="J11" s="94"/>
      <c r="K11" s="95"/>
      <c r="L11" s="94"/>
      <c r="M11" s="94"/>
      <c r="N11" s="94"/>
    </row>
    <row r="12" spans="1:15" ht="8.1" customHeight="1" x14ac:dyDescent="0.55000000000000004">
      <c r="A12" s="62"/>
      <c r="B12" s="90"/>
      <c r="E12" s="92"/>
      <c r="G12" s="92"/>
      <c r="H12" s="94"/>
      <c r="I12" s="95"/>
      <c r="J12" s="94"/>
      <c r="K12" s="95"/>
      <c r="L12" s="94"/>
      <c r="M12" s="94"/>
      <c r="N12" s="94"/>
    </row>
    <row r="13" spans="1:15" ht="20.399999999999999" x14ac:dyDescent="0.55000000000000004">
      <c r="A13" s="96" t="s">
        <v>3</v>
      </c>
      <c r="B13" s="97"/>
      <c r="E13" s="97"/>
      <c r="F13" s="98"/>
      <c r="G13" s="99"/>
      <c r="H13" s="100"/>
      <c r="I13" s="99"/>
      <c r="J13" s="100"/>
      <c r="K13" s="99"/>
      <c r="L13" s="100"/>
      <c r="M13" s="100"/>
      <c r="N13" s="100"/>
    </row>
    <row r="14" spans="1:15" ht="8.1" customHeight="1" x14ac:dyDescent="0.5">
      <c r="A14" s="101"/>
      <c r="B14" s="97"/>
      <c r="E14" s="97"/>
      <c r="F14" s="98"/>
      <c r="G14" s="99"/>
      <c r="H14" s="100"/>
      <c r="I14" s="99"/>
      <c r="J14" s="100"/>
      <c r="K14" s="99"/>
      <c r="L14" s="100"/>
      <c r="M14" s="100"/>
      <c r="N14" s="100"/>
    </row>
    <row r="15" spans="1:15" x14ac:dyDescent="0.5">
      <c r="A15" s="97" t="s">
        <v>4</v>
      </c>
      <c r="E15" s="97"/>
      <c r="F15" s="102"/>
      <c r="G15" s="94"/>
      <c r="H15" s="103">
        <v>250867</v>
      </c>
      <c r="I15" s="104"/>
      <c r="J15" s="103">
        <v>395564</v>
      </c>
      <c r="K15" s="104"/>
      <c r="L15" s="103">
        <v>152724</v>
      </c>
      <c r="M15" s="103"/>
      <c r="N15" s="103">
        <v>284829</v>
      </c>
    </row>
    <row r="16" spans="1:15" x14ac:dyDescent="0.5">
      <c r="A16" s="97" t="s">
        <v>136</v>
      </c>
      <c r="E16" s="97"/>
      <c r="F16" s="102" t="s">
        <v>165</v>
      </c>
      <c r="G16" s="94"/>
      <c r="H16" s="103">
        <v>540236</v>
      </c>
      <c r="I16" s="104"/>
      <c r="J16" s="103">
        <v>440459</v>
      </c>
      <c r="K16" s="104"/>
      <c r="L16" s="103">
        <v>528917</v>
      </c>
      <c r="M16" s="103"/>
      <c r="N16" s="103">
        <v>424334</v>
      </c>
      <c r="O16" s="280"/>
    </row>
    <row r="17" spans="1:16" x14ac:dyDescent="0.5">
      <c r="A17" s="97" t="s">
        <v>130</v>
      </c>
      <c r="E17" s="97"/>
      <c r="F17" s="102"/>
      <c r="G17" s="94"/>
      <c r="H17" s="103">
        <v>58331</v>
      </c>
      <c r="I17" s="104"/>
      <c r="J17" s="103">
        <v>56747</v>
      </c>
      <c r="K17" s="104"/>
      <c r="L17" s="103">
        <v>58331</v>
      </c>
      <c r="M17" s="103"/>
      <c r="N17" s="103">
        <v>56747</v>
      </c>
      <c r="O17" s="280"/>
    </row>
    <row r="18" spans="1:16" x14ac:dyDescent="0.5">
      <c r="A18" s="97" t="s">
        <v>203</v>
      </c>
      <c r="E18" s="97"/>
      <c r="F18" s="102" t="s">
        <v>166</v>
      </c>
      <c r="G18" s="94"/>
      <c r="H18" s="103">
        <v>229154</v>
      </c>
      <c r="I18" s="104"/>
      <c r="J18" s="103">
        <v>262687</v>
      </c>
      <c r="K18" s="104"/>
      <c r="L18" s="103">
        <v>217035</v>
      </c>
      <c r="M18" s="103"/>
      <c r="N18" s="103">
        <v>238406</v>
      </c>
      <c r="O18" s="280"/>
    </row>
    <row r="19" spans="1:16" x14ac:dyDescent="0.5">
      <c r="A19" s="97" t="s">
        <v>144</v>
      </c>
      <c r="E19" s="97"/>
      <c r="F19" s="105">
        <v>20.3</v>
      </c>
      <c r="G19" s="94"/>
      <c r="H19" s="103">
        <v>0</v>
      </c>
      <c r="I19" s="104"/>
      <c r="J19" s="103">
        <v>0</v>
      </c>
      <c r="K19" s="104"/>
      <c r="L19" s="103">
        <v>20522</v>
      </c>
      <c r="M19" s="103"/>
      <c r="N19" s="103">
        <v>41703</v>
      </c>
    </row>
    <row r="20" spans="1:16" x14ac:dyDescent="0.5">
      <c r="A20" s="97" t="s">
        <v>137</v>
      </c>
      <c r="E20" s="97"/>
      <c r="F20" s="106">
        <v>7</v>
      </c>
      <c r="G20" s="94"/>
      <c r="H20" s="103">
        <v>403833</v>
      </c>
      <c r="I20" s="104"/>
      <c r="J20" s="103">
        <v>368971</v>
      </c>
      <c r="K20" s="104"/>
      <c r="L20" s="103">
        <v>158696</v>
      </c>
      <c r="M20" s="103"/>
      <c r="N20" s="103">
        <v>172807</v>
      </c>
    </row>
    <row r="21" spans="1:16" x14ac:dyDescent="0.5">
      <c r="A21" s="97" t="s">
        <v>87</v>
      </c>
      <c r="E21" s="97"/>
      <c r="F21" s="102"/>
      <c r="G21" s="94"/>
      <c r="H21" s="103">
        <v>2762</v>
      </c>
      <c r="I21" s="104"/>
      <c r="J21" s="103">
        <v>374</v>
      </c>
      <c r="K21" s="104"/>
      <c r="L21" s="103">
        <v>131</v>
      </c>
      <c r="M21" s="103"/>
      <c r="N21" s="103">
        <v>0</v>
      </c>
    </row>
    <row r="22" spans="1:16" x14ac:dyDescent="0.5">
      <c r="A22" s="97" t="s">
        <v>5</v>
      </c>
      <c r="E22" s="97"/>
      <c r="F22" s="98"/>
      <c r="G22" s="100"/>
      <c r="H22" s="107">
        <v>15474</v>
      </c>
      <c r="I22" s="108"/>
      <c r="J22" s="107">
        <v>13467</v>
      </c>
      <c r="K22" s="108"/>
      <c r="L22" s="103">
        <v>10232</v>
      </c>
      <c r="M22" s="103"/>
      <c r="N22" s="103">
        <v>10680</v>
      </c>
    </row>
    <row r="23" spans="1:16" x14ac:dyDescent="0.5">
      <c r="A23" s="97" t="s">
        <v>106</v>
      </c>
      <c r="E23" s="97"/>
      <c r="F23" s="102">
        <v>8</v>
      </c>
      <c r="G23" s="100"/>
      <c r="H23" s="109">
        <v>0</v>
      </c>
      <c r="I23" s="108"/>
      <c r="J23" s="109">
        <v>10695</v>
      </c>
      <c r="K23" s="108"/>
      <c r="L23" s="110">
        <v>0</v>
      </c>
      <c r="M23" s="103"/>
      <c r="N23" s="110">
        <v>10695</v>
      </c>
    </row>
    <row r="24" spans="1:16" ht="8.1" customHeight="1" x14ac:dyDescent="0.5">
      <c r="A24" s="97"/>
      <c r="E24" s="97"/>
      <c r="F24" s="106"/>
      <c r="G24" s="100"/>
      <c r="H24" s="111"/>
      <c r="I24" s="112"/>
      <c r="J24" s="111"/>
      <c r="K24" s="112"/>
      <c r="L24" s="113"/>
      <c r="M24" s="113"/>
      <c r="N24" s="113"/>
    </row>
    <row r="25" spans="1:16" ht="20.399999999999999" x14ac:dyDescent="0.55000000000000004">
      <c r="A25" s="96" t="s">
        <v>6</v>
      </c>
      <c r="E25" s="101"/>
      <c r="F25" s="98"/>
      <c r="G25" s="100"/>
      <c r="H25" s="114">
        <f>SUM(H15:H23)</f>
        <v>1500657</v>
      </c>
      <c r="I25" s="108"/>
      <c r="J25" s="114">
        <f>SUM(J15:J23)</f>
        <v>1548964</v>
      </c>
      <c r="K25" s="108"/>
      <c r="L25" s="114">
        <f>SUM(L15:L23)</f>
        <v>1146588</v>
      </c>
      <c r="M25" s="115"/>
      <c r="N25" s="114">
        <f>SUM(N15:N23)</f>
        <v>1240201</v>
      </c>
    </row>
    <row r="26" spans="1:16" ht="8.1" customHeight="1" x14ac:dyDescent="0.55000000000000004">
      <c r="A26" s="96"/>
      <c r="E26" s="101"/>
      <c r="F26" s="98"/>
      <c r="G26" s="100"/>
      <c r="H26" s="116"/>
      <c r="I26" s="108"/>
      <c r="J26" s="116"/>
      <c r="K26" s="108"/>
      <c r="L26" s="116"/>
      <c r="M26" s="115"/>
      <c r="N26" s="116"/>
    </row>
    <row r="27" spans="1:16" ht="20.399999999999999" x14ac:dyDescent="0.55000000000000004">
      <c r="A27" s="96" t="s">
        <v>7</v>
      </c>
      <c r="B27" s="101"/>
      <c r="E27" s="101"/>
      <c r="F27" s="98"/>
      <c r="G27" s="100"/>
      <c r="H27" s="117"/>
      <c r="I27" s="108"/>
      <c r="J27" s="103"/>
      <c r="K27" s="108"/>
      <c r="L27" s="117"/>
      <c r="M27" s="117"/>
      <c r="N27" s="117"/>
    </row>
    <row r="28" spans="1:16" ht="8.1" customHeight="1" x14ac:dyDescent="0.55000000000000004">
      <c r="A28" s="96"/>
      <c r="B28" s="101"/>
      <c r="E28" s="101"/>
      <c r="F28" s="98"/>
      <c r="G28" s="100"/>
      <c r="H28" s="117"/>
      <c r="I28" s="108"/>
      <c r="J28" s="103"/>
      <c r="K28" s="108"/>
      <c r="L28" s="117"/>
      <c r="M28" s="117"/>
      <c r="N28" s="117"/>
    </row>
    <row r="29" spans="1:16" x14ac:dyDescent="0.5">
      <c r="A29" s="101" t="s">
        <v>105</v>
      </c>
      <c r="E29" s="101"/>
      <c r="F29" s="106"/>
      <c r="G29" s="100"/>
      <c r="H29" s="117">
        <v>25611</v>
      </c>
      <c r="I29" s="108"/>
      <c r="J29" s="117">
        <v>31139</v>
      </c>
      <c r="K29" s="108"/>
      <c r="L29" s="117">
        <v>6379</v>
      </c>
      <c r="M29" s="117"/>
      <c r="N29" s="117">
        <v>6371</v>
      </c>
    </row>
    <row r="30" spans="1:16" x14ac:dyDescent="0.5">
      <c r="A30" s="101" t="s">
        <v>182</v>
      </c>
      <c r="E30" s="101"/>
      <c r="F30" s="106">
        <v>9</v>
      </c>
      <c r="G30" s="94"/>
      <c r="H30" s="115">
        <v>0</v>
      </c>
      <c r="I30" s="108"/>
      <c r="J30" s="115">
        <v>0</v>
      </c>
      <c r="K30" s="108"/>
      <c r="L30" s="103">
        <v>348162</v>
      </c>
      <c r="M30" s="103"/>
      <c r="N30" s="103">
        <v>348162</v>
      </c>
    </row>
    <row r="31" spans="1:16" x14ac:dyDescent="0.5">
      <c r="A31" s="118" t="s">
        <v>183</v>
      </c>
      <c r="B31" s="119"/>
      <c r="C31" s="119"/>
      <c r="D31" s="119"/>
      <c r="E31" s="101"/>
      <c r="F31" s="106">
        <v>10</v>
      </c>
      <c r="G31" s="94"/>
      <c r="H31" s="115">
        <v>0</v>
      </c>
      <c r="I31" s="108"/>
      <c r="J31" s="115">
        <v>0</v>
      </c>
      <c r="K31" s="108"/>
      <c r="L31" s="103">
        <v>0</v>
      </c>
      <c r="M31" s="103"/>
      <c r="N31" s="115">
        <v>0</v>
      </c>
    </row>
    <row r="32" spans="1:16" x14ac:dyDescent="0.5">
      <c r="A32" s="101" t="s">
        <v>138</v>
      </c>
      <c r="E32" s="101"/>
      <c r="F32" s="106"/>
      <c r="G32" s="94"/>
      <c r="H32" s="115">
        <v>189440</v>
      </c>
      <c r="I32" s="108"/>
      <c r="J32" s="115">
        <v>219008</v>
      </c>
      <c r="K32" s="108"/>
      <c r="L32" s="103">
        <v>189440</v>
      </c>
      <c r="M32" s="103"/>
      <c r="N32" s="103">
        <v>219008</v>
      </c>
      <c r="P32" s="120"/>
    </row>
    <row r="33" spans="1:14" x14ac:dyDescent="0.5">
      <c r="A33" s="101" t="s">
        <v>141</v>
      </c>
      <c r="E33" s="101"/>
      <c r="F33" s="106">
        <v>11</v>
      </c>
      <c r="G33" s="94"/>
      <c r="H33" s="115">
        <v>114611</v>
      </c>
      <c r="I33" s="108"/>
      <c r="J33" s="115">
        <v>116747</v>
      </c>
      <c r="K33" s="108"/>
      <c r="L33" s="103">
        <v>80415</v>
      </c>
      <c r="M33" s="103"/>
      <c r="N33" s="103">
        <v>80689</v>
      </c>
    </row>
    <row r="34" spans="1:14" x14ac:dyDescent="0.5">
      <c r="A34" s="97" t="s">
        <v>139</v>
      </c>
      <c r="E34" s="97"/>
      <c r="F34" s="102">
        <v>12</v>
      </c>
      <c r="G34" s="94"/>
      <c r="H34" s="115">
        <v>1500567</v>
      </c>
      <c r="I34" s="104"/>
      <c r="J34" s="115">
        <v>1426206</v>
      </c>
      <c r="K34" s="104"/>
      <c r="L34" s="103">
        <v>1017844</v>
      </c>
      <c r="M34" s="103"/>
      <c r="N34" s="103">
        <v>930240</v>
      </c>
    </row>
    <row r="35" spans="1:14" x14ac:dyDescent="0.5">
      <c r="A35" s="97" t="s">
        <v>184</v>
      </c>
      <c r="E35" s="97"/>
      <c r="G35" s="94"/>
      <c r="H35" s="115">
        <v>9405</v>
      </c>
      <c r="I35" s="104"/>
      <c r="J35" s="115">
        <v>14263</v>
      </c>
      <c r="K35" s="104"/>
      <c r="L35" s="103">
        <v>8277</v>
      </c>
      <c r="M35" s="103"/>
      <c r="N35" s="103">
        <v>12814</v>
      </c>
    </row>
    <row r="36" spans="1:14" x14ac:dyDescent="0.5">
      <c r="A36" s="97" t="s">
        <v>140</v>
      </c>
      <c r="E36" s="97"/>
      <c r="F36" s="106">
        <v>13</v>
      </c>
      <c r="G36" s="94"/>
      <c r="H36" s="117">
        <v>68667</v>
      </c>
      <c r="I36" s="104"/>
      <c r="J36" s="117">
        <v>76419</v>
      </c>
      <c r="K36" s="104"/>
      <c r="L36" s="103">
        <v>61760</v>
      </c>
      <c r="M36" s="103"/>
      <c r="N36" s="103">
        <v>70826</v>
      </c>
    </row>
    <row r="37" spans="1:14" x14ac:dyDescent="0.5">
      <c r="A37" s="97" t="s">
        <v>8</v>
      </c>
      <c r="E37" s="97"/>
      <c r="F37" s="102"/>
      <c r="G37" s="94"/>
      <c r="H37" s="115">
        <v>138560</v>
      </c>
      <c r="I37" s="104"/>
      <c r="J37" s="115">
        <v>133251</v>
      </c>
      <c r="K37" s="104"/>
      <c r="L37" s="103">
        <v>82609</v>
      </c>
      <c r="M37" s="103"/>
      <c r="N37" s="103">
        <v>82609</v>
      </c>
    </row>
    <row r="38" spans="1:14" x14ac:dyDescent="0.5">
      <c r="A38" s="97" t="s">
        <v>9</v>
      </c>
      <c r="E38" s="97"/>
      <c r="F38" s="102"/>
      <c r="G38" s="94"/>
      <c r="H38" s="121">
        <v>57144</v>
      </c>
      <c r="I38" s="104"/>
      <c r="J38" s="121">
        <v>62734</v>
      </c>
      <c r="K38" s="104"/>
      <c r="L38" s="103">
        <v>30231</v>
      </c>
      <c r="M38" s="119"/>
      <c r="N38" s="103">
        <v>33679</v>
      </c>
    </row>
    <row r="39" spans="1:14" ht="8.1" customHeight="1" x14ac:dyDescent="0.5">
      <c r="A39" s="97"/>
      <c r="E39" s="97"/>
      <c r="F39" s="102"/>
      <c r="G39" s="94"/>
      <c r="H39" s="122"/>
      <c r="I39" s="104"/>
      <c r="J39" s="122"/>
      <c r="K39" s="104"/>
      <c r="L39" s="123"/>
      <c r="M39" s="119"/>
      <c r="N39" s="123"/>
    </row>
    <row r="40" spans="1:14" ht="20.399999999999999" x14ac:dyDescent="0.55000000000000004">
      <c r="A40" s="96" t="s">
        <v>10</v>
      </c>
      <c r="E40" s="101"/>
      <c r="F40" s="98"/>
      <c r="G40" s="99"/>
      <c r="H40" s="114">
        <f>SUM(H29:H38)</f>
        <v>2104005</v>
      </c>
      <c r="I40" s="108"/>
      <c r="J40" s="114">
        <f>SUM(J29:J38)</f>
        <v>2079767</v>
      </c>
      <c r="K40" s="108"/>
      <c r="L40" s="114">
        <f>SUM(L29:L38)</f>
        <v>1825117</v>
      </c>
      <c r="M40" s="115"/>
      <c r="N40" s="114">
        <f>SUM(N29:N38)</f>
        <v>1784398</v>
      </c>
    </row>
    <row r="41" spans="1:14" ht="8.1" customHeight="1" x14ac:dyDescent="0.55000000000000004">
      <c r="A41" s="96"/>
      <c r="E41" s="101"/>
      <c r="F41" s="98"/>
      <c r="G41" s="99"/>
      <c r="H41" s="116"/>
      <c r="I41" s="108"/>
      <c r="J41" s="116"/>
      <c r="K41" s="108"/>
      <c r="L41" s="116"/>
      <c r="M41" s="115"/>
      <c r="N41" s="116"/>
    </row>
    <row r="42" spans="1:14" s="63" customFormat="1" ht="21" thickBot="1" x14ac:dyDescent="0.6">
      <c r="A42" s="96" t="s">
        <v>11</v>
      </c>
      <c r="B42" s="62"/>
      <c r="E42" s="62"/>
      <c r="F42" s="83"/>
      <c r="G42" s="64"/>
      <c r="H42" s="124">
        <f>+H25+H40</f>
        <v>3604662</v>
      </c>
      <c r="I42" s="125"/>
      <c r="J42" s="124">
        <f>+J25+J40</f>
        <v>3628731</v>
      </c>
      <c r="K42" s="125"/>
      <c r="L42" s="124">
        <f>+L25+L40</f>
        <v>2971705</v>
      </c>
      <c r="M42" s="126"/>
      <c r="N42" s="124">
        <f>+N25+N40</f>
        <v>3024599</v>
      </c>
    </row>
    <row r="43" spans="1:14" s="127" customFormat="1" ht="8.1" customHeight="1" thickTop="1" x14ac:dyDescent="0.5">
      <c r="E43" s="128"/>
      <c r="F43" s="100"/>
      <c r="G43" s="129"/>
      <c r="H43" s="129"/>
      <c r="I43" s="129"/>
      <c r="J43" s="103"/>
      <c r="K43" s="129"/>
      <c r="L43" s="129"/>
      <c r="M43" s="129"/>
      <c r="N43" s="129"/>
    </row>
    <row r="44" spans="1:14" s="63" customFormat="1" ht="20.399999999999999" x14ac:dyDescent="0.55000000000000004">
      <c r="A44" s="62" t="s">
        <v>181</v>
      </c>
      <c r="D44" s="90"/>
      <c r="E44" s="130"/>
      <c r="F44" s="131"/>
      <c r="G44" s="132"/>
      <c r="H44" s="133"/>
      <c r="I44" s="134"/>
      <c r="J44" s="103"/>
      <c r="K44" s="134"/>
      <c r="L44" s="133"/>
      <c r="M44" s="133"/>
      <c r="N44" s="133"/>
    </row>
    <row r="45" spans="1:14" s="63" customFormat="1" ht="8.1" customHeight="1" x14ac:dyDescent="0.55000000000000004">
      <c r="A45" s="90"/>
      <c r="D45" s="90"/>
      <c r="E45" s="90"/>
      <c r="F45" s="131"/>
      <c r="G45" s="132"/>
      <c r="H45" s="133"/>
      <c r="I45" s="134"/>
      <c r="J45" s="103"/>
      <c r="K45" s="134"/>
      <c r="L45" s="133"/>
      <c r="M45" s="133"/>
      <c r="N45" s="133"/>
    </row>
    <row r="46" spans="1:14" ht="20.399999999999999" x14ac:dyDescent="0.55000000000000004">
      <c r="A46" s="96" t="s">
        <v>12</v>
      </c>
      <c r="D46" s="97"/>
      <c r="E46" s="97"/>
      <c r="F46" s="98"/>
      <c r="G46" s="100"/>
      <c r="H46" s="99"/>
      <c r="I46" s="99"/>
      <c r="J46" s="103"/>
      <c r="K46" s="99"/>
      <c r="L46" s="103"/>
      <c r="M46" s="103"/>
      <c r="N46" s="99"/>
    </row>
    <row r="47" spans="1:14" x14ac:dyDescent="0.5">
      <c r="A47" s="101" t="s">
        <v>101</v>
      </c>
      <c r="C47" s="135"/>
      <c r="E47" s="97"/>
      <c r="F47" s="102">
        <v>14</v>
      </c>
      <c r="G47" s="94"/>
      <c r="H47" s="117">
        <v>185976</v>
      </c>
      <c r="I47" s="136"/>
      <c r="J47" s="117">
        <v>169997</v>
      </c>
      <c r="K47" s="136"/>
      <c r="L47" s="103">
        <v>94264</v>
      </c>
      <c r="M47" s="103"/>
      <c r="N47" s="103">
        <v>2980</v>
      </c>
    </row>
    <row r="48" spans="1:14" x14ac:dyDescent="0.5">
      <c r="A48" s="101" t="s">
        <v>142</v>
      </c>
      <c r="C48" s="97"/>
      <c r="E48" s="97"/>
      <c r="F48" s="106" t="s">
        <v>167</v>
      </c>
      <c r="G48" s="95"/>
      <c r="H48" s="117">
        <v>441277</v>
      </c>
      <c r="I48" s="117"/>
      <c r="J48" s="117">
        <v>425195</v>
      </c>
      <c r="K48" s="117"/>
      <c r="L48" s="103">
        <v>307017</v>
      </c>
      <c r="M48" s="103"/>
      <c r="N48" s="103">
        <v>336587</v>
      </c>
    </row>
    <row r="49" spans="1:14" x14ac:dyDescent="0.5">
      <c r="A49" s="101" t="s">
        <v>221</v>
      </c>
      <c r="C49" s="97"/>
      <c r="E49" s="97"/>
      <c r="F49" s="106" t="s">
        <v>168</v>
      </c>
      <c r="G49" s="95"/>
      <c r="H49" s="117">
        <v>363416</v>
      </c>
      <c r="I49" s="117"/>
      <c r="J49" s="117">
        <v>424507</v>
      </c>
      <c r="K49" s="117"/>
      <c r="L49" s="103">
        <v>302794</v>
      </c>
      <c r="M49" s="103"/>
      <c r="N49" s="103">
        <v>386312</v>
      </c>
    </row>
    <row r="50" spans="1:14" s="119" customFormat="1" x14ac:dyDescent="0.5">
      <c r="A50" s="118" t="s">
        <v>162</v>
      </c>
      <c r="C50" s="99"/>
      <c r="E50" s="99"/>
      <c r="F50" s="106"/>
      <c r="G50" s="95"/>
      <c r="H50" s="117"/>
      <c r="I50" s="117"/>
      <c r="J50" s="117"/>
      <c r="K50" s="117"/>
      <c r="L50" s="103"/>
      <c r="M50" s="103"/>
      <c r="N50" s="103"/>
    </row>
    <row r="51" spans="1:14" x14ac:dyDescent="0.5">
      <c r="A51" s="101"/>
      <c r="B51" s="101" t="s">
        <v>163</v>
      </c>
      <c r="C51" s="97"/>
      <c r="E51" s="97"/>
      <c r="F51" s="106">
        <v>16</v>
      </c>
      <c r="G51" s="94"/>
      <c r="H51" s="117">
        <v>111834</v>
      </c>
      <c r="I51" s="117"/>
      <c r="J51" s="117">
        <v>281881</v>
      </c>
      <c r="K51" s="117"/>
      <c r="L51" s="103">
        <v>77993</v>
      </c>
      <c r="M51" s="103"/>
      <c r="N51" s="103">
        <v>119673</v>
      </c>
    </row>
    <row r="52" spans="1:14" x14ac:dyDescent="0.5">
      <c r="A52" s="101" t="s">
        <v>204</v>
      </c>
      <c r="C52" s="97"/>
      <c r="E52" s="97"/>
      <c r="F52" s="106"/>
      <c r="G52" s="94"/>
      <c r="H52" s="117">
        <v>16552</v>
      </c>
      <c r="I52" s="117"/>
      <c r="J52" s="117">
        <v>20272</v>
      </c>
      <c r="K52" s="117"/>
      <c r="L52" s="103">
        <v>10197</v>
      </c>
      <c r="M52" s="103"/>
      <c r="N52" s="103">
        <v>13927</v>
      </c>
    </row>
    <row r="53" spans="1:14" x14ac:dyDescent="0.5">
      <c r="A53" s="101" t="s">
        <v>102</v>
      </c>
      <c r="C53" s="97"/>
      <c r="E53" s="97"/>
      <c r="F53" s="106"/>
      <c r="G53" s="95"/>
      <c r="H53" s="137">
        <v>2570</v>
      </c>
      <c r="I53" s="117"/>
      <c r="J53" s="137">
        <v>3329</v>
      </c>
      <c r="K53" s="117"/>
      <c r="L53" s="103">
        <v>0</v>
      </c>
      <c r="M53" s="103"/>
      <c r="N53" s="103">
        <v>0</v>
      </c>
    </row>
    <row r="54" spans="1:14" x14ac:dyDescent="0.5">
      <c r="A54" s="101" t="s">
        <v>169</v>
      </c>
      <c r="C54" s="97"/>
      <c r="E54" s="97"/>
      <c r="F54" s="106"/>
      <c r="G54" s="95"/>
      <c r="H54" s="137">
        <v>439</v>
      </c>
      <c r="I54" s="117"/>
      <c r="J54" s="137">
        <v>439</v>
      </c>
      <c r="K54" s="117"/>
      <c r="L54" s="103">
        <v>0</v>
      </c>
      <c r="M54" s="103"/>
      <c r="N54" s="103">
        <v>0</v>
      </c>
    </row>
    <row r="55" spans="1:14" x14ac:dyDescent="0.5">
      <c r="A55" s="101" t="s">
        <v>14</v>
      </c>
      <c r="C55" s="97"/>
      <c r="E55" s="97"/>
      <c r="F55" s="105"/>
      <c r="G55" s="94"/>
      <c r="H55" s="117">
        <v>24581</v>
      </c>
      <c r="I55" s="117"/>
      <c r="J55" s="117">
        <v>24928</v>
      </c>
      <c r="K55" s="117"/>
      <c r="L55" s="103">
        <v>19995</v>
      </c>
      <c r="M55" s="103"/>
      <c r="N55" s="103">
        <v>18897</v>
      </c>
    </row>
    <row r="56" spans="1:14" ht="8.1" customHeight="1" x14ac:dyDescent="0.5">
      <c r="A56" s="101"/>
      <c r="C56" s="97"/>
      <c r="E56" s="97"/>
      <c r="F56" s="105"/>
      <c r="G56" s="94"/>
      <c r="H56" s="138"/>
      <c r="I56" s="117"/>
      <c r="J56" s="138"/>
      <c r="K56" s="117"/>
      <c r="L56" s="123"/>
      <c r="M56" s="103"/>
      <c r="N56" s="123"/>
    </row>
    <row r="57" spans="1:14" ht="20.399999999999999" x14ac:dyDescent="0.55000000000000004">
      <c r="A57" s="96" t="s">
        <v>15</v>
      </c>
      <c r="E57" s="101"/>
      <c r="F57" s="106"/>
      <c r="G57" s="95"/>
      <c r="H57" s="114">
        <f>SUM(H47:H55)</f>
        <v>1146645</v>
      </c>
      <c r="I57" s="117"/>
      <c r="J57" s="114">
        <f>SUM(J47:J55)</f>
        <v>1350548</v>
      </c>
      <c r="K57" s="117"/>
      <c r="L57" s="110">
        <f>SUM(L47:L55)</f>
        <v>812260</v>
      </c>
      <c r="M57" s="115"/>
      <c r="N57" s="110">
        <f>SUM(N47:N55)</f>
        <v>878376</v>
      </c>
    </row>
    <row r="58" spans="1:14" x14ac:dyDescent="0.5">
      <c r="A58" s="97"/>
      <c r="B58" s="97"/>
      <c r="E58" s="101"/>
      <c r="F58" s="98"/>
      <c r="G58" s="99"/>
      <c r="H58" s="116"/>
      <c r="I58" s="117"/>
      <c r="J58" s="116"/>
      <c r="K58" s="117"/>
      <c r="L58" s="116"/>
      <c r="M58" s="103"/>
      <c r="N58" s="116"/>
    </row>
    <row r="59" spans="1:14" s="63" customFormat="1" ht="20.399999999999999" x14ac:dyDescent="0.55000000000000004">
      <c r="A59" s="62" t="s">
        <v>131</v>
      </c>
      <c r="D59" s="62"/>
      <c r="E59" s="62"/>
      <c r="F59" s="64"/>
      <c r="G59" s="64"/>
      <c r="H59" s="64"/>
      <c r="I59" s="64"/>
      <c r="J59" s="64"/>
      <c r="K59" s="64"/>
      <c r="L59" s="64"/>
      <c r="M59" s="64"/>
      <c r="N59" s="89"/>
    </row>
    <row r="60" spans="1:14" s="63" customFormat="1" ht="20.399999999999999" x14ac:dyDescent="0.55000000000000004">
      <c r="A60" s="62" t="s">
        <v>185</v>
      </c>
      <c r="D60" s="62"/>
      <c r="E60" s="62"/>
      <c r="F60" s="64"/>
      <c r="G60" s="64"/>
      <c r="H60" s="99"/>
      <c r="I60" s="64"/>
      <c r="J60" s="99"/>
      <c r="K60" s="64"/>
      <c r="L60" s="64"/>
      <c r="M60" s="64"/>
      <c r="N60" s="89"/>
    </row>
    <row r="61" spans="1:14" s="63" customFormat="1" ht="20.399999999999999" x14ac:dyDescent="0.55000000000000004">
      <c r="A61" s="139" t="s">
        <v>160</v>
      </c>
      <c r="B61" s="70"/>
      <c r="C61" s="70"/>
      <c r="D61" s="71"/>
      <c r="E61" s="71"/>
      <c r="F61" s="72"/>
      <c r="G61" s="71"/>
      <c r="H61" s="73"/>
      <c r="I61" s="74"/>
      <c r="J61" s="74"/>
      <c r="K61" s="74"/>
      <c r="L61" s="74"/>
      <c r="M61" s="69"/>
      <c r="N61" s="75"/>
    </row>
    <row r="62" spans="1:14" s="63" customFormat="1" ht="20.399999999999999" x14ac:dyDescent="0.55000000000000004">
      <c r="A62" s="62"/>
      <c r="D62" s="62"/>
      <c r="E62" s="62"/>
      <c r="F62" s="64"/>
      <c r="G62" s="64"/>
      <c r="H62" s="99"/>
      <c r="I62" s="64"/>
      <c r="J62" s="99"/>
      <c r="K62" s="64"/>
      <c r="L62" s="64"/>
      <c r="M62" s="64"/>
      <c r="N62" s="99"/>
    </row>
    <row r="63" spans="1:14" s="63" customFormat="1" ht="20.399999999999999" x14ac:dyDescent="0.55000000000000004">
      <c r="C63" s="81"/>
      <c r="D63" s="81"/>
      <c r="E63" s="82"/>
      <c r="F63" s="83"/>
      <c r="G63" s="62"/>
      <c r="H63" s="296" t="s">
        <v>192</v>
      </c>
      <c r="I63" s="296"/>
      <c r="J63" s="296"/>
      <c r="K63" s="77"/>
      <c r="L63" s="297" t="s">
        <v>195</v>
      </c>
      <c r="M63" s="297"/>
      <c r="N63" s="297"/>
    </row>
    <row r="64" spans="1:14" s="63" customFormat="1" ht="20.399999999999999" x14ac:dyDescent="0.55000000000000004">
      <c r="C64" s="81"/>
      <c r="D64" s="81"/>
      <c r="E64" s="82"/>
      <c r="F64" s="83"/>
      <c r="G64" s="62"/>
      <c r="H64" s="84" t="s">
        <v>132</v>
      </c>
      <c r="I64" s="84"/>
      <c r="J64" s="84"/>
      <c r="K64" s="77"/>
      <c r="L64" s="84" t="s">
        <v>132</v>
      </c>
      <c r="M64" s="84"/>
      <c r="N64" s="84"/>
    </row>
    <row r="65" spans="1:14" s="63" customFormat="1" ht="20.399999999999999" x14ac:dyDescent="0.55000000000000004">
      <c r="C65" s="81"/>
      <c r="D65" s="81"/>
      <c r="E65" s="82"/>
      <c r="F65" s="83"/>
      <c r="G65" s="62"/>
      <c r="H65" s="84" t="s">
        <v>202</v>
      </c>
      <c r="I65" s="84"/>
      <c r="J65" s="84" t="s">
        <v>133</v>
      </c>
      <c r="K65" s="77"/>
      <c r="L65" s="84" t="s">
        <v>202</v>
      </c>
      <c r="M65" s="84"/>
      <c r="N65" s="84" t="s">
        <v>133</v>
      </c>
    </row>
    <row r="66" spans="1:14" s="63" customFormat="1" ht="20.399999999999999" x14ac:dyDescent="0.55000000000000004">
      <c r="C66" s="81"/>
      <c r="D66" s="81"/>
      <c r="E66" s="81"/>
      <c r="F66" s="85"/>
      <c r="G66" s="62"/>
      <c r="H66" s="86" t="s">
        <v>134</v>
      </c>
      <c r="I66" s="86"/>
      <c r="J66" s="86" t="s">
        <v>135</v>
      </c>
      <c r="K66" s="86"/>
      <c r="L66" s="86" t="s">
        <v>134</v>
      </c>
      <c r="M66" s="86"/>
      <c r="N66" s="86" t="s">
        <v>135</v>
      </c>
    </row>
    <row r="67" spans="1:14" s="63" customFormat="1" ht="20.399999999999999" x14ac:dyDescent="0.55000000000000004">
      <c r="C67" s="81"/>
      <c r="D67" s="81"/>
      <c r="E67" s="81"/>
      <c r="F67" s="85"/>
      <c r="G67" s="62"/>
      <c r="H67" s="86">
        <v>2564</v>
      </c>
      <c r="I67" s="86"/>
      <c r="J67" s="86">
        <v>2563</v>
      </c>
      <c r="K67" s="86"/>
      <c r="L67" s="86">
        <v>2564</v>
      </c>
      <c r="M67" s="86"/>
      <c r="N67" s="86">
        <v>2563</v>
      </c>
    </row>
    <row r="68" spans="1:14" s="63" customFormat="1" ht="20.399999999999999" x14ac:dyDescent="0.55000000000000004">
      <c r="C68" s="62"/>
      <c r="D68" s="62"/>
      <c r="E68" s="62"/>
      <c r="F68" s="87" t="s">
        <v>1</v>
      </c>
      <c r="G68" s="62"/>
      <c r="H68" s="88" t="s">
        <v>99</v>
      </c>
      <c r="I68" s="89"/>
      <c r="J68" s="88" t="s">
        <v>99</v>
      </c>
      <c r="K68" s="89"/>
      <c r="L68" s="88" t="s">
        <v>99</v>
      </c>
      <c r="M68" s="89"/>
      <c r="N68" s="88" t="s">
        <v>99</v>
      </c>
    </row>
    <row r="69" spans="1:14" ht="20.399999999999999" x14ac:dyDescent="0.55000000000000004">
      <c r="A69" s="62" t="s">
        <v>222</v>
      </c>
      <c r="C69" s="101"/>
      <c r="D69" s="101"/>
      <c r="E69" s="92"/>
      <c r="G69" s="95"/>
      <c r="H69" s="140"/>
      <c r="I69" s="100"/>
      <c r="J69" s="141"/>
      <c r="K69" s="100"/>
      <c r="L69" s="140"/>
      <c r="M69" s="100"/>
      <c r="N69" s="141"/>
    </row>
    <row r="70" spans="1:14" ht="8.1" customHeight="1" x14ac:dyDescent="0.55000000000000004">
      <c r="A70" s="90"/>
      <c r="C70" s="101"/>
      <c r="D70" s="101"/>
      <c r="E70" s="92"/>
      <c r="G70" s="95"/>
      <c r="H70" s="140"/>
      <c r="I70" s="100"/>
      <c r="J70" s="141"/>
      <c r="K70" s="100"/>
      <c r="L70" s="140"/>
      <c r="M70" s="100"/>
      <c r="N70" s="141"/>
    </row>
    <row r="71" spans="1:14" ht="20.399999999999999" x14ac:dyDescent="0.55000000000000004">
      <c r="A71" s="96" t="s">
        <v>16</v>
      </c>
      <c r="C71" s="101"/>
      <c r="E71" s="101"/>
      <c r="F71" s="106"/>
      <c r="G71" s="95"/>
      <c r="H71" s="117"/>
      <c r="I71" s="117"/>
      <c r="J71" s="103"/>
      <c r="K71" s="117"/>
      <c r="L71" s="117"/>
      <c r="M71" s="117"/>
      <c r="N71" s="117"/>
    </row>
    <row r="72" spans="1:14" ht="8.1" customHeight="1" x14ac:dyDescent="0.55000000000000004">
      <c r="A72" s="96"/>
      <c r="C72" s="101"/>
      <c r="E72" s="101"/>
      <c r="F72" s="106"/>
      <c r="G72" s="95"/>
      <c r="H72" s="117"/>
      <c r="I72" s="117"/>
      <c r="J72" s="103"/>
      <c r="K72" s="117"/>
      <c r="L72" s="117"/>
      <c r="M72" s="117"/>
      <c r="N72" s="117"/>
    </row>
    <row r="73" spans="1:14" x14ac:dyDescent="0.5">
      <c r="A73" s="101" t="s">
        <v>161</v>
      </c>
      <c r="C73" s="101"/>
      <c r="E73" s="101"/>
      <c r="F73" s="106">
        <v>16</v>
      </c>
      <c r="G73" s="95"/>
      <c r="H73" s="117">
        <v>422476</v>
      </c>
      <c r="I73" s="117"/>
      <c r="J73" s="117">
        <v>286040</v>
      </c>
      <c r="K73" s="117"/>
      <c r="L73" s="103">
        <v>247390</v>
      </c>
      <c r="M73" s="142"/>
      <c r="N73" s="103">
        <v>267790</v>
      </c>
    </row>
    <row r="74" spans="1:14" x14ac:dyDescent="0.5">
      <c r="A74" s="101" t="s">
        <v>205</v>
      </c>
      <c r="C74" s="101"/>
      <c r="E74" s="101"/>
      <c r="F74" s="106"/>
      <c r="G74" s="95"/>
      <c r="H74" s="117">
        <v>13433</v>
      </c>
      <c r="I74" s="117"/>
      <c r="J74" s="117">
        <v>22167</v>
      </c>
      <c r="K74" s="117"/>
      <c r="L74" s="103">
        <v>4062</v>
      </c>
      <c r="M74" s="142"/>
      <c r="N74" s="103">
        <v>9673</v>
      </c>
    </row>
    <row r="75" spans="1:14" x14ac:dyDescent="0.5">
      <c r="A75" s="97" t="s">
        <v>73</v>
      </c>
      <c r="C75" s="101"/>
      <c r="E75" s="101"/>
      <c r="F75" s="102"/>
      <c r="G75" s="102"/>
      <c r="H75" s="115">
        <v>178253</v>
      </c>
      <c r="I75" s="143"/>
      <c r="J75" s="115">
        <v>179062</v>
      </c>
      <c r="K75" s="143"/>
      <c r="L75" s="103">
        <v>142138</v>
      </c>
      <c r="M75" s="142"/>
      <c r="N75" s="103">
        <v>143317</v>
      </c>
    </row>
    <row r="76" spans="1:14" s="135" customFormat="1" x14ac:dyDescent="0.5">
      <c r="A76" s="97" t="s">
        <v>145</v>
      </c>
      <c r="C76" s="101"/>
      <c r="E76" s="101"/>
      <c r="F76" s="106"/>
      <c r="G76" s="102"/>
      <c r="H76" s="117">
        <v>252652</v>
      </c>
      <c r="I76" s="143"/>
      <c r="J76" s="117">
        <v>239675</v>
      </c>
      <c r="K76" s="143"/>
      <c r="L76" s="103">
        <v>188222</v>
      </c>
      <c r="M76" s="103"/>
      <c r="N76" s="103">
        <v>186598</v>
      </c>
    </row>
    <row r="77" spans="1:14" s="135" customFormat="1" ht="8.1" customHeight="1" x14ac:dyDescent="0.5">
      <c r="B77" s="97"/>
      <c r="C77" s="101"/>
      <c r="E77" s="101"/>
      <c r="F77" s="106"/>
      <c r="G77" s="102"/>
      <c r="H77" s="138"/>
      <c r="I77" s="143"/>
      <c r="J77" s="138"/>
      <c r="K77" s="143"/>
      <c r="L77" s="123"/>
      <c r="M77" s="103"/>
      <c r="N77" s="123"/>
    </row>
    <row r="78" spans="1:14" ht="20.399999999999999" x14ac:dyDescent="0.55000000000000004">
      <c r="A78" s="96" t="s">
        <v>17</v>
      </c>
      <c r="E78" s="101"/>
      <c r="F78" s="106"/>
      <c r="G78" s="95"/>
      <c r="H78" s="116">
        <f>SUM(H73:H76)</f>
        <v>866814</v>
      </c>
      <c r="I78" s="117"/>
      <c r="J78" s="116">
        <f>SUM(J73:J76)</f>
        <v>726944</v>
      </c>
      <c r="K78" s="117"/>
      <c r="L78" s="116">
        <f>SUM(L73:L76)</f>
        <v>581812</v>
      </c>
      <c r="M78" s="115"/>
      <c r="N78" s="116">
        <f>SUM(N73:N76)</f>
        <v>607378</v>
      </c>
    </row>
    <row r="79" spans="1:14" ht="8.1" customHeight="1" x14ac:dyDescent="0.5">
      <c r="A79" s="101"/>
      <c r="E79" s="101"/>
      <c r="F79" s="106"/>
      <c r="G79" s="95"/>
      <c r="H79" s="144"/>
      <c r="I79" s="117"/>
      <c r="J79" s="144"/>
      <c r="K79" s="117"/>
      <c r="L79" s="144"/>
      <c r="M79" s="115"/>
      <c r="N79" s="144"/>
    </row>
    <row r="80" spans="1:14" ht="20.399999999999999" x14ac:dyDescent="0.55000000000000004">
      <c r="A80" s="62" t="s">
        <v>18</v>
      </c>
      <c r="B80" s="97"/>
      <c r="E80" s="101"/>
      <c r="F80" s="98"/>
      <c r="G80" s="99"/>
      <c r="H80" s="114">
        <f>+H78+H57</f>
        <v>2013459</v>
      </c>
      <c r="I80" s="117"/>
      <c r="J80" s="114">
        <f>+J78+J57</f>
        <v>2077492</v>
      </c>
      <c r="K80" s="117"/>
      <c r="L80" s="114">
        <f>+L78+L57</f>
        <v>1394072</v>
      </c>
      <c r="M80" s="103"/>
      <c r="N80" s="114">
        <f>+N78+N57</f>
        <v>1485754</v>
      </c>
    </row>
    <row r="81" spans="1:14" ht="8.1" customHeight="1" x14ac:dyDescent="0.5">
      <c r="A81" s="97"/>
      <c r="B81" s="97"/>
      <c r="E81" s="101"/>
      <c r="F81" s="98"/>
      <c r="G81" s="99"/>
      <c r="H81" s="116"/>
      <c r="I81" s="117"/>
      <c r="J81" s="116"/>
      <c r="K81" s="117"/>
      <c r="L81" s="116"/>
      <c r="M81" s="103"/>
      <c r="N81" s="116"/>
    </row>
    <row r="82" spans="1:14" ht="20.399999999999999" x14ac:dyDescent="0.55000000000000004">
      <c r="A82" s="96" t="s">
        <v>19</v>
      </c>
      <c r="B82" s="92"/>
      <c r="C82" s="92"/>
      <c r="E82" s="92"/>
      <c r="F82" s="106"/>
      <c r="G82" s="95"/>
      <c r="H82" s="140"/>
      <c r="I82" s="100"/>
      <c r="J82" s="141"/>
      <c r="K82" s="100"/>
      <c r="L82" s="140"/>
      <c r="M82" s="100"/>
      <c r="N82" s="141"/>
    </row>
    <row r="83" spans="1:14" ht="8.1" customHeight="1" x14ac:dyDescent="0.55000000000000004">
      <c r="A83" s="96"/>
      <c r="B83" s="92"/>
      <c r="C83" s="92"/>
      <c r="E83" s="92"/>
      <c r="F83" s="106"/>
      <c r="G83" s="95"/>
      <c r="H83" s="140"/>
      <c r="I83" s="100"/>
      <c r="J83" s="141"/>
      <c r="K83" s="100"/>
      <c r="L83" s="140"/>
      <c r="M83" s="100"/>
      <c r="N83" s="141"/>
    </row>
    <row r="84" spans="1:14" x14ac:dyDescent="0.5">
      <c r="A84" s="97" t="s">
        <v>20</v>
      </c>
      <c r="C84" s="97"/>
      <c r="E84" s="92"/>
      <c r="F84" s="106"/>
      <c r="G84" s="95"/>
      <c r="H84" s="140"/>
      <c r="I84" s="100"/>
      <c r="J84" s="141"/>
      <c r="K84" s="100"/>
      <c r="L84" s="140"/>
      <c r="M84" s="100"/>
      <c r="N84" s="141"/>
    </row>
    <row r="85" spans="1:14" x14ac:dyDescent="0.5">
      <c r="A85" s="97"/>
      <c r="B85" s="97" t="s">
        <v>21</v>
      </c>
      <c r="E85" s="92"/>
      <c r="F85" s="106">
        <v>17</v>
      </c>
      <c r="G85" s="95"/>
      <c r="H85" s="140"/>
      <c r="I85" s="100"/>
      <c r="J85" s="141"/>
      <c r="K85" s="100"/>
      <c r="L85" s="140"/>
      <c r="M85" s="100"/>
      <c r="N85" s="141"/>
    </row>
    <row r="86" spans="1:14" x14ac:dyDescent="0.5">
      <c r="A86" s="97"/>
      <c r="B86" s="97"/>
      <c r="C86" s="101" t="s">
        <v>22</v>
      </c>
      <c r="E86" s="92"/>
      <c r="F86" s="106"/>
      <c r="G86" s="95"/>
      <c r="H86" s="145">
        <v>79487</v>
      </c>
      <c r="I86" s="135"/>
      <c r="J86" s="145">
        <v>79487</v>
      </c>
      <c r="K86" s="100"/>
      <c r="L86" s="145">
        <v>79487</v>
      </c>
      <c r="M86" s="135"/>
      <c r="N86" s="145">
        <v>79487</v>
      </c>
    </row>
    <row r="87" spans="1:14" ht="20.399999999999999" thickBot="1" x14ac:dyDescent="0.55000000000000004">
      <c r="A87" s="97"/>
      <c r="B87" s="97"/>
      <c r="C87" s="101" t="s">
        <v>23</v>
      </c>
      <c r="E87" s="92"/>
      <c r="F87" s="106"/>
      <c r="G87" s="95"/>
      <c r="H87" s="146">
        <v>520756</v>
      </c>
      <c r="I87" s="135"/>
      <c r="J87" s="147">
        <v>520756</v>
      </c>
      <c r="K87" s="100"/>
      <c r="L87" s="146">
        <v>520756</v>
      </c>
      <c r="M87" s="135"/>
      <c r="N87" s="147">
        <v>520756</v>
      </c>
    </row>
    <row r="88" spans="1:14" ht="8.1" customHeight="1" thickTop="1" x14ac:dyDescent="0.5">
      <c r="A88" s="97"/>
      <c r="B88" s="97"/>
      <c r="C88" s="101"/>
      <c r="E88" s="92"/>
      <c r="F88" s="106"/>
      <c r="G88" s="95"/>
      <c r="H88" s="148"/>
      <c r="I88" s="135"/>
      <c r="J88" s="149"/>
      <c r="K88" s="100"/>
      <c r="L88" s="148"/>
      <c r="M88" s="135"/>
      <c r="N88" s="149"/>
    </row>
    <row r="89" spans="1:14" x14ac:dyDescent="0.5">
      <c r="B89" s="97" t="s">
        <v>24</v>
      </c>
      <c r="F89" s="98"/>
      <c r="G89" s="100"/>
      <c r="H89" s="103"/>
      <c r="I89" s="150"/>
      <c r="J89" s="103"/>
      <c r="K89" s="150"/>
      <c r="L89" s="151"/>
      <c r="M89" s="150"/>
      <c r="N89" s="151"/>
    </row>
    <row r="90" spans="1:14" x14ac:dyDescent="0.5">
      <c r="B90" s="97"/>
      <c r="C90" s="101" t="s">
        <v>22</v>
      </c>
      <c r="F90" s="106"/>
      <c r="G90" s="100"/>
      <c r="H90" s="121">
        <v>79487</v>
      </c>
      <c r="I90" s="150"/>
      <c r="J90" s="152">
        <v>79487</v>
      </c>
      <c r="K90" s="150"/>
      <c r="L90" s="121">
        <v>79487</v>
      </c>
      <c r="M90" s="115"/>
      <c r="N90" s="152">
        <v>79487</v>
      </c>
    </row>
    <row r="91" spans="1:14" x14ac:dyDescent="0.5">
      <c r="A91" s="97"/>
      <c r="C91" s="101" t="s">
        <v>25</v>
      </c>
      <c r="F91" s="106">
        <v>17</v>
      </c>
      <c r="G91" s="94"/>
      <c r="H91" s="152">
        <v>414608</v>
      </c>
      <c r="I91" s="150"/>
      <c r="J91" s="152">
        <v>414608</v>
      </c>
      <c r="K91" s="150"/>
      <c r="L91" s="152">
        <v>414608</v>
      </c>
      <c r="M91" s="115"/>
      <c r="N91" s="152">
        <v>414608</v>
      </c>
    </row>
    <row r="92" spans="1:14" x14ac:dyDescent="0.5">
      <c r="A92" s="97"/>
      <c r="C92" s="101" t="s">
        <v>170</v>
      </c>
      <c r="F92" s="106">
        <v>17</v>
      </c>
      <c r="G92" s="94"/>
      <c r="H92" s="121">
        <v>106148</v>
      </c>
      <c r="I92" s="150"/>
      <c r="J92" s="153">
        <v>0</v>
      </c>
      <c r="K92" s="150"/>
      <c r="L92" s="121">
        <v>106148</v>
      </c>
      <c r="M92" s="115"/>
      <c r="N92" s="153">
        <v>0</v>
      </c>
    </row>
    <row r="93" spans="1:14" x14ac:dyDescent="0.5">
      <c r="A93" s="101" t="s">
        <v>26</v>
      </c>
      <c r="C93" s="101"/>
      <c r="F93" s="154">
        <v>18</v>
      </c>
      <c r="G93" s="106"/>
      <c r="H93" s="103">
        <v>0</v>
      </c>
      <c r="I93" s="150"/>
      <c r="J93" s="152">
        <v>111456</v>
      </c>
      <c r="K93" s="150"/>
      <c r="L93" s="103">
        <v>0</v>
      </c>
      <c r="M93" s="115"/>
      <c r="N93" s="152">
        <v>111456</v>
      </c>
    </row>
    <row r="94" spans="1:14" x14ac:dyDescent="0.5">
      <c r="A94" s="135" t="s">
        <v>27</v>
      </c>
      <c r="C94" s="97"/>
      <c r="D94" s="101"/>
      <c r="F94" s="106"/>
      <c r="G94" s="94"/>
      <c r="H94" s="121">
        <v>4556</v>
      </c>
      <c r="I94" s="150"/>
      <c r="J94" s="152">
        <v>4556</v>
      </c>
      <c r="K94" s="150"/>
      <c r="L94" s="121">
        <v>4769</v>
      </c>
      <c r="M94" s="115"/>
      <c r="N94" s="152">
        <v>4769</v>
      </c>
    </row>
    <row r="95" spans="1:14" x14ac:dyDescent="0.5">
      <c r="A95" s="135" t="s">
        <v>28</v>
      </c>
      <c r="C95" s="101"/>
      <c r="F95" s="106">
        <v>17</v>
      </c>
      <c r="G95" s="106"/>
      <c r="H95" s="121">
        <v>14912</v>
      </c>
      <c r="I95" s="115"/>
      <c r="J95" s="152">
        <v>8543</v>
      </c>
      <c r="K95" s="115"/>
      <c r="L95" s="121">
        <v>14912</v>
      </c>
      <c r="M95" s="115"/>
      <c r="N95" s="152">
        <v>8543</v>
      </c>
    </row>
    <row r="96" spans="1:14" x14ac:dyDescent="0.5">
      <c r="A96" s="135" t="s">
        <v>29</v>
      </c>
      <c r="C96" s="101"/>
      <c r="F96" s="106"/>
      <c r="G96" s="94"/>
      <c r="H96" s="121">
        <v>-22089</v>
      </c>
      <c r="I96" s="150"/>
      <c r="J96" s="152">
        <v>-22089</v>
      </c>
      <c r="K96" s="150"/>
      <c r="L96" s="121">
        <v>-22089</v>
      </c>
      <c r="M96" s="155"/>
      <c r="N96" s="152">
        <v>-22089</v>
      </c>
    </row>
    <row r="97" spans="1:15" x14ac:dyDescent="0.5">
      <c r="A97" s="135" t="s">
        <v>30</v>
      </c>
      <c r="C97" s="101"/>
      <c r="F97" s="156"/>
      <c r="G97" s="94"/>
      <c r="H97" s="151"/>
      <c r="I97" s="150"/>
      <c r="J97" s="151"/>
      <c r="K97" s="150"/>
      <c r="L97" s="151"/>
      <c r="M97" s="155"/>
      <c r="N97" s="151"/>
    </row>
    <row r="98" spans="1:15" x14ac:dyDescent="0.5">
      <c r="A98" s="135"/>
      <c r="B98" s="101" t="s">
        <v>31</v>
      </c>
      <c r="F98" s="156"/>
      <c r="G98" s="94"/>
      <c r="H98" s="137">
        <v>-3555</v>
      </c>
      <c r="I98" s="150"/>
      <c r="J98" s="137">
        <v>-3555</v>
      </c>
      <c r="K98" s="150"/>
      <c r="L98" s="107">
        <v>0</v>
      </c>
      <c r="M98" s="115"/>
      <c r="N98" s="107">
        <v>0</v>
      </c>
    </row>
    <row r="99" spans="1:15" x14ac:dyDescent="0.5">
      <c r="A99" s="97" t="s">
        <v>33</v>
      </c>
      <c r="C99" s="97"/>
      <c r="F99" s="157"/>
      <c r="G99" s="100"/>
      <c r="H99" s="151"/>
      <c r="I99" s="150"/>
      <c r="J99" s="151"/>
      <c r="K99" s="150"/>
      <c r="L99" s="151"/>
      <c r="M99" s="103"/>
      <c r="N99" s="151"/>
    </row>
    <row r="100" spans="1:15" x14ac:dyDescent="0.5">
      <c r="A100" s="97"/>
      <c r="B100" s="97" t="s">
        <v>34</v>
      </c>
      <c r="F100" s="158"/>
      <c r="G100" s="94"/>
      <c r="H100" s="103">
        <v>60024</v>
      </c>
      <c r="I100" s="150"/>
      <c r="J100" s="103">
        <v>60024</v>
      </c>
      <c r="K100" s="150"/>
      <c r="L100" s="103">
        <v>60024</v>
      </c>
      <c r="M100" s="115"/>
      <c r="N100" s="103">
        <v>60024</v>
      </c>
    </row>
    <row r="101" spans="1:15" x14ac:dyDescent="0.5">
      <c r="A101" s="97"/>
      <c r="B101" s="97" t="s">
        <v>35</v>
      </c>
      <c r="F101" s="102"/>
      <c r="G101" s="94"/>
      <c r="H101" s="115">
        <v>296054</v>
      </c>
      <c r="I101" s="121"/>
      <c r="J101" s="115">
        <v>250714</v>
      </c>
      <c r="K101" s="121"/>
      <c r="L101" s="121">
        <v>348557</v>
      </c>
      <c r="M101" s="121"/>
      <c r="N101" s="121">
        <v>309305</v>
      </c>
    </row>
    <row r="102" spans="1:15" x14ac:dyDescent="0.5">
      <c r="A102" s="135" t="s">
        <v>36</v>
      </c>
      <c r="C102" s="101"/>
      <c r="F102" s="159"/>
      <c r="G102" s="94"/>
      <c r="H102" s="160">
        <v>618595</v>
      </c>
      <c r="I102" s="150"/>
      <c r="J102" s="160">
        <v>620616</v>
      </c>
      <c r="K102" s="150"/>
      <c r="L102" s="161">
        <v>571217</v>
      </c>
      <c r="M102" s="103"/>
      <c r="N102" s="161">
        <v>572742</v>
      </c>
      <c r="O102" s="162"/>
    </row>
    <row r="103" spans="1:15" ht="8.1" customHeight="1" x14ac:dyDescent="0.5">
      <c r="A103" s="135"/>
      <c r="C103" s="101"/>
      <c r="F103" s="159"/>
      <c r="G103" s="94"/>
      <c r="H103" s="116"/>
      <c r="I103" s="150"/>
      <c r="J103" s="116"/>
      <c r="K103" s="150"/>
      <c r="L103" s="163"/>
      <c r="M103" s="103"/>
      <c r="N103" s="148"/>
    </row>
    <row r="104" spans="1:15" ht="20.399999999999999" x14ac:dyDescent="0.55000000000000004">
      <c r="A104" s="96" t="s">
        <v>143</v>
      </c>
      <c r="C104" s="101"/>
      <c r="F104" s="98"/>
      <c r="G104" s="100"/>
      <c r="H104" s="103">
        <f>SUM(H90:H102)</f>
        <v>1568740</v>
      </c>
      <c r="I104" s="150"/>
      <c r="J104" s="103">
        <f>SUM(J90:J102)</f>
        <v>1524360</v>
      </c>
      <c r="K104" s="150"/>
      <c r="L104" s="103">
        <f>SUM(L90:L102)</f>
        <v>1577633</v>
      </c>
      <c r="M104" s="103"/>
      <c r="N104" s="103">
        <f>SUM(N90:N102)</f>
        <v>1538845</v>
      </c>
    </row>
    <row r="105" spans="1:15" x14ac:dyDescent="0.5">
      <c r="A105" s="101" t="s">
        <v>37</v>
      </c>
      <c r="C105" s="101"/>
      <c r="F105" s="98"/>
      <c r="G105" s="100"/>
      <c r="H105" s="160">
        <v>22463</v>
      </c>
      <c r="I105" s="150"/>
      <c r="J105" s="160">
        <v>26879</v>
      </c>
      <c r="K105" s="150"/>
      <c r="L105" s="164">
        <v>0</v>
      </c>
      <c r="M105" s="103"/>
      <c r="N105" s="164">
        <v>0</v>
      </c>
    </row>
    <row r="106" spans="1:15" ht="8.1" customHeight="1" x14ac:dyDescent="0.5">
      <c r="A106" s="101"/>
      <c r="C106" s="101"/>
      <c r="F106" s="98"/>
      <c r="G106" s="100"/>
      <c r="H106" s="165"/>
      <c r="I106" s="150"/>
      <c r="J106" s="116"/>
      <c r="K106" s="150"/>
      <c r="L106" s="166"/>
      <c r="M106" s="103"/>
      <c r="N106" s="167"/>
    </row>
    <row r="107" spans="1:15" ht="20.399999999999999" x14ac:dyDescent="0.55000000000000004">
      <c r="A107" s="96" t="s">
        <v>38</v>
      </c>
      <c r="C107" s="101"/>
      <c r="F107" s="98"/>
      <c r="G107" s="100"/>
      <c r="H107" s="103">
        <f>SUM(H104:H105)</f>
        <v>1591203</v>
      </c>
      <c r="I107" s="150"/>
      <c r="J107" s="103">
        <f>SUM(J104:J105)</f>
        <v>1551239</v>
      </c>
      <c r="K107" s="150"/>
      <c r="L107" s="103">
        <f>SUM(L104:L105)</f>
        <v>1577633</v>
      </c>
      <c r="M107" s="103"/>
      <c r="N107" s="103">
        <f>SUM(N104:N105)</f>
        <v>1538845</v>
      </c>
    </row>
    <row r="108" spans="1:15" s="63" customFormat="1" ht="21" thickBot="1" x14ac:dyDescent="0.6">
      <c r="A108" s="96" t="s">
        <v>39</v>
      </c>
      <c r="B108" s="62"/>
      <c r="C108" s="62"/>
      <c r="F108" s="83"/>
      <c r="G108" s="64"/>
      <c r="H108" s="168">
        <f>+H107+H80</f>
        <v>3604662</v>
      </c>
      <c r="I108" s="169"/>
      <c r="J108" s="168">
        <f>+J107+J80</f>
        <v>3628731</v>
      </c>
      <c r="K108" s="169"/>
      <c r="L108" s="168">
        <f>+L107+L80</f>
        <v>2971705</v>
      </c>
      <c r="M108" s="170"/>
      <c r="N108" s="168">
        <f>+N107+N80</f>
        <v>3024599</v>
      </c>
    </row>
    <row r="109" spans="1:15" ht="20.399999999999999" thickTop="1" x14ac:dyDescent="0.5">
      <c r="C109" s="97"/>
      <c r="D109" s="101"/>
      <c r="E109" s="101"/>
      <c r="F109" s="98"/>
      <c r="G109" s="99"/>
      <c r="H109" s="117"/>
      <c r="I109" s="117"/>
      <c r="J109" s="117"/>
      <c r="K109" s="117"/>
      <c r="L109" s="117"/>
      <c r="M109" s="117"/>
      <c r="N109" s="117"/>
    </row>
    <row r="110" spans="1:15" x14ac:dyDescent="0.5">
      <c r="C110" s="101"/>
      <c r="D110" s="101"/>
      <c r="F110" s="119"/>
      <c r="H110" s="171"/>
      <c r="I110" s="171"/>
      <c r="J110" s="171"/>
      <c r="K110" s="171"/>
      <c r="L110" s="171"/>
      <c r="M110" s="171"/>
      <c r="N110" s="171"/>
    </row>
    <row r="111" spans="1:15" x14ac:dyDescent="0.5">
      <c r="C111" s="101"/>
      <c r="D111" s="101"/>
      <c r="F111" s="119"/>
      <c r="H111" s="172"/>
      <c r="J111" s="172"/>
      <c r="L111" s="171"/>
      <c r="N111" s="173"/>
    </row>
    <row r="112" spans="1:15" x14ac:dyDescent="0.5">
      <c r="C112" s="101"/>
      <c r="D112" s="101"/>
      <c r="F112" s="119"/>
    </row>
    <row r="113" spans="6:6" x14ac:dyDescent="0.5">
      <c r="F113" s="119"/>
    </row>
    <row r="114" spans="6:6" x14ac:dyDescent="0.5">
      <c r="F114" s="119"/>
    </row>
    <row r="115" spans="6:6" x14ac:dyDescent="0.5">
      <c r="F115" s="119"/>
    </row>
    <row r="116" spans="6:6" x14ac:dyDescent="0.5">
      <c r="F116" s="119"/>
    </row>
    <row r="117" spans="6:6" x14ac:dyDescent="0.5">
      <c r="F117" s="119"/>
    </row>
    <row r="118" spans="6:6" x14ac:dyDescent="0.5">
      <c r="F118" s="119"/>
    </row>
    <row r="119" spans="6:6" x14ac:dyDescent="0.5">
      <c r="F119" s="119"/>
    </row>
    <row r="120" spans="6:6" x14ac:dyDescent="0.5">
      <c r="F120" s="119"/>
    </row>
    <row r="121" spans="6:6" x14ac:dyDescent="0.5">
      <c r="F121" s="119"/>
    </row>
  </sheetData>
  <mergeCells count="4">
    <mergeCell ref="H5:J5"/>
    <mergeCell ref="L5:N5"/>
    <mergeCell ref="H63:J63"/>
    <mergeCell ref="L63:N63"/>
  </mergeCells>
  <pageMargins left="0.6692913385826772" right="0.59055118110236227" top="0.70866141732283472" bottom="0.39370078740157483" header="0.39370078740157483" footer="0.19685039370078741"/>
  <pageSetup paperSize="9" scale="71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5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CCFF"/>
    <pageSetUpPr fitToPage="1"/>
  </sheetPr>
  <dimension ref="A1:Q102"/>
  <sheetViews>
    <sheetView view="pageBreakPreview" zoomScale="86" zoomScaleNormal="120" zoomScaleSheetLayoutView="86" workbookViewId="0">
      <selection activeCell="H63" sqref="H63"/>
    </sheetView>
  </sheetViews>
  <sheetFormatPr defaultColWidth="9.88671875" defaultRowHeight="19.8" x14ac:dyDescent="0.5"/>
  <cols>
    <col min="1" max="1" width="3.88671875" style="91" customWidth="1"/>
    <col min="2" max="4" width="13.6640625" style="91" customWidth="1"/>
    <col min="5" max="5" width="9" style="91" customWidth="1"/>
    <col min="6" max="6" width="2.109375" style="91" customWidth="1"/>
    <col min="7" max="7" width="14.44140625" style="172" customWidth="1"/>
    <col min="8" max="8" width="2.109375" style="91" customWidth="1"/>
    <col min="9" max="9" width="14.44140625" style="91" customWidth="1"/>
    <col min="10" max="10" width="2.109375" style="91" customWidth="1"/>
    <col min="11" max="11" width="14.44140625" style="172" customWidth="1"/>
    <col min="12" max="12" width="2.109375" style="173" customWidth="1"/>
    <col min="13" max="13" width="14.44140625" style="173" customWidth="1"/>
    <col min="14" max="14" width="1.44140625" style="91" customWidth="1"/>
    <col min="15" max="15" width="12.44140625" style="181" bestFit="1" customWidth="1"/>
    <col min="16" max="16" width="14.44140625" style="181" bestFit="1" customWidth="1"/>
    <col min="17" max="17" width="13.44140625" style="173" customWidth="1"/>
    <col min="18" max="16384" width="9.88671875" style="91"/>
  </cols>
  <sheetData>
    <row r="1" spans="1:17" s="63" customFormat="1" ht="21" customHeight="1" x14ac:dyDescent="0.55000000000000004">
      <c r="A1" s="62" t="s">
        <v>131</v>
      </c>
      <c r="B1" s="81"/>
      <c r="C1" s="81"/>
      <c r="D1" s="81"/>
      <c r="E1" s="81"/>
      <c r="F1" s="81"/>
      <c r="G1" s="65"/>
      <c r="H1" s="81"/>
      <c r="I1" s="81"/>
      <c r="J1" s="81"/>
      <c r="K1" s="65"/>
      <c r="L1" s="66"/>
      <c r="M1" s="67"/>
      <c r="N1" s="135"/>
      <c r="O1" s="82"/>
      <c r="P1" s="82"/>
      <c r="Q1" s="67"/>
    </row>
    <row r="2" spans="1:17" s="63" customFormat="1" ht="21" customHeight="1" x14ac:dyDescent="0.55000000000000004">
      <c r="A2" s="81" t="s">
        <v>218</v>
      </c>
      <c r="B2" s="81"/>
      <c r="C2" s="81"/>
      <c r="D2" s="81"/>
      <c r="E2" s="81"/>
      <c r="F2" s="81"/>
      <c r="G2" s="65"/>
      <c r="H2" s="81"/>
      <c r="I2" s="81"/>
      <c r="J2" s="81"/>
      <c r="K2" s="65"/>
      <c r="L2" s="66"/>
      <c r="M2" s="67"/>
      <c r="N2" s="135"/>
      <c r="O2" s="174"/>
      <c r="P2" s="174"/>
      <c r="Q2" s="67"/>
    </row>
    <row r="3" spans="1:17" s="63" customFormat="1" ht="21" customHeight="1" x14ac:dyDescent="0.55000000000000004">
      <c r="A3" s="175" t="s">
        <v>146</v>
      </c>
      <c r="B3" s="176"/>
      <c r="C3" s="176"/>
      <c r="D3" s="176"/>
      <c r="E3" s="176"/>
      <c r="F3" s="176"/>
      <c r="G3" s="177"/>
      <c r="H3" s="176"/>
      <c r="I3" s="176"/>
      <c r="J3" s="176"/>
      <c r="K3" s="177"/>
      <c r="L3" s="178"/>
      <c r="M3" s="178"/>
      <c r="N3" s="81"/>
      <c r="O3" s="174"/>
      <c r="P3" s="174"/>
      <c r="Q3" s="66"/>
    </row>
    <row r="4" spans="1:17" s="63" customFormat="1" ht="21" customHeight="1" x14ac:dyDescent="0.55000000000000004">
      <c r="A4" s="81"/>
      <c r="B4" s="81"/>
      <c r="C4" s="81"/>
      <c r="D4" s="81"/>
      <c r="E4" s="81"/>
      <c r="F4" s="81"/>
      <c r="G4" s="65"/>
      <c r="H4" s="81"/>
      <c r="I4" s="81"/>
      <c r="J4" s="81"/>
      <c r="K4" s="65"/>
      <c r="L4" s="66"/>
      <c r="M4" s="66"/>
      <c r="N4" s="81"/>
      <c r="O4" s="174"/>
      <c r="P4" s="174"/>
      <c r="Q4" s="66"/>
    </row>
    <row r="5" spans="1:17" s="63" customFormat="1" ht="21" customHeight="1" x14ac:dyDescent="0.55000000000000004">
      <c r="A5" s="62"/>
      <c r="B5" s="62"/>
      <c r="C5" s="62"/>
      <c r="D5" s="62"/>
      <c r="E5" s="179"/>
      <c r="F5" s="179"/>
      <c r="G5" s="298" t="s">
        <v>194</v>
      </c>
      <c r="H5" s="298"/>
      <c r="I5" s="298"/>
      <c r="J5" s="180"/>
      <c r="K5" s="298" t="s">
        <v>193</v>
      </c>
      <c r="L5" s="298"/>
      <c r="M5" s="298"/>
      <c r="N5" s="62"/>
      <c r="O5" s="174"/>
      <c r="P5" s="174"/>
    </row>
    <row r="6" spans="1:17" ht="21" customHeight="1" x14ac:dyDescent="0.55000000000000004">
      <c r="A6" s="97"/>
      <c r="B6" s="97"/>
      <c r="C6" s="97"/>
      <c r="D6" s="97"/>
      <c r="E6" s="83"/>
      <c r="F6" s="62"/>
      <c r="G6" s="84" t="s">
        <v>132</v>
      </c>
      <c r="H6" s="84"/>
      <c r="I6" s="84" t="s">
        <v>132</v>
      </c>
      <c r="J6" s="77"/>
      <c r="K6" s="84" t="s">
        <v>132</v>
      </c>
      <c r="L6" s="84"/>
      <c r="M6" s="84" t="s">
        <v>132</v>
      </c>
      <c r="N6" s="92"/>
      <c r="Q6" s="182"/>
    </row>
    <row r="7" spans="1:17" ht="21" customHeight="1" x14ac:dyDescent="0.55000000000000004">
      <c r="A7" s="97"/>
      <c r="B7" s="97"/>
      <c r="C7" s="97"/>
      <c r="D7" s="97"/>
      <c r="E7" s="83"/>
      <c r="F7" s="62"/>
      <c r="G7" s="84" t="s">
        <v>202</v>
      </c>
      <c r="H7" s="84"/>
      <c r="I7" s="84" t="s">
        <v>202</v>
      </c>
      <c r="J7" s="77"/>
      <c r="K7" s="84" t="s">
        <v>202</v>
      </c>
      <c r="L7" s="84"/>
      <c r="M7" s="84" t="s">
        <v>202</v>
      </c>
      <c r="N7" s="92"/>
      <c r="Q7" s="182"/>
    </row>
    <row r="8" spans="1:17" ht="21" customHeight="1" x14ac:dyDescent="0.55000000000000004">
      <c r="A8" s="97"/>
      <c r="B8" s="97"/>
      <c r="C8" s="97"/>
      <c r="D8" s="97"/>
      <c r="E8" s="85"/>
      <c r="F8" s="62"/>
      <c r="G8" s="86" t="s">
        <v>134</v>
      </c>
      <c r="H8" s="86"/>
      <c r="I8" s="86" t="s">
        <v>134</v>
      </c>
      <c r="J8" s="86"/>
      <c r="K8" s="86" t="s">
        <v>134</v>
      </c>
      <c r="L8" s="86"/>
      <c r="M8" s="86" t="s">
        <v>134</v>
      </c>
      <c r="N8" s="92"/>
      <c r="Q8" s="182"/>
    </row>
    <row r="9" spans="1:17" ht="21" customHeight="1" x14ac:dyDescent="0.55000000000000004">
      <c r="A9" s="97"/>
      <c r="B9" s="97"/>
      <c r="C9" s="97"/>
      <c r="D9" s="97"/>
      <c r="E9" s="85"/>
      <c r="F9" s="62"/>
      <c r="G9" s="86">
        <v>2564</v>
      </c>
      <c r="H9" s="86"/>
      <c r="I9" s="86">
        <v>2563</v>
      </c>
      <c r="J9" s="86"/>
      <c r="K9" s="86">
        <v>2564</v>
      </c>
      <c r="L9" s="86"/>
      <c r="M9" s="86">
        <v>2563</v>
      </c>
      <c r="N9" s="92"/>
      <c r="Q9" s="182"/>
    </row>
    <row r="10" spans="1:17" ht="21" customHeight="1" x14ac:dyDescent="0.55000000000000004">
      <c r="A10" s="97"/>
      <c r="B10" s="97"/>
      <c r="C10" s="97"/>
      <c r="D10" s="97"/>
      <c r="E10" s="87" t="s">
        <v>1</v>
      </c>
      <c r="F10" s="62"/>
      <c r="G10" s="88" t="s">
        <v>99</v>
      </c>
      <c r="H10" s="89"/>
      <c r="I10" s="88" t="s">
        <v>99</v>
      </c>
      <c r="J10" s="89"/>
      <c r="K10" s="88" t="s">
        <v>99</v>
      </c>
      <c r="L10" s="89"/>
      <c r="M10" s="88" t="s">
        <v>99</v>
      </c>
      <c r="N10" s="92"/>
      <c r="Q10" s="182"/>
    </row>
    <row r="11" spans="1:17" ht="8.1" customHeight="1" x14ac:dyDescent="0.55000000000000004">
      <c r="A11" s="97"/>
      <c r="B11" s="97"/>
      <c r="C11" s="97"/>
      <c r="D11" s="97"/>
      <c r="E11" s="183"/>
      <c r="F11" s="62"/>
      <c r="G11" s="184"/>
      <c r="H11" s="89"/>
      <c r="I11" s="184"/>
      <c r="J11" s="89"/>
      <c r="K11" s="184"/>
      <c r="L11" s="89"/>
      <c r="M11" s="184"/>
      <c r="N11" s="92"/>
      <c r="Q11" s="182"/>
    </row>
    <row r="12" spans="1:17" ht="21" customHeight="1" x14ac:dyDescent="0.5">
      <c r="A12" s="101" t="s">
        <v>81</v>
      </c>
      <c r="B12" s="101"/>
      <c r="C12" s="135"/>
      <c r="D12" s="101"/>
      <c r="E12" s="156"/>
      <c r="F12" s="185"/>
      <c r="G12" s="186">
        <v>663269</v>
      </c>
      <c r="H12" s="185"/>
      <c r="I12" s="186">
        <v>747433</v>
      </c>
      <c r="J12" s="187"/>
      <c r="K12" s="186">
        <v>511222</v>
      </c>
      <c r="L12" s="188"/>
      <c r="M12" s="186">
        <v>568442</v>
      </c>
      <c r="N12" s="189"/>
      <c r="P12" s="190"/>
      <c r="Q12" s="191"/>
    </row>
    <row r="13" spans="1:17" ht="21" customHeight="1" x14ac:dyDescent="0.5">
      <c r="A13" s="101" t="s">
        <v>82</v>
      </c>
      <c r="B13" s="101"/>
      <c r="C13" s="135"/>
      <c r="D13" s="101"/>
      <c r="E13" s="156"/>
      <c r="F13" s="185"/>
      <c r="G13" s="192">
        <v>-508563</v>
      </c>
      <c r="H13" s="185"/>
      <c r="I13" s="192">
        <v>-554344</v>
      </c>
      <c r="J13" s="187"/>
      <c r="K13" s="192">
        <v>-418440</v>
      </c>
      <c r="L13" s="193"/>
      <c r="M13" s="192">
        <v>-449113</v>
      </c>
      <c r="N13" s="189"/>
      <c r="P13" s="194"/>
      <c r="Q13" s="191"/>
    </row>
    <row r="14" spans="1:17" ht="21" customHeight="1" x14ac:dyDescent="0.55000000000000004">
      <c r="A14" s="62" t="s">
        <v>40</v>
      </c>
      <c r="B14" s="97"/>
      <c r="C14" s="135"/>
      <c r="D14" s="101"/>
      <c r="E14" s="158"/>
      <c r="F14" s="185"/>
      <c r="G14" s="186">
        <f>SUM(G12:G13)</f>
        <v>154706</v>
      </c>
      <c r="H14" s="185"/>
      <c r="I14" s="186">
        <f>SUM(I12:I13)</f>
        <v>193089</v>
      </c>
      <c r="J14" s="187"/>
      <c r="K14" s="186">
        <f>SUM(K12:K13)</f>
        <v>92782</v>
      </c>
      <c r="L14" s="188"/>
      <c r="M14" s="186">
        <f>SUM(M12:M13)</f>
        <v>119329</v>
      </c>
      <c r="N14" s="187"/>
      <c r="P14" s="190"/>
      <c r="Q14" s="188"/>
    </row>
    <row r="15" spans="1:17" ht="21" customHeight="1" x14ac:dyDescent="0.5">
      <c r="A15" s="101" t="s">
        <v>41</v>
      </c>
      <c r="B15" s="101"/>
      <c r="C15" s="135"/>
      <c r="D15" s="101"/>
      <c r="E15" s="195"/>
      <c r="F15" s="185"/>
      <c r="G15" s="186">
        <v>33861</v>
      </c>
      <c r="H15" s="185"/>
      <c r="I15" s="186">
        <v>3484</v>
      </c>
      <c r="J15" s="187"/>
      <c r="K15" s="186">
        <v>54805</v>
      </c>
      <c r="L15" s="188"/>
      <c r="M15" s="196">
        <v>23072</v>
      </c>
      <c r="N15" s="189"/>
      <c r="P15" s="190"/>
      <c r="Q15" s="191"/>
    </row>
    <row r="16" spans="1:17" ht="21" customHeight="1" x14ac:dyDescent="0.55000000000000004">
      <c r="A16" s="62" t="s">
        <v>42</v>
      </c>
      <c r="B16" s="97"/>
      <c r="C16" s="135"/>
      <c r="D16" s="101"/>
      <c r="E16" s="185"/>
      <c r="F16" s="185"/>
      <c r="G16" s="197">
        <f>SUM(G14:G15)</f>
        <v>188567</v>
      </c>
      <c r="H16" s="185"/>
      <c r="I16" s="197">
        <f>SUM(I14:I15)</f>
        <v>196573</v>
      </c>
      <c r="J16" s="187"/>
      <c r="K16" s="197">
        <f>SUM(K14:K15)</f>
        <v>147587</v>
      </c>
      <c r="L16" s="188"/>
      <c r="M16" s="197">
        <f>SUM(M14:M15)</f>
        <v>142401</v>
      </c>
      <c r="N16" s="189"/>
      <c r="P16" s="198"/>
      <c r="Q16" s="191"/>
    </row>
    <row r="17" spans="1:17" ht="21" customHeight="1" x14ac:dyDescent="0.5">
      <c r="A17" s="101" t="s">
        <v>84</v>
      </c>
      <c r="B17" s="101"/>
      <c r="C17" s="135"/>
      <c r="D17" s="101"/>
      <c r="E17" s="185"/>
      <c r="F17" s="185"/>
      <c r="G17" s="103">
        <v>-55394</v>
      </c>
      <c r="H17" s="185"/>
      <c r="I17" s="103">
        <v>-88151</v>
      </c>
      <c r="J17" s="187"/>
      <c r="K17" s="103">
        <v>-41733</v>
      </c>
      <c r="L17" s="193"/>
      <c r="M17" s="103">
        <v>-71729</v>
      </c>
      <c r="N17" s="189"/>
      <c r="P17" s="194"/>
      <c r="Q17" s="187"/>
    </row>
    <row r="18" spans="1:17" ht="21" customHeight="1" x14ac:dyDescent="0.5">
      <c r="A18" s="101" t="s">
        <v>43</v>
      </c>
      <c r="B18" s="101"/>
      <c r="C18" s="135"/>
      <c r="D18" s="101"/>
      <c r="E18" s="199"/>
      <c r="F18" s="185"/>
      <c r="G18" s="103">
        <v>-95328</v>
      </c>
      <c r="H18" s="185"/>
      <c r="I18" s="103">
        <v>-81404</v>
      </c>
      <c r="J18" s="187"/>
      <c r="K18" s="103">
        <v>-73652</v>
      </c>
      <c r="L18" s="193"/>
      <c r="M18" s="192">
        <v>-74865</v>
      </c>
      <c r="N18" s="189"/>
      <c r="P18" s="194"/>
      <c r="Q18" s="187"/>
    </row>
    <row r="19" spans="1:17" ht="21" customHeight="1" x14ac:dyDescent="0.5">
      <c r="A19" s="101" t="s">
        <v>44</v>
      </c>
      <c r="B19" s="101"/>
      <c r="C19" s="135"/>
      <c r="D19" s="101"/>
      <c r="E19" s="200"/>
      <c r="F19" s="92"/>
      <c r="G19" s="201">
        <f>SUM(G17:G18)</f>
        <v>-150722</v>
      </c>
      <c r="H19" s="97"/>
      <c r="I19" s="201">
        <f>SUM(I17:I18)</f>
        <v>-169555</v>
      </c>
      <c r="J19" s="187"/>
      <c r="K19" s="201">
        <f>SUM(K17:K18)</f>
        <v>-115385</v>
      </c>
      <c r="L19" s="193"/>
      <c r="M19" s="186">
        <f>SUM(M17:M18)</f>
        <v>-146594</v>
      </c>
      <c r="N19" s="189"/>
      <c r="P19" s="194"/>
      <c r="Q19" s="193"/>
    </row>
    <row r="20" spans="1:17" ht="21" customHeight="1" x14ac:dyDescent="0.55000000000000004">
      <c r="A20" s="62" t="s">
        <v>171</v>
      </c>
      <c r="B20" s="97"/>
      <c r="C20" s="135"/>
      <c r="D20" s="101"/>
      <c r="E20" s="92"/>
      <c r="F20" s="92"/>
      <c r="G20" s="123">
        <f>G16+G19</f>
        <v>37845</v>
      </c>
      <c r="H20" s="97"/>
      <c r="I20" s="123">
        <f>I16+I19</f>
        <v>27018</v>
      </c>
      <c r="J20" s="187"/>
      <c r="K20" s="123">
        <f>K16+K19</f>
        <v>32202</v>
      </c>
      <c r="L20" s="193"/>
      <c r="M20" s="123">
        <f>M16+M19</f>
        <v>-4193</v>
      </c>
      <c r="N20" s="189"/>
      <c r="P20" s="202"/>
      <c r="Q20" s="187"/>
    </row>
    <row r="21" spans="1:17" ht="21" customHeight="1" x14ac:dyDescent="0.5">
      <c r="A21" s="101" t="s">
        <v>45</v>
      </c>
      <c r="B21" s="101"/>
      <c r="C21" s="97"/>
      <c r="D21" s="97"/>
      <c r="E21" s="203"/>
      <c r="F21" s="185"/>
      <c r="G21" s="204">
        <v>-7008</v>
      </c>
      <c r="H21" s="185"/>
      <c r="I21" s="204">
        <v>-11156</v>
      </c>
      <c r="J21" s="187"/>
      <c r="K21" s="204">
        <v>-3846</v>
      </c>
      <c r="L21" s="193"/>
      <c r="M21" s="192">
        <v>-7302</v>
      </c>
      <c r="N21" s="189"/>
      <c r="P21" s="202"/>
      <c r="Q21" s="187"/>
    </row>
    <row r="22" spans="1:17" s="63" customFormat="1" ht="21" customHeight="1" x14ac:dyDescent="0.55000000000000004">
      <c r="A22" s="96" t="s">
        <v>172</v>
      </c>
      <c r="B22" s="101"/>
      <c r="C22" s="96"/>
      <c r="D22" s="62"/>
      <c r="E22" s="179"/>
      <c r="F22" s="179"/>
      <c r="G22" s="123">
        <f>SUM(G20:G21)</f>
        <v>30837</v>
      </c>
      <c r="H22" s="205"/>
      <c r="I22" s="123">
        <f>SUM(I20:I21)</f>
        <v>15862</v>
      </c>
      <c r="J22" s="206"/>
      <c r="K22" s="123">
        <f>SUM(K20:K21)</f>
        <v>28356</v>
      </c>
      <c r="L22" s="207"/>
      <c r="M22" s="186">
        <f>SUM(M20:M21)</f>
        <v>-11495</v>
      </c>
      <c r="N22" s="206"/>
      <c r="O22" s="181"/>
      <c r="P22" s="202"/>
      <c r="Q22" s="187"/>
    </row>
    <row r="23" spans="1:17" s="63" customFormat="1" ht="21" customHeight="1" x14ac:dyDescent="0.55000000000000004">
      <c r="A23" s="101" t="s">
        <v>173</v>
      </c>
      <c r="B23" s="101"/>
      <c r="C23" s="96"/>
      <c r="D23" s="62"/>
      <c r="E23" s="158"/>
      <c r="F23" s="179"/>
      <c r="G23" s="103">
        <v>-10512</v>
      </c>
      <c r="H23" s="205"/>
      <c r="I23" s="103">
        <v>3249</v>
      </c>
      <c r="J23" s="208"/>
      <c r="K23" s="103">
        <v>-5472</v>
      </c>
      <c r="L23" s="193"/>
      <c r="M23" s="192">
        <v>5522</v>
      </c>
      <c r="N23" s="208"/>
      <c r="O23" s="181"/>
      <c r="P23" s="194"/>
      <c r="Q23" s="193"/>
    </row>
    <row r="24" spans="1:17" s="63" customFormat="1" ht="21" customHeight="1" x14ac:dyDescent="0.55000000000000004">
      <c r="A24" s="96" t="s">
        <v>174</v>
      </c>
      <c r="B24" s="96"/>
      <c r="C24" s="96"/>
      <c r="D24" s="62"/>
      <c r="E24" s="179"/>
      <c r="F24" s="179"/>
      <c r="G24" s="209">
        <f>SUM(G22:G23)</f>
        <v>20325</v>
      </c>
      <c r="H24" s="205"/>
      <c r="I24" s="209">
        <f>SUM(I22:I23)</f>
        <v>19111</v>
      </c>
      <c r="J24" s="205"/>
      <c r="K24" s="209">
        <f>SUM(K22:K23)</f>
        <v>22884</v>
      </c>
      <c r="L24" s="210"/>
      <c r="M24" s="209">
        <f>SUM(M22:M23)</f>
        <v>-5973</v>
      </c>
      <c r="N24" s="205"/>
      <c r="O24" s="181"/>
      <c r="P24" s="211"/>
      <c r="Q24" s="210"/>
    </row>
    <row r="25" spans="1:17" s="215" customFormat="1" ht="8.1" customHeight="1" x14ac:dyDescent="0.55000000000000004">
      <c r="A25" s="212"/>
      <c r="B25" s="212"/>
      <c r="C25" s="212"/>
      <c r="D25" s="64"/>
      <c r="E25" s="132"/>
      <c r="F25" s="132"/>
      <c r="G25" s="170"/>
      <c r="H25" s="213"/>
      <c r="I25" s="170"/>
      <c r="J25" s="213"/>
      <c r="K25" s="170"/>
      <c r="L25" s="214"/>
      <c r="M25" s="170"/>
      <c r="N25" s="213"/>
      <c r="O25" s="171"/>
      <c r="P25" s="170"/>
      <c r="Q25" s="214"/>
    </row>
    <row r="26" spans="1:17" s="63" customFormat="1" ht="21" customHeight="1" x14ac:dyDescent="0.55000000000000004">
      <c r="A26" s="96" t="s">
        <v>46</v>
      </c>
      <c r="B26" s="101"/>
      <c r="C26" s="96"/>
      <c r="D26" s="62"/>
      <c r="E26" s="179"/>
      <c r="F26" s="179"/>
      <c r="G26" s="216"/>
      <c r="H26" s="205"/>
      <c r="I26" s="217"/>
      <c r="J26" s="206"/>
      <c r="K26" s="193"/>
      <c r="L26" s="193"/>
      <c r="M26" s="193"/>
      <c r="N26" s="206"/>
      <c r="O26" s="181"/>
      <c r="P26" s="218"/>
      <c r="Q26" s="82"/>
    </row>
    <row r="27" spans="1:17" s="63" customFormat="1" ht="8.1" customHeight="1" x14ac:dyDescent="0.55000000000000004">
      <c r="A27" s="101"/>
      <c r="B27" s="101"/>
      <c r="C27" s="96"/>
      <c r="D27" s="62"/>
      <c r="E27" s="179"/>
      <c r="F27" s="179"/>
      <c r="G27" s="216"/>
      <c r="H27" s="205"/>
      <c r="I27" s="217"/>
      <c r="J27" s="206"/>
      <c r="K27" s="193"/>
      <c r="L27" s="193"/>
      <c r="M27" s="193"/>
      <c r="N27" s="206"/>
      <c r="O27" s="181"/>
      <c r="P27" s="218"/>
      <c r="Q27" s="82"/>
    </row>
    <row r="28" spans="1:17" s="63" customFormat="1" ht="21" customHeight="1" x14ac:dyDescent="0.55000000000000004">
      <c r="A28" s="96" t="s">
        <v>85</v>
      </c>
      <c r="B28" s="101"/>
      <c r="C28" s="96"/>
      <c r="D28" s="62"/>
      <c r="E28" s="179"/>
      <c r="F28" s="179"/>
      <c r="G28" s="216"/>
      <c r="H28" s="205"/>
      <c r="I28" s="217"/>
      <c r="J28" s="206"/>
      <c r="K28" s="103"/>
      <c r="L28" s="193"/>
      <c r="M28" s="193"/>
      <c r="N28" s="206"/>
      <c r="O28" s="181"/>
      <c r="P28" s="217"/>
      <c r="Q28" s="193"/>
    </row>
    <row r="29" spans="1:17" s="63" customFormat="1" ht="21" customHeight="1" x14ac:dyDescent="0.55000000000000004">
      <c r="A29" s="101" t="s">
        <v>74</v>
      </c>
      <c r="B29" s="101"/>
      <c r="C29" s="96"/>
      <c r="D29" s="62"/>
      <c r="E29" s="179"/>
      <c r="F29" s="179"/>
      <c r="G29" s="103">
        <v>-392</v>
      </c>
      <c r="H29" s="205"/>
      <c r="I29" s="193">
        <v>-1730</v>
      </c>
      <c r="J29" s="206"/>
      <c r="K29" s="103">
        <v>0</v>
      </c>
      <c r="L29" s="193"/>
      <c r="M29" s="193">
        <v>0</v>
      </c>
      <c r="N29" s="206"/>
      <c r="O29" s="181"/>
      <c r="P29" s="217"/>
      <c r="Q29" s="193"/>
    </row>
    <row r="30" spans="1:17" s="63" customFormat="1" ht="21" customHeight="1" x14ac:dyDescent="0.55000000000000004">
      <c r="A30" s="96" t="s">
        <v>175</v>
      </c>
      <c r="B30" s="101"/>
      <c r="C30" s="96"/>
      <c r="D30" s="62"/>
      <c r="E30" s="179"/>
      <c r="F30" s="179"/>
      <c r="G30" s="219">
        <f>SUM(G29)</f>
        <v>-392</v>
      </c>
      <c r="H30" s="205"/>
      <c r="I30" s="219">
        <f>SUM(I29)</f>
        <v>-1730</v>
      </c>
      <c r="J30" s="205"/>
      <c r="K30" s="219">
        <f>SUM(K29)</f>
        <v>0</v>
      </c>
      <c r="L30" s="210"/>
      <c r="M30" s="219">
        <f>SUM(M29)</f>
        <v>0</v>
      </c>
      <c r="N30" s="205"/>
      <c r="O30" s="181"/>
      <c r="P30" s="82"/>
      <c r="Q30" s="210"/>
    </row>
    <row r="31" spans="1:17" s="63" customFormat="1" ht="21" customHeight="1" thickBot="1" x14ac:dyDescent="0.6">
      <c r="A31" s="96" t="s">
        <v>176</v>
      </c>
      <c r="B31" s="101"/>
      <c r="C31" s="96"/>
      <c r="D31" s="62"/>
      <c r="E31" s="179"/>
      <c r="F31" s="179"/>
      <c r="G31" s="220">
        <f>G24+G30</f>
        <v>19933</v>
      </c>
      <c r="H31" s="205"/>
      <c r="I31" s="220">
        <f>I24+I30</f>
        <v>17381</v>
      </c>
      <c r="J31" s="205"/>
      <c r="K31" s="220">
        <f>K24+K30</f>
        <v>22884</v>
      </c>
      <c r="L31" s="210"/>
      <c r="M31" s="220">
        <f>M24+M30</f>
        <v>-5973</v>
      </c>
      <c r="N31" s="205"/>
      <c r="O31" s="181"/>
      <c r="P31" s="82"/>
      <c r="Q31" s="210"/>
    </row>
    <row r="32" spans="1:17" s="215" customFormat="1" ht="8.1" customHeight="1" thickTop="1" x14ac:dyDescent="0.55000000000000004">
      <c r="A32" s="212"/>
      <c r="B32" s="118"/>
      <c r="C32" s="212"/>
      <c r="D32" s="64"/>
      <c r="E32" s="132"/>
      <c r="F32" s="132"/>
      <c r="G32" s="221"/>
      <c r="H32" s="213"/>
      <c r="I32" s="221"/>
      <c r="J32" s="213"/>
      <c r="K32" s="221"/>
      <c r="L32" s="214"/>
      <c r="M32" s="221"/>
      <c r="N32" s="213"/>
      <c r="O32" s="171"/>
      <c r="P32" s="222"/>
      <c r="Q32" s="214"/>
    </row>
    <row r="33" spans="1:17" s="63" customFormat="1" ht="21" customHeight="1" x14ac:dyDescent="0.55000000000000004">
      <c r="A33" s="62" t="s">
        <v>177</v>
      </c>
      <c r="B33" s="62"/>
      <c r="C33" s="96"/>
      <c r="D33" s="62"/>
      <c r="E33" s="223"/>
      <c r="F33" s="223"/>
      <c r="G33" s="224"/>
      <c r="H33" s="223"/>
      <c r="I33" s="225"/>
      <c r="J33" s="226"/>
      <c r="K33" s="227"/>
      <c r="L33" s="228"/>
      <c r="M33" s="227"/>
      <c r="N33" s="226"/>
      <c r="O33" s="181"/>
      <c r="P33" s="225"/>
      <c r="Q33" s="228"/>
    </row>
    <row r="34" spans="1:17" ht="21" customHeight="1" x14ac:dyDescent="0.5">
      <c r="A34" s="97" t="s">
        <v>13</v>
      </c>
      <c r="B34" s="97" t="s">
        <v>86</v>
      </c>
      <c r="C34" s="101"/>
      <c r="D34" s="97"/>
      <c r="E34" s="229"/>
      <c r="F34" s="185"/>
      <c r="G34" s="230">
        <f>G36-G35</f>
        <v>21764</v>
      </c>
      <c r="H34" s="207"/>
      <c r="I34" s="230">
        <f>I36-I35</f>
        <v>19200</v>
      </c>
      <c r="J34" s="231"/>
      <c r="K34" s="230">
        <f>K36-K35</f>
        <v>22884</v>
      </c>
      <c r="L34" s="207"/>
      <c r="M34" s="230">
        <f>M36-M35</f>
        <v>-5973</v>
      </c>
      <c r="N34" s="231"/>
      <c r="P34" s="232"/>
      <c r="Q34" s="187"/>
    </row>
    <row r="35" spans="1:17" ht="21" customHeight="1" x14ac:dyDescent="0.5">
      <c r="A35" s="101" t="s">
        <v>13</v>
      </c>
      <c r="B35" s="101" t="s">
        <v>47</v>
      </c>
      <c r="C35" s="97"/>
      <c r="D35" s="97"/>
      <c r="E35" s="92"/>
      <c r="F35" s="92"/>
      <c r="G35" s="196">
        <v>-1439</v>
      </c>
      <c r="H35" s="233"/>
      <c r="I35" s="196">
        <v>-89</v>
      </c>
      <c r="J35" s="233"/>
      <c r="K35" s="192">
        <v>0</v>
      </c>
      <c r="L35" s="193"/>
      <c r="M35" s="234">
        <v>0</v>
      </c>
      <c r="N35" s="235"/>
      <c r="P35" s="232"/>
      <c r="Q35" s="232"/>
    </row>
    <row r="36" spans="1:17" ht="21" customHeight="1" thickBot="1" x14ac:dyDescent="0.55000000000000004">
      <c r="A36" s="135"/>
      <c r="B36" s="135"/>
      <c r="C36" s="101"/>
      <c r="D36" s="97"/>
      <c r="E36" s="92"/>
      <c r="F36" s="92"/>
      <c r="G36" s="236">
        <f>G24</f>
        <v>20325</v>
      </c>
      <c r="H36" s="233"/>
      <c r="I36" s="236">
        <f>I24</f>
        <v>19111</v>
      </c>
      <c r="J36" s="233"/>
      <c r="K36" s="236">
        <f>K24</f>
        <v>22884</v>
      </c>
      <c r="L36" s="207"/>
      <c r="M36" s="236">
        <f>M24</f>
        <v>-5973</v>
      </c>
      <c r="N36" s="235"/>
      <c r="P36" s="232"/>
      <c r="Q36" s="187"/>
    </row>
    <row r="37" spans="1:17" s="63" customFormat="1" ht="21" customHeight="1" thickTop="1" x14ac:dyDescent="0.55000000000000004">
      <c r="A37" s="62" t="s">
        <v>178</v>
      </c>
      <c r="B37" s="62"/>
      <c r="C37" s="96"/>
      <c r="D37" s="62"/>
      <c r="E37" s="223"/>
      <c r="F37" s="223"/>
      <c r="G37" s="224"/>
      <c r="H37" s="223"/>
      <c r="I37" s="225"/>
      <c r="J37" s="226"/>
      <c r="K37" s="103"/>
      <c r="L37" s="193"/>
      <c r="M37" s="193"/>
      <c r="N37" s="226"/>
      <c r="O37" s="181"/>
      <c r="P37" s="225"/>
      <c r="Q37" s="193"/>
    </row>
    <row r="38" spans="1:17" ht="21" customHeight="1" x14ac:dyDescent="0.5">
      <c r="A38" s="97" t="s">
        <v>13</v>
      </c>
      <c r="B38" s="97" t="s">
        <v>86</v>
      </c>
      <c r="C38" s="101"/>
      <c r="D38" s="97"/>
      <c r="E38" s="185"/>
      <c r="F38" s="185"/>
      <c r="G38" s="230">
        <f>G40-G39</f>
        <v>21372</v>
      </c>
      <c r="H38" s="207"/>
      <c r="I38" s="230">
        <f>I40-I39</f>
        <v>17470</v>
      </c>
      <c r="J38" s="231"/>
      <c r="K38" s="230">
        <f>K40-K39</f>
        <v>22884</v>
      </c>
      <c r="L38" s="207"/>
      <c r="M38" s="230">
        <f>M40-M39</f>
        <v>-5973</v>
      </c>
      <c r="N38" s="231"/>
      <c r="P38" s="232"/>
      <c r="Q38" s="187"/>
    </row>
    <row r="39" spans="1:17" ht="21" customHeight="1" x14ac:dyDescent="0.55000000000000004">
      <c r="A39" s="101" t="s">
        <v>13</v>
      </c>
      <c r="B39" s="101" t="s">
        <v>47</v>
      </c>
      <c r="C39" s="97"/>
      <c r="D39" s="97"/>
      <c r="E39" s="92"/>
      <c r="F39" s="92"/>
      <c r="G39" s="196">
        <v>-1439</v>
      </c>
      <c r="H39" s="223"/>
      <c r="I39" s="196">
        <v>-89</v>
      </c>
      <c r="J39" s="233"/>
      <c r="K39" s="196">
        <v>0</v>
      </c>
      <c r="L39" s="193"/>
      <c r="M39" s="234">
        <v>0</v>
      </c>
      <c r="N39" s="237"/>
      <c r="P39" s="232"/>
      <c r="Q39" s="232"/>
    </row>
    <row r="40" spans="1:17" ht="21" customHeight="1" thickBot="1" x14ac:dyDescent="0.55000000000000004">
      <c r="A40" s="135"/>
      <c r="B40" s="135"/>
      <c r="C40" s="101"/>
      <c r="D40" s="97"/>
      <c r="E40" s="92"/>
      <c r="F40" s="92"/>
      <c r="G40" s="236">
        <f>G31</f>
        <v>19933</v>
      </c>
      <c r="H40" s="233"/>
      <c r="I40" s="238">
        <f>I31</f>
        <v>17381</v>
      </c>
      <c r="J40" s="233"/>
      <c r="K40" s="236">
        <f>K31</f>
        <v>22884</v>
      </c>
      <c r="L40" s="207"/>
      <c r="M40" s="236">
        <f>M31</f>
        <v>-5973</v>
      </c>
      <c r="N40" s="235"/>
      <c r="P40" s="232"/>
      <c r="Q40" s="187"/>
    </row>
    <row r="41" spans="1:17" ht="21" customHeight="1" thickTop="1" x14ac:dyDescent="0.55000000000000004">
      <c r="A41" s="62" t="s">
        <v>186</v>
      </c>
      <c r="B41" s="97"/>
      <c r="C41" s="101"/>
      <c r="D41" s="97"/>
      <c r="E41" s="140"/>
      <c r="F41" s="185"/>
      <c r="G41" s="151"/>
      <c r="H41" s="97"/>
      <c r="I41" s="151"/>
      <c r="J41" s="187"/>
      <c r="K41" s="103"/>
      <c r="L41" s="193"/>
      <c r="M41" s="193"/>
      <c r="N41" s="189"/>
      <c r="P41" s="232"/>
      <c r="Q41" s="193"/>
    </row>
    <row r="42" spans="1:17" ht="21" customHeight="1" thickBot="1" x14ac:dyDescent="0.55000000000000004">
      <c r="A42" s="101" t="s">
        <v>13</v>
      </c>
      <c r="B42" s="101" t="s">
        <v>187</v>
      </c>
      <c r="C42" s="101"/>
      <c r="D42" s="101"/>
      <c r="F42" s="135"/>
      <c r="G42" s="239">
        <f>G34/G43</f>
        <v>5.035538444452671E-2</v>
      </c>
      <c r="H42" s="240"/>
      <c r="I42" s="239">
        <f>I34/I43</f>
        <v>4.6308802531547871E-2</v>
      </c>
      <c r="J42" s="241"/>
      <c r="K42" s="239">
        <f>K34/K43</f>
        <v>5.2946729352533965E-2</v>
      </c>
      <c r="L42" s="242"/>
      <c r="M42" s="239">
        <f>M34/M43</f>
        <v>-1.4406379037548721E-2</v>
      </c>
      <c r="N42" s="92"/>
      <c r="P42" s="243"/>
      <c r="Q42" s="232"/>
    </row>
    <row r="43" spans="1:17" ht="21" customHeight="1" thickTop="1" thickBot="1" x14ac:dyDescent="0.55000000000000004">
      <c r="A43" s="101" t="s">
        <v>48</v>
      </c>
      <c r="B43" s="101" t="s">
        <v>117</v>
      </c>
      <c r="C43" s="135"/>
      <c r="D43" s="135"/>
      <c r="E43" s="95"/>
      <c r="F43" s="92"/>
      <c r="G43" s="244">
        <v>432208</v>
      </c>
      <c r="H43" s="187"/>
      <c r="I43" s="245">
        <v>414608</v>
      </c>
      <c r="J43" s="187"/>
      <c r="K43" s="244">
        <v>432208</v>
      </c>
      <c r="L43" s="193"/>
      <c r="M43" s="246">
        <v>414608</v>
      </c>
      <c r="N43" s="187"/>
      <c r="P43" s="232"/>
      <c r="Q43" s="191"/>
    </row>
    <row r="44" spans="1:17" ht="21" customHeight="1" thickTop="1" x14ac:dyDescent="0.5">
      <c r="A44" s="101"/>
      <c r="B44" s="101"/>
      <c r="C44" s="135"/>
      <c r="D44" s="135"/>
      <c r="E44" s="95"/>
      <c r="F44" s="92"/>
      <c r="G44" s="247"/>
      <c r="H44" s="187"/>
      <c r="I44" s="247"/>
      <c r="J44" s="187"/>
      <c r="K44" s="113"/>
      <c r="L44" s="193"/>
      <c r="M44" s="194"/>
      <c r="N44" s="187"/>
      <c r="P44" s="232"/>
      <c r="Q44" s="191"/>
    </row>
    <row r="45" spans="1:17" ht="21" customHeight="1" x14ac:dyDescent="0.55000000000000004">
      <c r="A45" s="62" t="s">
        <v>179</v>
      </c>
      <c r="B45" s="97"/>
      <c r="C45" s="101"/>
      <c r="D45" s="97"/>
      <c r="E45" s="102"/>
      <c r="F45" s="185"/>
      <c r="G45" s="142"/>
      <c r="H45" s="97"/>
      <c r="I45" s="142"/>
      <c r="J45" s="187"/>
      <c r="K45" s="103"/>
      <c r="L45" s="193"/>
      <c r="M45" s="193"/>
      <c r="N45" s="189"/>
      <c r="P45" s="232"/>
      <c r="Q45" s="193"/>
    </row>
    <row r="46" spans="1:17" ht="21" customHeight="1" thickBot="1" x14ac:dyDescent="0.55000000000000004">
      <c r="A46" s="101" t="s">
        <v>13</v>
      </c>
      <c r="B46" s="101" t="s">
        <v>187</v>
      </c>
      <c r="C46" s="101"/>
      <c r="D46" s="101"/>
      <c r="E46" s="135"/>
      <c r="F46" s="135"/>
      <c r="G46" s="239">
        <f>G34/G47</f>
        <v>5.035538444452671E-2</v>
      </c>
      <c r="H46" s="240"/>
      <c r="I46" s="239">
        <f>I34/I47</f>
        <v>3.6940481573048842E-2</v>
      </c>
      <c r="J46" s="241"/>
      <c r="K46" s="239">
        <f>K34/K47</f>
        <v>5.2946729352533965E-2</v>
      </c>
      <c r="L46" s="242"/>
      <c r="M46" s="239">
        <f>M34/M47</f>
        <v>-1.1491952939365663E-2</v>
      </c>
      <c r="N46" s="92"/>
      <c r="P46" s="243"/>
      <c r="Q46" s="232"/>
    </row>
    <row r="47" spans="1:17" ht="21" customHeight="1" thickTop="1" thickBot="1" x14ac:dyDescent="0.55000000000000004">
      <c r="A47" s="101" t="s">
        <v>48</v>
      </c>
      <c r="B47" s="101" t="s">
        <v>117</v>
      </c>
      <c r="C47" s="135"/>
      <c r="D47" s="135"/>
      <c r="E47" s="92"/>
      <c r="F47" s="92"/>
      <c r="G47" s="244">
        <v>432208</v>
      </c>
      <c r="H47" s="187"/>
      <c r="I47" s="248">
        <v>519755</v>
      </c>
      <c r="J47" s="187"/>
      <c r="K47" s="249">
        <v>432208</v>
      </c>
      <c r="L47" s="193"/>
      <c r="M47" s="248">
        <v>519755</v>
      </c>
      <c r="N47" s="187"/>
      <c r="P47" s="243"/>
      <c r="Q47" s="191"/>
    </row>
    <row r="48" spans="1:17" ht="21" customHeight="1" thickTop="1" x14ac:dyDescent="0.5">
      <c r="A48" s="135"/>
      <c r="B48" s="135"/>
      <c r="C48" s="135"/>
      <c r="D48" s="135"/>
      <c r="E48" s="92"/>
      <c r="F48" s="92"/>
      <c r="G48" s="142"/>
      <c r="H48" s="187"/>
      <c r="I48" s="187"/>
      <c r="J48" s="187"/>
      <c r="K48" s="142"/>
      <c r="L48" s="250"/>
      <c r="M48" s="250"/>
      <c r="N48" s="187"/>
      <c r="Q48" s="250"/>
    </row>
    <row r="49" spans="3:3" ht="21" customHeight="1" x14ac:dyDescent="0.5">
      <c r="C49" s="91" t="s">
        <v>118</v>
      </c>
    </row>
    <row r="50" spans="3:3" ht="21" customHeight="1" x14ac:dyDescent="0.5"/>
    <row r="89" spans="1:16" s="173" customFormat="1" x14ac:dyDescent="0.5">
      <c r="A89" s="91"/>
      <c r="B89" s="91"/>
      <c r="C89" s="91"/>
      <c r="D89" s="91"/>
      <c r="E89" s="91"/>
      <c r="F89" s="251">
        <v>18</v>
      </c>
      <c r="G89" s="172"/>
      <c r="H89" s="91"/>
      <c r="I89" s="91"/>
      <c r="J89" s="91"/>
      <c r="K89" s="172"/>
      <c r="N89" s="91"/>
      <c r="O89" s="181"/>
      <c r="P89" s="181"/>
    </row>
    <row r="99" spans="1:16" s="173" customFormat="1" x14ac:dyDescent="0.5">
      <c r="A99" s="91"/>
      <c r="B99" s="91"/>
      <c r="C99" s="91"/>
      <c r="D99" s="91"/>
      <c r="E99" s="91"/>
      <c r="F99" s="91" t="s">
        <v>49</v>
      </c>
      <c r="G99" s="172"/>
      <c r="H99" s="91"/>
      <c r="I99" s="91"/>
      <c r="J99" s="91"/>
      <c r="K99" s="172"/>
      <c r="N99" s="91"/>
      <c r="O99" s="181"/>
      <c r="P99" s="181"/>
    </row>
    <row r="100" spans="1:16" s="173" customFormat="1" x14ac:dyDescent="0.5">
      <c r="A100" s="91"/>
      <c r="B100" s="91"/>
      <c r="C100" s="91"/>
      <c r="D100" s="91"/>
      <c r="E100" s="91"/>
      <c r="F100" s="91" t="s">
        <v>49</v>
      </c>
      <c r="G100" s="172"/>
      <c r="H100" s="91"/>
      <c r="I100" s="91"/>
      <c r="J100" s="91"/>
      <c r="K100" s="172"/>
      <c r="N100" s="91"/>
      <c r="O100" s="181"/>
      <c r="P100" s="181"/>
    </row>
    <row r="101" spans="1:16" s="173" customFormat="1" x14ac:dyDescent="0.5">
      <c r="A101" s="91"/>
      <c r="B101" s="91"/>
      <c r="C101" s="91"/>
      <c r="D101" s="91"/>
      <c r="E101" s="91"/>
      <c r="F101" s="91" t="s">
        <v>49</v>
      </c>
      <c r="G101" s="172"/>
      <c r="H101" s="91"/>
      <c r="I101" s="91"/>
      <c r="J101" s="91"/>
      <c r="K101" s="172"/>
      <c r="N101" s="91"/>
      <c r="O101" s="181"/>
      <c r="P101" s="181"/>
    </row>
    <row r="102" spans="1:16" x14ac:dyDescent="0.5">
      <c r="J102" s="91">
        <v>4769</v>
      </c>
    </row>
  </sheetData>
  <mergeCells count="2">
    <mergeCell ref="G5:I5"/>
    <mergeCell ref="K5:M5"/>
  </mergeCells>
  <pageMargins left="0.6692913385826772" right="0.59055118110236227" top="0.70866141732283472" bottom="0.39370078740157483" header="0.39370078740157483" footer="0.19685039370078741"/>
  <pageSetup paperSize="9" scale="74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FF"/>
    <pageSetUpPr fitToPage="1"/>
  </sheetPr>
  <dimension ref="A1:Q101"/>
  <sheetViews>
    <sheetView view="pageBreakPreview" zoomScale="89" zoomScaleNormal="120" zoomScaleSheetLayoutView="89" workbookViewId="0">
      <selection activeCell="D80" sqref="D80"/>
    </sheetView>
  </sheetViews>
  <sheetFormatPr defaultColWidth="9.88671875" defaultRowHeight="19.8" x14ac:dyDescent="0.5"/>
  <cols>
    <col min="1" max="1" width="3.109375" style="91" customWidth="1"/>
    <col min="2" max="4" width="13.44140625" style="91" customWidth="1"/>
    <col min="5" max="5" width="7.88671875" style="91" customWidth="1"/>
    <col min="6" max="6" width="1.88671875" style="91" customWidth="1"/>
    <col min="7" max="7" width="14.44140625" style="172" customWidth="1"/>
    <col min="8" max="8" width="1.88671875" style="91" customWidth="1"/>
    <col min="9" max="9" width="14.44140625" style="91" customWidth="1"/>
    <col min="10" max="10" width="1.88671875" style="91" customWidth="1"/>
    <col min="11" max="11" width="14.44140625" style="172" customWidth="1"/>
    <col min="12" max="12" width="1.88671875" style="173" customWidth="1"/>
    <col min="13" max="13" width="14.44140625" style="173" customWidth="1"/>
    <col min="14" max="14" width="1.88671875" style="91" customWidth="1"/>
    <col min="15" max="15" width="17.88671875" style="181" customWidth="1"/>
    <col min="16" max="16" width="13.88671875" style="173" customWidth="1"/>
    <col min="17" max="16384" width="9.88671875" style="91"/>
  </cols>
  <sheetData>
    <row r="1" spans="1:17" s="63" customFormat="1" ht="21" customHeight="1" x14ac:dyDescent="0.55000000000000004">
      <c r="A1" s="62" t="s">
        <v>131</v>
      </c>
      <c r="B1" s="81"/>
      <c r="C1" s="81"/>
      <c r="D1" s="81"/>
      <c r="E1" s="81"/>
      <c r="F1" s="81"/>
      <c r="G1" s="65"/>
      <c r="H1" s="81"/>
      <c r="I1" s="81"/>
      <c r="J1" s="81"/>
      <c r="K1" s="65"/>
      <c r="L1" s="66"/>
      <c r="M1" s="67"/>
      <c r="N1" s="135"/>
      <c r="O1" s="252"/>
      <c r="P1" s="67"/>
    </row>
    <row r="2" spans="1:17" s="63" customFormat="1" ht="21" customHeight="1" x14ac:dyDescent="0.55000000000000004">
      <c r="A2" s="81" t="s">
        <v>218</v>
      </c>
      <c r="B2" s="81"/>
      <c r="C2" s="81"/>
      <c r="D2" s="81"/>
      <c r="E2" s="81"/>
      <c r="F2" s="81"/>
      <c r="G2" s="65"/>
      <c r="H2" s="81"/>
      <c r="I2" s="81"/>
      <c r="J2" s="81"/>
      <c r="K2" s="65"/>
      <c r="L2" s="66"/>
      <c r="M2" s="67"/>
      <c r="N2" s="135"/>
      <c r="O2" s="252"/>
      <c r="P2" s="67"/>
    </row>
    <row r="3" spans="1:17" s="63" customFormat="1" ht="21" customHeight="1" x14ac:dyDescent="0.55000000000000004">
      <c r="A3" s="175" t="s">
        <v>147</v>
      </c>
      <c r="B3" s="176"/>
      <c r="C3" s="176"/>
      <c r="D3" s="176"/>
      <c r="E3" s="176"/>
      <c r="F3" s="176"/>
      <c r="G3" s="177"/>
      <c r="H3" s="176"/>
      <c r="I3" s="176"/>
      <c r="J3" s="176"/>
      <c r="K3" s="177"/>
      <c r="L3" s="178"/>
      <c r="M3" s="178"/>
      <c r="N3" s="81"/>
      <c r="O3" s="82"/>
      <c r="P3" s="66"/>
    </row>
    <row r="4" spans="1:17" s="63" customFormat="1" ht="21" customHeight="1" x14ac:dyDescent="0.55000000000000004">
      <c r="A4" s="81"/>
      <c r="B4" s="81"/>
      <c r="C4" s="81"/>
      <c r="D4" s="81"/>
      <c r="E4" s="81"/>
      <c r="F4" s="81"/>
      <c r="G4" s="65"/>
      <c r="H4" s="81"/>
      <c r="I4" s="81"/>
      <c r="J4" s="81"/>
      <c r="K4" s="65"/>
      <c r="L4" s="66"/>
      <c r="M4" s="66"/>
      <c r="N4" s="81"/>
      <c r="O4" s="82"/>
      <c r="P4" s="66"/>
    </row>
    <row r="5" spans="1:17" s="63" customFormat="1" ht="21" customHeight="1" x14ac:dyDescent="0.55000000000000004">
      <c r="A5" s="62"/>
      <c r="B5" s="62"/>
      <c r="C5" s="62"/>
      <c r="D5" s="62"/>
      <c r="E5" s="179"/>
      <c r="F5" s="179"/>
      <c r="G5" s="298" t="s">
        <v>194</v>
      </c>
      <c r="H5" s="298"/>
      <c r="I5" s="298"/>
      <c r="J5" s="180"/>
      <c r="K5" s="298" t="s">
        <v>193</v>
      </c>
      <c r="L5" s="298"/>
      <c r="M5" s="298"/>
      <c r="N5" s="62"/>
      <c r="O5" s="174"/>
      <c r="P5" s="174"/>
    </row>
    <row r="6" spans="1:17" ht="21" customHeight="1" x14ac:dyDescent="0.55000000000000004">
      <c r="A6" s="97"/>
      <c r="B6" s="97"/>
      <c r="C6" s="97"/>
      <c r="D6" s="97"/>
      <c r="E6" s="83"/>
      <c r="F6" s="62"/>
      <c r="G6" s="84" t="s">
        <v>132</v>
      </c>
      <c r="H6" s="84"/>
      <c r="I6" s="84" t="s">
        <v>132</v>
      </c>
      <c r="J6" s="77"/>
      <c r="K6" s="84" t="s">
        <v>132</v>
      </c>
      <c r="L6" s="84"/>
      <c r="M6" s="84" t="s">
        <v>132</v>
      </c>
      <c r="N6" s="92"/>
      <c r="P6" s="181"/>
      <c r="Q6" s="182"/>
    </row>
    <row r="7" spans="1:17" ht="21" customHeight="1" x14ac:dyDescent="0.55000000000000004">
      <c r="A7" s="97"/>
      <c r="B7" s="97"/>
      <c r="C7" s="97"/>
      <c r="D7" s="97"/>
      <c r="E7" s="83"/>
      <c r="F7" s="62"/>
      <c r="G7" s="84" t="s">
        <v>202</v>
      </c>
      <c r="H7" s="84"/>
      <c r="I7" s="84" t="s">
        <v>202</v>
      </c>
      <c r="J7" s="77"/>
      <c r="K7" s="84" t="s">
        <v>202</v>
      </c>
      <c r="L7" s="84"/>
      <c r="M7" s="84" t="s">
        <v>202</v>
      </c>
      <c r="N7" s="92"/>
      <c r="P7" s="181"/>
      <c r="Q7" s="182"/>
    </row>
    <row r="8" spans="1:17" ht="21" customHeight="1" x14ac:dyDescent="0.55000000000000004">
      <c r="A8" s="97"/>
      <c r="B8" s="97"/>
      <c r="C8" s="97"/>
      <c r="D8" s="97"/>
      <c r="E8" s="85"/>
      <c r="F8" s="62"/>
      <c r="G8" s="86" t="s">
        <v>134</v>
      </c>
      <c r="H8" s="86"/>
      <c r="I8" s="86" t="s">
        <v>134</v>
      </c>
      <c r="J8" s="86"/>
      <c r="K8" s="86" t="s">
        <v>134</v>
      </c>
      <c r="L8" s="86"/>
      <c r="M8" s="86" t="s">
        <v>134</v>
      </c>
      <c r="N8" s="92"/>
      <c r="P8" s="181"/>
      <c r="Q8" s="182"/>
    </row>
    <row r="9" spans="1:17" ht="21" customHeight="1" x14ac:dyDescent="0.55000000000000004">
      <c r="A9" s="97"/>
      <c r="B9" s="97"/>
      <c r="C9" s="97"/>
      <c r="D9" s="97"/>
      <c r="E9" s="85"/>
      <c r="F9" s="62"/>
      <c r="G9" s="86">
        <v>2564</v>
      </c>
      <c r="H9" s="86"/>
      <c r="I9" s="86">
        <v>2563</v>
      </c>
      <c r="J9" s="86"/>
      <c r="K9" s="86">
        <v>2564</v>
      </c>
      <c r="L9" s="86"/>
      <c r="M9" s="86">
        <v>2563</v>
      </c>
      <c r="N9" s="92"/>
      <c r="P9" s="181"/>
      <c r="Q9" s="182"/>
    </row>
    <row r="10" spans="1:17" ht="21" customHeight="1" x14ac:dyDescent="0.55000000000000004">
      <c r="A10" s="97"/>
      <c r="B10" s="97"/>
      <c r="C10" s="97"/>
      <c r="D10" s="97"/>
      <c r="E10" s="87" t="s">
        <v>1</v>
      </c>
      <c r="F10" s="62"/>
      <c r="G10" s="88" t="s">
        <v>99</v>
      </c>
      <c r="H10" s="89"/>
      <c r="I10" s="88" t="s">
        <v>99</v>
      </c>
      <c r="J10" s="89"/>
      <c r="K10" s="88" t="s">
        <v>99</v>
      </c>
      <c r="L10" s="89"/>
      <c r="M10" s="88" t="s">
        <v>99</v>
      </c>
      <c r="N10" s="92"/>
      <c r="P10" s="181"/>
      <c r="Q10" s="182"/>
    </row>
    <row r="11" spans="1:17" ht="8.1" customHeight="1" x14ac:dyDescent="0.55000000000000004">
      <c r="A11" s="97"/>
      <c r="B11" s="97"/>
      <c r="C11" s="97"/>
      <c r="D11" s="97"/>
      <c r="E11" s="183"/>
      <c r="F11" s="62"/>
      <c r="G11" s="184"/>
      <c r="H11" s="89"/>
      <c r="I11" s="184"/>
      <c r="J11" s="89"/>
      <c r="K11" s="184"/>
      <c r="L11" s="89"/>
      <c r="M11" s="184"/>
      <c r="N11" s="92"/>
      <c r="P11" s="181"/>
      <c r="Q11" s="182"/>
    </row>
    <row r="12" spans="1:17" ht="21" customHeight="1" x14ac:dyDescent="0.5">
      <c r="A12" s="101" t="s">
        <v>81</v>
      </c>
      <c r="B12" s="101"/>
      <c r="C12" s="135"/>
      <c r="D12" s="101"/>
      <c r="E12" s="156">
        <v>21</v>
      </c>
      <c r="F12" s="185"/>
      <c r="G12" s="186">
        <v>1307148</v>
      </c>
      <c r="H12" s="185"/>
      <c r="I12" s="186">
        <v>1727440</v>
      </c>
      <c r="J12" s="187"/>
      <c r="K12" s="186">
        <v>976655</v>
      </c>
      <c r="L12" s="188"/>
      <c r="M12" s="188">
        <v>1348504</v>
      </c>
      <c r="N12" s="189"/>
      <c r="O12" s="232"/>
      <c r="P12" s="191"/>
    </row>
    <row r="13" spans="1:17" ht="21" customHeight="1" x14ac:dyDescent="0.5">
      <c r="A13" s="101" t="s">
        <v>82</v>
      </c>
      <c r="B13" s="101"/>
      <c r="C13" s="135"/>
      <c r="D13" s="101"/>
      <c r="E13" s="156"/>
      <c r="F13" s="185"/>
      <c r="G13" s="192">
        <v>-1000814</v>
      </c>
      <c r="H13" s="185"/>
      <c r="I13" s="192">
        <v>-1334976</v>
      </c>
      <c r="J13" s="187"/>
      <c r="K13" s="192">
        <v>-793565</v>
      </c>
      <c r="L13" s="193"/>
      <c r="M13" s="234">
        <v>-1104970</v>
      </c>
      <c r="N13" s="189"/>
      <c r="O13" s="232"/>
      <c r="P13" s="191"/>
    </row>
    <row r="14" spans="1:17" ht="21" customHeight="1" x14ac:dyDescent="0.55000000000000004">
      <c r="A14" s="62" t="s">
        <v>40</v>
      </c>
      <c r="B14" s="97"/>
      <c r="C14" s="135"/>
      <c r="D14" s="101"/>
      <c r="E14" s="158"/>
      <c r="F14" s="185"/>
      <c r="G14" s="186">
        <f>SUM(G12:G13)</f>
        <v>306334</v>
      </c>
      <c r="H14" s="185"/>
      <c r="I14" s="186">
        <f>SUM(I12:I13)</f>
        <v>392464</v>
      </c>
      <c r="J14" s="187"/>
      <c r="K14" s="186">
        <f>SUM(K12:K13)</f>
        <v>183090</v>
      </c>
      <c r="L14" s="188"/>
      <c r="M14" s="186">
        <f>SUM(M12:M13)</f>
        <v>243534</v>
      </c>
      <c r="N14" s="187"/>
      <c r="O14" s="232"/>
      <c r="P14" s="188"/>
    </row>
    <row r="15" spans="1:17" ht="21" customHeight="1" x14ac:dyDescent="0.5">
      <c r="A15" s="101" t="s">
        <v>41</v>
      </c>
      <c r="B15" s="101"/>
      <c r="C15" s="135"/>
      <c r="D15" s="101"/>
      <c r="E15" s="195"/>
      <c r="F15" s="185"/>
      <c r="G15" s="186">
        <v>58376</v>
      </c>
      <c r="H15" s="185"/>
      <c r="I15" s="186">
        <v>27110</v>
      </c>
      <c r="J15" s="187"/>
      <c r="K15" s="186">
        <v>98261</v>
      </c>
      <c r="L15" s="188"/>
      <c r="M15" s="253">
        <v>58876</v>
      </c>
      <c r="N15" s="189"/>
      <c r="O15" s="232"/>
      <c r="P15" s="191"/>
    </row>
    <row r="16" spans="1:17" ht="21" customHeight="1" x14ac:dyDescent="0.55000000000000004">
      <c r="A16" s="62" t="s">
        <v>42</v>
      </c>
      <c r="B16" s="97"/>
      <c r="C16" s="135"/>
      <c r="D16" s="101"/>
      <c r="E16" s="185"/>
      <c r="F16" s="185"/>
      <c r="G16" s="197">
        <f>SUM(G14:G15)</f>
        <v>364710</v>
      </c>
      <c r="H16" s="185"/>
      <c r="I16" s="197">
        <f>SUM(I14:I15)</f>
        <v>419574</v>
      </c>
      <c r="J16" s="187"/>
      <c r="K16" s="197">
        <f>SUM(K14:K15)</f>
        <v>281351</v>
      </c>
      <c r="L16" s="188"/>
      <c r="M16" s="197">
        <f>SUM(M14:M15)</f>
        <v>302410</v>
      </c>
      <c r="N16" s="189"/>
      <c r="O16" s="232"/>
      <c r="P16" s="191"/>
    </row>
    <row r="17" spans="1:16" ht="21" customHeight="1" x14ac:dyDescent="0.5">
      <c r="A17" s="101" t="s">
        <v>84</v>
      </c>
      <c r="B17" s="101"/>
      <c r="C17" s="135"/>
      <c r="D17" s="101"/>
      <c r="E17" s="185"/>
      <c r="F17" s="185"/>
      <c r="G17" s="103">
        <v>-120639</v>
      </c>
      <c r="H17" s="185"/>
      <c r="I17" s="103">
        <v>-181287</v>
      </c>
      <c r="J17" s="187"/>
      <c r="K17" s="103">
        <v>-92996</v>
      </c>
      <c r="L17" s="193"/>
      <c r="M17" s="193">
        <v>-147298</v>
      </c>
      <c r="N17" s="189"/>
      <c r="O17" s="232"/>
      <c r="P17" s="187"/>
    </row>
    <row r="18" spans="1:16" ht="21" customHeight="1" x14ac:dyDescent="0.5">
      <c r="A18" s="101" t="s">
        <v>43</v>
      </c>
      <c r="B18" s="101"/>
      <c r="C18" s="135"/>
      <c r="D18" s="101"/>
      <c r="E18" s="92"/>
      <c r="F18" s="185"/>
      <c r="G18" s="103">
        <v>-170505</v>
      </c>
      <c r="H18" s="185"/>
      <c r="I18" s="103">
        <v>-215838</v>
      </c>
      <c r="J18" s="187"/>
      <c r="K18" s="103">
        <v>-138086</v>
      </c>
      <c r="L18" s="193"/>
      <c r="M18" s="234">
        <v>-201387</v>
      </c>
      <c r="N18" s="189"/>
      <c r="O18" s="232"/>
      <c r="P18" s="187"/>
    </row>
    <row r="19" spans="1:16" ht="21" customHeight="1" x14ac:dyDescent="0.5">
      <c r="A19" s="101" t="s">
        <v>44</v>
      </c>
      <c r="B19" s="101"/>
      <c r="C19" s="135"/>
      <c r="D19" s="101"/>
      <c r="E19" s="200"/>
      <c r="F19" s="92"/>
      <c r="G19" s="201">
        <f>SUM(G17:G18)</f>
        <v>-291144</v>
      </c>
      <c r="H19" s="97"/>
      <c r="I19" s="201">
        <f>SUM(I17:I18)</f>
        <v>-397125</v>
      </c>
      <c r="J19" s="187"/>
      <c r="K19" s="201">
        <f>SUM(K17:K18)</f>
        <v>-231082</v>
      </c>
      <c r="L19" s="193"/>
      <c r="M19" s="186">
        <f>SUM(M17:M18)</f>
        <v>-348685</v>
      </c>
      <c r="N19" s="189"/>
      <c r="O19" s="232"/>
      <c r="P19" s="193"/>
    </row>
    <row r="20" spans="1:16" ht="21" customHeight="1" x14ac:dyDescent="0.55000000000000004">
      <c r="A20" s="62" t="s">
        <v>171</v>
      </c>
      <c r="B20" s="97"/>
      <c r="C20" s="135"/>
      <c r="D20" s="101"/>
      <c r="E20" s="92"/>
      <c r="F20" s="92"/>
      <c r="G20" s="123">
        <f>G16+G19</f>
        <v>73566</v>
      </c>
      <c r="H20" s="97"/>
      <c r="I20" s="123">
        <f>I16+I19</f>
        <v>22449</v>
      </c>
      <c r="J20" s="187"/>
      <c r="K20" s="123">
        <f>K16+K19</f>
        <v>50269</v>
      </c>
      <c r="L20" s="193"/>
      <c r="M20" s="123">
        <f>M16+M19</f>
        <v>-46275</v>
      </c>
      <c r="N20" s="189"/>
      <c r="O20" s="232"/>
      <c r="P20" s="187"/>
    </row>
    <row r="21" spans="1:16" ht="21" customHeight="1" x14ac:dyDescent="0.5">
      <c r="A21" s="101" t="s">
        <v>45</v>
      </c>
      <c r="B21" s="101"/>
      <c r="C21" s="97"/>
      <c r="D21" s="97"/>
      <c r="E21" s="203"/>
      <c r="F21" s="185"/>
      <c r="G21" s="204">
        <v>-13738</v>
      </c>
      <c r="H21" s="185"/>
      <c r="I21" s="202">
        <v>-23688</v>
      </c>
      <c r="J21" s="187"/>
      <c r="K21" s="204">
        <v>-7683</v>
      </c>
      <c r="L21" s="193"/>
      <c r="M21" s="234">
        <v>-15336</v>
      </c>
      <c r="N21" s="189"/>
      <c r="O21" s="232"/>
      <c r="P21" s="187"/>
    </row>
    <row r="22" spans="1:16" s="63" customFormat="1" ht="21" customHeight="1" x14ac:dyDescent="0.55000000000000004">
      <c r="A22" s="96" t="s">
        <v>172</v>
      </c>
      <c r="B22" s="101"/>
      <c r="C22" s="96"/>
      <c r="D22" s="62"/>
      <c r="E22" s="179"/>
      <c r="F22" s="179"/>
      <c r="G22" s="123">
        <f>SUM(G20:G21)</f>
        <v>59828</v>
      </c>
      <c r="H22" s="205"/>
      <c r="I22" s="123">
        <f>SUM(I20:I21)</f>
        <v>-1239</v>
      </c>
      <c r="J22" s="206"/>
      <c r="K22" s="123">
        <f>SUM(K20:K21)</f>
        <v>42586</v>
      </c>
      <c r="L22" s="207"/>
      <c r="M22" s="186">
        <f>SUM(M20:M21)</f>
        <v>-61611</v>
      </c>
      <c r="N22" s="206"/>
      <c r="O22" s="82"/>
      <c r="P22" s="187"/>
    </row>
    <row r="23" spans="1:16" s="63" customFormat="1" ht="21" customHeight="1" x14ac:dyDescent="0.55000000000000004">
      <c r="A23" s="101" t="s">
        <v>173</v>
      </c>
      <c r="B23" s="101"/>
      <c r="C23" s="96"/>
      <c r="D23" s="62"/>
      <c r="E23" s="158"/>
      <c r="F23" s="179"/>
      <c r="G23" s="103">
        <v>-17659</v>
      </c>
      <c r="H23" s="205"/>
      <c r="I23" s="234">
        <v>1209</v>
      </c>
      <c r="J23" s="208"/>
      <c r="K23" s="103">
        <v>-4859</v>
      </c>
      <c r="L23" s="193"/>
      <c r="M23" s="234">
        <v>5577</v>
      </c>
      <c r="N23" s="208"/>
      <c r="O23" s="82"/>
      <c r="P23" s="193"/>
    </row>
    <row r="24" spans="1:16" s="63" customFormat="1" ht="21" customHeight="1" x14ac:dyDescent="0.55000000000000004">
      <c r="A24" s="96" t="s">
        <v>174</v>
      </c>
      <c r="B24" s="96"/>
      <c r="C24" s="96"/>
      <c r="D24" s="62"/>
      <c r="E24" s="179"/>
      <c r="F24" s="179"/>
      <c r="G24" s="209">
        <f>SUM(G22:G23)</f>
        <v>42169</v>
      </c>
      <c r="H24" s="205"/>
      <c r="I24" s="209">
        <f>SUM(I22:I23)</f>
        <v>-30</v>
      </c>
      <c r="J24" s="205"/>
      <c r="K24" s="209">
        <f>SUM(K22:K23)</f>
        <v>37727</v>
      </c>
      <c r="L24" s="210"/>
      <c r="M24" s="209">
        <f>SUM(M22:M23)</f>
        <v>-56034</v>
      </c>
      <c r="N24" s="205"/>
      <c r="O24" s="82"/>
      <c r="P24" s="210"/>
    </row>
    <row r="25" spans="1:16" s="215" customFormat="1" ht="8.1" customHeight="1" x14ac:dyDescent="0.55000000000000004">
      <c r="A25" s="212"/>
      <c r="B25" s="212"/>
      <c r="C25" s="212"/>
      <c r="D25" s="64"/>
      <c r="E25" s="132"/>
      <c r="F25" s="132"/>
      <c r="G25" s="170"/>
      <c r="H25" s="213"/>
      <c r="I25" s="170"/>
      <c r="J25" s="213"/>
      <c r="K25" s="170"/>
      <c r="L25" s="214"/>
      <c r="M25" s="170"/>
      <c r="N25" s="213"/>
      <c r="O25" s="222"/>
      <c r="P25" s="214"/>
    </row>
    <row r="26" spans="1:16" s="63" customFormat="1" ht="21" customHeight="1" x14ac:dyDescent="0.55000000000000004">
      <c r="A26" s="96" t="s">
        <v>46</v>
      </c>
      <c r="B26" s="101"/>
      <c r="C26" s="96"/>
      <c r="D26" s="62"/>
      <c r="E26" s="179"/>
      <c r="F26" s="179"/>
      <c r="G26" s="216"/>
      <c r="H26" s="205"/>
      <c r="I26" s="216"/>
      <c r="J26" s="206"/>
      <c r="K26" s="216"/>
      <c r="L26" s="193"/>
      <c r="M26" s="193"/>
      <c r="N26" s="206"/>
      <c r="O26" s="82"/>
      <c r="P26" s="193"/>
    </row>
    <row r="27" spans="1:16" s="63" customFormat="1" ht="21" customHeight="1" x14ac:dyDescent="0.55000000000000004">
      <c r="A27" s="101"/>
      <c r="B27" s="101"/>
      <c r="C27" s="96"/>
      <c r="D27" s="62"/>
      <c r="E27" s="179"/>
      <c r="F27" s="179"/>
      <c r="G27" s="216"/>
      <c r="H27" s="205"/>
      <c r="I27" s="216"/>
      <c r="J27" s="206"/>
      <c r="K27" s="216"/>
      <c r="L27" s="193"/>
      <c r="M27" s="193"/>
      <c r="N27" s="206"/>
      <c r="O27" s="82"/>
      <c r="P27" s="193"/>
    </row>
    <row r="28" spans="1:16" s="63" customFormat="1" ht="21" customHeight="1" x14ac:dyDescent="0.55000000000000004">
      <c r="A28" s="96" t="s">
        <v>85</v>
      </c>
      <c r="B28" s="101"/>
      <c r="C28" s="96"/>
      <c r="D28" s="62"/>
      <c r="E28" s="179"/>
      <c r="F28" s="179"/>
      <c r="G28" s="216"/>
      <c r="H28" s="205"/>
      <c r="I28" s="216"/>
      <c r="J28" s="206"/>
      <c r="K28" s="216"/>
      <c r="L28" s="193"/>
      <c r="M28" s="193"/>
      <c r="N28" s="206"/>
      <c r="O28" s="82"/>
      <c r="P28" s="193"/>
    </row>
    <row r="29" spans="1:16" s="63" customFormat="1" ht="21" customHeight="1" x14ac:dyDescent="0.55000000000000004">
      <c r="A29" s="101" t="s">
        <v>74</v>
      </c>
      <c r="B29" s="101"/>
      <c r="C29" s="96"/>
      <c r="D29" s="62"/>
      <c r="E29" s="179"/>
      <c r="F29" s="179"/>
      <c r="G29" s="103">
        <v>-3151</v>
      </c>
      <c r="H29" s="205"/>
      <c r="I29" s="193">
        <v>-3252</v>
      </c>
      <c r="J29" s="206"/>
      <c r="K29" s="103">
        <v>0</v>
      </c>
      <c r="L29" s="193"/>
      <c r="M29" s="193">
        <v>0</v>
      </c>
      <c r="N29" s="206"/>
      <c r="O29" s="82"/>
      <c r="P29" s="193"/>
    </row>
    <row r="30" spans="1:16" s="63" customFormat="1" ht="21" customHeight="1" x14ac:dyDescent="0.55000000000000004">
      <c r="A30" s="96" t="s">
        <v>175</v>
      </c>
      <c r="B30" s="101"/>
      <c r="C30" s="96"/>
      <c r="D30" s="62"/>
      <c r="E30" s="179"/>
      <c r="F30" s="179"/>
      <c r="G30" s="219">
        <f>SUM(G29)</f>
        <v>-3151</v>
      </c>
      <c r="H30" s="205"/>
      <c r="I30" s="219">
        <f>SUM(I29)</f>
        <v>-3252</v>
      </c>
      <c r="J30" s="205"/>
      <c r="K30" s="219">
        <f>SUM(K29)</f>
        <v>0</v>
      </c>
      <c r="L30" s="210"/>
      <c r="M30" s="219">
        <f>SUM(M29)</f>
        <v>0</v>
      </c>
      <c r="N30" s="205"/>
      <c r="O30" s="82"/>
      <c r="P30" s="210"/>
    </row>
    <row r="31" spans="1:16" s="63" customFormat="1" ht="21" customHeight="1" thickBot="1" x14ac:dyDescent="0.6">
      <c r="A31" s="96" t="s">
        <v>176</v>
      </c>
      <c r="B31" s="101"/>
      <c r="C31" s="96"/>
      <c r="D31" s="62"/>
      <c r="E31" s="179"/>
      <c r="F31" s="179"/>
      <c r="G31" s="220">
        <f>G24+G30</f>
        <v>39018</v>
      </c>
      <c r="H31" s="205"/>
      <c r="I31" s="220">
        <f>I24+I30</f>
        <v>-3282</v>
      </c>
      <c r="J31" s="205"/>
      <c r="K31" s="220">
        <f>K24+K30</f>
        <v>37727</v>
      </c>
      <c r="L31" s="210"/>
      <c r="M31" s="220">
        <f>M24+M30</f>
        <v>-56034</v>
      </c>
      <c r="N31" s="205"/>
      <c r="O31" s="82"/>
      <c r="P31" s="210"/>
    </row>
    <row r="32" spans="1:16" s="215" customFormat="1" ht="8.1" customHeight="1" thickTop="1" x14ac:dyDescent="0.55000000000000004">
      <c r="A32" s="212"/>
      <c r="B32" s="118"/>
      <c r="C32" s="212"/>
      <c r="D32" s="64"/>
      <c r="E32" s="132"/>
      <c r="F32" s="132"/>
      <c r="G32" s="221"/>
      <c r="H32" s="213"/>
      <c r="I32" s="221"/>
      <c r="J32" s="213"/>
      <c r="K32" s="221"/>
      <c r="L32" s="214"/>
      <c r="M32" s="221"/>
      <c r="N32" s="213"/>
      <c r="O32" s="222"/>
      <c r="P32" s="214"/>
    </row>
    <row r="33" spans="1:16" s="63" customFormat="1" ht="21" customHeight="1" x14ac:dyDescent="0.55000000000000004">
      <c r="A33" s="62" t="s">
        <v>177</v>
      </c>
      <c r="B33" s="62"/>
      <c r="C33" s="96"/>
      <c r="D33" s="62"/>
      <c r="E33" s="223"/>
      <c r="F33" s="223"/>
      <c r="G33" s="224"/>
      <c r="H33" s="223"/>
      <c r="I33" s="224"/>
      <c r="J33" s="226"/>
      <c r="K33" s="224"/>
      <c r="L33" s="228"/>
      <c r="M33" s="227"/>
      <c r="N33" s="226"/>
      <c r="O33" s="82"/>
      <c r="P33" s="228"/>
    </row>
    <row r="34" spans="1:16" ht="21" customHeight="1" x14ac:dyDescent="0.5">
      <c r="A34" s="97" t="s">
        <v>13</v>
      </c>
      <c r="B34" s="97" t="s">
        <v>86</v>
      </c>
      <c r="C34" s="101"/>
      <c r="D34" s="97"/>
      <c r="E34" s="229"/>
      <c r="F34" s="185"/>
      <c r="G34" s="230">
        <f>G36-G35</f>
        <v>43815</v>
      </c>
      <c r="H34" s="187"/>
      <c r="I34" s="230">
        <f>I36-I35</f>
        <v>-1648</v>
      </c>
      <c r="J34" s="231"/>
      <c r="K34" s="230">
        <f>K36-K35</f>
        <v>37727</v>
      </c>
      <c r="L34" s="187"/>
      <c r="M34" s="230">
        <f>M36-M35</f>
        <v>-56034</v>
      </c>
      <c r="N34" s="231"/>
      <c r="O34" s="232"/>
      <c r="P34" s="187"/>
    </row>
    <row r="35" spans="1:16" ht="21" customHeight="1" x14ac:dyDescent="0.5">
      <c r="A35" s="101" t="s">
        <v>13</v>
      </c>
      <c r="B35" s="101" t="s">
        <v>47</v>
      </c>
      <c r="C35" s="97"/>
      <c r="D35" s="97"/>
      <c r="E35" s="92"/>
      <c r="F35" s="92"/>
      <c r="G35" s="196">
        <v>-1646</v>
      </c>
      <c r="H35" s="233"/>
      <c r="I35" s="196">
        <v>1618</v>
      </c>
      <c r="J35" s="233"/>
      <c r="K35" s="196">
        <v>0</v>
      </c>
      <c r="L35" s="193"/>
      <c r="M35" s="234">
        <v>0</v>
      </c>
      <c r="N35" s="235"/>
      <c r="O35" s="232"/>
      <c r="P35" s="232"/>
    </row>
    <row r="36" spans="1:16" ht="21" customHeight="1" thickBot="1" x14ac:dyDescent="0.55000000000000004">
      <c r="A36" s="135"/>
      <c r="B36" s="135"/>
      <c r="C36" s="101"/>
      <c r="D36" s="97"/>
      <c r="E36" s="92"/>
      <c r="F36" s="92"/>
      <c r="G36" s="236">
        <f>G24</f>
        <v>42169</v>
      </c>
      <c r="H36" s="233"/>
      <c r="I36" s="236">
        <f>I24</f>
        <v>-30</v>
      </c>
      <c r="J36" s="233"/>
      <c r="K36" s="236">
        <f>K24</f>
        <v>37727</v>
      </c>
      <c r="L36" s="207"/>
      <c r="M36" s="236">
        <f>M24</f>
        <v>-56034</v>
      </c>
      <c r="N36" s="235"/>
      <c r="O36" s="232"/>
      <c r="P36" s="187"/>
    </row>
    <row r="37" spans="1:16" s="63" customFormat="1" ht="21" customHeight="1" thickTop="1" x14ac:dyDescent="0.55000000000000004">
      <c r="A37" s="62" t="s">
        <v>188</v>
      </c>
      <c r="B37" s="62"/>
      <c r="C37" s="96"/>
      <c r="D37" s="62"/>
      <c r="E37" s="223"/>
      <c r="F37" s="223"/>
      <c r="G37" s="224"/>
      <c r="H37" s="223"/>
      <c r="I37" s="224"/>
      <c r="J37" s="226"/>
      <c r="K37" s="224"/>
      <c r="L37" s="193"/>
      <c r="M37" s="193"/>
      <c r="N37" s="226"/>
      <c r="O37" s="82"/>
      <c r="P37" s="193"/>
    </row>
    <row r="38" spans="1:16" ht="21" customHeight="1" x14ac:dyDescent="0.5">
      <c r="A38" s="97" t="s">
        <v>13</v>
      </c>
      <c r="B38" s="97" t="s">
        <v>86</v>
      </c>
      <c r="C38" s="101"/>
      <c r="D38" s="97"/>
      <c r="E38" s="185"/>
      <c r="F38" s="185"/>
      <c r="G38" s="230">
        <f>G40-G39</f>
        <v>40664</v>
      </c>
      <c r="H38" s="187"/>
      <c r="I38" s="230">
        <f>I40-I39</f>
        <v>-4900</v>
      </c>
      <c r="J38" s="231"/>
      <c r="K38" s="230">
        <f>K40-K39</f>
        <v>37727</v>
      </c>
      <c r="L38" s="187"/>
      <c r="M38" s="230">
        <f>M40-M39</f>
        <v>-56034</v>
      </c>
      <c r="N38" s="231"/>
      <c r="O38" s="232"/>
      <c r="P38" s="187"/>
    </row>
    <row r="39" spans="1:16" ht="21" customHeight="1" x14ac:dyDescent="0.55000000000000004">
      <c r="A39" s="101" t="s">
        <v>13</v>
      </c>
      <c r="B39" s="101" t="s">
        <v>47</v>
      </c>
      <c r="C39" s="97"/>
      <c r="D39" s="97"/>
      <c r="E39" s="92"/>
      <c r="F39" s="92"/>
      <c r="G39" s="196">
        <v>-1646</v>
      </c>
      <c r="H39" s="223"/>
      <c r="I39" s="234">
        <v>1618</v>
      </c>
      <c r="J39" s="233"/>
      <c r="K39" s="196">
        <v>0</v>
      </c>
      <c r="L39" s="193"/>
      <c r="M39" s="234">
        <v>0</v>
      </c>
      <c r="N39" s="237"/>
      <c r="O39" s="232"/>
      <c r="P39" s="232"/>
    </row>
    <row r="40" spans="1:16" ht="21" customHeight="1" thickBot="1" x14ac:dyDescent="0.55000000000000004">
      <c r="A40" s="135"/>
      <c r="B40" s="135"/>
      <c r="C40" s="101"/>
      <c r="D40" s="97"/>
      <c r="E40" s="92"/>
      <c r="F40" s="92"/>
      <c r="G40" s="236">
        <f>G31</f>
        <v>39018</v>
      </c>
      <c r="H40" s="233"/>
      <c r="I40" s="236">
        <f>I31</f>
        <v>-3282</v>
      </c>
      <c r="J40" s="233"/>
      <c r="K40" s="236">
        <f>K31</f>
        <v>37727</v>
      </c>
      <c r="L40" s="207"/>
      <c r="M40" s="236">
        <f>M31</f>
        <v>-56034</v>
      </c>
      <c r="N40" s="235"/>
      <c r="O40" s="232"/>
      <c r="P40" s="187"/>
    </row>
    <row r="41" spans="1:16" ht="21" customHeight="1" thickTop="1" x14ac:dyDescent="0.55000000000000004">
      <c r="A41" s="62" t="s">
        <v>186</v>
      </c>
      <c r="B41" s="97"/>
      <c r="C41" s="101"/>
      <c r="D41" s="97"/>
      <c r="E41" s="102">
        <v>19</v>
      </c>
      <c r="F41" s="185"/>
      <c r="G41" s="151"/>
      <c r="H41" s="97"/>
      <c r="I41" s="151"/>
      <c r="J41" s="187"/>
      <c r="K41" s="151"/>
      <c r="L41" s="193"/>
      <c r="M41" s="193"/>
      <c r="N41" s="189"/>
      <c r="O41" s="232"/>
      <c r="P41" s="193"/>
    </row>
    <row r="42" spans="1:16" ht="21" customHeight="1" thickBot="1" x14ac:dyDescent="0.55000000000000004">
      <c r="A42" s="101" t="s">
        <v>13</v>
      </c>
      <c r="B42" s="101" t="s">
        <v>187</v>
      </c>
      <c r="C42" s="101"/>
      <c r="D42" s="101"/>
      <c r="E42" s="100"/>
      <c r="F42" s="135"/>
      <c r="G42" s="239">
        <f>G34/G43</f>
        <v>0.10137480102173028</v>
      </c>
      <c r="H42" s="254"/>
      <c r="I42" s="239">
        <f>I34/I43</f>
        <v>-3.9748388839578588E-3</v>
      </c>
      <c r="J42" s="255"/>
      <c r="K42" s="239">
        <f>K34/K43</f>
        <v>8.7288990486062271E-2</v>
      </c>
      <c r="L42" s="256"/>
      <c r="M42" s="239">
        <f>M34/M43</f>
        <v>-0.13514934588816424</v>
      </c>
      <c r="N42" s="92"/>
      <c r="O42" s="232"/>
      <c r="P42" s="232"/>
    </row>
    <row r="43" spans="1:16" ht="21" customHeight="1" thickTop="1" thickBot="1" x14ac:dyDescent="0.55000000000000004">
      <c r="A43" s="101" t="s">
        <v>48</v>
      </c>
      <c r="B43" s="101" t="s">
        <v>117</v>
      </c>
      <c r="C43" s="135"/>
      <c r="D43" s="135"/>
      <c r="E43" s="95"/>
      <c r="F43" s="92"/>
      <c r="G43" s="245">
        <v>432208</v>
      </c>
      <c r="H43" s="187"/>
      <c r="I43" s="245">
        <v>414608</v>
      </c>
      <c r="J43" s="187"/>
      <c r="K43" s="244">
        <v>432208</v>
      </c>
      <c r="L43" s="193"/>
      <c r="M43" s="246">
        <v>414608</v>
      </c>
      <c r="N43" s="187"/>
      <c r="O43" s="232"/>
      <c r="P43" s="191"/>
    </row>
    <row r="44" spans="1:16" ht="21" customHeight="1" thickTop="1" x14ac:dyDescent="0.55000000000000004">
      <c r="A44" s="62" t="s">
        <v>179</v>
      </c>
      <c r="B44" s="97"/>
      <c r="C44" s="101"/>
      <c r="D44" s="97"/>
      <c r="E44" s="102">
        <v>19</v>
      </c>
      <c r="F44" s="185"/>
      <c r="G44" s="142"/>
      <c r="H44" s="97"/>
      <c r="I44" s="142"/>
      <c r="J44" s="187"/>
      <c r="K44" s="142"/>
      <c r="L44" s="193"/>
      <c r="M44" s="193"/>
      <c r="N44" s="189"/>
      <c r="O44" s="232"/>
      <c r="P44" s="193"/>
    </row>
    <row r="45" spans="1:16" ht="21" customHeight="1" thickBot="1" x14ac:dyDescent="0.55000000000000004">
      <c r="A45" s="101" t="s">
        <v>13</v>
      </c>
      <c r="B45" s="101" t="s">
        <v>187</v>
      </c>
      <c r="C45" s="101"/>
      <c r="D45" s="101"/>
      <c r="E45" s="135"/>
      <c r="F45" s="135"/>
      <c r="G45" s="239">
        <f>G34/G46</f>
        <v>0.10137480102173028</v>
      </c>
      <c r="H45" s="254"/>
      <c r="I45" s="239">
        <f>I34/I46</f>
        <v>-3.170724668353359E-3</v>
      </c>
      <c r="J45" s="255"/>
      <c r="K45" s="239">
        <f>K34/K46</f>
        <v>8.7288990486062271E-2</v>
      </c>
      <c r="L45" s="256"/>
      <c r="M45" s="239">
        <f>M34/M46</f>
        <v>-0.10780848669084472</v>
      </c>
      <c r="N45" s="92"/>
      <c r="O45" s="232"/>
      <c r="P45" s="232"/>
    </row>
    <row r="46" spans="1:16" ht="21" customHeight="1" thickTop="1" thickBot="1" x14ac:dyDescent="0.55000000000000004">
      <c r="A46" s="101" t="s">
        <v>48</v>
      </c>
      <c r="B46" s="101" t="s">
        <v>117</v>
      </c>
      <c r="C46" s="135"/>
      <c r="D46" s="135"/>
      <c r="E46" s="92"/>
      <c r="F46" s="92"/>
      <c r="G46" s="249">
        <v>432208</v>
      </c>
      <c r="H46" s="187"/>
      <c r="I46" s="248">
        <v>519755</v>
      </c>
      <c r="J46" s="187"/>
      <c r="K46" s="244">
        <v>432208</v>
      </c>
      <c r="L46" s="193"/>
      <c r="M46" s="248">
        <v>519755</v>
      </c>
      <c r="N46" s="187"/>
      <c r="O46" s="232"/>
      <c r="P46" s="191"/>
    </row>
    <row r="47" spans="1:16" ht="21" customHeight="1" thickTop="1" x14ac:dyDescent="0.5">
      <c r="A47" s="135"/>
      <c r="B47" s="135"/>
      <c r="C47" s="135"/>
      <c r="D47" s="135"/>
      <c r="E47" s="92"/>
      <c r="F47" s="92"/>
      <c r="G47" s="142"/>
      <c r="H47" s="187"/>
      <c r="I47" s="187"/>
      <c r="J47" s="187"/>
      <c r="K47" s="142"/>
      <c r="L47" s="250"/>
      <c r="M47" s="250"/>
      <c r="N47" s="187"/>
      <c r="O47" s="232"/>
      <c r="P47" s="250"/>
    </row>
    <row r="48" spans="1:16" ht="21" customHeight="1" x14ac:dyDescent="0.5">
      <c r="C48" s="91" t="s">
        <v>118</v>
      </c>
    </row>
    <row r="49" ht="21" customHeight="1" x14ac:dyDescent="0.5"/>
    <row r="88" spans="1:15" s="173" customFormat="1" x14ac:dyDescent="0.5">
      <c r="A88" s="91"/>
      <c r="B88" s="91"/>
      <c r="C88" s="91"/>
      <c r="D88" s="91"/>
      <c r="E88" s="91"/>
      <c r="F88" s="251">
        <v>18</v>
      </c>
      <c r="G88" s="172"/>
      <c r="H88" s="91"/>
      <c r="I88" s="91"/>
      <c r="J88" s="91"/>
      <c r="K88" s="172"/>
      <c r="N88" s="91"/>
      <c r="O88" s="181"/>
    </row>
    <row r="98" spans="1:15" s="173" customFormat="1" x14ac:dyDescent="0.5">
      <c r="A98" s="91"/>
      <c r="B98" s="91"/>
      <c r="C98" s="91"/>
      <c r="D98" s="91"/>
      <c r="E98" s="91"/>
      <c r="F98" s="91" t="s">
        <v>49</v>
      </c>
      <c r="G98" s="172"/>
      <c r="H98" s="91"/>
      <c r="I98" s="91"/>
      <c r="J98" s="91"/>
      <c r="K98" s="172"/>
      <c r="N98" s="91"/>
      <c r="O98" s="181"/>
    </row>
    <row r="99" spans="1:15" s="173" customFormat="1" x14ac:dyDescent="0.5">
      <c r="A99" s="91"/>
      <c r="B99" s="91"/>
      <c r="C99" s="91"/>
      <c r="D99" s="91"/>
      <c r="E99" s="91"/>
      <c r="F99" s="91" t="s">
        <v>49</v>
      </c>
      <c r="G99" s="172"/>
      <c r="H99" s="91"/>
      <c r="I99" s="91"/>
      <c r="J99" s="91"/>
      <c r="K99" s="172"/>
      <c r="N99" s="91"/>
      <c r="O99" s="181"/>
    </row>
    <row r="100" spans="1:15" s="173" customFormat="1" x14ac:dyDescent="0.5">
      <c r="A100" s="91"/>
      <c r="B100" s="91"/>
      <c r="C100" s="91"/>
      <c r="D100" s="91"/>
      <c r="E100" s="91"/>
      <c r="F100" s="91" t="s">
        <v>49</v>
      </c>
      <c r="G100" s="172"/>
      <c r="H100" s="91"/>
      <c r="I100" s="91"/>
      <c r="J100" s="91"/>
      <c r="K100" s="172"/>
      <c r="N100" s="91"/>
      <c r="O100" s="181"/>
    </row>
    <row r="101" spans="1:15" x14ac:dyDescent="0.5">
      <c r="J101" s="91">
        <v>4769</v>
      </c>
    </row>
  </sheetData>
  <mergeCells count="2">
    <mergeCell ref="G5:I5"/>
    <mergeCell ref="K5:M5"/>
  </mergeCells>
  <pageMargins left="0.6692913385826772" right="0.59055118110236227" top="0.70866141732283472" bottom="0.39370078740157483" header="0.39370078740157483" footer="0.19685039370078741"/>
  <pageSetup paperSize="9" scale="76" firstPageNumber="4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FF"/>
    <pageSetUpPr fitToPage="1"/>
  </sheetPr>
  <dimension ref="A1:AF94"/>
  <sheetViews>
    <sheetView view="pageBreakPreview" topLeftCell="E10" zoomScaleNormal="100" zoomScaleSheetLayoutView="100" workbookViewId="0">
      <selection activeCell="F21" sqref="F21:Z22"/>
    </sheetView>
  </sheetViews>
  <sheetFormatPr defaultColWidth="9.109375" defaultRowHeight="19.2" x14ac:dyDescent="0.5"/>
  <cols>
    <col min="1" max="2" width="9.109375" style="10" customWidth="1"/>
    <col min="3" max="3" width="10" style="10" customWidth="1"/>
    <col min="4" max="4" width="7.44140625" style="18" customWidth="1"/>
    <col min="5" max="5" width="1.44140625" style="10" customWidth="1"/>
    <col min="6" max="6" width="11.44140625" style="10" customWidth="1"/>
    <col min="7" max="7" width="1.109375" style="10" customWidth="1"/>
    <col min="8" max="8" width="11.44140625" style="10" customWidth="1"/>
    <col min="9" max="9" width="1" style="10" customWidth="1"/>
    <col min="10" max="10" width="12.44140625" style="10" customWidth="1"/>
    <col min="11" max="11" width="1.109375" style="10" customWidth="1"/>
    <col min="12" max="12" width="9.44140625" style="10" customWidth="1"/>
    <col min="13" max="13" width="1.109375" style="10" customWidth="1"/>
    <col min="14" max="14" width="9.88671875" style="10" customWidth="1"/>
    <col min="15" max="15" width="1.109375" style="10" customWidth="1"/>
    <col min="16" max="16" width="10.88671875" style="10" customWidth="1"/>
    <col min="17" max="17" width="1.109375" style="10" customWidth="1"/>
    <col min="18" max="18" width="11.109375" style="10" customWidth="1"/>
    <col min="19" max="19" width="1.109375" style="10" customWidth="1"/>
    <col min="20" max="20" width="11.44140625" style="10" customWidth="1"/>
    <col min="21" max="21" width="1.109375" style="10" customWidth="1"/>
    <col min="22" max="22" width="11.44140625" style="10" bestFit="1" customWidth="1"/>
    <col min="23" max="23" width="1.109375" style="10" customWidth="1"/>
    <col min="24" max="24" width="15.109375" style="10" customWidth="1"/>
    <col min="25" max="25" width="1.109375" style="10" customWidth="1"/>
    <col min="26" max="26" width="12.44140625" style="10" customWidth="1"/>
    <col min="27" max="27" width="1.109375" style="10" customWidth="1"/>
    <col min="28" max="28" width="12" style="10" customWidth="1"/>
    <col min="29" max="29" width="1.109375" style="10" customWidth="1"/>
    <col min="30" max="30" width="10.88671875" style="10" customWidth="1"/>
    <col min="31" max="31" width="1.109375" style="10" customWidth="1"/>
    <col min="32" max="32" width="12.109375" style="10" customWidth="1"/>
    <col min="33" max="241" width="9.109375" style="10" customWidth="1"/>
    <col min="242" max="16384" width="9.109375" style="10"/>
  </cols>
  <sheetData>
    <row r="1" spans="1:32" s="2" customFormat="1" x14ac:dyDescent="0.5">
      <c r="A1" s="1" t="s">
        <v>131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AC1" s="5"/>
      <c r="AD1" s="3"/>
      <c r="AF1" s="5"/>
    </row>
    <row r="2" spans="1:32" s="2" customFormat="1" x14ac:dyDescent="0.5">
      <c r="A2" s="3" t="s">
        <v>223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AC2" s="5"/>
      <c r="AD2" s="3"/>
      <c r="AF2" s="5"/>
    </row>
    <row r="3" spans="1:32" s="2" customFormat="1" x14ac:dyDescent="0.5">
      <c r="A3" s="6" t="s">
        <v>147</v>
      </c>
      <c r="B3" s="6"/>
      <c r="C3" s="6"/>
      <c r="D3" s="48"/>
      <c r="E3" s="6"/>
      <c r="F3" s="6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/>
      <c r="AE3" s="7"/>
      <c r="AF3" s="7"/>
    </row>
    <row r="4" spans="1:32" s="2" customFormat="1" x14ac:dyDescent="0.5">
      <c r="A4" s="49"/>
      <c r="B4" s="22"/>
      <c r="C4" s="22"/>
      <c r="D4" s="23"/>
      <c r="E4" s="22"/>
      <c r="F4" s="2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2" x14ac:dyDescent="0.5">
      <c r="A5" s="11"/>
      <c r="B5" s="11"/>
      <c r="C5" s="11"/>
      <c r="D5" s="17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5" customFormat="1" x14ac:dyDescent="0.5">
      <c r="D6" s="19"/>
      <c r="E6" s="19"/>
      <c r="F6" s="299" t="s">
        <v>192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</row>
    <row r="7" spans="1:32" s="15" customFormat="1" x14ac:dyDescent="0.5">
      <c r="D7" s="19"/>
      <c r="E7" s="19"/>
      <c r="F7" s="300" t="s">
        <v>75</v>
      </c>
      <c r="G7" s="300"/>
      <c r="H7" s="300"/>
      <c r="I7" s="301"/>
      <c r="J7" s="301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D7" s="19"/>
      <c r="AE7" s="19"/>
      <c r="AF7" s="19"/>
    </row>
    <row r="8" spans="1:32" s="15" customFormat="1" x14ac:dyDescent="0.5">
      <c r="A8" s="19"/>
      <c r="B8" s="19"/>
      <c r="C8" s="19"/>
      <c r="D8" s="50"/>
      <c r="E8" s="19"/>
      <c r="F8" s="303" t="s">
        <v>24</v>
      </c>
      <c r="G8" s="303"/>
      <c r="H8" s="303"/>
      <c r="I8" s="257"/>
      <c r="J8" s="257"/>
      <c r="T8" s="302" t="s">
        <v>33</v>
      </c>
      <c r="U8" s="302"/>
      <c r="V8" s="302"/>
      <c r="X8" s="299" t="s">
        <v>36</v>
      </c>
      <c r="Y8" s="299"/>
      <c r="Z8" s="299"/>
      <c r="AA8" s="299"/>
      <c r="AB8" s="299"/>
      <c r="AF8" s="33"/>
    </row>
    <row r="9" spans="1:32" s="15" customFormat="1" x14ac:dyDescent="0.5">
      <c r="A9" s="19"/>
      <c r="B9" s="19"/>
      <c r="C9" s="19"/>
      <c r="D9" s="50"/>
      <c r="E9" s="19"/>
      <c r="F9" s="4"/>
      <c r="G9" s="4"/>
      <c r="H9" s="4"/>
      <c r="I9" s="4"/>
      <c r="J9" s="4"/>
      <c r="T9" s="4"/>
      <c r="U9" s="4"/>
      <c r="V9" s="51"/>
      <c r="X9" s="299" t="s">
        <v>91</v>
      </c>
      <c r="Y9" s="299"/>
      <c r="Z9" s="299"/>
      <c r="AA9" s="299"/>
      <c r="AB9" s="299"/>
      <c r="AF9" s="33"/>
    </row>
    <row r="10" spans="1:32" s="52" customFormat="1" x14ac:dyDescent="0.5">
      <c r="D10" s="50"/>
      <c r="E10" s="19"/>
      <c r="F10" s="33"/>
      <c r="G10" s="33"/>
      <c r="H10" s="33"/>
      <c r="I10" s="5"/>
      <c r="J10" s="53"/>
      <c r="K10" s="33"/>
      <c r="L10" s="5" t="s">
        <v>50</v>
      </c>
      <c r="M10" s="33"/>
      <c r="N10" s="5" t="s">
        <v>50</v>
      </c>
      <c r="O10" s="5"/>
      <c r="P10" s="5" t="s">
        <v>51</v>
      </c>
      <c r="Q10" s="5"/>
      <c r="R10" s="5" t="s">
        <v>52</v>
      </c>
      <c r="S10" s="5"/>
      <c r="T10" s="5" t="s">
        <v>53</v>
      </c>
      <c r="U10" s="5"/>
      <c r="V10" s="53"/>
      <c r="W10" s="5"/>
      <c r="X10" s="53" t="s">
        <v>156</v>
      </c>
      <c r="Y10" s="5"/>
      <c r="Z10" s="5" t="s">
        <v>54</v>
      </c>
      <c r="AA10" s="5"/>
      <c r="AB10" s="5" t="s">
        <v>55</v>
      </c>
      <c r="AC10" s="5"/>
      <c r="AD10" s="5" t="s">
        <v>157</v>
      </c>
      <c r="AE10" s="5"/>
    </row>
    <row r="11" spans="1:32" s="52" customFormat="1" x14ac:dyDescent="0.5">
      <c r="D11" s="50"/>
      <c r="E11" s="19"/>
      <c r="F11" s="5"/>
      <c r="G11" s="5"/>
      <c r="H11" s="5"/>
      <c r="I11" s="5"/>
      <c r="J11" s="5" t="s">
        <v>148</v>
      </c>
      <c r="K11" s="5"/>
      <c r="L11" s="5" t="s">
        <v>56</v>
      </c>
      <c r="M11" s="5"/>
      <c r="N11" s="5" t="s">
        <v>56</v>
      </c>
      <c r="O11" s="5"/>
      <c r="P11" s="5" t="s">
        <v>57</v>
      </c>
      <c r="Q11" s="5"/>
      <c r="R11" s="5" t="s">
        <v>58</v>
      </c>
      <c r="S11" s="5"/>
      <c r="T11" s="33" t="s">
        <v>59</v>
      </c>
      <c r="U11" s="5"/>
      <c r="V11" s="5"/>
      <c r="W11" s="5"/>
      <c r="X11" s="5" t="s">
        <v>155</v>
      </c>
      <c r="Y11" s="5"/>
      <c r="Z11" s="5" t="s">
        <v>60</v>
      </c>
      <c r="AA11" s="5"/>
      <c r="AB11" s="33" t="s">
        <v>61</v>
      </c>
      <c r="AC11" s="5"/>
      <c r="AD11" s="5" t="s">
        <v>152</v>
      </c>
      <c r="AE11" s="5"/>
      <c r="AF11" s="33" t="s">
        <v>153</v>
      </c>
    </row>
    <row r="12" spans="1:32" s="52" customFormat="1" x14ac:dyDescent="0.5">
      <c r="D12" s="50"/>
      <c r="E12" s="19"/>
      <c r="F12" s="5" t="s">
        <v>31</v>
      </c>
      <c r="G12" s="5"/>
      <c r="H12" s="5" t="s">
        <v>32</v>
      </c>
      <c r="I12" s="5"/>
      <c r="J12" s="5" t="s">
        <v>149</v>
      </c>
      <c r="K12" s="5"/>
      <c r="L12" s="5" t="s">
        <v>62</v>
      </c>
      <c r="M12" s="5"/>
      <c r="N12" s="5" t="s">
        <v>63</v>
      </c>
      <c r="O12" s="5"/>
      <c r="P12" s="5" t="s">
        <v>32</v>
      </c>
      <c r="Q12" s="5"/>
      <c r="R12" s="5" t="s">
        <v>64</v>
      </c>
      <c r="S12" s="5"/>
      <c r="T12" s="33" t="s">
        <v>65</v>
      </c>
      <c r="U12" s="5"/>
      <c r="V12" s="5" t="s">
        <v>35</v>
      </c>
      <c r="W12" s="5"/>
      <c r="X12" s="5" t="s">
        <v>150</v>
      </c>
      <c r="Y12" s="5"/>
      <c r="Z12" s="5" t="s">
        <v>66</v>
      </c>
      <c r="AA12" s="5"/>
      <c r="AB12" s="33" t="s">
        <v>19</v>
      </c>
      <c r="AC12" s="5"/>
      <c r="AD12" s="5" t="s">
        <v>151</v>
      </c>
      <c r="AE12" s="5"/>
      <c r="AF12" s="33" t="s">
        <v>154</v>
      </c>
    </row>
    <row r="13" spans="1:32" s="52" customFormat="1" x14ac:dyDescent="0.5">
      <c r="D13" s="54" t="s">
        <v>1</v>
      </c>
      <c r="E13" s="19"/>
      <c r="F13" s="36" t="s">
        <v>99</v>
      </c>
      <c r="G13" s="5"/>
      <c r="H13" s="36" t="s">
        <v>99</v>
      </c>
      <c r="I13" s="5"/>
      <c r="J13" s="36" t="s">
        <v>99</v>
      </c>
      <c r="K13" s="5"/>
      <c r="L13" s="36" t="s">
        <v>99</v>
      </c>
      <c r="M13" s="5"/>
      <c r="N13" s="36" t="s">
        <v>99</v>
      </c>
      <c r="O13" s="5"/>
      <c r="P13" s="36" t="s">
        <v>99</v>
      </c>
      <c r="Q13" s="33"/>
      <c r="R13" s="36" t="s">
        <v>99</v>
      </c>
      <c r="S13" s="5"/>
      <c r="T13" s="36" t="s">
        <v>99</v>
      </c>
      <c r="U13" s="33"/>
      <c r="V13" s="36" t="s">
        <v>99</v>
      </c>
      <c r="W13" s="5"/>
      <c r="X13" s="36" t="s">
        <v>99</v>
      </c>
      <c r="Y13" s="5"/>
      <c r="Z13" s="36" t="s">
        <v>99</v>
      </c>
      <c r="AA13" s="5"/>
      <c r="AB13" s="36" t="s">
        <v>99</v>
      </c>
      <c r="AC13" s="5"/>
      <c r="AD13" s="36" t="s">
        <v>99</v>
      </c>
      <c r="AE13" s="5"/>
      <c r="AF13" s="36" t="s">
        <v>99</v>
      </c>
    </row>
    <row r="14" spans="1:32" x14ac:dyDescent="0.5">
      <c r="E14" s="11"/>
      <c r="F14" s="2"/>
      <c r="G14" s="2"/>
      <c r="H14" s="2"/>
      <c r="I14" s="2"/>
      <c r="J14" s="2"/>
      <c r="K14" s="2"/>
      <c r="L14" s="45"/>
      <c r="M14" s="2"/>
      <c r="N14" s="45"/>
      <c r="O14" s="2"/>
      <c r="P14" s="2"/>
      <c r="Q14" s="2"/>
      <c r="R14" s="2"/>
      <c r="S14" s="2"/>
      <c r="T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22.5" customHeight="1" x14ac:dyDescent="0.5">
      <c r="A15" s="3" t="s">
        <v>111</v>
      </c>
      <c r="D15" s="31"/>
      <c r="E15" s="11"/>
      <c r="F15" s="39">
        <v>79487</v>
      </c>
      <c r="G15" s="30"/>
      <c r="H15" s="39">
        <v>414608</v>
      </c>
      <c r="I15" s="30"/>
      <c r="J15" s="39">
        <v>111456</v>
      </c>
      <c r="K15" s="30"/>
      <c r="L15" s="39">
        <v>4556</v>
      </c>
      <c r="M15" s="30"/>
      <c r="N15" s="39">
        <v>8543</v>
      </c>
      <c r="O15" s="30"/>
      <c r="P15" s="39">
        <v>-22089</v>
      </c>
      <c r="Q15" s="30"/>
      <c r="R15" s="39">
        <v>-3555</v>
      </c>
      <c r="S15" s="30"/>
      <c r="T15" s="39">
        <v>60024</v>
      </c>
      <c r="U15" s="30"/>
      <c r="V15" s="39">
        <v>250714</v>
      </c>
      <c r="W15" s="30"/>
      <c r="X15" s="39">
        <v>-2655</v>
      </c>
      <c r="Y15" s="30"/>
      <c r="Z15" s="39">
        <v>623271</v>
      </c>
      <c r="AA15" s="30"/>
      <c r="AB15" s="12">
        <f>SUM(X15:Z15)</f>
        <v>620616</v>
      </c>
      <c r="AC15" s="30"/>
      <c r="AD15" s="39">
        <v>26879</v>
      </c>
      <c r="AE15" s="30"/>
      <c r="AF15" s="12">
        <f>SUM(F15:V15,AB15,AD15)</f>
        <v>1551239</v>
      </c>
    </row>
    <row r="16" spans="1:32" ht="22.5" customHeight="1" x14ac:dyDescent="0.5">
      <c r="A16" s="61" t="s">
        <v>180</v>
      </c>
      <c r="D16" s="31"/>
      <c r="E16" s="11"/>
      <c r="F16" s="39">
        <v>0</v>
      </c>
      <c r="G16" s="30"/>
      <c r="H16" s="39">
        <v>0</v>
      </c>
      <c r="I16" s="30"/>
      <c r="J16" s="39">
        <v>0</v>
      </c>
      <c r="K16" s="30"/>
      <c r="L16" s="39">
        <v>0</v>
      </c>
      <c r="M16" s="30"/>
      <c r="N16" s="39">
        <v>0</v>
      </c>
      <c r="O16" s="30"/>
      <c r="P16" s="39">
        <v>0</v>
      </c>
      <c r="Q16" s="30"/>
      <c r="R16" s="39">
        <v>0</v>
      </c>
      <c r="S16" s="30"/>
      <c r="T16" s="39">
        <v>0</v>
      </c>
      <c r="U16" s="30"/>
      <c r="V16" s="39">
        <v>0</v>
      </c>
      <c r="W16" s="30"/>
      <c r="X16" s="39">
        <v>0</v>
      </c>
      <c r="Y16" s="30"/>
      <c r="Z16" s="39">
        <v>0</v>
      </c>
      <c r="AA16" s="30"/>
      <c r="AB16" s="12">
        <f>SUM(X16:Z16)</f>
        <v>0</v>
      </c>
      <c r="AC16" s="30"/>
      <c r="AD16" s="39">
        <v>-2770</v>
      </c>
      <c r="AE16" s="30"/>
      <c r="AF16" s="12">
        <f>SUM(F16:V16,AB16,AD16)</f>
        <v>-2770</v>
      </c>
    </row>
    <row r="17" spans="1:32" ht="22.5" customHeight="1" x14ac:dyDescent="0.5">
      <c r="A17" s="2" t="s">
        <v>164</v>
      </c>
      <c r="D17" s="31">
        <v>17</v>
      </c>
      <c r="E17" s="11"/>
      <c r="F17" s="39">
        <v>0</v>
      </c>
      <c r="G17" s="30"/>
      <c r="H17" s="39">
        <v>106148</v>
      </c>
      <c r="I17" s="30"/>
      <c r="J17" s="39">
        <v>-111456</v>
      </c>
      <c r="K17" s="30"/>
      <c r="L17" s="39">
        <v>0</v>
      </c>
      <c r="M17" s="30"/>
      <c r="N17" s="39">
        <v>6369</v>
      </c>
      <c r="O17" s="30"/>
      <c r="P17" s="39">
        <v>0</v>
      </c>
      <c r="Q17" s="30"/>
      <c r="R17" s="39">
        <v>0</v>
      </c>
      <c r="S17" s="30"/>
      <c r="T17" s="39">
        <v>0</v>
      </c>
      <c r="U17" s="30"/>
      <c r="V17" s="39">
        <v>0</v>
      </c>
      <c r="W17" s="30"/>
      <c r="X17" s="39">
        <v>0</v>
      </c>
      <c r="Y17" s="30"/>
      <c r="Z17" s="39">
        <v>0</v>
      </c>
      <c r="AA17" s="30"/>
      <c r="AB17" s="12">
        <f>SUM(X17:Z17)</f>
        <v>0</v>
      </c>
      <c r="AC17" s="30"/>
      <c r="AD17" s="39">
        <v>0</v>
      </c>
      <c r="AE17" s="30"/>
      <c r="AF17" s="12">
        <f>SUM(F17:V17,AB17,AD17)</f>
        <v>1061</v>
      </c>
    </row>
    <row r="18" spans="1:32" s="14" customFormat="1" x14ac:dyDescent="0.5">
      <c r="A18" s="2" t="s">
        <v>100</v>
      </c>
      <c r="D18" s="31"/>
      <c r="E18" s="30"/>
      <c r="F18" s="12">
        <v>0</v>
      </c>
      <c r="G18" s="30"/>
      <c r="H18" s="12">
        <v>0</v>
      </c>
      <c r="I18" s="30"/>
      <c r="J18" s="12">
        <v>0</v>
      </c>
      <c r="K18" s="30"/>
      <c r="L18" s="12">
        <v>0</v>
      </c>
      <c r="M18" s="30"/>
      <c r="N18" s="12">
        <v>0</v>
      </c>
      <c r="O18" s="30"/>
      <c r="P18" s="12">
        <v>0</v>
      </c>
      <c r="Q18" s="30"/>
      <c r="R18" s="12">
        <v>0</v>
      </c>
      <c r="S18" s="30"/>
      <c r="T18" s="12">
        <v>0</v>
      </c>
      <c r="U18" s="30"/>
      <c r="V18" s="12">
        <v>45340</v>
      </c>
      <c r="W18" s="30"/>
      <c r="X18" s="39">
        <v>-496</v>
      </c>
      <c r="Y18" s="30"/>
      <c r="Z18" s="39">
        <v>-1525</v>
      </c>
      <c r="AA18" s="30"/>
      <c r="AB18" s="12">
        <f>SUM(X18:Z18)</f>
        <v>-2021</v>
      </c>
      <c r="AC18" s="30"/>
      <c r="AD18" s="39">
        <f>'งบกำไรขาดทุน(6M)'!G35</f>
        <v>-1646</v>
      </c>
      <c r="AE18" s="30"/>
      <c r="AF18" s="12">
        <f>SUM(F18:V18,AB18,AD18)</f>
        <v>41673</v>
      </c>
    </row>
    <row r="19" spans="1:32" s="14" customFormat="1" ht="19.8" thickBot="1" x14ac:dyDescent="0.55000000000000004">
      <c r="A19" s="15" t="s">
        <v>119</v>
      </c>
      <c r="D19" s="31"/>
      <c r="E19" s="30"/>
      <c r="F19" s="59">
        <f>SUM(F15:F18)</f>
        <v>79487</v>
      </c>
      <c r="G19" s="30"/>
      <c r="H19" s="59">
        <f>SUM(H15:H18)</f>
        <v>520756</v>
      </c>
      <c r="I19" s="30"/>
      <c r="J19" s="59">
        <f>SUM(J15:J18)</f>
        <v>0</v>
      </c>
      <c r="K19" s="30"/>
      <c r="L19" s="59">
        <f>SUM(L15:L18)</f>
        <v>4556</v>
      </c>
      <c r="M19" s="30"/>
      <c r="N19" s="59">
        <f>SUM(N15:N18)</f>
        <v>14912</v>
      </c>
      <c r="O19" s="30"/>
      <c r="P19" s="59">
        <f>SUM(P15:P18)</f>
        <v>-22089</v>
      </c>
      <c r="Q19" s="30"/>
      <c r="R19" s="59">
        <f>SUM(R15:R18)</f>
        <v>-3555</v>
      </c>
      <c r="S19" s="30"/>
      <c r="T19" s="59">
        <f>SUM(T15:T18)</f>
        <v>60024</v>
      </c>
      <c r="U19" s="30"/>
      <c r="V19" s="59">
        <f>SUM(V15:V18)</f>
        <v>296054</v>
      </c>
      <c r="W19" s="30"/>
      <c r="X19" s="59">
        <f>SUM(X15:X18)</f>
        <v>-3151</v>
      </c>
      <c r="Y19" s="30"/>
      <c r="Z19" s="59">
        <f>SUM(Z15:Z18)</f>
        <v>621746</v>
      </c>
      <c r="AA19" s="30"/>
      <c r="AB19" s="59">
        <f>SUM(AB15:AB18)</f>
        <v>618595</v>
      </c>
      <c r="AC19" s="30"/>
      <c r="AD19" s="59">
        <f>SUM(AD15:AD18)</f>
        <v>22463</v>
      </c>
      <c r="AE19" s="30"/>
      <c r="AF19" s="59">
        <f>SUM(AF15:AF18)</f>
        <v>1591203</v>
      </c>
    </row>
    <row r="20" spans="1:32" ht="19.8" thickTop="1" x14ac:dyDescent="0.5">
      <c r="E20" s="11"/>
      <c r="F20" s="2"/>
      <c r="G20" s="11"/>
      <c r="H20" s="2"/>
      <c r="I20" s="11"/>
      <c r="J20" s="2"/>
      <c r="K20" s="11"/>
      <c r="L20" s="45"/>
      <c r="M20" s="11"/>
      <c r="N20" s="45"/>
      <c r="O20" s="11"/>
      <c r="P20" s="2"/>
      <c r="Q20" s="11"/>
      <c r="R20" s="2"/>
      <c r="S20" s="11"/>
      <c r="T20" s="2"/>
      <c r="U20" s="11"/>
      <c r="V20" s="2"/>
      <c r="W20" s="11"/>
      <c r="X20" s="2"/>
      <c r="Y20" s="11"/>
      <c r="Z20" s="2"/>
      <c r="AA20" s="11"/>
      <c r="AB20" s="2"/>
      <c r="AC20" s="11"/>
      <c r="AD20" s="2"/>
      <c r="AE20" s="11"/>
      <c r="AF20" s="2"/>
    </row>
    <row r="21" spans="1:32" x14ac:dyDescent="0.5">
      <c r="A21" s="3" t="s">
        <v>110</v>
      </c>
      <c r="D21" s="31"/>
      <c r="E21" s="11"/>
      <c r="F21" s="16">
        <v>79487</v>
      </c>
      <c r="G21" s="2"/>
      <c r="H21" s="16">
        <v>414608</v>
      </c>
      <c r="I21" s="2"/>
      <c r="J21" s="16">
        <v>111456</v>
      </c>
      <c r="K21" s="2"/>
      <c r="L21" s="16">
        <v>4556</v>
      </c>
      <c r="M21" s="2"/>
      <c r="N21" s="16">
        <v>8543</v>
      </c>
      <c r="O21" s="2"/>
      <c r="P21" s="16">
        <v>-22089</v>
      </c>
      <c r="Q21" s="2"/>
      <c r="R21" s="16">
        <v>-3555</v>
      </c>
      <c r="S21" s="2"/>
      <c r="T21" s="16">
        <v>60024</v>
      </c>
      <c r="V21" s="16">
        <v>164229</v>
      </c>
      <c r="W21" s="2"/>
      <c r="X21" s="16">
        <v>-3644</v>
      </c>
      <c r="Y21" s="2"/>
      <c r="Z21" s="16">
        <v>626346</v>
      </c>
      <c r="AA21" s="2"/>
      <c r="AB21" s="16">
        <v>622702</v>
      </c>
      <c r="AC21" s="2"/>
      <c r="AD21" s="16">
        <v>22908</v>
      </c>
      <c r="AE21" s="2"/>
      <c r="AF21" s="16">
        <f>SUM(F21:V21,AB21,AD21)</f>
        <v>1462869</v>
      </c>
    </row>
    <row r="22" spans="1:32" x14ac:dyDescent="0.5">
      <c r="A22" s="10" t="s">
        <v>100</v>
      </c>
      <c r="D22" s="31"/>
      <c r="E22" s="11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v>0</v>
      </c>
      <c r="S22" s="12"/>
      <c r="T22" s="12">
        <v>0</v>
      </c>
      <c r="U22" s="12"/>
      <c r="V22" s="16">
        <v>-119</v>
      </c>
      <c r="W22" s="12"/>
      <c r="X22" s="16">
        <v>392</v>
      </c>
      <c r="Y22" s="12"/>
      <c r="Z22" s="12">
        <v>-1529</v>
      </c>
      <c r="AA22" s="12"/>
      <c r="AB22" s="16">
        <v>-1137</v>
      </c>
      <c r="AC22" s="12"/>
      <c r="AD22" s="16">
        <v>1618</v>
      </c>
      <c r="AE22" s="12"/>
      <c r="AF22" s="16">
        <f>SUM(F22:V22,AB22,AD22)</f>
        <v>362</v>
      </c>
    </row>
    <row r="23" spans="1:32" ht="19.8" thickBot="1" x14ac:dyDescent="0.55000000000000004">
      <c r="A23" s="15" t="s">
        <v>120</v>
      </c>
      <c r="E23" s="11"/>
      <c r="F23" s="41">
        <f>SUM(F21:F22)</f>
        <v>79487</v>
      </c>
      <c r="G23" s="2"/>
      <c r="H23" s="41">
        <f>SUM(H21:H22)</f>
        <v>414608</v>
      </c>
      <c r="I23" s="2"/>
      <c r="J23" s="41">
        <f>SUM(J21:J22)</f>
        <v>111456</v>
      </c>
      <c r="K23" s="2"/>
      <c r="L23" s="41">
        <f>SUM(L21:L22)</f>
        <v>4556</v>
      </c>
      <c r="M23" s="2"/>
      <c r="N23" s="41">
        <f>SUM(N21:N22)</f>
        <v>8543</v>
      </c>
      <c r="O23" s="2"/>
      <c r="P23" s="41">
        <f>SUM(P21:P22)</f>
        <v>-22089</v>
      </c>
      <c r="Q23" s="2"/>
      <c r="R23" s="41">
        <f>SUM(R21:R22)</f>
        <v>-3555</v>
      </c>
      <c r="S23" s="2"/>
      <c r="T23" s="41">
        <f>SUM(T21:T22)</f>
        <v>60024</v>
      </c>
      <c r="V23" s="41">
        <f>SUM(V21:V22)</f>
        <v>164110</v>
      </c>
      <c r="W23" s="2"/>
      <c r="X23" s="41">
        <f>SUM(X21:X22)</f>
        <v>-3252</v>
      </c>
      <c r="Y23" s="2"/>
      <c r="Z23" s="41">
        <f>SUM(Z21:Z22)</f>
        <v>624817</v>
      </c>
      <c r="AA23" s="2"/>
      <c r="AB23" s="41">
        <f>SUM(AB21:AB22)</f>
        <v>621565</v>
      </c>
      <c r="AC23" s="2"/>
      <c r="AD23" s="41">
        <f>SUM(AD21:AD22)</f>
        <v>24526</v>
      </c>
      <c r="AE23" s="2"/>
      <c r="AF23" s="41">
        <f>SUM(AF21:AF22)</f>
        <v>1463231</v>
      </c>
    </row>
    <row r="24" spans="1:32" ht="19.8" thickTop="1" x14ac:dyDescent="0.5"/>
    <row r="25" spans="1:32" x14ac:dyDescent="0.5">
      <c r="V25" s="16"/>
      <c r="AD25" s="55"/>
    </row>
    <row r="26" spans="1:32" x14ac:dyDescent="0.5">
      <c r="A26" s="2"/>
      <c r="E26" s="11"/>
      <c r="F26" s="16"/>
      <c r="G26" s="16"/>
      <c r="H26" s="16"/>
      <c r="I26" s="16"/>
      <c r="J26" s="16"/>
      <c r="K26" s="16"/>
      <c r="L26" s="16"/>
      <c r="M26" s="2"/>
      <c r="N26" s="16"/>
      <c r="O26" s="2"/>
      <c r="P26" s="16"/>
      <c r="Q26" s="2"/>
      <c r="R26" s="16"/>
      <c r="S26" s="16"/>
      <c r="T26" s="16"/>
      <c r="U26" s="16"/>
      <c r="V26" s="60"/>
      <c r="W26" s="60"/>
      <c r="X26" s="60"/>
      <c r="Y26" s="60"/>
      <c r="Z26" s="60"/>
      <c r="AA26" s="60"/>
      <c r="AB26" s="60"/>
      <c r="AC26" s="16"/>
      <c r="AD26" s="16"/>
      <c r="AE26" s="16"/>
      <c r="AF26" s="16"/>
    </row>
    <row r="27" spans="1:32" x14ac:dyDescent="0.5">
      <c r="V27" s="60"/>
      <c r="W27" s="60"/>
      <c r="X27" s="60"/>
      <c r="Y27" s="60"/>
      <c r="Z27" s="60"/>
      <c r="AA27" s="60"/>
      <c r="AB27" s="60"/>
      <c r="AD27" s="60"/>
    </row>
    <row r="28" spans="1:32" x14ac:dyDescent="0.5">
      <c r="B28" s="2"/>
      <c r="C28" s="2"/>
      <c r="D28" s="17"/>
      <c r="E28" s="2"/>
      <c r="F28" s="47"/>
      <c r="G28" s="47"/>
      <c r="H28" s="47"/>
      <c r="I28" s="47"/>
      <c r="J28" s="47"/>
      <c r="K28" s="2"/>
      <c r="L28" s="47"/>
      <c r="M28" s="2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</row>
    <row r="29" spans="1:32" x14ac:dyDescent="0.5">
      <c r="X29" s="60"/>
    </row>
    <row r="30" spans="1:32" x14ac:dyDescent="0.5">
      <c r="I30" s="10">
        <f>SUM(I27:I29)</f>
        <v>0</v>
      </c>
    </row>
    <row r="80" spans="6:6" x14ac:dyDescent="0.5">
      <c r="F80" s="2">
        <v>18</v>
      </c>
    </row>
    <row r="90" spans="6:10" x14ac:dyDescent="0.5">
      <c r="F90" s="10" t="s">
        <v>49</v>
      </c>
    </row>
    <row r="91" spans="6:10" x14ac:dyDescent="0.5">
      <c r="F91" s="10" t="s">
        <v>49</v>
      </c>
    </row>
    <row r="92" spans="6:10" x14ac:dyDescent="0.5">
      <c r="F92" s="10" t="s">
        <v>49</v>
      </c>
    </row>
    <row r="94" spans="6:10" x14ac:dyDescent="0.5">
      <c r="J94" s="10">
        <v>4769</v>
      </c>
    </row>
  </sheetData>
  <mergeCells count="6">
    <mergeCell ref="X9:AB9"/>
    <mergeCell ref="F6:AF6"/>
    <mergeCell ref="F7:AB7"/>
    <mergeCell ref="T8:V8"/>
    <mergeCell ref="X8:AB8"/>
    <mergeCell ref="F8:H8"/>
  </mergeCells>
  <pageMargins left="0.6692913385826772" right="0.59055118110236227" top="0.70866141732283472" bottom="0.39370078740157483" header="0.39370078740157483" footer="0.19685039370078741"/>
  <pageSetup paperSize="9" scale="62" firstPageNumber="5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FF"/>
    <pageSetUpPr fitToPage="1"/>
  </sheetPr>
  <dimension ref="A1:AB105"/>
  <sheetViews>
    <sheetView view="pageBreakPreview" topLeftCell="A7" zoomScaleNormal="100" zoomScaleSheetLayoutView="100" workbookViewId="0">
      <selection activeCell="F19" sqref="F19:Z20"/>
    </sheetView>
  </sheetViews>
  <sheetFormatPr defaultColWidth="8.44140625" defaultRowHeight="19.2" x14ac:dyDescent="0.5"/>
  <cols>
    <col min="1" max="2" width="8.44140625" style="10" customWidth="1"/>
    <col min="3" max="3" width="11.88671875" style="10" customWidth="1"/>
    <col min="4" max="4" width="8.44140625" style="11" customWidth="1"/>
    <col min="5" max="5" width="1" style="10" customWidth="1"/>
    <col min="6" max="6" width="10.44140625" style="10" customWidth="1"/>
    <col min="7" max="7" width="1" style="10" customWidth="1"/>
    <col min="8" max="8" width="11" style="10" customWidth="1"/>
    <col min="9" max="9" width="1.109375" style="10" customWidth="1"/>
    <col min="10" max="10" width="11.44140625" style="10" customWidth="1"/>
    <col min="11" max="11" width="1" style="10" customWidth="1"/>
    <col min="12" max="12" width="11.44140625" style="10" customWidth="1"/>
    <col min="13" max="13" width="1" style="10" customWidth="1"/>
    <col min="14" max="14" width="10.44140625" style="10" customWidth="1"/>
    <col min="15" max="15" width="1" style="10" customWidth="1"/>
    <col min="16" max="16" width="10.44140625" style="10" customWidth="1"/>
    <col min="17" max="17" width="1" style="10" customWidth="1"/>
    <col min="18" max="18" width="12.44140625" style="10" customWidth="1"/>
    <col min="19" max="19" width="1.109375" style="10" customWidth="1"/>
    <col min="20" max="20" width="12.44140625" style="10" customWidth="1"/>
    <col min="21" max="21" width="1" style="10" customWidth="1"/>
    <col min="22" max="22" width="14" style="10" customWidth="1"/>
    <col min="23" max="23" width="1" style="10" customWidth="1"/>
    <col min="24" max="24" width="12" style="10" customWidth="1"/>
    <col min="25" max="25" width="1" style="10" customWidth="1"/>
    <col min="26" max="26" width="12.44140625" style="10" customWidth="1"/>
    <col min="27" max="27" width="9.88671875" style="10" bestFit="1" customWidth="1"/>
    <col min="28" max="16384" width="8.44140625" style="10"/>
  </cols>
  <sheetData>
    <row r="1" spans="1:26" s="2" customFormat="1" x14ac:dyDescent="0.5">
      <c r="A1" s="1" t="s">
        <v>131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X1" s="3"/>
      <c r="Z1" s="5"/>
    </row>
    <row r="2" spans="1:26" s="2" customFormat="1" x14ac:dyDescent="0.5">
      <c r="A2" s="3" t="s">
        <v>223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X2" s="3"/>
      <c r="Z2" s="5"/>
    </row>
    <row r="3" spans="1:26" s="2" customFormat="1" x14ac:dyDescent="0.5">
      <c r="A3" s="6" t="s">
        <v>147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5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</row>
    <row r="5" spans="1:26" s="15" customForma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15" customFormat="1" x14ac:dyDescent="0.5">
      <c r="D6" s="19"/>
      <c r="F6" s="306" t="s">
        <v>193</v>
      </c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</row>
    <row r="7" spans="1:26" s="15" customFormat="1" ht="19.5" customHeight="1" x14ac:dyDescent="0.5">
      <c r="A7" s="20"/>
      <c r="B7" s="20"/>
      <c r="C7" s="20"/>
      <c r="D7" s="21"/>
      <c r="E7" s="20"/>
      <c r="F7" s="304" t="s">
        <v>24</v>
      </c>
      <c r="G7" s="304"/>
      <c r="H7" s="304"/>
      <c r="I7" s="258"/>
      <c r="J7" s="258"/>
      <c r="K7" s="22"/>
      <c r="L7" s="20"/>
      <c r="M7" s="23"/>
      <c r="N7" s="20"/>
      <c r="O7" s="23"/>
      <c r="P7" s="20"/>
      <c r="Q7" s="24"/>
      <c r="R7" s="307" t="s">
        <v>33</v>
      </c>
      <c r="S7" s="307"/>
      <c r="T7" s="307"/>
      <c r="U7" s="25"/>
      <c r="V7" s="26" t="s">
        <v>36</v>
      </c>
      <c r="W7" s="26"/>
      <c r="X7" s="26"/>
      <c r="Y7" s="22"/>
      <c r="Z7" s="27"/>
    </row>
    <row r="8" spans="1:26" s="15" customFormat="1" x14ac:dyDescent="0.5">
      <c r="A8" s="20"/>
      <c r="B8" s="20"/>
      <c r="C8" s="20"/>
      <c r="D8" s="21"/>
      <c r="E8" s="20"/>
      <c r="F8" s="28"/>
      <c r="G8" s="28"/>
      <c r="H8" s="28"/>
      <c r="I8" s="28"/>
      <c r="J8" s="28"/>
      <c r="K8" s="22"/>
      <c r="L8" s="20"/>
      <c r="M8" s="23"/>
      <c r="N8" s="20"/>
      <c r="O8" s="23"/>
      <c r="P8" s="20"/>
      <c r="Q8" s="24"/>
      <c r="R8" s="24"/>
      <c r="S8" s="24"/>
      <c r="T8" s="24"/>
      <c r="U8" s="29"/>
      <c r="V8" s="304" t="s">
        <v>91</v>
      </c>
      <c r="W8" s="304"/>
      <c r="X8" s="304"/>
      <c r="Y8" s="22"/>
      <c r="Z8" s="27"/>
    </row>
    <row r="9" spans="1:26" x14ac:dyDescent="0.5">
      <c r="A9" s="14"/>
      <c r="B9" s="14"/>
      <c r="C9" s="14"/>
      <c r="D9" s="30"/>
      <c r="E9" s="14"/>
      <c r="F9" s="31"/>
      <c r="G9" s="32"/>
      <c r="H9" s="31"/>
      <c r="I9" s="32"/>
      <c r="J9" s="31"/>
      <c r="K9" s="32"/>
      <c r="L9" s="5" t="s">
        <v>50</v>
      </c>
      <c r="M9" s="33"/>
      <c r="N9" s="5" t="s">
        <v>50</v>
      </c>
      <c r="O9" s="31"/>
      <c r="P9" s="5" t="s">
        <v>51</v>
      </c>
      <c r="Q9" s="32"/>
      <c r="R9" s="5" t="s">
        <v>53</v>
      </c>
      <c r="S9" s="30"/>
      <c r="T9" s="30"/>
      <c r="U9" s="32"/>
      <c r="V9" s="5" t="s">
        <v>54</v>
      </c>
      <c r="W9" s="32"/>
      <c r="X9" s="5" t="s">
        <v>55</v>
      </c>
      <c r="Y9" s="32"/>
      <c r="Z9" s="31"/>
    </row>
    <row r="10" spans="1:26" x14ac:dyDescent="0.5">
      <c r="A10" s="14"/>
      <c r="B10" s="14"/>
      <c r="C10" s="14"/>
      <c r="D10" s="30"/>
      <c r="E10" s="14"/>
      <c r="F10" s="5"/>
      <c r="G10" s="5"/>
      <c r="H10" s="5"/>
      <c r="I10" s="5"/>
      <c r="J10" s="5" t="s">
        <v>148</v>
      </c>
      <c r="K10" s="32"/>
      <c r="L10" s="5" t="s">
        <v>56</v>
      </c>
      <c r="M10" s="5"/>
      <c r="N10" s="5" t="s">
        <v>56</v>
      </c>
      <c r="O10" s="31"/>
      <c r="P10" s="5" t="s">
        <v>57</v>
      </c>
      <c r="Q10" s="32"/>
      <c r="R10" s="33" t="s">
        <v>59</v>
      </c>
      <c r="S10" s="31"/>
      <c r="T10" s="34"/>
      <c r="U10" s="32"/>
      <c r="V10" s="5" t="s">
        <v>60</v>
      </c>
      <c r="W10" s="31"/>
      <c r="X10" s="33" t="s">
        <v>61</v>
      </c>
      <c r="Y10" s="31"/>
      <c r="Z10" s="33" t="s">
        <v>153</v>
      </c>
    </row>
    <row r="11" spans="1:26" x14ac:dyDescent="0.5">
      <c r="A11" s="14"/>
      <c r="B11" s="14"/>
      <c r="C11" s="14"/>
      <c r="D11" s="30"/>
      <c r="E11" s="14"/>
      <c r="F11" s="5" t="s">
        <v>31</v>
      </c>
      <c r="G11" s="5"/>
      <c r="H11" s="5" t="s">
        <v>32</v>
      </c>
      <c r="I11" s="5"/>
      <c r="J11" s="5" t="s">
        <v>149</v>
      </c>
      <c r="K11" s="32"/>
      <c r="L11" s="5" t="s">
        <v>62</v>
      </c>
      <c r="M11" s="5"/>
      <c r="N11" s="5" t="s">
        <v>63</v>
      </c>
      <c r="O11" s="31"/>
      <c r="P11" s="5" t="s">
        <v>32</v>
      </c>
      <c r="Q11" s="32"/>
      <c r="R11" s="33" t="s">
        <v>65</v>
      </c>
      <c r="S11" s="31"/>
      <c r="T11" s="5" t="s">
        <v>35</v>
      </c>
      <c r="U11" s="32"/>
      <c r="V11" s="5" t="s">
        <v>66</v>
      </c>
      <c r="W11" s="31"/>
      <c r="X11" s="33" t="s">
        <v>19</v>
      </c>
      <c r="Y11" s="31"/>
      <c r="Z11" s="33" t="s">
        <v>154</v>
      </c>
    </row>
    <row r="12" spans="1:26" s="15" customFormat="1" x14ac:dyDescent="0.5">
      <c r="A12" s="20"/>
      <c r="B12" s="20"/>
      <c r="C12" s="20"/>
      <c r="D12" s="35" t="s">
        <v>1</v>
      </c>
      <c r="E12" s="20"/>
      <c r="F12" s="36" t="s">
        <v>99</v>
      </c>
      <c r="G12" s="5"/>
      <c r="H12" s="36" t="s">
        <v>99</v>
      </c>
      <c r="I12" s="5"/>
      <c r="J12" s="36" t="s">
        <v>99</v>
      </c>
      <c r="K12" s="37"/>
      <c r="L12" s="36" t="s">
        <v>99</v>
      </c>
      <c r="M12" s="5"/>
      <c r="N12" s="36" t="s">
        <v>99</v>
      </c>
      <c r="O12" s="23"/>
      <c r="P12" s="36" t="s">
        <v>99</v>
      </c>
      <c r="Q12" s="37"/>
      <c r="R12" s="36" t="s">
        <v>99</v>
      </c>
      <c r="S12" s="23"/>
      <c r="T12" s="36" t="s">
        <v>99</v>
      </c>
      <c r="U12" s="37"/>
      <c r="V12" s="36" t="s">
        <v>99</v>
      </c>
      <c r="W12" s="23"/>
      <c r="X12" s="36" t="s">
        <v>99</v>
      </c>
      <c r="Y12" s="23"/>
      <c r="Z12" s="36" t="s">
        <v>99</v>
      </c>
    </row>
    <row r="13" spans="1:26" x14ac:dyDescent="0.5">
      <c r="A13" s="14"/>
      <c r="B13" s="14"/>
      <c r="C13" s="14"/>
      <c r="D13" s="30"/>
      <c r="E13" s="14"/>
      <c r="F13" s="31"/>
      <c r="G13" s="31"/>
      <c r="H13" s="31"/>
      <c r="I13" s="31"/>
      <c r="J13" s="38"/>
      <c r="K13" s="13"/>
      <c r="L13" s="31"/>
      <c r="M13" s="31"/>
      <c r="N13" s="31"/>
      <c r="O13" s="31"/>
      <c r="P13" s="31"/>
      <c r="Q13" s="13"/>
      <c r="R13" s="30"/>
      <c r="S13" s="31"/>
      <c r="T13" s="31"/>
      <c r="U13" s="13"/>
      <c r="V13" s="30"/>
      <c r="W13" s="31"/>
      <c r="X13" s="31"/>
      <c r="Y13" s="31"/>
      <c r="Z13" s="31"/>
    </row>
    <row r="14" spans="1:26" x14ac:dyDescent="0.5">
      <c r="A14" s="3" t="s">
        <v>111</v>
      </c>
      <c r="C14" s="2"/>
      <c r="D14" s="31"/>
      <c r="E14" s="2"/>
      <c r="F14" s="39">
        <v>79487</v>
      </c>
      <c r="G14" s="12"/>
      <c r="H14" s="39">
        <v>414608</v>
      </c>
      <c r="I14" s="12"/>
      <c r="J14" s="39">
        <v>111456</v>
      </c>
      <c r="K14" s="12"/>
      <c r="L14" s="39">
        <v>4769</v>
      </c>
      <c r="M14" s="12"/>
      <c r="N14" s="39">
        <v>8543</v>
      </c>
      <c r="O14" s="12"/>
      <c r="P14" s="39">
        <v>-22089</v>
      </c>
      <c r="Q14" s="12"/>
      <c r="R14" s="39">
        <v>60024</v>
      </c>
      <c r="S14" s="12"/>
      <c r="T14" s="39">
        <v>309305</v>
      </c>
      <c r="U14" s="13"/>
      <c r="V14" s="39">
        <v>572742</v>
      </c>
      <c r="W14" s="12"/>
      <c r="X14" s="16">
        <v>572742</v>
      </c>
      <c r="Y14" s="12"/>
      <c r="Z14" s="16">
        <v>1538845</v>
      </c>
    </row>
    <row r="15" spans="1:26" x14ac:dyDescent="0.5">
      <c r="A15" s="2" t="s">
        <v>164</v>
      </c>
      <c r="C15" s="2"/>
      <c r="D15" s="31">
        <v>17</v>
      </c>
      <c r="E15" s="2"/>
      <c r="F15" s="39">
        <v>0</v>
      </c>
      <c r="G15" s="30"/>
      <c r="H15" s="39">
        <v>106148</v>
      </c>
      <c r="I15" s="30"/>
      <c r="J15" s="39">
        <v>-111456</v>
      </c>
      <c r="K15" s="30"/>
      <c r="L15" s="39">
        <v>0</v>
      </c>
      <c r="M15" s="30"/>
      <c r="N15" s="39">
        <v>6369</v>
      </c>
      <c r="O15" s="12"/>
      <c r="P15" s="39">
        <v>0</v>
      </c>
      <c r="Q15" s="12"/>
      <c r="R15" s="39">
        <v>0</v>
      </c>
      <c r="S15" s="12"/>
      <c r="T15" s="39">
        <v>0</v>
      </c>
      <c r="U15" s="13"/>
      <c r="V15" s="39">
        <v>0</v>
      </c>
      <c r="W15" s="12"/>
      <c r="X15" s="16">
        <v>0</v>
      </c>
      <c r="Y15" s="12"/>
      <c r="Z15" s="16">
        <v>1061</v>
      </c>
    </row>
    <row r="16" spans="1:26" s="14" customFormat="1" x14ac:dyDescent="0.5">
      <c r="A16" s="2" t="s">
        <v>100</v>
      </c>
      <c r="C16" s="13"/>
      <c r="D16" s="31"/>
      <c r="E16" s="13"/>
      <c r="F16" s="57">
        <v>0</v>
      </c>
      <c r="G16" s="12"/>
      <c r="H16" s="57">
        <v>0</v>
      </c>
      <c r="I16" s="12"/>
      <c r="J16" s="57">
        <v>0</v>
      </c>
      <c r="K16" s="12"/>
      <c r="L16" s="57">
        <v>0</v>
      </c>
      <c r="M16" s="12"/>
      <c r="N16" s="57">
        <v>0</v>
      </c>
      <c r="O16" s="12"/>
      <c r="P16" s="57">
        <v>0</v>
      </c>
      <c r="Q16" s="12"/>
      <c r="R16" s="57">
        <v>0</v>
      </c>
      <c r="S16" s="56"/>
      <c r="T16" s="39">
        <v>39252</v>
      </c>
      <c r="U16" s="58"/>
      <c r="V16" s="39">
        <v>-1525</v>
      </c>
      <c r="W16" s="39"/>
      <c r="X16" s="12">
        <v>-1525</v>
      </c>
      <c r="Y16" s="39"/>
      <c r="Z16" s="12">
        <v>37727</v>
      </c>
    </row>
    <row r="17" spans="1:28" ht="19.8" thickBot="1" x14ac:dyDescent="0.55000000000000004">
      <c r="A17" s="20" t="s">
        <v>119</v>
      </c>
      <c r="B17" s="14"/>
      <c r="C17" s="13"/>
      <c r="D17" s="31"/>
      <c r="E17" s="13"/>
      <c r="F17" s="59">
        <f>SUM(F14:F16)</f>
        <v>79487</v>
      </c>
      <c r="G17" s="13"/>
      <c r="H17" s="59">
        <f>SUM(H14:H16)</f>
        <v>520756</v>
      </c>
      <c r="I17" s="13"/>
      <c r="J17" s="59">
        <f>SUM(J14:J16)</f>
        <v>0</v>
      </c>
      <c r="K17" s="13"/>
      <c r="L17" s="59">
        <f>SUM(L14:L16)</f>
        <v>4769</v>
      </c>
      <c r="M17" s="13"/>
      <c r="N17" s="59">
        <f>SUM(N14:N16)</f>
        <v>14912</v>
      </c>
      <c r="O17" s="13"/>
      <c r="P17" s="59">
        <f>SUM(P14:P16)</f>
        <v>-22089</v>
      </c>
      <c r="Q17" s="13"/>
      <c r="R17" s="59">
        <f>SUM(R14:R16)</f>
        <v>60024</v>
      </c>
      <c r="S17" s="14"/>
      <c r="T17" s="59">
        <f>SUM(T14:T16)</f>
        <v>348557</v>
      </c>
      <c r="U17" s="13"/>
      <c r="V17" s="59">
        <f>SUM(V14:V16)</f>
        <v>571217</v>
      </c>
      <c r="W17" s="12"/>
      <c r="X17" s="59">
        <f>SUM(X14:X16)</f>
        <v>571217</v>
      </c>
      <c r="Y17" s="12"/>
      <c r="Z17" s="59">
        <f>SUM(Z14:Z16)</f>
        <v>1577633</v>
      </c>
      <c r="AA17" s="60"/>
    </row>
    <row r="18" spans="1:28" ht="19.8" thickTop="1" x14ac:dyDescent="0.5">
      <c r="A18" s="14"/>
      <c r="B18" s="14"/>
      <c r="C18" s="14"/>
      <c r="D18" s="30"/>
      <c r="E18" s="14"/>
      <c r="F18" s="31"/>
      <c r="G18" s="31"/>
      <c r="H18" s="31"/>
      <c r="I18" s="31"/>
      <c r="J18" s="38"/>
      <c r="K18" s="13"/>
      <c r="L18" s="31"/>
      <c r="M18" s="31"/>
      <c r="N18" s="31"/>
      <c r="O18" s="31"/>
      <c r="P18" s="31"/>
      <c r="Q18" s="13"/>
      <c r="R18" s="30"/>
      <c r="S18" s="31"/>
      <c r="T18" s="31"/>
      <c r="U18" s="13"/>
      <c r="V18" s="30"/>
      <c r="W18" s="31"/>
      <c r="X18" s="31"/>
      <c r="Y18" s="31"/>
      <c r="Z18" s="31"/>
    </row>
    <row r="19" spans="1:28" x14ac:dyDescent="0.5">
      <c r="A19" s="3" t="s">
        <v>110</v>
      </c>
      <c r="C19" s="2"/>
      <c r="D19" s="31"/>
      <c r="E19" s="2"/>
      <c r="F19" s="12">
        <v>79487</v>
      </c>
      <c r="G19" s="13"/>
      <c r="H19" s="12">
        <v>414608</v>
      </c>
      <c r="I19" s="13"/>
      <c r="J19" s="12">
        <v>111456</v>
      </c>
      <c r="K19" s="13"/>
      <c r="L19" s="12">
        <v>4769</v>
      </c>
      <c r="M19" s="13"/>
      <c r="N19" s="12">
        <v>8543</v>
      </c>
      <c r="O19" s="13"/>
      <c r="P19" s="12">
        <v>-22089</v>
      </c>
      <c r="Q19" s="13"/>
      <c r="R19" s="12">
        <v>60024</v>
      </c>
      <c r="S19" s="14"/>
      <c r="T19" s="12">
        <v>376266</v>
      </c>
      <c r="U19" s="13"/>
      <c r="V19" s="12">
        <v>575817</v>
      </c>
      <c r="W19" s="12"/>
      <c r="X19" s="12">
        <v>575817</v>
      </c>
      <c r="Y19" s="12"/>
      <c r="Z19" s="12">
        <v>1608881</v>
      </c>
      <c r="AA19" s="16"/>
      <c r="AB19" s="40"/>
    </row>
    <row r="20" spans="1:28" x14ac:dyDescent="0.5">
      <c r="A20" s="2" t="s">
        <v>100</v>
      </c>
      <c r="C20" s="2"/>
      <c r="D20" s="31"/>
      <c r="E20" s="2"/>
      <c r="F20" s="16">
        <v>0</v>
      </c>
      <c r="G20" s="2"/>
      <c r="H20" s="16">
        <v>0</v>
      </c>
      <c r="I20" s="2"/>
      <c r="J20" s="16">
        <v>0</v>
      </c>
      <c r="K20" s="12"/>
      <c r="L20" s="16">
        <v>0</v>
      </c>
      <c r="M20" s="16"/>
      <c r="N20" s="16">
        <v>0</v>
      </c>
      <c r="O20" s="2"/>
      <c r="P20" s="16">
        <v>0</v>
      </c>
      <c r="Q20" s="12"/>
      <c r="R20" s="16">
        <v>0</v>
      </c>
      <c r="T20" s="16">
        <v>-54505</v>
      </c>
      <c r="U20" s="2"/>
      <c r="V20" s="16">
        <v>-1529</v>
      </c>
      <c r="W20" s="12"/>
      <c r="X20" s="12">
        <v>-1529</v>
      </c>
      <c r="Y20" s="16"/>
      <c r="Z20" s="16">
        <v>-56034</v>
      </c>
      <c r="AA20" s="16"/>
      <c r="AB20" s="40"/>
    </row>
    <row r="21" spans="1:28" ht="19.8" thickBot="1" x14ac:dyDescent="0.55000000000000004">
      <c r="A21" s="20" t="s">
        <v>120</v>
      </c>
      <c r="B21" s="14"/>
      <c r="C21" s="13"/>
      <c r="D21" s="31"/>
      <c r="E21" s="13"/>
      <c r="F21" s="41">
        <f>SUM(F19:F20)</f>
        <v>79487</v>
      </c>
      <c r="G21" s="2"/>
      <c r="H21" s="41">
        <f>SUM(H19:H20)</f>
        <v>414608</v>
      </c>
      <c r="I21" s="2"/>
      <c r="J21" s="41">
        <f>SUM(J19:J20)</f>
        <v>111456</v>
      </c>
      <c r="K21" s="2"/>
      <c r="L21" s="41">
        <f>SUM(L19:L20)</f>
        <v>4769</v>
      </c>
      <c r="M21" s="2"/>
      <c r="N21" s="41">
        <f>SUM(N19:N20)</f>
        <v>8543</v>
      </c>
      <c r="O21" s="2"/>
      <c r="P21" s="41">
        <f>SUM(P19:P20)</f>
        <v>-22089</v>
      </c>
      <c r="Q21" s="2"/>
      <c r="R21" s="41">
        <f>SUM(R19:R20)</f>
        <v>60024</v>
      </c>
      <c r="T21" s="41">
        <f>SUM(T19:T20)</f>
        <v>321761</v>
      </c>
      <c r="U21" s="2"/>
      <c r="V21" s="41">
        <f>SUM(V19:V20)</f>
        <v>574288</v>
      </c>
      <c r="W21" s="16"/>
      <c r="X21" s="41">
        <f>SUM(X19:X20)</f>
        <v>574288</v>
      </c>
      <c r="Y21" s="16"/>
      <c r="Z21" s="41">
        <f>SUM(Z19:Z20)</f>
        <v>1552847</v>
      </c>
      <c r="AA21" s="16"/>
      <c r="AB21" s="40"/>
    </row>
    <row r="22" spans="1:28" ht="19.350000000000001" customHeight="1" thickTop="1" x14ac:dyDescent="0.5">
      <c r="C22" s="2"/>
      <c r="D22" s="31"/>
      <c r="E22" s="2"/>
      <c r="F22" s="40"/>
      <c r="G22" s="16"/>
      <c r="H22" s="40"/>
      <c r="I22" s="16"/>
      <c r="J22" s="40"/>
      <c r="K22" s="16"/>
      <c r="L22" s="40"/>
      <c r="M22" s="16"/>
      <c r="N22" s="40"/>
      <c r="O22" s="16"/>
      <c r="P22" s="40"/>
      <c r="Q22" s="16"/>
      <c r="R22" s="40"/>
      <c r="S22" s="16"/>
      <c r="T22" s="39"/>
      <c r="U22" s="13"/>
      <c r="V22" s="39"/>
      <c r="W22" s="12"/>
      <c r="X22" s="39"/>
      <c r="Y22" s="12"/>
      <c r="Z22" s="39"/>
    </row>
    <row r="23" spans="1:28" s="42" customFormat="1" x14ac:dyDescent="0.5">
      <c r="T23" s="43"/>
      <c r="X23" s="43"/>
    </row>
    <row r="24" spans="1:28" s="42" customFormat="1" x14ac:dyDescent="0.5"/>
    <row r="25" spans="1:28" s="42" customFormat="1" x14ac:dyDescent="0.5">
      <c r="T25" s="44"/>
      <c r="V25" s="43"/>
    </row>
    <row r="26" spans="1:28" s="42" customFormat="1" x14ac:dyDescent="0.5"/>
    <row r="27" spans="1:28" s="42" customFormat="1" x14ac:dyDescent="0.5"/>
    <row r="28" spans="1:28" x14ac:dyDescent="0.5">
      <c r="C28" s="2"/>
      <c r="D28" s="18"/>
      <c r="E28" s="2"/>
      <c r="F28" s="16"/>
      <c r="G28" s="2"/>
      <c r="H28" s="16"/>
      <c r="I28" s="2"/>
      <c r="J28" s="16"/>
      <c r="K28" s="2"/>
      <c r="L28" s="45"/>
      <c r="M28" s="2"/>
      <c r="N28" s="45"/>
      <c r="O28" s="2"/>
      <c r="P28" s="16"/>
      <c r="Q28" s="2"/>
      <c r="R28" s="46"/>
      <c r="T28" s="46"/>
      <c r="U28" s="2"/>
      <c r="V28" s="16"/>
      <c r="W28" s="46"/>
      <c r="X28" s="46"/>
      <c r="Y28" s="46"/>
      <c r="Z28" s="42"/>
    </row>
    <row r="29" spans="1:28" x14ac:dyDescent="0.5">
      <c r="D29" s="18"/>
      <c r="E29" s="2"/>
      <c r="F29" s="16"/>
      <c r="G29" s="2"/>
      <c r="H29" s="16"/>
      <c r="I29" s="2"/>
      <c r="J29" s="16"/>
      <c r="K29" s="2"/>
      <c r="L29" s="45"/>
      <c r="M29" s="2"/>
      <c r="N29" s="45"/>
      <c r="O29" s="2"/>
      <c r="P29" s="16"/>
      <c r="Q29" s="2"/>
      <c r="T29" s="16"/>
      <c r="U29" s="2"/>
      <c r="W29" s="16"/>
      <c r="X29" s="16"/>
      <c r="Y29" s="16"/>
      <c r="Z29" s="42"/>
    </row>
    <row r="30" spans="1:28" x14ac:dyDescent="0.5">
      <c r="A30" s="2"/>
      <c r="C30" s="2"/>
      <c r="D30" s="18"/>
      <c r="E30" s="2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2"/>
      <c r="V30" s="16"/>
      <c r="W30" s="16"/>
      <c r="X30" s="16"/>
      <c r="Y30" s="16"/>
      <c r="Z30" s="16"/>
    </row>
    <row r="31" spans="1:28" x14ac:dyDescent="0.5"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8" x14ac:dyDescent="0.5">
      <c r="B32" s="2"/>
      <c r="C32" s="2"/>
      <c r="D32" s="18"/>
      <c r="E32" s="2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2:26" x14ac:dyDescent="0.5">
      <c r="B33" s="2"/>
      <c r="C33" s="2"/>
      <c r="D33" s="18"/>
      <c r="E33" s="2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89" spans="6:6" x14ac:dyDescent="0.5">
      <c r="F89" s="2">
        <v>18</v>
      </c>
    </row>
    <row r="99" spans="6:10" x14ac:dyDescent="0.5">
      <c r="F99" s="10" t="s">
        <v>49</v>
      </c>
    </row>
    <row r="100" spans="6:10" x14ac:dyDescent="0.5">
      <c r="F100" s="10" t="s">
        <v>49</v>
      </c>
    </row>
    <row r="101" spans="6:10" x14ac:dyDescent="0.5">
      <c r="F101" s="10" t="s">
        <v>49</v>
      </c>
    </row>
    <row r="105" spans="6:10" x14ac:dyDescent="0.5">
      <c r="J105" s="10">
        <v>4769</v>
      </c>
    </row>
  </sheetData>
  <mergeCells count="5">
    <mergeCell ref="V8:X8"/>
    <mergeCell ref="A4:Z4"/>
    <mergeCell ref="F6:Z6"/>
    <mergeCell ref="R7:T7"/>
    <mergeCell ref="F7:H7"/>
  </mergeCells>
  <pageMargins left="0.6692913385826772" right="0.59055118110236227" top="0.70866141732283472" bottom="0.39370078740157483" header="0.39370078740157483" footer="0.19685039370078741"/>
  <pageSetup paperSize="9" scale="75" firstPageNumber="6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CCFF"/>
    <pageSetUpPr fitToPage="1"/>
  </sheetPr>
  <dimension ref="A1:R100"/>
  <sheetViews>
    <sheetView tabSelected="1" view="pageBreakPreview" topLeftCell="A88" zoomScale="80" zoomScaleNormal="120" zoomScaleSheetLayoutView="80" workbookViewId="0">
      <selection activeCell="R8" sqref="R8"/>
    </sheetView>
  </sheetViews>
  <sheetFormatPr defaultColWidth="8.88671875" defaultRowHeight="21" customHeight="1" x14ac:dyDescent="0.5"/>
  <cols>
    <col min="1" max="1" width="1.88671875" style="135" customWidth="1"/>
    <col min="2" max="2" width="2.109375" style="135" customWidth="1"/>
    <col min="3" max="3" width="1.88671875" style="135" customWidth="1"/>
    <col min="4" max="4" width="11.33203125" style="135" customWidth="1"/>
    <col min="5" max="5" width="12.33203125" style="135" customWidth="1"/>
    <col min="6" max="6" width="17.88671875" style="135" customWidth="1"/>
    <col min="7" max="7" width="8.44140625" style="135" customWidth="1"/>
    <col min="8" max="8" width="1.44140625" style="135" customWidth="1"/>
    <col min="9" max="9" width="15.33203125" style="140" customWidth="1"/>
    <col min="10" max="10" width="1.88671875" style="135" customWidth="1"/>
    <col min="11" max="11" width="15.33203125" style="135" customWidth="1"/>
    <col min="12" max="12" width="1.88671875" style="135" customWidth="1"/>
    <col min="13" max="13" width="15.33203125" style="100" customWidth="1"/>
    <col min="14" max="14" width="1.88671875" style="135" customWidth="1"/>
    <col min="15" max="15" width="15.33203125" style="261" customWidth="1"/>
    <col min="16" max="34" width="8.88671875" style="135" customWidth="1"/>
    <col min="35" max="16384" width="8.88671875" style="135"/>
  </cols>
  <sheetData>
    <row r="1" spans="1:18" ht="21" customHeight="1" x14ac:dyDescent="0.55000000000000004">
      <c r="A1" s="62" t="s">
        <v>131</v>
      </c>
      <c r="D1" s="81"/>
      <c r="E1" s="81"/>
      <c r="F1" s="81"/>
      <c r="G1" s="81"/>
      <c r="H1" s="81"/>
      <c r="I1" s="284"/>
      <c r="J1" s="81"/>
      <c r="K1" s="81"/>
      <c r="L1" s="81"/>
      <c r="M1" s="89"/>
      <c r="N1" s="67"/>
      <c r="O1" s="67"/>
    </row>
    <row r="2" spans="1:18" ht="21" customHeight="1" x14ac:dyDescent="0.55000000000000004">
      <c r="A2" s="81" t="s">
        <v>217</v>
      </c>
      <c r="D2" s="81"/>
      <c r="E2" s="81"/>
      <c r="F2" s="81"/>
      <c r="G2" s="81"/>
      <c r="H2" s="81"/>
      <c r="I2" s="284"/>
      <c r="J2" s="81"/>
      <c r="K2" s="81"/>
      <c r="L2" s="81"/>
      <c r="M2" s="89"/>
      <c r="N2" s="67"/>
      <c r="O2" s="67"/>
    </row>
    <row r="3" spans="1:18" ht="21" customHeight="1" x14ac:dyDescent="0.55000000000000004">
      <c r="A3" s="175" t="s">
        <v>147</v>
      </c>
      <c r="B3" s="259"/>
      <c r="C3" s="259"/>
      <c r="D3" s="176"/>
      <c r="E3" s="176"/>
      <c r="F3" s="176"/>
      <c r="G3" s="176"/>
      <c r="H3" s="176"/>
      <c r="I3" s="285"/>
      <c r="J3" s="176"/>
      <c r="K3" s="176"/>
      <c r="L3" s="176"/>
      <c r="M3" s="175"/>
      <c r="N3" s="176"/>
      <c r="O3" s="176"/>
    </row>
    <row r="4" spans="1:18" ht="21" customHeight="1" x14ac:dyDescent="0.55000000000000004">
      <c r="A4" s="81"/>
      <c r="D4" s="81"/>
      <c r="E4" s="81"/>
      <c r="F4" s="81"/>
      <c r="G4" s="81"/>
      <c r="H4" s="81"/>
      <c r="I4" s="284"/>
      <c r="J4" s="81"/>
      <c r="K4" s="81"/>
      <c r="L4" s="260"/>
      <c r="M4" s="289"/>
      <c r="N4" s="81"/>
      <c r="O4" s="81"/>
    </row>
    <row r="5" spans="1:18" s="63" customFormat="1" ht="21" customHeight="1" x14ac:dyDescent="0.55000000000000004">
      <c r="A5" s="62"/>
      <c r="B5" s="62"/>
      <c r="C5" s="62"/>
      <c r="D5" s="62"/>
      <c r="E5" s="179"/>
      <c r="F5" s="179"/>
      <c r="I5" s="298" t="s">
        <v>192</v>
      </c>
      <c r="J5" s="298"/>
      <c r="K5" s="298"/>
      <c r="L5" s="79"/>
      <c r="M5" s="298" t="s">
        <v>193</v>
      </c>
      <c r="N5" s="298"/>
      <c r="O5" s="298"/>
      <c r="P5" s="174"/>
      <c r="Q5" s="174"/>
    </row>
    <row r="6" spans="1:18" s="91" customFormat="1" ht="21" customHeight="1" x14ac:dyDescent="0.55000000000000004">
      <c r="A6" s="97"/>
      <c r="B6" s="97"/>
      <c r="C6" s="97"/>
      <c r="D6" s="97"/>
      <c r="E6" s="83"/>
      <c r="F6" s="62"/>
      <c r="I6" s="286" t="s">
        <v>132</v>
      </c>
      <c r="J6" s="84"/>
      <c r="K6" s="84" t="s">
        <v>132</v>
      </c>
      <c r="L6" s="77"/>
      <c r="M6" s="286" t="s">
        <v>132</v>
      </c>
      <c r="N6" s="84"/>
      <c r="O6" s="84" t="s">
        <v>132</v>
      </c>
      <c r="P6" s="181"/>
      <c r="Q6" s="181"/>
      <c r="R6" s="182"/>
    </row>
    <row r="7" spans="1:18" s="91" customFormat="1" ht="21" customHeight="1" x14ac:dyDescent="0.55000000000000004">
      <c r="A7" s="97"/>
      <c r="B7" s="97"/>
      <c r="C7" s="97"/>
      <c r="D7" s="97"/>
      <c r="E7" s="83"/>
      <c r="F7" s="62"/>
      <c r="I7" s="286" t="s">
        <v>202</v>
      </c>
      <c r="J7" s="84"/>
      <c r="K7" s="84" t="s">
        <v>202</v>
      </c>
      <c r="L7" s="77"/>
      <c r="M7" s="286" t="s">
        <v>202</v>
      </c>
      <c r="N7" s="84"/>
      <c r="O7" s="84" t="s">
        <v>202</v>
      </c>
      <c r="P7" s="181"/>
      <c r="Q7" s="181"/>
      <c r="R7" s="182"/>
    </row>
    <row r="8" spans="1:18" s="91" customFormat="1" ht="21" customHeight="1" x14ac:dyDescent="0.55000000000000004">
      <c r="A8" s="97"/>
      <c r="B8" s="97"/>
      <c r="C8" s="97"/>
      <c r="D8" s="97"/>
      <c r="E8" s="85"/>
      <c r="F8" s="62"/>
      <c r="I8" s="86" t="s">
        <v>134</v>
      </c>
      <c r="J8" s="86"/>
      <c r="K8" s="86" t="s">
        <v>134</v>
      </c>
      <c r="L8" s="86"/>
      <c r="M8" s="86" t="s">
        <v>134</v>
      </c>
      <c r="N8" s="86"/>
      <c r="O8" s="86" t="s">
        <v>134</v>
      </c>
      <c r="P8" s="181"/>
      <c r="Q8" s="181"/>
      <c r="R8" s="182"/>
    </row>
    <row r="9" spans="1:18" s="91" customFormat="1" ht="21" customHeight="1" x14ac:dyDescent="0.55000000000000004">
      <c r="A9" s="97"/>
      <c r="B9" s="97"/>
      <c r="C9" s="97"/>
      <c r="D9" s="97"/>
      <c r="E9" s="85"/>
      <c r="F9" s="62"/>
      <c r="I9" s="86">
        <v>2564</v>
      </c>
      <c r="J9" s="86"/>
      <c r="K9" s="86">
        <v>2563</v>
      </c>
      <c r="L9" s="86"/>
      <c r="M9" s="86">
        <v>2564</v>
      </c>
      <c r="N9" s="86"/>
      <c r="O9" s="86">
        <v>2563</v>
      </c>
      <c r="P9" s="181"/>
      <c r="Q9" s="181"/>
      <c r="R9" s="182"/>
    </row>
    <row r="10" spans="1:18" s="91" customFormat="1" ht="21" customHeight="1" x14ac:dyDescent="0.55000000000000004">
      <c r="A10" s="97"/>
      <c r="B10" s="97"/>
      <c r="C10" s="97"/>
      <c r="D10" s="97"/>
      <c r="F10" s="62"/>
      <c r="G10" s="183"/>
      <c r="I10" s="88" t="s">
        <v>99</v>
      </c>
      <c r="J10" s="89"/>
      <c r="K10" s="88" t="s">
        <v>99</v>
      </c>
      <c r="L10" s="89"/>
      <c r="M10" s="88" t="s">
        <v>99</v>
      </c>
      <c r="N10" s="89"/>
      <c r="O10" s="88" t="s">
        <v>99</v>
      </c>
      <c r="P10" s="181"/>
      <c r="Q10" s="181"/>
      <c r="R10" s="182"/>
    </row>
    <row r="11" spans="1:18" ht="21" customHeight="1" x14ac:dyDescent="0.55000000000000004">
      <c r="A11" s="81" t="s">
        <v>67</v>
      </c>
      <c r="C11" s="261"/>
      <c r="D11" s="261"/>
      <c r="E11" s="261"/>
      <c r="F11" s="261"/>
      <c r="G11" s="261"/>
      <c r="H11" s="261"/>
      <c r="I11" s="287"/>
      <c r="J11" s="261"/>
      <c r="K11" s="261"/>
      <c r="O11" s="135"/>
    </row>
    <row r="12" spans="1:18" ht="21" customHeight="1" x14ac:dyDescent="0.55000000000000004">
      <c r="A12" s="261" t="s">
        <v>104</v>
      </c>
      <c r="D12" s="261"/>
      <c r="E12" s="261"/>
      <c r="F12" s="261"/>
      <c r="G12" s="261"/>
      <c r="H12" s="261"/>
      <c r="I12" s="103">
        <v>59828</v>
      </c>
      <c r="J12" s="103">
        <v>0</v>
      </c>
      <c r="K12" s="103">
        <v>-1239</v>
      </c>
      <c r="L12" s="103"/>
      <c r="M12" s="103">
        <v>42586</v>
      </c>
      <c r="N12" s="103">
        <v>0</v>
      </c>
      <c r="O12" s="103">
        <v>-61611</v>
      </c>
      <c r="R12" s="81"/>
    </row>
    <row r="13" spans="1:18" ht="21" customHeight="1" x14ac:dyDescent="0.5">
      <c r="A13" s="261" t="s">
        <v>189</v>
      </c>
      <c r="D13" s="261"/>
      <c r="E13" s="261"/>
      <c r="F13" s="261"/>
      <c r="G13" s="261"/>
      <c r="H13" s="261"/>
      <c r="I13" s="263"/>
      <c r="J13" s="103"/>
      <c r="K13" s="263"/>
      <c r="L13" s="103"/>
      <c r="M13" s="151"/>
      <c r="N13" s="103"/>
      <c r="O13" s="151"/>
    </row>
    <row r="14" spans="1:18" ht="21" customHeight="1" x14ac:dyDescent="0.5">
      <c r="B14" s="135" t="s">
        <v>198</v>
      </c>
      <c r="D14" s="261"/>
      <c r="E14" s="261"/>
      <c r="F14" s="261"/>
      <c r="G14" s="261"/>
      <c r="H14" s="261"/>
      <c r="I14" s="103">
        <f>-85461-14821</f>
        <v>-100282</v>
      </c>
      <c r="J14" s="103"/>
      <c r="K14" s="103">
        <v>80783</v>
      </c>
      <c r="L14" s="103"/>
      <c r="M14" s="103">
        <v>-100312</v>
      </c>
      <c r="N14" s="103"/>
      <c r="O14" s="103">
        <v>37707</v>
      </c>
      <c r="R14" s="193"/>
    </row>
    <row r="15" spans="1:18" ht="21" customHeight="1" x14ac:dyDescent="0.5">
      <c r="B15" s="135" t="s">
        <v>206</v>
      </c>
      <c r="D15" s="261"/>
      <c r="E15" s="261"/>
      <c r="F15" s="261"/>
      <c r="G15" s="261"/>
      <c r="H15" s="261"/>
      <c r="I15" s="103">
        <v>-39430</v>
      </c>
      <c r="J15" s="103"/>
      <c r="K15" s="103">
        <v>78329</v>
      </c>
      <c r="L15" s="103"/>
      <c r="M15" s="103">
        <v>13854</v>
      </c>
      <c r="N15" s="103"/>
      <c r="O15" s="103">
        <v>45285</v>
      </c>
    </row>
    <row r="16" spans="1:18" ht="21" customHeight="1" x14ac:dyDescent="0.5">
      <c r="B16" s="135" t="s">
        <v>123</v>
      </c>
      <c r="D16" s="261"/>
      <c r="E16" s="261"/>
      <c r="F16" s="261"/>
      <c r="G16" s="261"/>
      <c r="H16" s="261"/>
      <c r="I16" s="103">
        <v>-2006</v>
      </c>
      <c r="J16" s="103"/>
      <c r="K16" s="103">
        <v>-6552</v>
      </c>
      <c r="L16" s="103"/>
      <c r="M16" s="103">
        <v>447</v>
      </c>
      <c r="N16" s="103"/>
      <c r="O16" s="103">
        <v>780</v>
      </c>
    </row>
    <row r="17" spans="2:18" ht="21" customHeight="1" x14ac:dyDescent="0.5">
      <c r="B17" s="135" t="s">
        <v>207</v>
      </c>
      <c r="D17" s="261"/>
      <c r="E17" s="261"/>
      <c r="F17" s="261"/>
      <c r="G17" s="261"/>
      <c r="H17" s="261"/>
      <c r="I17" s="103">
        <v>27984</v>
      </c>
      <c r="J17" s="103"/>
      <c r="K17" s="103">
        <v>27983</v>
      </c>
      <c r="L17" s="103"/>
      <c r="M17" s="103">
        <v>27984</v>
      </c>
      <c r="N17" s="103"/>
      <c r="O17" s="103">
        <v>27983</v>
      </c>
      <c r="R17" s="101"/>
    </row>
    <row r="18" spans="2:18" ht="21" customHeight="1" x14ac:dyDescent="0.5">
      <c r="B18" s="135" t="s">
        <v>208</v>
      </c>
      <c r="D18" s="261"/>
      <c r="E18" s="261"/>
      <c r="F18" s="261"/>
      <c r="G18" s="261"/>
      <c r="H18" s="261"/>
      <c r="I18" s="103">
        <v>33417</v>
      </c>
      <c r="J18" s="103"/>
      <c r="K18" s="103">
        <v>159541</v>
      </c>
      <c r="L18" s="103"/>
      <c r="M18" s="103">
        <v>21255</v>
      </c>
      <c r="N18" s="103"/>
      <c r="O18" s="103">
        <v>132574</v>
      </c>
      <c r="R18" s="193"/>
    </row>
    <row r="19" spans="2:18" ht="21" customHeight="1" x14ac:dyDescent="0.5">
      <c r="B19" s="135" t="s">
        <v>209</v>
      </c>
      <c r="D19" s="261"/>
      <c r="E19" s="261"/>
      <c r="F19" s="261"/>
      <c r="G19" s="261"/>
      <c r="H19" s="261"/>
      <c r="I19" s="103">
        <v>1726</v>
      </c>
      <c r="J19" s="103"/>
      <c r="K19" s="103">
        <v>1074</v>
      </c>
      <c r="L19" s="103"/>
      <c r="M19" s="103">
        <v>1437</v>
      </c>
      <c r="N19" s="103"/>
      <c r="O19" s="103">
        <v>468</v>
      </c>
    </row>
    <row r="20" spans="2:18" ht="21" customHeight="1" x14ac:dyDescent="0.5">
      <c r="B20" s="135" t="s">
        <v>210</v>
      </c>
      <c r="D20" s="261"/>
      <c r="E20" s="261"/>
      <c r="F20" s="261"/>
      <c r="G20" s="261"/>
      <c r="H20" s="261"/>
      <c r="I20" s="103">
        <v>15218</v>
      </c>
      <c r="J20" s="103"/>
      <c r="K20" s="103">
        <v>-115338</v>
      </c>
      <c r="L20" s="103"/>
      <c r="M20" s="103">
        <v>-30379</v>
      </c>
      <c r="N20" s="103"/>
      <c r="O20" s="103">
        <v>-84819</v>
      </c>
      <c r="R20" s="193"/>
    </row>
    <row r="21" spans="2:18" ht="21" customHeight="1" x14ac:dyDescent="0.5">
      <c r="B21" s="135" t="s">
        <v>211</v>
      </c>
      <c r="D21" s="261"/>
      <c r="E21" s="261"/>
      <c r="F21" s="261"/>
      <c r="G21" s="261"/>
      <c r="H21" s="261"/>
      <c r="I21" s="103">
        <v>-61091</v>
      </c>
      <c r="J21" s="103"/>
      <c r="K21" s="103">
        <v>-47790</v>
      </c>
      <c r="L21" s="103"/>
      <c r="M21" s="103">
        <v>-83518</v>
      </c>
      <c r="N21" s="103"/>
      <c r="O21" s="103">
        <v>-19115</v>
      </c>
      <c r="R21" s="193"/>
    </row>
    <row r="22" spans="2:18" ht="21" customHeight="1" x14ac:dyDescent="0.5">
      <c r="B22" s="135" t="s">
        <v>212</v>
      </c>
      <c r="D22" s="261"/>
      <c r="E22" s="261"/>
      <c r="F22" s="261"/>
      <c r="G22" s="261"/>
      <c r="H22" s="261"/>
      <c r="I22" s="103">
        <v>0</v>
      </c>
      <c r="J22" s="103"/>
      <c r="K22" s="103">
        <v>1283</v>
      </c>
      <c r="L22" s="103"/>
      <c r="M22" s="103">
        <v>0</v>
      </c>
      <c r="N22" s="103"/>
      <c r="O22" s="103">
        <v>1283</v>
      </c>
    </row>
    <row r="23" spans="2:18" ht="21" customHeight="1" x14ac:dyDescent="0.5">
      <c r="B23" s="261" t="s">
        <v>83</v>
      </c>
      <c r="D23" s="261"/>
      <c r="E23" s="261"/>
      <c r="F23" s="261"/>
      <c r="G23" s="261"/>
      <c r="H23" s="261"/>
      <c r="I23" s="103">
        <v>30261</v>
      </c>
      <c r="J23" s="103"/>
      <c r="K23" s="103">
        <v>35129</v>
      </c>
      <c r="L23" s="103"/>
      <c r="M23" s="103">
        <v>13349</v>
      </c>
      <c r="N23" s="103"/>
      <c r="O23" s="103">
        <v>17819</v>
      </c>
    </row>
    <row r="24" spans="2:18" ht="21" customHeight="1" x14ac:dyDescent="0.5">
      <c r="B24" s="261" t="s">
        <v>112</v>
      </c>
      <c r="D24" s="261"/>
      <c r="E24" s="261"/>
      <c r="F24" s="261"/>
      <c r="G24" s="261"/>
      <c r="H24" s="261"/>
      <c r="I24" s="103">
        <v>8420</v>
      </c>
      <c r="J24" s="103"/>
      <c r="K24" s="103">
        <v>8446</v>
      </c>
      <c r="L24" s="103"/>
      <c r="M24" s="103">
        <v>7703</v>
      </c>
      <c r="N24" s="103"/>
      <c r="O24" s="103">
        <v>7725</v>
      </c>
    </row>
    <row r="25" spans="2:18" ht="21" customHeight="1" x14ac:dyDescent="0.5">
      <c r="B25" s="261" t="s">
        <v>159</v>
      </c>
      <c r="E25" s="261"/>
      <c r="F25" s="261"/>
      <c r="G25" s="261"/>
      <c r="H25" s="261"/>
      <c r="I25" s="103">
        <v>4781</v>
      </c>
      <c r="J25" s="103"/>
      <c r="K25" s="103">
        <v>5153</v>
      </c>
      <c r="L25" s="103"/>
      <c r="M25" s="103">
        <v>4460</v>
      </c>
      <c r="N25" s="103"/>
      <c r="O25" s="103">
        <v>4814</v>
      </c>
    </row>
    <row r="26" spans="2:18" ht="21" customHeight="1" x14ac:dyDescent="0.5">
      <c r="B26" s="261" t="s">
        <v>121</v>
      </c>
      <c r="E26" s="261"/>
      <c r="F26" s="261"/>
      <c r="G26" s="261"/>
      <c r="H26" s="261"/>
      <c r="I26" s="103">
        <v>571</v>
      </c>
      <c r="J26" s="103"/>
      <c r="K26" s="103">
        <v>0</v>
      </c>
      <c r="L26" s="103"/>
      <c r="M26" s="103">
        <v>0</v>
      </c>
      <c r="N26" s="103"/>
      <c r="O26" s="103">
        <v>0</v>
      </c>
    </row>
    <row r="27" spans="2:18" ht="21" customHeight="1" x14ac:dyDescent="0.5">
      <c r="B27" s="261" t="s">
        <v>224</v>
      </c>
      <c r="E27" s="261"/>
      <c r="F27" s="261"/>
      <c r="G27" s="261"/>
      <c r="H27" s="261"/>
      <c r="I27" s="103">
        <v>-11036</v>
      </c>
      <c r="J27" s="103"/>
      <c r="K27" s="103">
        <v>31350</v>
      </c>
      <c r="L27" s="103"/>
      <c r="M27" s="103">
        <v>-22454</v>
      </c>
      <c r="N27" s="103"/>
      <c r="O27" s="103">
        <v>32044</v>
      </c>
    </row>
    <row r="28" spans="2:18" ht="21" customHeight="1" x14ac:dyDescent="0.5">
      <c r="B28" s="261" t="s">
        <v>124</v>
      </c>
      <c r="E28" s="261"/>
      <c r="F28" s="261"/>
      <c r="G28" s="261"/>
      <c r="H28" s="261"/>
      <c r="I28" s="103">
        <v>7104</v>
      </c>
      <c r="J28" s="103"/>
      <c r="K28" s="103">
        <v>479</v>
      </c>
      <c r="L28" s="103"/>
      <c r="M28" s="103">
        <v>3536</v>
      </c>
      <c r="N28" s="103"/>
      <c r="O28" s="103">
        <v>-571</v>
      </c>
    </row>
    <row r="29" spans="2:18" ht="21" customHeight="1" x14ac:dyDescent="0.5">
      <c r="B29" s="261" t="s">
        <v>125</v>
      </c>
      <c r="E29" s="261"/>
      <c r="F29" s="261"/>
      <c r="G29" s="261"/>
      <c r="H29" s="261"/>
      <c r="I29" s="103">
        <v>0</v>
      </c>
      <c r="J29" s="103"/>
      <c r="K29" s="103">
        <v>-306</v>
      </c>
      <c r="L29" s="103"/>
      <c r="M29" s="103">
        <v>0</v>
      </c>
      <c r="N29" s="103"/>
      <c r="O29" s="103">
        <v>-306</v>
      </c>
    </row>
    <row r="30" spans="2:18" ht="21" customHeight="1" x14ac:dyDescent="0.5">
      <c r="B30" s="261" t="s">
        <v>126</v>
      </c>
      <c r="E30" s="261"/>
      <c r="F30" s="261"/>
      <c r="G30" s="261"/>
      <c r="H30" s="261"/>
      <c r="I30" s="103">
        <v>-313</v>
      </c>
      <c r="J30" s="103"/>
      <c r="K30" s="103">
        <v>-1233</v>
      </c>
      <c r="L30" s="103"/>
      <c r="M30" s="103">
        <v>-1341</v>
      </c>
      <c r="N30" s="103"/>
      <c r="O30" s="103">
        <v>-16</v>
      </c>
    </row>
    <row r="31" spans="2:18" ht="21" customHeight="1" x14ac:dyDescent="0.5">
      <c r="B31" s="261" t="s">
        <v>199</v>
      </c>
      <c r="E31" s="261"/>
      <c r="F31" s="261"/>
      <c r="G31" s="261"/>
      <c r="H31" s="261"/>
      <c r="I31" s="103">
        <v>-184</v>
      </c>
      <c r="J31" s="103"/>
      <c r="K31" s="103">
        <v>-242</v>
      </c>
      <c r="L31" s="103"/>
      <c r="M31" s="103">
        <v>-196</v>
      </c>
      <c r="N31" s="103"/>
      <c r="O31" s="103">
        <v>-45</v>
      </c>
    </row>
    <row r="32" spans="2:18" ht="21" customHeight="1" x14ac:dyDescent="0.5">
      <c r="B32" s="261" t="s">
        <v>200</v>
      </c>
      <c r="E32" s="261"/>
      <c r="F32" s="261"/>
      <c r="G32" s="261"/>
      <c r="H32" s="261"/>
      <c r="I32" s="103"/>
      <c r="J32" s="103"/>
      <c r="O32" s="135"/>
    </row>
    <row r="33" spans="1:15" ht="21" customHeight="1" x14ac:dyDescent="0.5">
      <c r="B33" s="261"/>
      <c r="C33" s="135" t="s">
        <v>201</v>
      </c>
      <c r="E33" s="261"/>
      <c r="F33" s="261"/>
      <c r="G33" s="261"/>
      <c r="H33" s="261"/>
      <c r="I33" s="103">
        <v>-10931</v>
      </c>
      <c r="J33" s="103"/>
      <c r="K33" s="103">
        <v>0</v>
      </c>
      <c r="L33" s="103"/>
      <c r="M33" s="103">
        <v>-10931</v>
      </c>
      <c r="N33" s="103"/>
      <c r="O33" s="103">
        <v>0</v>
      </c>
    </row>
    <row r="34" spans="1:15" ht="21" customHeight="1" x14ac:dyDescent="0.5">
      <c r="B34" s="261" t="s">
        <v>196</v>
      </c>
      <c r="E34" s="261"/>
      <c r="F34" s="261"/>
      <c r="G34" s="261"/>
      <c r="H34" s="261"/>
      <c r="I34" s="103">
        <v>-974</v>
      </c>
      <c r="J34" s="103"/>
      <c r="K34" s="103">
        <v>0</v>
      </c>
      <c r="L34" s="103"/>
      <c r="M34" s="103">
        <v>-974</v>
      </c>
      <c r="N34" s="103"/>
      <c r="O34" s="103">
        <v>0</v>
      </c>
    </row>
    <row r="35" spans="1:15" s="100" customFormat="1" ht="21" customHeight="1" x14ac:dyDescent="0.5">
      <c r="B35" s="108" t="s">
        <v>220</v>
      </c>
      <c r="E35" s="108"/>
      <c r="F35" s="108"/>
      <c r="G35" s="108"/>
      <c r="H35" s="108"/>
      <c r="I35" s="103">
        <v>-347</v>
      </c>
      <c r="J35" s="103"/>
      <c r="K35" s="103">
        <v>6808</v>
      </c>
      <c r="L35" s="103"/>
      <c r="M35" s="103">
        <v>1098</v>
      </c>
      <c r="N35" s="103"/>
      <c r="O35" s="103">
        <v>3484</v>
      </c>
    </row>
    <row r="36" spans="1:15" ht="21" customHeight="1" x14ac:dyDescent="0.5">
      <c r="B36" s="261" t="s">
        <v>127</v>
      </c>
      <c r="E36" s="261"/>
      <c r="F36" s="261"/>
      <c r="G36" s="261"/>
      <c r="H36" s="261"/>
      <c r="I36" s="103">
        <v>15834</v>
      </c>
      <c r="J36" s="103"/>
      <c r="K36" s="103">
        <v>9175</v>
      </c>
      <c r="L36" s="103"/>
      <c r="M36" s="103">
        <v>2898</v>
      </c>
      <c r="N36" s="103"/>
      <c r="O36" s="103">
        <v>15460</v>
      </c>
    </row>
    <row r="37" spans="1:15" ht="21" customHeight="1" x14ac:dyDescent="0.5">
      <c r="B37" s="261" t="s">
        <v>68</v>
      </c>
      <c r="E37" s="261"/>
      <c r="F37" s="261"/>
      <c r="G37" s="261"/>
      <c r="H37" s="261"/>
      <c r="I37" s="103">
        <v>-7728</v>
      </c>
      <c r="J37" s="103"/>
      <c r="K37" s="103">
        <v>-9266</v>
      </c>
      <c r="L37" s="103"/>
      <c r="M37" s="103">
        <v>-8840</v>
      </c>
      <c r="N37" s="103"/>
      <c r="O37" s="103">
        <v>-10677</v>
      </c>
    </row>
    <row r="38" spans="1:15" ht="21" customHeight="1" x14ac:dyDescent="0.5">
      <c r="B38" s="261" t="s">
        <v>45</v>
      </c>
      <c r="E38" s="261"/>
      <c r="F38" s="261"/>
      <c r="G38" s="261"/>
      <c r="H38" s="261"/>
      <c r="I38" s="113">
        <v>13738</v>
      </c>
      <c r="J38" s="103"/>
      <c r="K38" s="113">
        <v>24117</v>
      </c>
      <c r="L38" s="103"/>
      <c r="M38" s="103">
        <v>7683</v>
      </c>
      <c r="N38" s="103"/>
      <c r="O38" s="113">
        <v>15336</v>
      </c>
    </row>
    <row r="39" spans="1:15" ht="21" customHeight="1" x14ac:dyDescent="0.5">
      <c r="B39" s="261" t="s">
        <v>197</v>
      </c>
      <c r="I39" s="290">
        <v>0</v>
      </c>
      <c r="J39" s="293"/>
      <c r="K39" s="291">
        <v>0</v>
      </c>
      <c r="L39" s="294"/>
      <c r="M39" s="292">
        <v>-11081</v>
      </c>
      <c r="N39" s="295"/>
      <c r="O39" s="290">
        <v>0</v>
      </c>
    </row>
    <row r="40" spans="1:15" ht="21" customHeight="1" x14ac:dyDescent="0.5">
      <c r="B40" s="135" t="s">
        <v>107</v>
      </c>
      <c r="C40" s="261"/>
      <c r="E40" s="261"/>
      <c r="F40" s="261"/>
      <c r="G40" s="261"/>
      <c r="H40" s="261"/>
      <c r="I40" s="264">
        <f>SUM(I12:I39)</f>
        <v>-15440</v>
      </c>
      <c r="J40" s="151"/>
      <c r="K40" s="264">
        <f>SUM(K12:K39)</f>
        <v>287684</v>
      </c>
      <c r="L40" s="151"/>
      <c r="M40" s="265">
        <f>SUM(M12:M39)</f>
        <v>-121736</v>
      </c>
      <c r="N40" s="151"/>
      <c r="O40" s="265">
        <f>SUM(O12:O39)</f>
        <v>165602</v>
      </c>
    </row>
    <row r="41" spans="1:15" s="100" customFormat="1" ht="8.1" customHeight="1" x14ac:dyDescent="0.5">
      <c r="C41" s="108"/>
      <c r="E41" s="108"/>
      <c r="F41" s="108"/>
      <c r="G41" s="108"/>
      <c r="H41" s="108"/>
      <c r="I41" s="264"/>
      <c r="J41" s="151"/>
      <c r="K41" s="264"/>
      <c r="L41" s="151"/>
      <c r="M41" s="265"/>
      <c r="N41" s="151"/>
      <c r="O41" s="265"/>
    </row>
    <row r="42" spans="1:15" ht="21" customHeight="1" x14ac:dyDescent="0.55000000000000004">
      <c r="A42" s="81" t="s">
        <v>76</v>
      </c>
      <c r="C42" s="261"/>
      <c r="D42" s="261"/>
      <c r="E42" s="261"/>
      <c r="F42" s="261"/>
      <c r="G42" s="262"/>
      <c r="H42" s="261"/>
      <c r="I42" s="282"/>
      <c r="J42" s="266"/>
      <c r="K42" s="267"/>
      <c r="L42" s="266"/>
      <c r="M42" s="282"/>
      <c r="N42" s="263"/>
      <c r="O42" s="282"/>
    </row>
    <row r="43" spans="1:15" ht="21" customHeight="1" x14ac:dyDescent="0.5">
      <c r="B43" s="261" t="s">
        <v>93</v>
      </c>
      <c r="C43" s="261"/>
      <c r="E43" s="261"/>
      <c r="F43" s="261"/>
      <c r="G43" s="261"/>
      <c r="H43" s="261"/>
      <c r="I43" s="263">
        <v>7728</v>
      </c>
      <c r="J43" s="103"/>
      <c r="K43" s="263">
        <v>9266</v>
      </c>
      <c r="L43" s="103"/>
      <c r="M43" s="103">
        <v>30343</v>
      </c>
      <c r="N43" s="103"/>
      <c r="O43" s="103">
        <v>12640</v>
      </c>
    </row>
    <row r="44" spans="1:15" ht="21" customHeight="1" x14ac:dyDescent="0.5">
      <c r="B44" s="261" t="s">
        <v>94</v>
      </c>
      <c r="C44" s="261"/>
      <c r="E44" s="261"/>
      <c r="F44" s="261"/>
      <c r="G44" s="261"/>
      <c r="H44" s="261"/>
      <c r="I44" s="263">
        <v>-13627</v>
      </c>
      <c r="J44" s="103"/>
      <c r="K44" s="263">
        <v>-23704</v>
      </c>
      <c r="L44" s="103"/>
      <c r="M44" s="103">
        <v>-7683</v>
      </c>
      <c r="N44" s="103"/>
      <c r="O44" s="103">
        <v>-14922</v>
      </c>
    </row>
    <row r="45" spans="1:15" ht="21" customHeight="1" x14ac:dyDescent="0.5">
      <c r="B45" s="261" t="s">
        <v>114</v>
      </c>
      <c r="C45" s="261"/>
      <c r="E45" s="261"/>
      <c r="F45" s="261"/>
      <c r="G45" s="261"/>
      <c r="H45" s="261"/>
      <c r="I45" s="263">
        <v>1276</v>
      </c>
      <c r="J45" s="103"/>
      <c r="K45" s="263">
        <v>493</v>
      </c>
      <c r="L45" s="103"/>
      <c r="M45" s="103">
        <v>0</v>
      </c>
      <c r="N45" s="103"/>
      <c r="O45" s="103">
        <v>0</v>
      </c>
    </row>
    <row r="46" spans="1:15" ht="21" customHeight="1" x14ac:dyDescent="0.5">
      <c r="B46" s="261" t="s">
        <v>95</v>
      </c>
      <c r="E46" s="261"/>
      <c r="F46" s="261"/>
      <c r="G46" s="261"/>
      <c r="H46" s="261"/>
      <c r="I46" s="263">
        <v>-12097</v>
      </c>
      <c r="J46" s="103"/>
      <c r="K46" s="263">
        <v>-8086</v>
      </c>
      <c r="L46" s="103"/>
      <c r="M46" s="103">
        <v>-6169</v>
      </c>
      <c r="N46" s="103"/>
      <c r="O46" s="103">
        <v>-6238</v>
      </c>
    </row>
    <row r="47" spans="1:15" ht="21" customHeight="1" x14ac:dyDescent="0.5">
      <c r="B47" s="261" t="s">
        <v>96</v>
      </c>
      <c r="E47" s="261"/>
      <c r="F47" s="261"/>
      <c r="G47" s="261"/>
      <c r="H47" s="261"/>
      <c r="I47" s="263">
        <v>-2857</v>
      </c>
      <c r="J47" s="103"/>
      <c r="K47" s="263">
        <v>-15152</v>
      </c>
      <c r="L47" s="103"/>
      <c r="M47" s="103">
        <f>-1274</f>
        <v>-1274</v>
      </c>
      <c r="N47" s="103"/>
      <c r="O47" s="103">
        <v>-13954</v>
      </c>
    </row>
    <row r="48" spans="1:15" s="100" customFormat="1" ht="8.1" customHeight="1" x14ac:dyDescent="0.5">
      <c r="B48" s="108"/>
      <c r="E48" s="108"/>
      <c r="F48" s="108"/>
      <c r="G48" s="108"/>
      <c r="H48" s="108"/>
      <c r="I48" s="268"/>
      <c r="J48" s="103"/>
      <c r="K48" s="268"/>
      <c r="L48" s="103"/>
      <c r="M48" s="123"/>
      <c r="N48" s="103"/>
      <c r="O48" s="123"/>
    </row>
    <row r="49" spans="1:18" ht="21" customHeight="1" x14ac:dyDescent="0.55000000000000004">
      <c r="A49" s="81" t="s">
        <v>108</v>
      </c>
      <c r="D49" s="261"/>
      <c r="E49" s="261"/>
      <c r="F49" s="261"/>
      <c r="G49" s="261"/>
      <c r="H49" s="261"/>
      <c r="I49" s="269">
        <f>SUM(I40:I47)</f>
        <v>-35017</v>
      </c>
      <c r="J49" s="103"/>
      <c r="K49" s="269">
        <f>SUM(K40:K47)</f>
        <v>250501</v>
      </c>
      <c r="L49" s="103"/>
      <c r="M49" s="269">
        <f>SUM(M40:M47)</f>
        <v>-106519</v>
      </c>
      <c r="N49" s="103"/>
      <c r="O49" s="269">
        <f>SUM(O40:O47)</f>
        <v>143128</v>
      </c>
    </row>
    <row r="50" spans="1:18" ht="21" customHeight="1" x14ac:dyDescent="0.5">
      <c r="D50" s="261"/>
      <c r="E50" s="261"/>
      <c r="F50" s="261"/>
      <c r="G50" s="261"/>
      <c r="H50" s="261"/>
      <c r="I50" s="263"/>
      <c r="J50" s="103"/>
      <c r="K50" s="103"/>
      <c r="L50" s="103"/>
      <c r="M50" s="103"/>
      <c r="N50" s="103"/>
      <c r="O50" s="103"/>
    </row>
    <row r="51" spans="1:18" ht="21" customHeight="1" x14ac:dyDescent="0.55000000000000004">
      <c r="A51" s="62" t="s">
        <v>131</v>
      </c>
      <c r="D51" s="81"/>
      <c r="E51" s="81"/>
      <c r="F51" s="81"/>
      <c r="G51" s="81"/>
      <c r="H51" s="81"/>
      <c r="I51" s="284"/>
      <c r="J51" s="81"/>
      <c r="K51" s="81"/>
      <c r="L51" s="81"/>
      <c r="M51" s="89"/>
      <c r="N51" s="67"/>
      <c r="O51" s="67"/>
    </row>
    <row r="52" spans="1:18" ht="21" customHeight="1" x14ac:dyDescent="0.55000000000000004">
      <c r="A52" s="81" t="s">
        <v>226</v>
      </c>
      <c r="D52" s="81"/>
      <c r="E52" s="81"/>
      <c r="F52" s="81"/>
      <c r="G52" s="81"/>
      <c r="H52" s="81"/>
      <c r="I52" s="284"/>
      <c r="J52" s="81"/>
      <c r="K52" s="81"/>
      <c r="L52" s="81"/>
      <c r="M52" s="89"/>
      <c r="N52" s="67"/>
      <c r="O52" s="67"/>
    </row>
    <row r="53" spans="1:18" ht="21" customHeight="1" x14ac:dyDescent="0.55000000000000004">
      <c r="A53" s="175" t="s">
        <v>147</v>
      </c>
      <c r="B53" s="259"/>
      <c r="C53" s="259"/>
      <c r="D53" s="176"/>
      <c r="E53" s="176"/>
      <c r="F53" s="176"/>
      <c r="G53" s="176"/>
      <c r="H53" s="176"/>
      <c r="I53" s="285"/>
      <c r="J53" s="176"/>
      <c r="K53" s="176"/>
      <c r="L53" s="176"/>
      <c r="M53" s="175"/>
      <c r="N53" s="176"/>
      <c r="O53" s="176"/>
    </row>
    <row r="54" spans="1:18" ht="21" customHeight="1" x14ac:dyDescent="0.55000000000000004">
      <c r="A54" s="81"/>
      <c r="D54" s="81"/>
      <c r="E54" s="81"/>
      <c r="F54" s="81"/>
      <c r="G54" s="81"/>
      <c r="H54" s="81"/>
      <c r="I54" s="284"/>
      <c r="J54" s="81"/>
      <c r="K54" s="81"/>
      <c r="L54" s="260"/>
      <c r="M54" s="289"/>
      <c r="N54" s="81"/>
      <c r="O54" s="81"/>
    </row>
    <row r="55" spans="1:18" s="63" customFormat="1" ht="21" customHeight="1" x14ac:dyDescent="0.55000000000000004">
      <c r="A55" s="62"/>
      <c r="B55" s="62"/>
      <c r="C55" s="62"/>
      <c r="D55" s="62"/>
      <c r="E55" s="179"/>
      <c r="F55" s="179"/>
      <c r="I55" s="298" t="s">
        <v>192</v>
      </c>
      <c r="J55" s="298"/>
      <c r="K55" s="298"/>
      <c r="L55" s="79"/>
      <c r="M55" s="298" t="s">
        <v>193</v>
      </c>
      <c r="N55" s="298"/>
      <c r="O55" s="298"/>
      <c r="P55" s="174"/>
      <c r="Q55" s="174"/>
    </row>
    <row r="56" spans="1:18" s="91" customFormat="1" ht="21" customHeight="1" x14ac:dyDescent="0.55000000000000004">
      <c r="A56" s="97"/>
      <c r="B56" s="97"/>
      <c r="C56" s="97"/>
      <c r="D56" s="97"/>
      <c r="E56" s="83"/>
      <c r="F56" s="62"/>
      <c r="I56" s="286" t="s">
        <v>132</v>
      </c>
      <c r="J56" s="84"/>
      <c r="K56" s="84" t="s">
        <v>132</v>
      </c>
      <c r="L56" s="77"/>
      <c r="M56" s="286" t="s">
        <v>132</v>
      </c>
      <c r="N56" s="84"/>
      <c r="O56" s="84" t="s">
        <v>132</v>
      </c>
      <c r="P56" s="181"/>
      <c r="Q56" s="181"/>
      <c r="R56" s="182"/>
    </row>
    <row r="57" spans="1:18" s="91" customFormat="1" ht="21" customHeight="1" x14ac:dyDescent="0.55000000000000004">
      <c r="A57" s="97"/>
      <c r="B57" s="97"/>
      <c r="C57" s="97"/>
      <c r="D57" s="97"/>
      <c r="E57" s="83"/>
      <c r="F57" s="62"/>
      <c r="I57" s="286" t="s">
        <v>202</v>
      </c>
      <c r="J57" s="84"/>
      <c r="K57" s="84" t="s">
        <v>202</v>
      </c>
      <c r="L57" s="77"/>
      <c r="M57" s="286" t="s">
        <v>202</v>
      </c>
      <c r="N57" s="84"/>
      <c r="O57" s="84" t="s">
        <v>202</v>
      </c>
      <c r="P57" s="181"/>
      <c r="Q57" s="181"/>
      <c r="R57" s="182"/>
    </row>
    <row r="58" spans="1:18" s="91" customFormat="1" ht="21" customHeight="1" x14ac:dyDescent="0.55000000000000004">
      <c r="A58" s="97"/>
      <c r="B58" s="97"/>
      <c r="C58" s="97"/>
      <c r="D58" s="97"/>
      <c r="E58" s="85"/>
      <c r="F58" s="62"/>
      <c r="I58" s="86" t="s">
        <v>134</v>
      </c>
      <c r="J58" s="86"/>
      <c r="K58" s="86" t="s">
        <v>134</v>
      </c>
      <c r="L58" s="86"/>
      <c r="M58" s="86" t="s">
        <v>134</v>
      </c>
      <c r="N58" s="86"/>
      <c r="O58" s="86" t="s">
        <v>134</v>
      </c>
      <c r="P58" s="181"/>
      <c r="Q58" s="181"/>
      <c r="R58" s="182"/>
    </row>
    <row r="59" spans="1:18" s="91" customFormat="1" ht="21" customHeight="1" x14ac:dyDescent="0.55000000000000004">
      <c r="A59" s="97"/>
      <c r="B59" s="97"/>
      <c r="C59" s="97"/>
      <c r="D59" s="97"/>
      <c r="E59" s="85"/>
      <c r="F59" s="62"/>
      <c r="I59" s="86">
        <v>2564</v>
      </c>
      <c r="J59" s="86"/>
      <c r="K59" s="86">
        <v>2563</v>
      </c>
      <c r="L59" s="86"/>
      <c r="M59" s="86">
        <v>2564</v>
      </c>
      <c r="N59" s="86"/>
      <c r="O59" s="86">
        <v>2563</v>
      </c>
      <c r="P59" s="181"/>
      <c r="Q59" s="181"/>
      <c r="R59" s="182"/>
    </row>
    <row r="60" spans="1:18" s="91" customFormat="1" ht="21" customHeight="1" x14ac:dyDescent="0.55000000000000004">
      <c r="A60" s="97"/>
      <c r="B60" s="97"/>
      <c r="C60" s="97"/>
      <c r="D60" s="97"/>
      <c r="F60" s="62"/>
      <c r="G60" s="183"/>
      <c r="I60" s="88" t="s">
        <v>99</v>
      </c>
      <c r="J60" s="89"/>
      <c r="K60" s="88" t="s">
        <v>99</v>
      </c>
      <c r="L60" s="89"/>
      <c r="M60" s="88" t="s">
        <v>99</v>
      </c>
      <c r="N60" s="89"/>
      <c r="O60" s="88" t="s">
        <v>99</v>
      </c>
      <c r="P60" s="181"/>
      <c r="Q60" s="181"/>
      <c r="R60" s="182"/>
    </row>
    <row r="61" spans="1:18" ht="21" customHeight="1" x14ac:dyDescent="0.55000000000000004">
      <c r="A61" s="270" t="s">
        <v>69</v>
      </c>
      <c r="D61" s="261"/>
      <c r="E61" s="261"/>
      <c r="F61" s="261"/>
      <c r="G61" s="261"/>
      <c r="H61" s="261"/>
      <c r="I61" s="263"/>
      <c r="J61" s="103"/>
      <c r="K61" s="263"/>
      <c r="L61" s="103"/>
      <c r="M61" s="103"/>
      <c r="N61" s="103"/>
      <c r="O61" s="103"/>
    </row>
    <row r="62" spans="1:18" ht="21" customHeight="1" x14ac:dyDescent="0.5">
      <c r="B62" s="261" t="s">
        <v>213</v>
      </c>
      <c r="E62" s="261"/>
      <c r="I62" s="263">
        <v>5528</v>
      </c>
      <c r="J62" s="103"/>
      <c r="K62" s="263">
        <v>-182</v>
      </c>
      <c r="L62" s="103"/>
      <c r="M62" s="103">
        <v>-8</v>
      </c>
      <c r="N62" s="103"/>
      <c r="O62" s="103">
        <v>-23</v>
      </c>
    </row>
    <row r="63" spans="1:18" ht="21" customHeight="1" x14ac:dyDescent="0.5">
      <c r="B63" s="261" t="s">
        <v>97</v>
      </c>
      <c r="E63" s="261"/>
      <c r="F63" s="261"/>
      <c r="G63" s="261"/>
      <c r="H63" s="261"/>
      <c r="I63" s="263">
        <v>0</v>
      </c>
      <c r="J63" s="103"/>
      <c r="K63" s="263">
        <v>0</v>
      </c>
      <c r="L63" s="103"/>
      <c r="M63" s="103">
        <v>40155</v>
      </c>
      <c r="N63" s="103"/>
      <c r="O63" s="103">
        <v>45500</v>
      </c>
    </row>
    <row r="64" spans="1:18" ht="21" customHeight="1" x14ac:dyDescent="0.5">
      <c r="B64" s="261" t="s">
        <v>98</v>
      </c>
      <c r="E64" s="261"/>
      <c r="F64" s="261"/>
      <c r="G64" s="261"/>
      <c r="H64" s="261"/>
      <c r="I64" s="263">
        <v>0</v>
      </c>
      <c r="J64" s="103"/>
      <c r="K64" s="263">
        <v>0</v>
      </c>
      <c r="L64" s="103"/>
      <c r="M64" s="103">
        <v>-18018</v>
      </c>
      <c r="N64" s="103"/>
      <c r="O64" s="103">
        <v>-27500</v>
      </c>
    </row>
    <row r="65" spans="1:15" ht="21" customHeight="1" x14ac:dyDescent="0.5">
      <c r="B65" s="261" t="s">
        <v>77</v>
      </c>
      <c r="C65" s="261"/>
      <c r="E65" s="261"/>
      <c r="I65" s="263">
        <v>230</v>
      </c>
      <c r="J65" s="103"/>
      <c r="K65" s="263">
        <v>363</v>
      </c>
      <c r="L65" s="103"/>
      <c r="M65" s="103">
        <v>229</v>
      </c>
      <c r="N65" s="103"/>
      <c r="O65" s="103">
        <v>135</v>
      </c>
    </row>
    <row r="66" spans="1:15" ht="21" customHeight="1" x14ac:dyDescent="0.5">
      <c r="B66" s="261" t="s">
        <v>78</v>
      </c>
      <c r="C66" s="261"/>
      <c r="E66" s="261"/>
      <c r="I66" s="263">
        <v>-101159</v>
      </c>
      <c r="J66" s="103"/>
      <c r="K66" s="263">
        <v>-6609</v>
      </c>
      <c r="L66" s="103"/>
      <c r="M66" s="103">
        <v>-100750</v>
      </c>
      <c r="N66" s="103"/>
      <c r="O66" s="103">
        <v>-3148</v>
      </c>
    </row>
    <row r="67" spans="1:15" ht="21" customHeight="1" x14ac:dyDescent="0.5">
      <c r="B67" s="261" t="s">
        <v>225</v>
      </c>
      <c r="C67" s="261"/>
      <c r="E67" s="261"/>
      <c r="I67" s="263">
        <v>-668</v>
      </c>
      <c r="J67" s="103"/>
      <c r="K67" s="263">
        <v>0</v>
      </c>
      <c r="L67" s="103"/>
      <c r="M67" s="103">
        <v>0</v>
      </c>
      <c r="N67" s="103"/>
      <c r="O67" s="103">
        <v>0</v>
      </c>
    </row>
    <row r="68" spans="1:15" ht="21" customHeight="1" x14ac:dyDescent="0.5">
      <c r="B68" s="261" t="s">
        <v>79</v>
      </c>
      <c r="C68" s="261"/>
      <c r="E68" s="261"/>
      <c r="I68" s="263">
        <v>-3909</v>
      </c>
      <c r="J68" s="103"/>
      <c r="K68" s="263">
        <v>-33</v>
      </c>
      <c r="L68" s="103"/>
      <c r="M68" s="103">
        <v>-1878</v>
      </c>
      <c r="N68" s="103"/>
      <c r="O68" s="103">
        <v>-27</v>
      </c>
    </row>
    <row r="69" spans="1:15" ht="21" customHeight="1" x14ac:dyDescent="0.5">
      <c r="B69" s="261" t="s">
        <v>214</v>
      </c>
      <c r="C69" s="261"/>
      <c r="E69" s="261"/>
      <c r="I69" s="263">
        <v>21626</v>
      </c>
      <c r="J69" s="103"/>
      <c r="K69" s="263">
        <v>0</v>
      </c>
      <c r="L69" s="103"/>
      <c r="M69" s="103">
        <v>21626</v>
      </c>
      <c r="N69" s="103"/>
      <c r="O69" s="103">
        <v>0</v>
      </c>
    </row>
    <row r="70" spans="1:15" ht="21" customHeight="1" x14ac:dyDescent="0.5">
      <c r="B70" s="261" t="s">
        <v>215</v>
      </c>
      <c r="C70" s="261"/>
      <c r="E70" s="261"/>
      <c r="I70" s="263">
        <v>1061</v>
      </c>
      <c r="J70" s="103"/>
      <c r="K70" s="263">
        <v>0</v>
      </c>
      <c r="L70" s="103"/>
      <c r="M70" s="103">
        <v>1061</v>
      </c>
      <c r="N70" s="103"/>
      <c r="O70" s="103">
        <v>0</v>
      </c>
    </row>
    <row r="71" spans="1:15" ht="21" customHeight="1" x14ac:dyDescent="0.5">
      <c r="B71" s="261" t="s">
        <v>216</v>
      </c>
      <c r="C71" s="261"/>
      <c r="E71" s="261"/>
      <c r="I71" s="263">
        <v>0</v>
      </c>
      <c r="J71" s="103"/>
      <c r="K71" s="263">
        <v>0</v>
      </c>
      <c r="L71" s="103"/>
      <c r="M71" s="103">
        <v>11081</v>
      </c>
      <c r="N71" s="103"/>
      <c r="O71" s="103">
        <v>0</v>
      </c>
    </row>
    <row r="72" spans="1:15" s="100" customFormat="1" ht="8.1" customHeight="1" x14ac:dyDescent="0.5">
      <c r="B72" s="108"/>
      <c r="C72" s="108"/>
      <c r="E72" s="108"/>
      <c r="I72" s="268"/>
      <c r="J72" s="103"/>
      <c r="K72" s="268"/>
      <c r="L72" s="103"/>
      <c r="M72" s="123"/>
      <c r="N72" s="103"/>
      <c r="O72" s="123"/>
    </row>
    <row r="73" spans="1:15" ht="21" customHeight="1" x14ac:dyDescent="0.55000000000000004">
      <c r="A73" s="81" t="s">
        <v>92</v>
      </c>
      <c r="D73" s="261"/>
      <c r="E73" s="261"/>
      <c r="F73" s="261"/>
      <c r="G73" s="261"/>
      <c r="H73" s="261"/>
      <c r="I73" s="271">
        <f>SUM(I62:I71)</f>
        <v>-77291</v>
      </c>
      <c r="J73" s="103"/>
      <c r="K73" s="271">
        <f>SUM(K62:K71)</f>
        <v>-6461</v>
      </c>
      <c r="L73" s="103"/>
      <c r="M73" s="271">
        <f>SUM(M62:M71)</f>
        <v>-46502</v>
      </c>
      <c r="N73" s="103"/>
      <c r="O73" s="271">
        <f>SUM(O62:O71)</f>
        <v>14937</v>
      </c>
    </row>
    <row r="74" spans="1:15" ht="21" customHeight="1" x14ac:dyDescent="0.5">
      <c r="D74" s="261"/>
      <c r="E74" s="261"/>
      <c r="F74" s="261"/>
      <c r="G74" s="261"/>
      <c r="H74" s="261"/>
      <c r="I74" s="263"/>
      <c r="J74" s="103"/>
      <c r="K74" s="145"/>
      <c r="L74" s="103"/>
      <c r="M74" s="103"/>
      <c r="N74" s="103"/>
      <c r="O74" s="272"/>
    </row>
    <row r="75" spans="1:15" ht="21" customHeight="1" x14ac:dyDescent="0.55000000000000004">
      <c r="A75" s="270" t="s">
        <v>70</v>
      </c>
      <c r="D75" s="261"/>
      <c r="E75" s="261"/>
      <c r="F75" s="261"/>
      <c r="G75" s="261"/>
      <c r="H75" s="261"/>
      <c r="I75" s="263"/>
      <c r="J75" s="103"/>
      <c r="K75" s="263"/>
      <c r="L75" s="103"/>
      <c r="M75" s="103"/>
      <c r="N75" s="103"/>
      <c r="O75" s="273"/>
    </row>
    <row r="76" spans="1:15" ht="21" customHeight="1" x14ac:dyDescent="0.5">
      <c r="B76" s="261" t="s">
        <v>71</v>
      </c>
      <c r="C76" s="261"/>
      <c r="E76" s="261"/>
      <c r="F76" s="261"/>
      <c r="G76" s="261"/>
      <c r="H76" s="261"/>
      <c r="I76" s="263"/>
      <c r="J76" s="103"/>
      <c r="K76" s="263"/>
      <c r="L76" s="103"/>
      <c r="M76" s="103"/>
      <c r="N76" s="103"/>
      <c r="O76" s="273"/>
    </row>
    <row r="77" spans="1:15" ht="21" customHeight="1" x14ac:dyDescent="0.5">
      <c r="C77" s="135" t="s">
        <v>158</v>
      </c>
      <c r="E77" s="261"/>
      <c r="F77" s="261"/>
      <c r="G77" s="261"/>
      <c r="H77" s="261"/>
      <c r="I77" s="263">
        <v>7916</v>
      </c>
      <c r="J77" s="103"/>
      <c r="K77" s="263">
        <v>-20030</v>
      </c>
      <c r="L77" s="103"/>
      <c r="M77" s="103">
        <v>11284</v>
      </c>
      <c r="N77" s="103"/>
      <c r="O77" s="103">
        <v>2968</v>
      </c>
    </row>
    <row r="78" spans="1:15" ht="21" customHeight="1" x14ac:dyDescent="0.5">
      <c r="B78" s="135" t="s">
        <v>88</v>
      </c>
      <c r="E78" s="261"/>
      <c r="F78" s="261"/>
      <c r="G78" s="261"/>
      <c r="H78" s="261"/>
      <c r="I78" s="263">
        <v>267851</v>
      </c>
      <c r="J78" s="103"/>
      <c r="K78" s="103">
        <v>396142</v>
      </c>
      <c r="L78" s="103"/>
      <c r="M78" s="103">
        <v>120000</v>
      </c>
      <c r="N78" s="103"/>
      <c r="O78" s="103">
        <v>193572</v>
      </c>
    </row>
    <row r="79" spans="1:15" ht="21" customHeight="1" x14ac:dyDescent="0.5">
      <c r="B79" s="135" t="s">
        <v>122</v>
      </c>
      <c r="E79" s="261"/>
      <c r="F79" s="261"/>
      <c r="G79" s="261"/>
      <c r="H79" s="261"/>
      <c r="I79" s="263">
        <v>44400</v>
      </c>
      <c r="J79" s="103"/>
      <c r="K79" s="103">
        <v>0</v>
      </c>
      <c r="L79" s="103"/>
      <c r="M79" s="103">
        <v>5400</v>
      </c>
      <c r="N79" s="103"/>
      <c r="O79" s="103">
        <v>0</v>
      </c>
    </row>
    <row r="80" spans="1:15" ht="21" customHeight="1" x14ac:dyDescent="0.5">
      <c r="B80" s="135" t="s">
        <v>190</v>
      </c>
      <c r="E80" s="261"/>
      <c r="F80" s="261"/>
      <c r="G80" s="261"/>
      <c r="H80" s="261"/>
      <c r="I80" s="263">
        <v>-259877</v>
      </c>
      <c r="J80" s="103"/>
      <c r="K80" s="263">
        <v>-403301</v>
      </c>
      <c r="L80" s="103"/>
      <c r="M80" s="103">
        <v>-40000</v>
      </c>
      <c r="N80" s="103"/>
      <c r="O80" s="103">
        <v>-196786</v>
      </c>
    </row>
    <row r="81" spans="1:15" ht="21" customHeight="1" x14ac:dyDescent="0.5">
      <c r="B81" s="135" t="s">
        <v>191</v>
      </c>
      <c r="E81" s="261"/>
      <c r="F81" s="261"/>
      <c r="G81" s="261"/>
      <c r="H81" s="261"/>
      <c r="I81" s="263">
        <v>-78011</v>
      </c>
      <c r="J81" s="103"/>
      <c r="K81" s="263">
        <v>-35715</v>
      </c>
      <c r="L81" s="103"/>
      <c r="M81" s="103">
        <v>-67480</v>
      </c>
      <c r="N81" s="103"/>
      <c r="O81" s="103">
        <v>-28980</v>
      </c>
    </row>
    <row r="82" spans="1:15" ht="21" customHeight="1" x14ac:dyDescent="0.5">
      <c r="B82" s="135" t="s">
        <v>89</v>
      </c>
      <c r="E82" s="261"/>
      <c r="F82" s="261"/>
      <c r="G82" s="261"/>
      <c r="H82" s="261"/>
      <c r="I82" s="263">
        <v>0</v>
      </c>
      <c r="J82" s="103"/>
      <c r="K82" s="263">
        <v>-14816</v>
      </c>
      <c r="L82" s="103"/>
      <c r="M82" s="103">
        <v>0</v>
      </c>
      <c r="N82" s="103"/>
      <c r="O82" s="103">
        <v>-15504</v>
      </c>
    </row>
    <row r="83" spans="1:15" ht="21" customHeight="1" x14ac:dyDescent="0.5">
      <c r="B83" s="135" t="s">
        <v>80</v>
      </c>
      <c r="E83" s="261"/>
      <c r="F83" s="261"/>
      <c r="G83" s="261"/>
      <c r="H83" s="261"/>
      <c r="I83" s="263">
        <v>0</v>
      </c>
      <c r="J83" s="103"/>
      <c r="K83" s="263">
        <v>-7003</v>
      </c>
      <c r="L83" s="103"/>
      <c r="M83" s="103">
        <v>0</v>
      </c>
      <c r="N83" s="103"/>
      <c r="O83" s="103">
        <v>0</v>
      </c>
    </row>
    <row r="84" spans="1:15" ht="21" customHeight="1" x14ac:dyDescent="0.5">
      <c r="B84" s="135" t="s">
        <v>113</v>
      </c>
      <c r="E84" s="261"/>
      <c r="F84" s="261"/>
      <c r="G84" s="261"/>
      <c r="H84" s="261"/>
      <c r="I84" s="263">
        <v>-11402</v>
      </c>
      <c r="J84" s="103"/>
      <c r="K84" s="263">
        <v>-12428</v>
      </c>
      <c r="L84" s="103"/>
      <c r="M84" s="103">
        <v>-8288</v>
      </c>
      <c r="N84" s="103"/>
      <c r="O84" s="103">
        <v>-9390</v>
      </c>
    </row>
    <row r="85" spans="1:15" ht="21" customHeight="1" x14ac:dyDescent="0.5">
      <c r="B85" s="135" t="s">
        <v>219</v>
      </c>
      <c r="I85" s="263">
        <v>-2770</v>
      </c>
      <c r="K85" s="281">
        <v>0</v>
      </c>
      <c r="M85" s="283">
        <v>0</v>
      </c>
      <c r="O85" s="281">
        <v>0</v>
      </c>
    </row>
    <row r="86" spans="1:15" ht="8.1" customHeight="1" x14ac:dyDescent="0.5">
      <c r="E86" s="261"/>
      <c r="F86" s="261"/>
      <c r="G86" s="261"/>
      <c r="H86" s="261"/>
      <c r="I86" s="268"/>
      <c r="J86" s="103"/>
      <c r="K86" s="268"/>
      <c r="L86" s="103"/>
      <c r="M86" s="123"/>
      <c r="N86" s="103"/>
      <c r="O86" s="123"/>
    </row>
    <row r="87" spans="1:15" ht="21" customHeight="1" x14ac:dyDescent="0.55000000000000004">
      <c r="A87" s="81" t="s">
        <v>90</v>
      </c>
      <c r="D87" s="261"/>
      <c r="E87" s="261"/>
      <c r="F87" s="261"/>
      <c r="G87" s="261"/>
      <c r="H87" s="261"/>
      <c r="I87" s="271">
        <f>SUM(I77:I85)</f>
        <v>-31893</v>
      </c>
      <c r="J87" s="103"/>
      <c r="K87" s="271">
        <f>SUM(K77:K85)</f>
        <v>-97151</v>
      </c>
      <c r="L87" s="103"/>
      <c r="M87" s="271">
        <f>SUM(M77:M85)</f>
        <v>20916</v>
      </c>
      <c r="N87" s="103"/>
      <c r="O87" s="271">
        <f>SUM(O77:O85)</f>
        <v>-54120</v>
      </c>
    </row>
    <row r="88" spans="1:15" ht="21" customHeight="1" x14ac:dyDescent="0.5">
      <c r="A88" s="261" t="s">
        <v>72</v>
      </c>
      <c r="E88" s="261"/>
      <c r="F88" s="261"/>
      <c r="G88" s="261"/>
      <c r="H88" s="261"/>
      <c r="I88" s="274">
        <v>-496</v>
      </c>
      <c r="J88" s="103"/>
      <c r="K88" s="274">
        <v>393</v>
      </c>
      <c r="L88" s="103"/>
      <c r="M88" s="201">
        <v>0</v>
      </c>
      <c r="N88" s="103"/>
      <c r="O88" s="275">
        <v>0</v>
      </c>
    </row>
    <row r="89" spans="1:15" ht="21" customHeight="1" x14ac:dyDescent="0.5">
      <c r="A89" s="261" t="s">
        <v>109</v>
      </c>
      <c r="D89" s="261"/>
      <c r="E89" s="261"/>
      <c r="F89" s="261"/>
      <c r="G89" s="261"/>
      <c r="H89" s="261"/>
      <c r="I89" s="264">
        <f>I49+I73+I87+I88</f>
        <v>-144697</v>
      </c>
      <c r="J89" s="261"/>
      <c r="K89" s="264">
        <f>K49+K73+K87+K88</f>
        <v>147282</v>
      </c>
      <c r="L89" s="193"/>
      <c r="M89" s="264">
        <f>M49+M73+M87+M88</f>
        <v>-132105</v>
      </c>
      <c r="N89" s="193"/>
      <c r="O89" s="264">
        <f>O49+O73+O87+O88</f>
        <v>103945</v>
      </c>
    </row>
    <row r="90" spans="1:15" ht="21" customHeight="1" x14ac:dyDescent="0.5">
      <c r="A90" s="261" t="s">
        <v>115</v>
      </c>
      <c r="D90" s="261"/>
      <c r="E90" s="261"/>
      <c r="F90" s="261"/>
      <c r="G90" s="276"/>
      <c r="H90" s="261"/>
      <c r="I90" s="103">
        <f>'[28]งบแสดงฐานะการเงิน  '!J12</f>
        <v>395564</v>
      </c>
      <c r="J90" s="103"/>
      <c r="K90" s="272">
        <v>134570</v>
      </c>
      <c r="L90" s="103"/>
      <c r="M90" s="103">
        <f>'[28]งบแสดงฐานะการเงิน  '!N12</f>
        <v>284829</v>
      </c>
      <c r="N90" s="103"/>
      <c r="O90" s="272">
        <v>78519</v>
      </c>
    </row>
    <row r="91" spans="1:15" s="100" customFormat="1" ht="8.1" customHeight="1" x14ac:dyDescent="0.5">
      <c r="A91" s="108"/>
      <c r="D91" s="108"/>
      <c r="E91" s="108"/>
      <c r="F91" s="108"/>
      <c r="G91" s="277"/>
      <c r="H91" s="108"/>
      <c r="I91" s="123"/>
      <c r="J91" s="103"/>
      <c r="K91" s="278"/>
      <c r="L91" s="103"/>
      <c r="M91" s="123"/>
      <c r="N91" s="103"/>
      <c r="O91" s="278"/>
    </row>
    <row r="92" spans="1:15" ht="21" customHeight="1" thickBot="1" x14ac:dyDescent="0.55000000000000004">
      <c r="A92" s="261" t="s">
        <v>116</v>
      </c>
      <c r="D92" s="261"/>
      <c r="E92" s="261"/>
      <c r="F92" s="261"/>
      <c r="G92" s="276"/>
      <c r="H92" s="261"/>
      <c r="I92" s="279">
        <f>SUM(I89:I90)</f>
        <v>250867</v>
      </c>
      <c r="J92" s="261"/>
      <c r="K92" s="279">
        <f>SUM(K89:K90)</f>
        <v>281852</v>
      </c>
      <c r="M92" s="279">
        <f>SUM(M89:M90)</f>
        <v>152724</v>
      </c>
      <c r="N92" s="193"/>
      <c r="O92" s="279">
        <f>SUM(O89:O90)</f>
        <v>182464</v>
      </c>
    </row>
    <row r="93" spans="1:15" ht="21" customHeight="1" thickTop="1" x14ac:dyDescent="0.5">
      <c r="C93" s="261"/>
      <c r="D93" s="261"/>
      <c r="E93" s="261"/>
      <c r="F93" s="261"/>
      <c r="G93" s="261"/>
      <c r="H93" s="261"/>
      <c r="I93" s="288"/>
      <c r="J93" s="261"/>
      <c r="M93" s="103"/>
      <c r="N93" s="193"/>
      <c r="O93" s="193"/>
    </row>
    <row r="94" spans="1:15" ht="22.5" customHeight="1" x14ac:dyDescent="0.55000000000000004">
      <c r="A94" s="270" t="s">
        <v>128</v>
      </c>
      <c r="D94" s="261"/>
      <c r="E94" s="261"/>
      <c r="F94" s="261"/>
      <c r="G94" s="261"/>
      <c r="H94" s="261"/>
      <c r="I94" s="288"/>
      <c r="J94" s="261"/>
      <c r="M94" s="103"/>
      <c r="N94" s="193"/>
      <c r="O94" s="193"/>
    </row>
    <row r="95" spans="1:15" ht="8.1" customHeight="1" x14ac:dyDescent="0.5">
      <c r="A95" s="261"/>
      <c r="D95" s="261"/>
      <c r="E95" s="261"/>
      <c r="F95" s="261"/>
      <c r="G95" s="261"/>
      <c r="H95" s="261"/>
      <c r="I95" s="288"/>
      <c r="J95" s="261"/>
      <c r="M95" s="103"/>
      <c r="N95" s="193"/>
      <c r="O95" s="193"/>
    </row>
    <row r="96" spans="1:15" ht="22.5" customHeight="1" x14ac:dyDescent="0.5">
      <c r="A96" s="261" t="s">
        <v>129</v>
      </c>
      <c r="D96" s="261"/>
      <c r="E96" s="261"/>
      <c r="F96" s="261"/>
      <c r="G96" s="261"/>
      <c r="H96" s="261"/>
      <c r="I96" s="288"/>
      <c r="J96" s="261"/>
      <c r="M96" s="103"/>
      <c r="N96" s="193"/>
      <c r="O96" s="193"/>
    </row>
    <row r="97" spans="1:15" ht="8.1" customHeight="1" x14ac:dyDescent="0.5">
      <c r="A97" s="261"/>
      <c r="D97" s="261"/>
      <c r="E97" s="261"/>
      <c r="F97" s="261"/>
      <c r="G97" s="261"/>
      <c r="H97" s="261"/>
      <c r="I97" s="288"/>
      <c r="J97" s="261"/>
      <c r="M97" s="103"/>
      <c r="N97" s="193"/>
      <c r="O97" s="193"/>
    </row>
    <row r="98" spans="1:15" ht="21" customHeight="1" x14ac:dyDescent="0.5">
      <c r="A98" s="261" t="s">
        <v>103</v>
      </c>
      <c r="C98" s="261"/>
      <c r="E98" s="261"/>
      <c r="F98" s="261"/>
      <c r="G98" s="261"/>
      <c r="H98" s="261"/>
      <c r="I98" s="263">
        <v>0</v>
      </c>
      <c r="J98" s="108"/>
      <c r="K98" s="263">
        <v>24295</v>
      </c>
      <c r="L98" s="263"/>
      <c r="M98" s="263">
        <v>0</v>
      </c>
      <c r="N98" s="263"/>
      <c r="O98" s="263">
        <v>22495</v>
      </c>
    </row>
    <row r="99" spans="1:15" ht="21" customHeight="1" x14ac:dyDescent="0.5">
      <c r="C99" s="261"/>
      <c r="D99" s="261"/>
      <c r="E99" s="261"/>
      <c r="F99" s="261"/>
      <c r="G99" s="261"/>
      <c r="H99" s="261"/>
      <c r="I99" s="288"/>
      <c r="J99" s="261"/>
      <c r="M99" s="103"/>
      <c r="N99" s="193"/>
      <c r="O99" s="193"/>
    </row>
    <row r="100" spans="1:15" ht="21" customHeight="1" x14ac:dyDescent="0.5">
      <c r="I100" s="263"/>
      <c r="K100" s="266"/>
      <c r="M100" s="103"/>
    </row>
  </sheetData>
  <mergeCells count="4">
    <mergeCell ref="I5:K5"/>
    <mergeCell ref="M5:O5"/>
    <mergeCell ref="I55:K55"/>
    <mergeCell ref="M55:O55"/>
  </mergeCells>
  <pageMargins left="0.6692913385826772" right="0.59055118110236227" top="0.70866141732283472" bottom="0.39370078740157483" header="0.39370078740157483" footer="0.19685039370078741"/>
  <pageSetup paperSize="9" scale="71" firstPageNumber="7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</oddFooter>
  </headerFooter>
  <rowBreaks count="1" manualBreakCount="1">
    <brk id="5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 </vt:lpstr>
      <vt:lpstr>'งบกระแสเงินสด '!lllll</vt:lpstr>
      <vt:lpstr>'งบกระแสเงินสด '!Print_Area</vt:lpstr>
      <vt:lpstr>'งบกำไรขาดทุน(3M)'!Print_Area</vt:lpstr>
      <vt:lpstr>'งบกำไรขาดทุน(6M)'!Print_Area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2021-08-13T03:59:10Z</cp:lastPrinted>
  <dcterms:created xsi:type="dcterms:W3CDTF">2017-05-01T04:34:31Z</dcterms:created>
  <dcterms:modified xsi:type="dcterms:W3CDTF">2021-08-13T06:57:36Z</dcterms:modified>
</cp:coreProperties>
</file>