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1\Q2'21\FS T-88 @ Q2'21\TH\"/>
    </mc:Choice>
  </mc:AlternateContent>
  <xr:revisionPtr revIDLastSave="0" documentId="13_ncr:1_{4CFBB902-A0E4-43FD-8AD3-738E62C4504C}" xr6:coauthVersionLast="47" xr6:coauthVersionMax="47" xr10:uidLastSave="{00000000-0000-0000-0000-000000000000}"/>
  <bookViews>
    <workbookView xWindow="-120" yWindow="-120" windowWidth="19440" windowHeight="15000" tabRatio="713" firstSheet="3" activeTab="7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9" r:id="rId4"/>
    <sheet name="Profit&amp;loss เบ็ดเสร็จ (3M)" sheetId="10" r:id="rId5"/>
    <sheet name="Profit&amp;loss (6M)" sheetId="12" r:id="rId6"/>
    <sheet name="Profit&amp;loss เบ็ดเสร็จ (6M)" sheetId="13" r:id="rId7"/>
    <sheet name="Cash flow" sheetId="6" r:id="rId8"/>
  </sheets>
  <externalReferences>
    <externalReference r:id="rId9"/>
  </externalReferences>
  <definedNames>
    <definedName name="_xlnm.Print_Area" localSheetId="7">'Cash flow'!$A$1:$M$121</definedName>
    <definedName name="_xlnm.Print_Area" localSheetId="3">'Profit&amp;loss (3M)'!$A$1:$M$55</definedName>
    <definedName name="_xlnm.Print_Area" localSheetId="5">'Profit&amp;loss (6M)'!$A$1:$M$55</definedName>
    <definedName name="_xlnm.Print_Area" localSheetId="4">'Profit&amp;loss เบ็ดเสร็จ (3M)'!$A$1:$N$50</definedName>
    <definedName name="_xlnm.Print_Area" localSheetId="6">'Profit&amp;loss เบ็ดเสร็จ (6M)'!$A$1:$N$50</definedName>
    <definedName name="_xlnm.Print_Area" localSheetId="0">'งบดุล Conso'!$A$1:$O$131</definedName>
    <definedName name="_xlnm.Print_Area" localSheetId="1">ส่วนของผู้ถือหุ้น!$A$1:$T$43</definedName>
    <definedName name="_xlnm.Print_Area" localSheetId="2">ส่วนของผู้ถือหุ้นเฉพาะกิจการ!$A$1:$P$35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7" i="6" l="1"/>
  <c r="F22" i="2" l="1"/>
  <c r="I97" i="6"/>
  <c r="P112" i="13"/>
  <c r="H88" i="13"/>
  <c r="P51" i="13"/>
  <c r="O51" i="13"/>
  <c r="M51" i="13"/>
  <c r="K51" i="13"/>
  <c r="I51" i="13"/>
  <c r="N29" i="13"/>
  <c r="N23" i="13"/>
  <c r="L23" i="13"/>
  <c r="J23" i="13"/>
  <c r="H23" i="13"/>
  <c r="N22" i="13"/>
  <c r="L22" i="13"/>
  <c r="J22" i="13"/>
  <c r="H22" i="13"/>
  <c r="N10" i="13"/>
  <c r="L10" i="13"/>
  <c r="L9" i="13"/>
  <c r="O112" i="12"/>
  <c r="K88" i="12"/>
  <c r="I88" i="12"/>
  <c r="L56" i="12"/>
  <c r="J56" i="12"/>
  <c r="H56" i="12"/>
  <c r="M31" i="12"/>
  <c r="K31" i="12"/>
  <c r="I31" i="12"/>
  <c r="G31" i="12"/>
  <c r="M18" i="12"/>
  <c r="K18" i="12"/>
  <c r="I18" i="12"/>
  <c r="G18" i="12"/>
  <c r="M10" i="12"/>
  <c r="K10" i="12"/>
  <c r="K9" i="12"/>
  <c r="P22" i="3"/>
  <c r="P25" i="2"/>
  <c r="T25" i="2" s="1"/>
  <c r="P26" i="2"/>
  <c r="T26" i="2" s="1"/>
  <c r="P27" i="2"/>
  <c r="T27" i="2" s="1"/>
  <c r="I33" i="12" l="1"/>
  <c r="I37" i="12" s="1"/>
  <c r="I40" i="12" s="1"/>
  <c r="I12" i="6" s="1"/>
  <c r="M33" i="12"/>
  <c r="M37" i="12" s="1"/>
  <c r="M40" i="12" s="1"/>
  <c r="M12" i="6" s="1"/>
  <c r="K33" i="12"/>
  <c r="K37" i="12" s="1"/>
  <c r="K40" i="12" s="1"/>
  <c r="G33" i="12"/>
  <c r="G37" i="12" s="1"/>
  <c r="G40" i="12" s="1"/>
  <c r="N12" i="13"/>
  <c r="N25" i="13" s="1"/>
  <c r="N28" i="13" s="1"/>
  <c r="N31" i="13" s="1"/>
  <c r="N51" i="13" s="1"/>
  <c r="M43" i="12"/>
  <c r="I43" i="12" l="1"/>
  <c r="I45" i="12" s="1"/>
  <c r="J12" i="13"/>
  <c r="J25" i="13" s="1"/>
  <c r="J28" i="13" s="1"/>
  <c r="J31" i="13" s="1"/>
  <c r="J51" i="13" s="1"/>
  <c r="H12" i="13"/>
  <c r="H25" i="13" s="1"/>
  <c r="H28" i="13" s="1"/>
  <c r="H31" i="13" s="1"/>
  <c r="H51" i="13" s="1"/>
  <c r="G12" i="6"/>
  <c r="K43" i="12"/>
  <c r="K45" i="12" s="1"/>
  <c r="K56" i="12" s="1"/>
  <c r="K12" i="6"/>
  <c r="L12" i="13"/>
  <c r="L25" i="13" s="1"/>
  <c r="L28" i="13" s="1"/>
  <c r="L31" i="13" s="1"/>
  <c r="L51" i="13" s="1"/>
  <c r="G43" i="12"/>
  <c r="G49" i="12" s="1"/>
  <c r="I49" i="12"/>
  <c r="M49" i="12"/>
  <c r="M45" i="12"/>
  <c r="M56" i="12" s="1"/>
  <c r="K49" i="12"/>
  <c r="G45" i="12" l="1"/>
  <c r="G56" i="12" s="1"/>
  <c r="I56" i="12"/>
  <c r="O45" i="12"/>
  <c r="K97" i="6" l="1"/>
  <c r="F19" i="3" l="1"/>
  <c r="M95" i="11"/>
  <c r="I31" i="11"/>
  <c r="P21" i="3" l="1"/>
  <c r="P23" i="3"/>
  <c r="P16" i="3"/>
  <c r="P17" i="3"/>
  <c r="P15" i="3"/>
  <c r="A6" i="3"/>
  <c r="A5" i="12" s="1"/>
  <c r="A5" i="13" s="1"/>
  <c r="A5" i="6" s="1"/>
  <c r="R30" i="2" l="1"/>
  <c r="N30" i="2"/>
  <c r="L30" i="2"/>
  <c r="J30" i="2"/>
  <c r="H30" i="2"/>
  <c r="F30" i="2"/>
  <c r="P16" i="2"/>
  <c r="T16" i="2" s="1"/>
  <c r="A128" i="11"/>
  <c r="A41" i="2" s="1"/>
  <c r="A33" i="3" s="1"/>
  <c r="O9" i="11"/>
  <c r="M9" i="11"/>
  <c r="A52" i="9" l="1"/>
  <c r="A48" i="10" s="1"/>
  <c r="A58" i="6" s="1"/>
  <c r="A119" i="6" s="1"/>
  <c r="A52" i="12"/>
  <c r="A48" i="13" s="1"/>
  <c r="M31" i="9"/>
  <c r="K31" i="9"/>
  <c r="G31" i="9"/>
  <c r="I31" i="9"/>
  <c r="K84" i="6"/>
  <c r="P116" i="2" l="1"/>
  <c r="P112" i="3"/>
  <c r="O112" i="9"/>
  <c r="P112" i="10"/>
  <c r="K100" i="6" l="1"/>
  <c r="G100" i="6"/>
  <c r="P17" i="2"/>
  <c r="T17" i="2" s="1"/>
  <c r="P18" i="2"/>
  <c r="T18" i="2" s="1"/>
  <c r="P19" i="2"/>
  <c r="K74" i="11" l="1"/>
  <c r="O118" i="11"/>
  <c r="O121" i="11" s="1"/>
  <c r="M118" i="11"/>
  <c r="M121" i="11" s="1"/>
  <c r="K118" i="11"/>
  <c r="K121" i="11" s="1"/>
  <c r="I118" i="11"/>
  <c r="I121" i="11" s="1"/>
  <c r="P121" i="11" s="1"/>
  <c r="O103" i="11"/>
  <c r="M103" i="11"/>
  <c r="K103" i="11"/>
  <c r="I103" i="11"/>
  <c r="O95" i="11"/>
  <c r="O105" i="11" s="1"/>
  <c r="K95" i="11"/>
  <c r="I95" i="11"/>
  <c r="I74" i="11"/>
  <c r="M74" i="11" s="1"/>
  <c r="M72" i="11"/>
  <c r="I71" i="11"/>
  <c r="A69" i="11"/>
  <c r="O48" i="11"/>
  <c r="M48" i="11"/>
  <c r="K48" i="11"/>
  <c r="I48" i="11"/>
  <c r="O31" i="11"/>
  <c r="O50" i="11" s="1"/>
  <c r="M31" i="11"/>
  <c r="K31" i="11"/>
  <c r="O74" i="11"/>
  <c r="I71" i="6"/>
  <c r="G71" i="6"/>
  <c r="M10" i="6"/>
  <c r="M71" i="6" s="1"/>
  <c r="K10" i="6"/>
  <c r="K71" i="6" s="1"/>
  <c r="N10" i="10"/>
  <c r="L10" i="10"/>
  <c r="M10" i="9"/>
  <c r="K10" i="9"/>
  <c r="M18" i="9"/>
  <c r="I18" i="9"/>
  <c r="R22" i="2"/>
  <c r="N22" i="2"/>
  <c r="L22" i="2"/>
  <c r="J22" i="2"/>
  <c r="P28" i="2"/>
  <c r="T28" i="2" s="1"/>
  <c r="H22" i="2"/>
  <c r="P24" i="2"/>
  <c r="K50" i="11" l="1"/>
  <c r="K105" i="11"/>
  <c r="K123" i="11" s="1"/>
  <c r="T24" i="2"/>
  <c r="T30" i="2" s="1"/>
  <c r="P30" i="2"/>
  <c r="M105" i="11"/>
  <c r="M123" i="11" s="1"/>
  <c r="I105" i="11"/>
  <c r="M50" i="11"/>
  <c r="I50" i="11"/>
  <c r="O123" i="11"/>
  <c r="O132" i="11" s="1"/>
  <c r="I33" i="9"/>
  <c r="I37" i="9" s="1"/>
  <c r="I40" i="9" s="1"/>
  <c r="I43" i="9" s="1"/>
  <c r="I49" i="9" s="1"/>
  <c r="M33" i="9"/>
  <c r="M37" i="9" s="1"/>
  <c r="M40" i="9" s="1"/>
  <c r="M43" i="9" s="1"/>
  <c r="K132" i="11" l="1"/>
  <c r="I123" i="11"/>
  <c r="I132" i="11" s="1"/>
  <c r="M132" i="11"/>
  <c r="M45" i="9"/>
  <c r="M49" i="9"/>
  <c r="I45" i="9"/>
  <c r="O45" i="9" s="1"/>
  <c r="L9" i="10" l="1"/>
  <c r="K9" i="6" l="1"/>
  <c r="K70" i="6" s="1"/>
  <c r="A5" i="10"/>
  <c r="A66" i="6" s="1"/>
  <c r="P20" i="2"/>
  <c r="T20" i="2" s="1"/>
  <c r="J23" i="10"/>
  <c r="J22" i="10"/>
  <c r="K9" i="9"/>
  <c r="N29" i="10"/>
  <c r="G70" i="6"/>
  <c r="H88" i="10"/>
  <c r="P51" i="10"/>
  <c r="O51" i="10"/>
  <c r="M51" i="10"/>
  <c r="K51" i="10"/>
  <c r="I51" i="10"/>
  <c r="N23" i="10"/>
  <c r="L23" i="10"/>
  <c r="H23" i="10"/>
  <c r="N22" i="10"/>
  <c r="L22" i="10"/>
  <c r="H22" i="10"/>
  <c r="K88" i="9"/>
  <c r="I88" i="9"/>
  <c r="L56" i="9"/>
  <c r="J56" i="9"/>
  <c r="H56" i="9"/>
  <c r="K18" i="9"/>
  <c r="G18" i="9"/>
  <c r="G33" i="9" s="1"/>
  <c r="G37" i="9" s="1"/>
  <c r="G40" i="9" s="1"/>
  <c r="G43" i="9" s="1"/>
  <c r="N25" i="3"/>
  <c r="N19" i="3" s="1"/>
  <c r="L25" i="3"/>
  <c r="L19" i="3" s="1"/>
  <c r="J25" i="3"/>
  <c r="J19" i="3" s="1"/>
  <c r="H25" i="3"/>
  <c r="H19" i="3" s="1"/>
  <c r="F25" i="3"/>
  <c r="I84" i="6"/>
  <c r="M97" i="6"/>
  <c r="M84" i="6"/>
  <c r="G84" i="6"/>
  <c r="L12" i="6"/>
  <c r="J12" i="6"/>
  <c r="G45" i="9" l="1"/>
  <c r="G49" i="9"/>
  <c r="P22" i="2"/>
  <c r="K33" i="9"/>
  <c r="P25" i="3"/>
  <c r="P19" i="3" s="1"/>
  <c r="Q19" i="3" s="1"/>
  <c r="M31" i="6"/>
  <c r="M44" i="6" s="1"/>
  <c r="M47" i="6" s="1"/>
  <c r="M99" i="6" s="1"/>
  <c r="M103" i="6" s="1"/>
  <c r="I31" i="6"/>
  <c r="I44" i="6" s="1"/>
  <c r="I47" i="6" s="1"/>
  <c r="I99" i="6" s="1"/>
  <c r="H12" i="10"/>
  <c r="H25" i="10" s="1"/>
  <c r="H28" i="10" s="1"/>
  <c r="H31" i="10" s="1"/>
  <c r="H51" i="10" s="1"/>
  <c r="T19" i="2"/>
  <c r="T22" i="2" s="1"/>
  <c r="I103" i="6" l="1"/>
  <c r="K37" i="9"/>
  <c r="K40" i="9" s="1"/>
  <c r="K43" i="9" s="1"/>
  <c r="U22" i="2"/>
  <c r="G31" i="6"/>
  <c r="N12" i="10"/>
  <c r="N25" i="10" s="1"/>
  <c r="N28" i="10" s="1"/>
  <c r="N31" i="10" s="1"/>
  <c r="N51" i="10" s="1"/>
  <c r="J12" i="10"/>
  <c r="J25" i="10" s="1"/>
  <c r="G56" i="9"/>
  <c r="G44" i="6" l="1"/>
  <c r="G47" i="6" s="1"/>
  <c r="G99" i="6" s="1"/>
  <c r="G103" i="6" s="1"/>
  <c r="G122" i="6" s="1"/>
  <c r="K45" i="9"/>
  <c r="K56" i="9" s="1"/>
  <c r="K49" i="9"/>
  <c r="L12" i="10"/>
  <c r="L25" i="10" s="1"/>
  <c r="L28" i="10" s="1"/>
  <c r="L31" i="10" s="1"/>
  <c r="L51" i="10" s="1"/>
  <c r="K31" i="6"/>
  <c r="J28" i="10"/>
  <c r="J31" i="10" s="1"/>
  <c r="J51" i="10" s="1"/>
  <c r="M56" i="9"/>
  <c r="I56" i="9"/>
  <c r="N103" i="6" l="1"/>
  <c r="K44" i="6"/>
  <c r="K47" i="6" l="1"/>
  <c r="K99" i="6" s="1"/>
  <c r="K103" i="6" s="1"/>
  <c r="K122" i="6" s="1"/>
</calcChain>
</file>

<file path=xl/sharedStrings.xml><?xml version="1.0" encoding="utf-8"?>
<sst xmlns="http://schemas.openxmlformats.org/spreadsheetml/2006/main" count="432" uniqueCount="251">
  <si>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</si>
  <si>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</si>
  <si>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</si>
  <si>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</si>
  <si>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</si>
  <si>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</si>
  <si>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</si>
  <si>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</si>
  <si>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</si>
  <si>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</si>
  <si>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</si>
  <si>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</si>
  <si>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</si>
  <si>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</si>
  <si>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</si>
  <si>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</si>
  <si>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</si>
  <si>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</si>
  <si>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</si>
  <si>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</si>
  <si>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</si>
  <si>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</si>
  <si>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</si>
  <si>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</si>
  <si>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</si>
  <si>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</si>
  <si>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</si>
  <si>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</si>
  <si>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</si>
  <si>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</si>
  <si>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</si>
  <si>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</si>
  <si>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</si>
  <si>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</si>
  <si>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</si>
  <si>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</si>
  <si>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</si>
  <si>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</si>
  <si>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</si>
  <si>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</si>
  <si>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</si>
  <si>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</si>
  <si>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</si>
  <si>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</si>
  <si>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</si>
  <si>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</si>
  <si>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</si>
  <si>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</si>
  <si>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</si>
  <si>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</si>
  <si>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</si>
  <si>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</si>
  <si>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</si>
  <si>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</si>
  <si>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</si>
  <si>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</si>
  <si>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</si>
  <si>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</si>
  <si>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</si>
  <si>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</si>
  <si>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</si>
  <si>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</si>
  <si>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</si>
  <si>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</si>
  <si>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</si>
  <si>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</si>
  <si>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</si>
  <si>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</si>
  <si>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</si>
  <si>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</si>
  <si>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</si>
  <si>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</si>
  <si>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</si>
  <si>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</si>
  <si>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</si>
  <si>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</si>
  <si>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</si>
  <si>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</si>
  <si>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</si>
  <si>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</si>
  <si>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</si>
  <si>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</si>
  <si>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</si>
  <si>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</si>
  <si>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</si>
  <si>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</si>
  <si>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</si>
  <si>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</si>
  <si>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</si>
  <si>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</si>
  <si>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</si>
  <si>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</si>
  <si>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</si>
  <si>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</si>
  <si>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</si>
  <si>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</si>
  <si>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</si>
  <si>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</si>
  <si>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</si>
  <si>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</si>
  <si>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</si>
  <si>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</si>
  <si>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</si>
  <si>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</si>
  <si>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</si>
  <si>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</si>
  <si>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</si>
  <si>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</si>
  <si>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</si>
  <si>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</si>
  <si>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</si>
  <si>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</si>
  <si>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</si>
  <si>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</si>
  <si>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</si>
  <si>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</si>
  <si>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</si>
  <si>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</si>
  <si>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</si>
  <si>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</si>
  <si>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</si>
  <si>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</si>
  <si>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</si>
  <si>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</si>
  <si>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</si>
  <si>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</si>
  <si>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</si>
  <si>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</si>
  <si>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</si>
  <si>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เงินให้กู้ยืมแก่กิจการที่เกี่ยวข้องกันลดลง (เพิ่มขึ้น)</t>
  </si>
  <si>
    <t>โอนไปกำไรสะสม</t>
  </si>
  <si>
    <t>รวมรายได้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</si>
  <si>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</si>
  <si>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</si>
  <si>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</si>
  <si>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</si>
  <si>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</si>
  <si>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</si>
  <si>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</si>
  <si>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</si>
  <si>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</si>
  <si>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</si>
  <si>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</si>
  <si>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</si>
  <si>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</si>
  <si>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</si>
  <si>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</si>
  <si>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</si>
  <si>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</si>
  <si>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</si>
  <si>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</si>
  <si>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</si>
  <si>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</si>
  <si>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</si>
  <si>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</si>
  <si>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</si>
  <si>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</si>
  <si>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</si>
  <si>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</si>
  <si>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</si>
  <si>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</si>
  <si>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</si>
  <si>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</si>
  <si>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</si>
  <si>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</si>
  <si>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 xml:space="preserve">ค่าใช้จ่ายอื่น 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</si>
  <si>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</si>
  <si>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</si>
  <si>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</si>
  <si>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</si>
  <si>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</si>
  <si>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</si>
  <si>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</si>
  <si>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</si>
  <si>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</si>
  <si>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</si>
  <si>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</si>
  <si>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</si>
  <si>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ยอดคงเหลือ ณ วันที่ 1 มกราคม 2563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</si>
  <si>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</si>
  <si>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</si>
  <si>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</si>
  <si>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</si>
  <si>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</si>
  <si>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</si>
  <si>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</si>
  <si>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</si>
  <si>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เงินสดรับจากเงินกู้ยืมระยะยาว - สุทธิ</t>
  </si>
  <si>
    <t>เงินจ่ายล่วงหน้าลดลงจากการซื้อสินทรัพย์ไม่มีตัวตน</t>
  </si>
  <si>
    <t>เจ้าหนี้ค่าซื้อทรัพย์สินเพิ่มขึ้นจากการซื้อสินทรัพย์ไม่มีตัวตน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</si>
  <si>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</si>
  <si>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สินทรัพย์สิทธิการใช้เพิ่มขึ้น</t>
  </si>
  <si>
    <t>- ที่ดิน อาคารและอุปกรณ์ - สุทธิลดลง</t>
  </si>
  <si>
    <t>- หนี้สินตามสัญญาเช่าเพิ่มขึ้น</t>
  </si>
  <si>
    <t xml:space="preserve">สินทรัพย์ที่เกิดจากสัญญา - หมุนเวียน </t>
  </si>
  <si>
    <t>เงินลงทุนระยะยาวอื่น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</si>
  <si>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</si>
  <si>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</si>
  <si>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ภาษีมูลค่าเพิ่มที่คาดว่าจะไม่ได้คืน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</si>
  <si>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</si>
  <si>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</si>
  <si>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ขาดทุนจากอัตราแลกเปลี่ยน</t>
  </si>
  <si>
    <t>-  ขาดทุนจากการด้อยค่าของสินทรัพย์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</si>
  <si>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</si>
  <si>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</si>
  <si>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ณ วันที่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</si>
  <si>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</si>
  <si>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</si>
  <si>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</si>
  <si>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</si>
  <si>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</si>
  <si>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 (ขาดทุน) เบ็ดเสร็จรวมสำหรับงวด</t>
  </si>
  <si>
    <t>ยอดคงเหลือ ณ วันที่ 1 มกราคม 2564</t>
  </si>
  <si>
    <t>“ยังไม่ได้ตรวจสอบ</t>
  </si>
  <si>
    <t>แต่สอบทานแล้ว”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</si>
  <si>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2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</si>
  <si>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3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</si>
  <si>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 7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</si>
  <si>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 6</t>
  </si>
  <si>
    <t>กำไร (ขาดทุน) 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</si>
  <si>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</si>
  <si>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</si>
  <si>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การแบ่งปันกำไร (ขาดทุน) 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</si>
  <si>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</si>
  <si>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</si>
  <si>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รายการปรับกระทบกำไร (ขาดทุน) สำหรับงวดเป็นเงินสด</t>
  </si>
  <si>
    <t>สินทรัพย์ภาษีเงินได้รอการตัดบัญชี</t>
  </si>
  <si>
    <t>ขาดทุนจากการด้อยค่าซึ่งเป็นไปตามมาตรฐานการรายงานทางการเงินฉบับที่ 9</t>
  </si>
  <si>
    <t>เงินจ่ายล่วงหน้าค่าซื้อทรัพย์สิน</t>
  </si>
  <si>
    <t>ซึ่งเป็นไปตามมาตรฐานการรายงานทางการเงินฉบับที่ 9</t>
  </si>
  <si>
    <t>กลับรายการผลขาดทุนจากการด้อยค่า (ขาดทุนจากการด้อยค่า)</t>
  </si>
  <si>
    <t>เงินกู้ยืมระยะยาวเพิ่มขึ้น (ลดลง)</t>
  </si>
  <si>
    <t>ณ  วันที่  30  มิถุนายน  2564</t>
  </si>
  <si>
    <t>30 มิถุนายน 2564</t>
  </si>
  <si>
    <t>สำหรับงวดหกเดือนสิ้นสุดวันที่  30  มิถุนายน 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</si>
  <si>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</si>
  <si>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</si>
  <si>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สำหรับงวดสามเดือนสิ้นสุดวันที่  30  มิถุนายน 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</si>
  <si>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</si>
  <si>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</si>
  <si>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ภาษีเงินได้ที่เกี่ยวข้องกับองค์ประกอบอื่น</t>
  </si>
  <si>
    <t>เงินให้กู้ยืมระยะสั้นแก่กิจการที่เกี่ยวข้องกัน</t>
  </si>
  <si>
    <t>8 และ 14</t>
  </si>
  <si>
    <t>11 และ 17</t>
  </si>
  <si>
    <t>5 และ 25</t>
  </si>
  <si>
    <t>9 และ 25</t>
  </si>
  <si>
    <t>10 และ 25</t>
  </si>
  <si>
    <t>16 และ 25</t>
  </si>
  <si>
    <t>15 และ 25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</si>
  <si>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 8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</si>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</sst>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6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6" fontId="6" fillId="0" borderId="0" xfId="5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43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66" fontId="6" fillId="0" borderId="1" xfId="4" applyNumberFormat="1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166" fontId="10" fillId="0" borderId="0" xfId="5" applyNumberFormat="1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0" fontId="10" fillId="0" borderId="0" xfId="8" applyFont="1" applyAlignment="1">
      <alignment horizontal="right" vertical="center"/>
    </xf>
    <xf numFmtId="0" fontId="8" fillId="0" borderId="0" xfId="5" applyFont="1" applyAlignment="1">
      <alignment horizontal="left" vertical="center"/>
    </xf>
    <xf numFmtId="168" fontId="10" fillId="0" borderId="0" xfId="3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43" fontId="10" fillId="0" borderId="0" xfId="5" applyNumberFormat="1" applyFont="1" applyBorder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43" fontId="6" fillId="0" borderId="1" xfId="5" applyNumberFormat="1" applyFont="1" applyBorder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00000000-0005-0000-0000-000002000000}"/>
    <cellStyle name="Normal_R027-bs&amp;plt (Q2'08)" xfId="2" xr:uid="{00000000-0005-0000-0000-000003000000}"/>
    <cellStyle name="เครื่องหมายจุลภาค 2 2" xfId="3" xr:uid="{00000000-0005-0000-0000-000004000000}"/>
    <cellStyle name="เครื่องหมายจุลภาค 2 2 2" xfId="9" xr:uid="{00000000-0005-0000-0000-000005000000}"/>
    <cellStyle name="เครื่องหมายจุลภาค 3" xfId="4" xr:uid="{00000000-0005-0000-0000-000006000000}"/>
    <cellStyle name="เครื่องหมายจุลภาค 3 2" xfId="10" xr:uid="{00000000-0005-0000-0000-000007000000}"/>
    <cellStyle name="ปกติ 2" xfId="5" xr:uid="{00000000-0005-0000-0000-000008000000}"/>
    <cellStyle name="ปกติ 2 2" xfId="6" xr:uid="{00000000-0005-0000-0000-000009000000}"/>
    <cellStyle name="ปกติ 2 3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33"/>
  <sheetViews>
    <sheetView view="pageBreakPreview" topLeftCell="A93" zoomScale="70" zoomScaleNormal="100" zoomScaleSheetLayoutView="70" workbookViewId="0">
      <selection activeCell="I118" sqref="I118"/>
    </sheetView>
  </sheetViews>
  <sheetFormatPr defaultColWidth="9.140625" defaultRowHeight="21.75" customHeight="1"/>
  <cols>
    <col min="1" max="2" width="3.28515625" style="124" customWidth="1"/>
    <col min="3" max="3" width="2.28515625" style="124" customWidth="1"/>
    <col min="4" max="4" width="9.140625" style="124"/>
    <col min="5" max="5" width="38.42578125" style="124" customWidth="1"/>
    <col min="6" max="6" width="2.28515625" style="124" customWidth="1"/>
    <col min="7" max="7" width="19.5703125" style="124" customWidth="1"/>
    <col min="8" max="8" width="1.28515625" style="124" customWidth="1"/>
    <col min="9" max="9" width="19.28515625" style="131" customWidth="1"/>
    <col min="10" max="10" width="1.28515625" style="124" customWidth="1"/>
    <col min="11" max="11" width="19.28515625" style="124" customWidth="1"/>
    <col min="12" max="12" width="1.28515625" style="124" customWidth="1"/>
    <col min="13" max="13" width="19.28515625" style="131" customWidth="1"/>
    <col min="14" max="14" width="1.28515625" style="124" customWidth="1"/>
    <col min="15" max="15" width="19.28515625" style="124" customWidth="1"/>
    <col min="16" max="16" width="17.85546875" style="124" customWidth="1"/>
    <col min="17" max="17" width="12.85546875" style="124" customWidth="1"/>
    <col min="18" max="16384" width="9.140625" style="124"/>
  </cols>
  <sheetData>
    <row r="2" spans="1:21" ht="21.75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21" ht="21.75" customHeight="1">
      <c r="A3" s="183" t="s">
        <v>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21" ht="21.75" customHeight="1">
      <c r="A4" s="183" t="s">
        <v>232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21" ht="13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21" ht="21.75" customHeight="1">
      <c r="F6" s="125"/>
      <c r="I6" s="184" t="s">
        <v>2</v>
      </c>
      <c r="J6" s="184"/>
      <c r="K6" s="184"/>
      <c r="L6" s="184"/>
      <c r="M6" s="184"/>
      <c r="N6" s="184"/>
      <c r="O6" s="184"/>
    </row>
    <row r="7" spans="1:21" ht="21.75" customHeight="1">
      <c r="G7" s="125"/>
      <c r="H7" s="125"/>
      <c r="I7" s="184" t="s">
        <v>3</v>
      </c>
      <c r="J7" s="184"/>
      <c r="K7" s="184"/>
      <c r="L7" s="125"/>
      <c r="M7" s="185" t="s">
        <v>4</v>
      </c>
      <c r="N7" s="185"/>
      <c r="O7" s="185"/>
    </row>
    <row r="8" spans="1:21" s="160" customFormat="1" ht="21.75" customHeight="1">
      <c r="G8" s="161"/>
      <c r="H8" s="161"/>
      <c r="I8" s="126" t="s">
        <v>205</v>
      </c>
      <c r="J8" s="161"/>
      <c r="K8" s="161" t="s">
        <v>205</v>
      </c>
      <c r="L8" s="161"/>
      <c r="M8" s="126" t="s">
        <v>205</v>
      </c>
      <c r="N8" s="161"/>
      <c r="O8" s="126" t="s">
        <v>205</v>
      </c>
    </row>
    <row r="9" spans="1:21" s="160" customFormat="1" ht="21.75" customHeight="1">
      <c r="G9" s="162" t="s">
        <v>5</v>
      </c>
      <c r="H9" s="161"/>
      <c r="I9" s="163" t="s">
        <v>233</v>
      </c>
      <c r="J9" s="161"/>
      <c r="K9" s="163" t="s">
        <v>206</v>
      </c>
      <c r="L9" s="164"/>
      <c r="M9" s="163" t="str">
        <f>+I9</f>
        <v>30 มิถุนายน 2564</v>
      </c>
      <c r="N9" s="161"/>
      <c r="O9" s="163" t="str">
        <f>+K9</f>
        <v>31 ธันวาคม 2563</v>
      </c>
    </row>
    <row r="10" spans="1:21" s="160" customFormat="1" ht="21.75" customHeight="1">
      <c r="G10" s="161"/>
      <c r="H10" s="161"/>
      <c r="I10" s="126" t="s">
        <v>207</v>
      </c>
      <c r="J10" s="161"/>
      <c r="K10" s="161" t="s">
        <v>208</v>
      </c>
      <c r="L10" s="164"/>
      <c r="M10" s="126" t="s">
        <v>207</v>
      </c>
      <c r="N10" s="161"/>
      <c r="O10" s="161" t="s">
        <v>208</v>
      </c>
    </row>
    <row r="11" spans="1:21" s="160" customFormat="1" ht="21.75" customHeight="1">
      <c r="G11" s="161"/>
      <c r="H11" s="161"/>
      <c r="I11" s="126" t="s">
        <v>209</v>
      </c>
      <c r="J11" s="161"/>
      <c r="K11" s="164"/>
      <c r="L11" s="164"/>
      <c r="M11" s="126" t="s">
        <v>209</v>
      </c>
      <c r="N11" s="161"/>
      <c r="O11" s="164"/>
    </row>
    <row r="12" spans="1:21" ht="21.75" customHeight="1">
      <c r="A12" s="129" t="s">
        <v>6</v>
      </c>
      <c r="D12" s="129"/>
      <c r="H12" s="125"/>
      <c r="I12" s="126"/>
      <c r="J12" s="125"/>
      <c r="K12" s="126"/>
      <c r="L12" s="130"/>
      <c r="M12" s="126"/>
      <c r="N12" s="125"/>
      <c r="O12" s="126"/>
    </row>
    <row r="13" spans="1:21" ht="21.75" customHeight="1">
      <c r="A13" s="124" t="s">
        <v>7</v>
      </c>
      <c r="K13" s="131"/>
      <c r="O13" s="131"/>
    </row>
    <row r="14" spans="1:21" ht="21.75" customHeight="1">
      <c r="B14" s="124" t="s">
        <v>8</v>
      </c>
      <c r="I14" s="5">
        <v>227883362.87</v>
      </c>
      <c r="K14" s="5">
        <v>343637954.42000002</v>
      </c>
      <c r="L14" s="131"/>
      <c r="M14" s="1">
        <v>191215446.31999999</v>
      </c>
      <c r="O14" s="1">
        <v>284668603.79000002</v>
      </c>
      <c r="P14" s="132"/>
      <c r="Q14" s="133"/>
      <c r="R14" s="132"/>
      <c r="S14" s="134"/>
      <c r="T14" s="132"/>
      <c r="U14" s="134"/>
    </row>
    <row r="15" spans="1:21" ht="21.75" hidden="1" customHeight="1">
      <c r="B15" s="124" t="s">
        <v>9</v>
      </c>
      <c r="G15" s="125">
        <v>3.1</v>
      </c>
      <c r="K15" s="5">
        <v>0</v>
      </c>
      <c r="L15" s="131"/>
      <c r="O15" s="1">
        <v>0</v>
      </c>
      <c r="P15" s="132"/>
      <c r="Q15" s="133"/>
      <c r="R15" s="132"/>
      <c r="S15" s="134"/>
      <c r="T15" s="132"/>
      <c r="U15" s="134"/>
    </row>
    <row r="16" spans="1:21" ht="21.75" customHeight="1">
      <c r="B16" s="124" t="s">
        <v>10</v>
      </c>
      <c r="G16" s="125">
        <v>3</v>
      </c>
      <c r="I16" s="1">
        <v>727414016.01999998</v>
      </c>
      <c r="K16" s="1">
        <v>981131151.62</v>
      </c>
      <c r="L16" s="131"/>
      <c r="M16" s="1">
        <v>704249133.25999999</v>
      </c>
      <c r="O16" s="1">
        <v>968686005.80999994</v>
      </c>
    </row>
    <row r="17" spans="1:17" ht="21.75" customHeight="1">
      <c r="B17" s="124" t="s">
        <v>194</v>
      </c>
      <c r="G17" s="125"/>
      <c r="I17" s="1"/>
      <c r="K17" s="1"/>
      <c r="L17" s="131"/>
      <c r="M17" s="1"/>
      <c r="O17" s="1"/>
    </row>
    <row r="18" spans="1:17" ht="21.75" customHeight="1">
      <c r="C18" s="135" t="s">
        <v>169</v>
      </c>
      <c r="G18" s="125">
        <v>4</v>
      </c>
      <c r="I18" s="131">
        <v>3579968.15</v>
      </c>
      <c r="K18" s="131">
        <v>0</v>
      </c>
      <c r="L18" s="131"/>
      <c r="M18" s="131">
        <v>0</v>
      </c>
      <c r="O18" s="131">
        <v>0</v>
      </c>
    </row>
    <row r="19" spans="1:17" ht="25.5">
      <c r="B19" s="124" t="s">
        <v>12</v>
      </c>
      <c r="F19" s="128"/>
      <c r="G19" s="125" t="s">
        <v>244</v>
      </c>
      <c r="I19" s="1">
        <v>47808736.210000001</v>
      </c>
      <c r="K19" s="1">
        <v>63668599.380000003</v>
      </c>
      <c r="L19" s="131"/>
      <c r="M19" s="1">
        <v>41624263.850000001</v>
      </c>
      <c r="O19" s="1">
        <v>57289339.299999997</v>
      </c>
    </row>
    <row r="20" spans="1:17" ht="25.5">
      <c r="B20" s="136" t="s">
        <v>241</v>
      </c>
      <c r="F20" s="128"/>
      <c r="G20" s="181" t="s">
        <v>245</v>
      </c>
      <c r="I20" s="1">
        <v>0</v>
      </c>
      <c r="K20" s="1">
        <v>0</v>
      </c>
      <c r="L20" s="131"/>
      <c r="M20" s="1">
        <v>2200000</v>
      </c>
      <c r="O20" s="1">
        <v>0</v>
      </c>
    </row>
    <row r="21" spans="1:17" ht="21.75" customHeight="1">
      <c r="B21" s="136" t="s">
        <v>136</v>
      </c>
      <c r="F21" s="128"/>
      <c r="G21" s="125"/>
      <c r="K21" s="131"/>
      <c r="L21" s="131"/>
      <c r="M21" s="1"/>
      <c r="O21" s="1"/>
    </row>
    <row r="22" spans="1:17" ht="21.75" customHeight="1">
      <c r="B22" s="136"/>
      <c r="C22" s="136" t="s">
        <v>164</v>
      </c>
      <c r="D22" s="136"/>
      <c r="F22" s="128"/>
      <c r="G22" s="125" t="s">
        <v>246</v>
      </c>
      <c r="I22" s="1">
        <v>0</v>
      </c>
      <c r="K22" s="1">
        <v>0</v>
      </c>
      <c r="L22" s="131"/>
      <c r="M22" s="1">
        <v>960000</v>
      </c>
      <c r="O22" s="1">
        <v>960000</v>
      </c>
    </row>
    <row r="23" spans="1:17" ht="21.75" customHeight="1">
      <c r="B23" s="124" t="s">
        <v>13</v>
      </c>
      <c r="G23" s="128">
        <v>6</v>
      </c>
      <c r="I23" s="1">
        <v>689675888.79999995</v>
      </c>
      <c r="K23" s="1">
        <v>809817417.30999994</v>
      </c>
      <c r="L23" s="131"/>
      <c r="M23" s="1">
        <v>633639408.02999997</v>
      </c>
      <c r="O23" s="1">
        <v>764918556.89999998</v>
      </c>
      <c r="P23" s="137"/>
      <c r="Q23" s="137"/>
    </row>
    <row r="24" spans="1:17" ht="21.75" customHeight="1">
      <c r="B24" s="135" t="s">
        <v>170</v>
      </c>
      <c r="G24" s="128"/>
      <c r="I24" s="1">
        <v>3089466.7</v>
      </c>
      <c r="K24" s="131">
        <v>4292042</v>
      </c>
      <c r="L24" s="131"/>
      <c r="M24" s="131">
        <v>0</v>
      </c>
      <c r="O24" s="131">
        <v>0</v>
      </c>
      <c r="P24" s="137"/>
      <c r="Q24" s="137"/>
    </row>
    <row r="25" spans="1:17" ht="21.75" customHeight="1">
      <c r="B25" s="124" t="s">
        <v>171</v>
      </c>
      <c r="D25" s="135"/>
      <c r="G25" s="125"/>
      <c r="I25" s="131">
        <v>672390</v>
      </c>
      <c r="K25" s="8">
        <v>615830</v>
      </c>
      <c r="L25" s="131"/>
      <c r="M25" s="131">
        <v>672390</v>
      </c>
      <c r="O25" s="1">
        <v>615830</v>
      </c>
      <c r="P25" s="137"/>
      <c r="Q25" s="137"/>
    </row>
    <row r="26" spans="1:17" ht="21.75" customHeight="1">
      <c r="B26" s="124" t="s">
        <v>14</v>
      </c>
      <c r="I26" s="1"/>
      <c r="K26" s="1"/>
      <c r="L26" s="131"/>
      <c r="O26" s="131"/>
    </row>
    <row r="27" spans="1:17" ht="21.75" customHeight="1">
      <c r="C27" s="135" t="s">
        <v>15</v>
      </c>
      <c r="G27" s="128">
        <v>25</v>
      </c>
      <c r="I27" s="1">
        <v>1605019.2</v>
      </c>
      <c r="K27" s="1">
        <v>2210448.59</v>
      </c>
      <c r="L27" s="131"/>
      <c r="M27" s="131">
        <v>12669019.199999999</v>
      </c>
      <c r="O27" s="1">
        <v>3772955</v>
      </c>
    </row>
    <row r="28" spans="1:17" ht="21.75" hidden="1" customHeight="1">
      <c r="C28" s="135" t="s">
        <v>16</v>
      </c>
      <c r="G28" s="128"/>
      <c r="I28" s="1"/>
      <c r="K28" s="1">
        <v>0</v>
      </c>
      <c r="L28" s="131"/>
      <c r="M28" s="1"/>
      <c r="O28" s="1">
        <v>0</v>
      </c>
    </row>
    <row r="29" spans="1:17" ht="21.75" customHeight="1">
      <c r="C29" s="135" t="s">
        <v>17</v>
      </c>
      <c r="I29" s="4">
        <v>86196.83</v>
      </c>
      <c r="K29" s="4">
        <v>247539.74</v>
      </c>
      <c r="L29" s="131"/>
      <c r="M29" s="4">
        <v>0</v>
      </c>
      <c r="O29" s="4">
        <v>0</v>
      </c>
    </row>
    <row r="30" spans="1:17" ht="12.75" customHeight="1">
      <c r="A30" s="125"/>
      <c r="B30" s="125"/>
      <c r="C30" s="125"/>
      <c r="D30" s="125"/>
      <c r="E30" s="125"/>
      <c r="F30" s="125"/>
      <c r="G30" s="125"/>
      <c r="H30" s="125"/>
      <c r="I30" s="126"/>
      <c r="J30" s="125"/>
      <c r="K30" s="126"/>
      <c r="L30" s="126"/>
      <c r="M30" s="126"/>
      <c r="N30" s="125"/>
      <c r="O30" s="126"/>
    </row>
    <row r="31" spans="1:17" ht="21.75" customHeight="1">
      <c r="D31" s="124" t="s">
        <v>18</v>
      </c>
      <c r="I31" s="138">
        <f>SUM(I14:I29)</f>
        <v>1701815044.78</v>
      </c>
      <c r="K31" s="138">
        <f>SUM(K14:K29)</f>
        <v>2205620983.0599999</v>
      </c>
      <c r="L31" s="131"/>
      <c r="M31" s="138">
        <f>SUM(M14:M29)</f>
        <v>1587229660.6600001</v>
      </c>
      <c r="O31" s="138">
        <f>SUM(O14:O29)</f>
        <v>2080911290.7999997</v>
      </c>
      <c r="P31" s="137"/>
    </row>
    <row r="32" spans="1:17" ht="21.75" customHeight="1">
      <c r="A32" s="124" t="s">
        <v>19</v>
      </c>
      <c r="F32" s="139"/>
      <c r="G32" s="125"/>
      <c r="K32" s="131"/>
      <c r="L32" s="131"/>
      <c r="O32" s="131"/>
    </row>
    <row r="33" spans="1:15" ht="21.75" customHeight="1">
      <c r="B33" s="124" t="s">
        <v>172</v>
      </c>
      <c r="F33" s="139"/>
      <c r="G33" s="125" t="s">
        <v>242</v>
      </c>
      <c r="I33" s="131">
        <v>33825018.859999999</v>
      </c>
      <c r="J33" s="140"/>
      <c r="K33" s="131">
        <v>33816515.759999998</v>
      </c>
      <c r="L33" s="131"/>
      <c r="M33" s="131">
        <v>33527417.789999999</v>
      </c>
      <c r="O33" s="131">
        <v>33519061.550000001</v>
      </c>
    </row>
    <row r="34" spans="1:15" ht="21.75" customHeight="1">
      <c r="B34" s="141" t="s">
        <v>20</v>
      </c>
      <c r="G34" s="128">
        <v>7</v>
      </c>
      <c r="I34" s="131">
        <v>0</v>
      </c>
      <c r="K34" s="131">
        <v>0</v>
      </c>
      <c r="L34" s="131"/>
      <c r="M34" s="131">
        <v>138188487.03999999</v>
      </c>
      <c r="O34" s="131">
        <v>138188487.03999999</v>
      </c>
    </row>
    <row r="35" spans="1:15" ht="21.75" hidden="1" customHeight="1">
      <c r="B35" s="141" t="s">
        <v>195</v>
      </c>
      <c r="G35" s="125" t="s">
        <v>173</v>
      </c>
      <c r="K35" s="131">
        <v>0</v>
      </c>
      <c r="L35" s="131"/>
      <c r="O35" s="131">
        <v>0</v>
      </c>
    </row>
    <row r="36" spans="1:15" ht="21.75" customHeight="1">
      <c r="B36" s="124" t="s">
        <v>136</v>
      </c>
      <c r="I36" s="124"/>
      <c r="M36" s="124"/>
    </row>
    <row r="37" spans="1:15" ht="21.75" customHeight="1">
      <c r="C37" s="135" t="s">
        <v>159</v>
      </c>
      <c r="G37" s="125" t="s">
        <v>246</v>
      </c>
      <c r="I37" s="131">
        <v>0</v>
      </c>
      <c r="K37" s="131">
        <v>0</v>
      </c>
      <c r="L37" s="131"/>
      <c r="M37" s="142">
        <v>256720145.02000001</v>
      </c>
      <c r="O37" s="131">
        <v>271840145.01999998</v>
      </c>
    </row>
    <row r="38" spans="1:15" ht="21.75" customHeight="1">
      <c r="B38" s="141" t="s">
        <v>21</v>
      </c>
      <c r="G38" s="125" t="s">
        <v>243</v>
      </c>
      <c r="I38" s="131">
        <v>666581928.73000002</v>
      </c>
      <c r="K38" s="131">
        <v>689848418.55999994</v>
      </c>
      <c r="L38" s="131"/>
      <c r="M38" s="131">
        <v>627182117.70000005</v>
      </c>
      <c r="O38" s="131">
        <v>641747776.12</v>
      </c>
    </row>
    <row r="39" spans="1:15" ht="21.75" customHeight="1">
      <c r="B39" s="141" t="s">
        <v>174</v>
      </c>
      <c r="G39" s="125">
        <v>12</v>
      </c>
      <c r="I39" s="131">
        <v>268552261.75</v>
      </c>
      <c r="K39" s="131">
        <v>282852297.10000002</v>
      </c>
      <c r="L39" s="131"/>
      <c r="M39" s="131">
        <v>239533087.47999999</v>
      </c>
      <c r="O39" s="131">
        <v>246732836.36000001</v>
      </c>
    </row>
    <row r="40" spans="1:15" ht="21.75" customHeight="1">
      <c r="B40" s="141" t="s">
        <v>22</v>
      </c>
      <c r="G40" s="125"/>
      <c r="I40" s="131">
        <v>19772301.789999999</v>
      </c>
      <c r="K40" s="131">
        <v>19772301.789999999</v>
      </c>
      <c r="L40" s="131"/>
      <c r="M40" s="131">
        <v>0</v>
      </c>
      <c r="O40" s="131">
        <v>0</v>
      </c>
    </row>
    <row r="41" spans="1:15" ht="21.75" customHeight="1">
      <c r="B41" s="141" t="s">
        <v>23</v>
      </c>
      <c r="G41" s="128">
        <v>13</v>
      </c>
      <c r="I41" s="131">
        <v>31073556.390000001</v>
      </c>
      <c r="K41" s="131">
        <v>34263755.090000004</v>
      </c>
      <c r="L41" s="131"/>
      <c r="M41" s="131">
        <v>30531184.920000002</v>
      </c>
      <c r="O41" s="131">
        <v>33434609.780000001</v>
      </c>
    </row>
    <row r="42" spans="1:15" ht="21.75" customHeight="1">
      <c r="B42" s="141" t="s">
        <v>226</v>
      </c>
      <c r="G42" s="125">
        <v>22</v>
      </c>
      <c r="I42" s="131">
        <v>39333261.719999999</v>
      </c>
      <c r="K42" s="131">
        <v>38868366.640000001</v>
      </c>
      <c r="L42" s="131"/>
      <c r="M42" s="131">
        <v>28380149.579999998</v>
      </c>
      <c r="O42" s="131">
        <v>29660080.66</v>
      </c>
    </row>
    <row r="43" spans="1:15" ht="21.75" customHeight="1">
      <c r="B43" s="141" t="s">
        <v>24</v>
      </c>
      <c r="C43" s="135"/>
      <c r="K43" s="131"/>
      <c r="O43" s="131"/>
    </row>
    <row r="44" spans="1:15" ht="21.75" customHeight="1">
      <c r="B44" s="141"/>
      <c r="C44" s="135" t="s">
        <v>150</v>
      </c>
      <c r="I44" s="131">
        <v>29307846.800000001</v>
      </c>
      <c r="K44" s="131">
        <v>25177123.780000001</v>
      </c>
      <c r="L44" s="131"/>
      <c r="M44" s="131">
        <v>18269588.449999999</v>
      </c>
      <c r="O44" s="131">
        <v>18203578.449999999</v>
      </c>
    </row>
    <row r="45" spans="1:15" ht="21.75" customHeight="1">
      <c r="B45" s="141"/>
      <c r="C45" s="135" t="s">
        <v>25</v>
      </c>
      <c r="I45" s="1">
        <v>1401869.16</v>
      </c>
      <c r="K45" s="131">
        <v>841121.5</v>
      </c>
      <c r="L45" s="131"/>
      <c r="M45" s="1">
        <v>1401869.16</v>
      </c>
      <c r="O45" s="131">
        <v>841121.5</v>
      </c>
    </row>
    <row r="46" spans="1:15" ht="21.75" customHeight="1">
      <c r="B46" s="141"/>
      <c r="C46" s="135" t="s">
        <v>17</v>
      </c>
      <c r="I46" s="138">
        <v>6743426.46</v>
      </c>
      <c r="K46" s="138">
        <v>7122155.3600000003</v>
      </c>
      <c r="L46" s="131"/>
      <c r="M46" s="138">
        <v>3477194.24</v>
      </c>
      <c r="O46" s="138">
        <v>3855923.14</v>
      </c>
    </row>
    <row r="47" spans="1:15" ht="12.75" customHeight="1">
      <c r="A47" s="125"/>
      <c r="B47" s="125"/>
      <c r="C47" s="125"/>
      <c r="D47" s="125"/>
      <c r="E47" s="125"/>
      <c r="F47" s="125"/>
      <c r="G47" s="125"/>
      <c r="H47" s="125"/>
      <c r="I47" s="126"/>
      <c r="J47" s="125"/>
      <c r="K47" s="126"/>
      <c r="L47" s="126"/>
      <c r="M47" s="126"/>
      <c r="N47" s="125"/>
      <c r="O47" s="126"/>
    </row>
    <row r="48" spans="1:15" ht="21.75" customHeight="1">
      <c r="D48" s="141" t="s">
        <v>26</v>
      </c>
      <c r="I48" s="138">
        <f>SUM(I33:I46)</f>
        <v>1096591471.6600001</v>
      </c>
      <c r="K48" s="138">
        <f>SUM(K33:K46)</f>
        <v>1132562055.5799999</v>
      </c>
      <c r="L48" s="131"/>
      <c r="M48" s="138">
        <f>SUM(M33:M46)</f>
        <v>1377211241.3800001</v>
      </c>
      <c r="O48" s="138">
        <f>SUM(O33:O46)</f>
        <v>1418023619.6200004</v>
      </c>
    </row>
    <row r="49" spans="1:15" ht="20.25" customHeight="1">
      <c r="A49" s="125"/>
      <c r="B49" s="125"/>
      <c r="C49" s="125"/>
      <c r="D49" s="125"/>
      <c r="E49" s="125"/>
      <c r="F49" s="125"/>
      <c r="G49" s="125"/>
      <c r="H49" s="125"/>
      <c r="I49" s="126"/>
      <c r="J49" s="125"/>
      <c r="K49" s="126"/>
      <c r="L49" s="126"/>
      <c r="M49" s="126"/>
      <c r="N49" s="125"/>
      <c r="O49" s="126"/>
    </row>
    <row r="50" spans="1:15" ht="21.75" customHeight="1" thickBot="1">
      <c r="A50" s="124" t="s">
        <v>27</v>
      </c>
      <c r="I50" s="143">
        <f>I31+I48</f>
        <v>2798406516.4400001</v>
      </c>
      <c r="K50" s="143">
        <f>K31+K48</f>
        <v>3338183038.6399999</v>
      </c>
      <c r="L50" s="131"/>
      <c r="M50" s="143">
        <f>M31+M48</f>
        <v>2964440902.04</v>
      </c>
      <c r="O50" s="143">
        <f>O31+O48</f>
        <v>3498934910.4200001</v>
      </c>
    </row>
    <row r="51" spans="1:15" ht="21.75" customHeight="1" thickTop="1">
      <c r="K51" s="131"/>
      <c r="L51" s="131"/>
      <c r="O51" s="131"/>
    </row>
    <row r="52" spans="1:15" ht="21.75" customHeight="1">
      <c r="K52" s="131"/>
      <c r="L52" s="131"/>
      <c r="O52" s="131"/>
    </row>
    <row r="53" spans="1:15" ht="21.75" customHeight="1">
      <c r="K53" s="131"/>
      <c r="L53" s="131"/>
      <c r="O53" s="131"/>
    </row>
    <row r="54" spans="1:15" ht="21.75" customHeight="1">
      <c r="K54" s="131"/>
      <c r="L54" s="131"/>
      <c r="O54" s="131"/>
    </row>
    <row r="55" spans="1:15" ht="21.75" customHeight="1">
      <c r="K55" s="131"/>
      <c r="L55" s="131"/>
      <c r="O55" s="131"/>
    </row>
    <row r="56" spans="1:15" ht="21.75" customHeight="1">
      <c r="K56" s="131"/>
      <c r="L56" s="131"/>
      <c r="O56" s="131"/>
    </row>
    <row r="57" spans="1:15" ht="21.75" customHeight="1">
      <c r="K57" s="131"/>
      <c r="L57" s="131"/>
      <c r="O57" s="131"/>
    </row>
    <row r="58" spans="1:15" ht="21.75" customHeight="1">
      <c r="K58" s="131"/>
      <c r="L58" s="131"/>
      <c r="O58" s="131"/>
    </row>
    <row r="59" spans="1:15" ht="21.75" customHeight="1">
      <c r="K59" s="131"/>
      <c r="L59" s="131"/>
      <c r="O59" s="131"/>
    </row>
    <row r="60" spans="1:15" ht="21.75" customHeight="1">
      <c r="K60" s="131"/>
      <c r="L60" s="131"/>
      <c r="O60" s="131"/>
    </row>
    <row r="61" spans="1:15" ht="21.75" customHeight="1">
      <c r="K61" s="131"/>
      <c r="L61" s="131"/>
      <c r="O61" s="131"/>
    </row>
    <row r="62" spans="1:15" ht="23.25" customHeight="1">
      <c r="A62" s="132" t="s">
        <v>210</v>
      </c>
      <c r="K62" s="131"/>
      <c r="L62" s="131"/>
      <c r="O62" s="131"/>
    </row>
    <row r="63" spans="1:15" s="132" customFormat="1" ht="21.75" customHeight="1">
      <c r="E63" s="144"/>
      <c r="F63" s="144"/>
      <c r="G63" s="145"/>
      <c r="H63" s="144"/>
      <c r="I63" s="131"/>
      <c r="J63" s="144"/>
      <c r="K63" s="124"/>
      <c r="L63" s="124"/>
      <c r="M63" s="131"/>
      <c r="N63" s="144"/>
      <c r="O63" s="124"/>
    </row>
    <row r="64" spans="1:15" s="132" customFormat="1" ht="24" customHeight="1">
      <c r="E64" s="144"/>
      <c r="F64" s="144"/>
      <c r="G64" s="145"/>
      <c r="H64" s="144"/>
      <c r="I64" s="131"/>
      <c r="J64" s="144"/>
      <c r="K64" s="124"/>
      <c r="L64" s="124"/>
      <c r="M64" s="131"/>
      <c r="N64" s="144"/>
      <c r="O64" s="124"/>
    </row>
    <row r="65" spans="1:15" s="132" customFormat="1" ht="23.25" customHeight="1">
      <c r="E65" s="144"/>
      <c r="F65" s="144"/>
      <c r="G65" s="145"/>
      <c r="H65" s="144"/>
      <c r="I65" s="131"/>
      <c r="J65" s="144"/>
      <c r="K65" s="124"/>
      <c r="L65" s="124"/>
      <c r="M65" s="131"/>
      <c r="N65" s="144"/>
      <c r="O65" s="146" t="s">
        <v>215</v>
      </c>
    </row>
    <row r="66" spans="1:15" s="132" customFormat="1" ht="21.75" customHeight="1">
      <c r="E66" s="144"/>
      <c r="F66" s="144"/>
      <c r="G66" s="144"/>
      <c r="H66" s="144"/>
      <c r="I66" s="131"/>
      <c r="J66" s="144"/>
      <c r="K66" s="124"/>
      <c r="L66" s="124"/>
      <c r="M66" s="131"/>
      <c r="N66" s="144"/>
      <c r="O66" s="124"/>
    </row>
    <row r="67" spans="1:15" ht="21.75" customHeight="1">
      <c r="A67" s="187" t="s">
        <v>0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</row>
    <row r="68" spans="1:15" ht="21.75" customHeight="1">
      <c r="A68" s="187" t="s">
        <v>1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</row>
    <row r="69" spans="1:15" ht="21.75" customHeight="1">
      <c r="A69" s="183" t="str">
        <f>+A4</f>
        <v>ณ  วันที่  30  มิถุนายน  2564</v>
      </c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</row>
    <row r="70" spans="1:15" ht="13.5" customHeight="1">
      <c r="A70" s="147"/>
      <c r="B70" s="147"/>
      <c r="C70" s="147"/>
      <c r="D70" s="147"/>
      <c r="E70" s="147"/>
      <c r="F70" s="147"/>
      <c r="G70" s="132"/>
      <c r="H70" s="132"/>
      <c r="J70" s="132"/>
      <c r="K70" s="146"/>
      <c r="L70" s="146"/>
      <c r="N70" s="132"/>
      <c r="O70" s="146"/>
    </row>
    <row r="71" spans="1:15" ht="21.75" customHeight="1">
      <c r="A71" s="147"/>
      <c r="B71" s="147"/>
      <c r="C71" s="147"/>
      <c r="D71" s="147"/>
      <c r="E71" s="147"/>
      <c r="F71" s="147"/>
      <c r="G71" s="132"/>
      <c r="H71" s="132"/>
      <c r="I71" s="184" t="str">
        <f>+I6</f>
        <v>บาท</v>
      </c>
      <c r="J71" s="184"/>
      <c r="K71" s="184"/>
      <c r="L71" s="184"/>
      <c r="M71" s="184"/>
      <c r="N71" s="184"/>
      <c r="O71" s="184"/>
    </row>
    <row r="72" spans="1:15" ht="21.75" customHeight="1">
      <c r="A72" s="147"/>
      <c r="B72" s="147"/>
      <c r="C72" s="147"/>
      <c r="D72" s="147"/>
      <c r="E72" s="147"/>
      <c r="F72" s="147"/>
      <c r="G72" s="148"/>
      <c r="H72" s="148"/>
      <c r="I72" s="184" t="s">
        <v>3</v>
      </c>
      <c r="J72" s="184"/>
      <c r="K72" s="184"/>
      <c r="L72" s="125"/>
      <c r="M72" s="184" t="str">
        <f>+M7</f>
        <v>งบการเงินเฉพาะกิจการ</v>
      </c>
      <c r="N72" s="184"/>
      <c r="O72" s="184"/>
    </row>
    <row r="73" spans="1:15" s="160" customFormat="1" ht="21.75" customHeight="1">
      <c r="G73" s="161"/>
      <c r="H73" s="161"/>
      <c r="I73" s="126" t="s">
        <v>205</v>
      </c>
      <c r="J73" s="161"/>
      <c r="K73" s="161" t="s">
        <v>205</v>
      </c>
      <c r="L73" s="161"/>
      <c r="M73" s="126" t="s">
        <v>205</v>
      </c>
      <c r="N73" s="161"/>
      <c r="O73" s="126" t="s">
        <v>205</v>
      </c>
    </row>
    <row r="74" spans="1:15" ht="21.75" customHeight="1">
      <c r="A74" s="147"/>
      <c r="B74" s="147"/>
      <c r="C74" s="147"/>
      <c r="D74" s="147"/>
      <c r="E74" s="147"/>
      <c r="F74" s="147"/>
      <c r="G74" s="149" t="s">
        <v>5</v>
      </c>
      <c r="H74" s="148"/>
      <c r="I74" s="127" t="str">
        <f>+I9</f>
        <v>30 มิถุนายน 2564</v>
      </c>
      <c r="J74" s="125"/>
      <c r="K74" s="127" t="str">
        <f>+K9</f>
        <v>31 ธันวาคม 2563</v>
      </c>
      <c r="L74" s="128"/>
      <c r="M74" s="127" t="str">
        <f>+I74</f>
        <v>30 มิถุนายน 2564</v>
      </c>
      <c r="N74" s="125"/>
      <c r="O74" s="127" t="str">
        <f>+O9</f>
        <v>31 ธันวาคม 2563</v>
      </c>
    </row>
    <row r="75" spans="1:15" s="160" customFormat="1" ht="21.75" customHeight="1">
      <c r="A75" s="147"/>
      <c r="B75" s="147"/>
      <c r="C75" s="147"/>
      <c r="D75" s="147"/>
      <c r="E75" s="147"/>
      <c r="F75" s="147"/>
      <c r="G75" s="159"/>
      <c r="H75" s="159"/>
      <c r="I75" s="126" t="s">
        <v>207</v>
      </c>
      <c r="J75" s="161"/>
      <c r="K75" s="161" t="s">
        <v>208</v>
      </c>
      <c r="L75" s="164"/>
      <c r="M75" s="126" t="s">
        <v>207</v>
      </c>
      <c r="N75" s="161"/>
      <c r="O75" s="161" t="s">
        <v>208</v>
      </c>
    </row>
    <row r="76" spans="1:15" s="160" customFormat="1" ht="21.75" customHeight="1">
      <c r="A76" s="147"/>
      <c r="B76" s="147"/>
      <c r="C76" s="147"/>
      <c r="D76" s="147"/>
      <c r="E76" s="147"/>
      <c r="F76" s="147"/>
      <c r="G76" s="159"/>
      <c r="H76" s="159"/>
      <c r="I76" s="126" t="s">
        <v>209</v>
      </c>
      <c r="J76" s="161"/>
      <c r="K76" s="164"/>
      <c r="L76" s="164"/>
      <c r="M76" s="126" t="s">
        <v>209</v>
      </c>
      <c r="N76" s="161"/>
      <c r="O76" s="164"/>
    </row>
    <row r="77" spans="1:15" ht="21.75" customHeight="1">
      <c r="A77" s="150" t="s">
        <v>28</v>
      </c>
      <c r="B77" s="132"/>
      <c r="E77" s="132"/>
      <c r="F77" s="132"/>
      <c r="G77" s="132"/>
      <c r="H77" s="148"/>
      <c r="I77" s="126"/>
      <c r="J77" s="125"/>
      <c r="K77" s="126"/>
      <c r="L77" s="130"/>
      <c r="M77" s="126"/>
      <c r="N77" s="125"/>
      <c r="O77" s="126"/>
    </row>
    <row r="78" spans="1:15" ht="21.75" customHeight="1">
      <c r="A78" s="124" t="s">
        <v>29</v>
      </c>
      <c r="F78" s="128"/>
      <c r="G78" s="125"/>
      <c r="I78" s="1"/>
      <c r="K78" s="1"/>
      <c r="L78" s="131"/>
      <c r="M78" s="1"/>
      <c r="O78" s="1"/>
    </row>
    <row r="79" spans="1:15" ht="21.75" customHeight="1">
      <c r="B79" s="124" t="s">
        <v>30</v>
      </c>
      <c r="F79" s="128"/>
      <c r="G79" s="148">
        <v>14</v>
      </c>
      <c r="H79" s="125"/>
      <c r="I79" s="131">
        <v>665428997.75999999</v>
      </c>
      <c r="J79" s="125"/>
      <c r="K79" s="131">
        <v>945409064.78999996</v>
      </c>
      <c r="L79" s="126"/>
      <c r="M79" s="5">
        <v>613465216.79999995</v>
      </c>
      <c r="N79" s="125"/>
      <c r="O79" s="5">
        <v>888714537.87</v>
      </c>
    </row>
    <row r="80" spans="1:15" ht="21.75" customHeight="1">
      <c r="B80" s="124" t="s">
        <v>31</v>
      </c>
      <c r="F80" s="128"/>
      <c r="G80" s="125"/>
      <c r="K80" s="131"/>
      <c r="L80" s="131"/>
      <c r="O80" s="131"/>
    </row>
    <row r="81" spans="1:15" ht="21.75" customHeight="1">
      <c r="C81" s="186" t="s">
        <v>139</v>
      </c>
      <c r="D81" s="186"/>
      <c r="E81" s="186"/>
      <c r="F81" s="128"/>
      <c r="G81" s="148">
        <v>25</v>
      </c>
      <c r="I81" s="131">
        <v>0</v>
      </c>
      <c r="K81" s="131">
        <v>0</v>
      </c>
      <c r="L81" s="131"/>
      <c r="M81" s="1">
        <v>8009599.1200000001</v>
      </c>
      <c r="O81" s="1">
        <v>53565172.259999998</v>
      </c>
    </row>
    <row r="82" spans="1:15" ht="21.75" customHeight="1">
      <c r="A82" s="132"/>
      <c r="B82" s="132"/>
      <c r="C82" s="186" t="s">
        <v>32</v>
      </c>
      <c r="D82" s="186"/>
      <c r="E82" s="186"/>
      <c r="F82" s="132"/>
      <c r="G82" s="151"/>
      <c r="H82" s="132"/>
      <c r="I82" s="131">
        <v>199760389.78</v>
      </c>
      <c r="J82" s="132"/>
      <c r="K82" s="131">
        <v>248865970.41</v>
      </c>
      <c r="L82" s="131"/>
      <c r="M82" s="1">
        <v>181153214.37</v>
      </c>
      <c r="N82" s="132"/>
      <c r="O82" s="1">
        <v>228129993.68000001</v>
      </c>
    </row>
    <row r="83" spans="1:15" ht="21.75" customHeight="1">
      <c r="B83" s="124" t="s">
        <v>33</v>
      </c>
      <c r="F83" s="128"/>
      <c r="G83" s="125" t="s">
        <v>247</v>
      </c>
      <c r="I83" s="131">
        <v>146546631.08000001</v>
      </c>
      <c r="K83" s="131">
        <v>190187716.34</v>
      </c>
      <c r="L83" s="131"/>
      <c r="M83" s="131">
        <v>142461067.16999999</v>
      </c>
      <c r="O83" s="131">
        <v>181984238.75999999</v>
      </c>
    </row>
    <row r="84" spans="1:15" ht="21.75" customHeight="1">
      <c r="B84" s="124" t="s">
        <v>157</v>
      </c>
      <c r="F84" s="128"/>
      <c r="G84" s="125">
        <v>17</v>
      </c>
      <c r="I84" s="131">
        <v>69389318.129999995</v>
      </c>
      <c r="K84" s="131">
        <v>69389318.129999995</v>
      </c>
      <c r="L84" s="131"/>
      <c r="M84" s="1">
        <v>69389318.129999995</v>
      </c>
      <c r="O84" s="1">
        <v>69389318.129999995</v>
      </c>
    </row>
    <row r="85" spans="1:15" ht="21.75" hidden="1" customHeight="1">
      <c r="B85" s="132" t="s">
        <v>140</v>
      </c>
      <c r="C85" s="132"/>
      <c r="D85" s="132"/>
      <c r="E85" s="132"/>
      <c r="F85" s="132"/>
      <c r="G85" s="148">
        <v>18</v>
      </c>
      <c r="H85" s="132"/>
      <c r="J85" s="132"/>
      <c r="K85" s="1">
        <v>0</v>
      </c>
      <c r="L85" s="131"/>
      <c r="N85" s="132"/>
      <c r="O85" s="131">
        <v>0</v>
      </c>
    </row>
    <row r="86" spans="1:15" ht="21.75" customHeight="1">
      <c r="B86" s="132" t="s">
        <v>175</v>
      </c>
      <c r="F86" s="128"/>
      <c r="G86" s="125">
        <v>18</v>
      </c>
      <c r="I86" s="1">
        <v>46990171.890000001</v>
      </c>
      <c r="K86" s="131">
        <v>46369162.060000002</v>
      </c>
      <c r="L86" s="131"/>
      <c r="M86" s="131">
        <v>31626738.260000002</v>
      </c>
      <c r="O86" s="131">
        <v>31260166.390000001</v>
      </c>
    </row>
    <row r="87" spans="1:15" ht="21.75" customHeight="1">
      <c r="B87" s="124" t="s">
        <v>196</v>
      </c>
      <c r="F87" s="128"/>
      <c r="G87" s="125" t="s">
        <v>248</v>
      </c>
      <c r="I87" s="131">
        <v>0</v>
      </c>
      <c r="K87" s="131">
        <v>0</v>
      </c>
      <c r="L87" s="131"/>
      <c r="M87" s="131">
        <v>60000000</v>
      </c>
      <c r="O87" s="131">
        <v>52000000</v>
      </c>
    </row>
    <row r="88" spans="1:15" ht="21.75" customHeight="1">
      <c r="A88" s="132"/>
      <c r="B88" s="132" t="s">
        <v>176</v>
      </c>
      <c r="C88" s="152"/>
      <c r="D88" s="132"/>
      <c r="E88" s="132"/>
      <c r="F88" s="132"/>
      <c r="G88" s="151"/>
      <c r="H88" s="132"/>
      <c r="I88" s="131">
        <v>8800183.2599999998</v>
      </c>
      <c r="J88" s="132"/>
      <c r="K88" s="131">
        <v>18283457.210000001</v>
      </c>
      <c r="L88" s="131"/>
      <c r="M88" s="131">
        <v>471370.92</v>
      </c>
      <c r="N88" s="132"/>
      <c r="O88" s="131">
        <v>5848000.6600000001</v>
      </c>
    </row>
    <row r="89" spans="1:15" ht="21.75" customHeight="1">
      <c r="A89" s="132"/>
      <c r="B89" s="132" t="s">
        <v>204</v>
      </c>
      <c r="C89" s="152"/>
      <c r="D89" s="132"/>
      <c r="E89" s="132"/>
      <c r="F89" s="132"/>
      <c r="G89" s="151">
        <v>6</v>
      </c>
      <c r="H89" s="132"/>
      <c r="I89" s="131">
        <v>0</v>
      </c>
      <c r="J89" s="132"/>
      <c r="K89" s="131">
        <v>5902345.3099999996</v>
      </c>
      <c r="L89" s="131"/>
      <c r="M89" s="131">
        <v>0</v>
      </c>
      <c r="N89" s="132"/>
      <c r="O89" s="131">
        <v>5902345.3099999996</v>
      </c>
    </row>
    <row r="90" spans="1:15" ht="21.75" customHeight="1">
      <c r="A90" s="132"/>
      <c r="B90" s="132" t="s">
        <v>34</v>
      </c>
      <c r="C90" s="132"/>
      <c r="D90" s="132"/>
      <c r="E90" s="132"/>
      <c r="F90" s="132"/>
      <c r="G90" s="151"/>
      <c r="H90" s="132"/>
      <c r="J90" s="132"/>
      <c r="K90" s="131"/>
      <c r="L90" s="131"/>
      <c r="N90" s="132"/>
      <c r="O90" s="131"/>
    </row>
    <row r="91" spans="1:15" ht="21.75" customHeight="1">
      <c r="A91" s="132"/>
      <c r="B91" s="132"/>
      <c r="C91" s="186" t="s">
        <v>35</v>
      </c>
      <c r="D91" s="186"/>
      <c r="E91" s="186"/>
      <c r="F91" s="132"/>
      <c r="G91" s="148"/>
      <c r="H91" s="132"/>
      <c r="I91" s="131">
        <v>41066337.130000003</v>
      </c>
      <c r="J91" s="132"/>
      <c r="K91" s="131">
        <v>128351267.63</v>
      </c>
      <c r="L91" s="131"/>
      <c r="M91" s="131">
        <v>40978104.509999998</v>
      </c>
      <c r="N91" s="132"/>
      <c r="O91" s="131">
        <v>127371803</v>
      </c>
    </row>
    <row r="92" spans="1:15" ht="21.75" customHeight="1">
      <c r="A92" s="132"/>
      <c r="B92" s="132"/>
      <c r="C92" s="186" t="s">
        <v>36</v>
      </c>
      <c r="D92" s="186"/>
      <c r="E92" s="186"/>
      <c r="F92" s="132"/>
      <c r="G92" s="151"/>
      <c r="H92" s="132"/>
      <c r="I92" s="131">
        <v>306006.49</v>
      </c>
      <c r="J92" s="132"/>
      <c r="K92" s="131">
        <v>232638.28</v>
      </c>
      <c r="L92" s="131"/>
      <c r="M92" s="131">
        <v>306006.49</v>
      </c>
      <c r="N92" s="132"/>
      <c r="O92" s="131">
        <v>232638.28</v>
      </c>
    </row>
    <row r="93" spans="1:15" ht="21.75" customHeight="1">
      <c r="A93" s="132"/>
      <c r="B93" s="132"/>
      <c r="C93" s="186" t="s">
        <v>17</v>
      </c>
      <c r="D93" s="186"/>
      <c r="E93" s="186"/>
      <c r="F93" s="132"/>
      <c r="G93" s="151"/>
      <c r="H93" s="132"/>
      <c r="I93" s="138">
        <v>2711024.58</v>
      </c>
      <c r="J93" s="132"/>
      <c r="K93" s="138">
        <v>2670966.48</v>
      </c>
      <c r="L93" s="131"/>
      <c r="M93" s="138">
        <v>2073276.15</v>
      </c>
      <c r="N93" s="132"/>
      <c r="O93" s="138">
        <v>2071355.05</v>
      </c>
    </row>
    <row r="94" spans="1:15" ht="12.75" customHeight="1">
      <c r="A94" s="125"/>
      <c r="B94" s="125"/>
      <c r="C94" s="125"/>
      <c r="D94" s="125"/>
      <c r="E94" s="125"/>
      <c r="F94" s="125"/>
      <c r="G94" s="125"/>
      <c r="H94" s="125"/>
      <c r="I94" s="126"/>
      <c r="J94" s="125"/>
      <c r="K94" s="126"/>
      <c r="L94" s="126"/>
      <c r="M94" s="126"/>
      <c r="N94" s="125"/>
      <c r="O94" s="126"/>
    </row>
    <row r="95" spans="1:15" ht="21.75" customHeight="1">
      <c r="A95" s="132"/>
      <c r="B95" s="132"/>
      <c r="C95" s="132"/>
      <c r="D95" s="132" t="s">
        <v>37</v>
      </c>
      <c r="E95" s="132"/>
      <c r="F95" s="132"/>
      <c r="G95" s="151"/>
      <c r="H95" s="132"/>
      <c r="I95" s="138">
        <f>SUM(I79:I93)</f>
        <v>1180999060.1000001</v>
      </c>
      <c r="J95" s="132"/>
      <c r="K95" s="138">
        <f>SUM(K79:K93)</f>
        <v>1655661906.6400001</v>
      </c>
      <c r="L95" s="131"/>
      <c r="M95" s="138">
        <f>SUM(M79:M94)</f>
        <v>1149933911.9200001</v>
      </c>
      <c r="N95" s="132"/>
      <c r="O95" s="138">
        <f>SUM(O79:O93)</f>
        <v>1646469569.3899999</v>
      </c>
    </row>
    <row r="96" spans="1:15" ht="21.75" customHeight="1">
      <c r="A96" s="132" t="s">
        <v>38</v>
      </c>
      <c r="B96" s="132"/>
      <c r="C96" s="132"/>
      <c r="D96" s="132"/>
      <c r="E96" s="132"/>
      <c r="F96" s="132"/>
      <c r="G96" s="151"/>
      <c r="H96" s="132"/>
      <c r="J96" s="132"/>
      <c r="K96" s="131"/>
      <c r="L96" s="131"/>
      <c r="N96" s="132"/>
      <c r="O96" s="131"/>
    </row>
    <row r="97" spans="1:15" ht="21.75" customHeight="1">
      <c r="A97" s="132"/>
      <c r="B97" s="124" t="s">
        <v>158</v>
      </c>
      <c r="E97" s="132"/>
      <c r="F97" s="132"/>
      <c r="G97" s="151">
        <v>17</v>
      </c>
      <c r="H97" s="132"/>
      <c r="I97" s="131">
        <v>304678963.11000001</v>
      </c>
      <c r="J97" s="132"/>
      <c r="K97" s="131">
        <v>342382378.39999998</v>
      </c>
      <c r="L97" s="131"/>
      <c r="M97" s="131">
        <v>304678963.11000001</v>
      </c>
      <c r="N97" s="132"/>
      <c r="O97" s="131">
        <v>342382378.39999998</v>
      </c>
    </row>
    <row r="98" spans="1:15" ht="21.75" customHeight="1">
      <c r="A98" s="132"/>
      <c r="B98" s="132" t="s">
        <v>177</v>
      </c>
      <c r="C98" s="132"/>
      <c r="D98" s="132"/>
      <c r="E98" s="132"/>
      <c r="F98" s="132"/>
      <c r="G98" s="151"/>
      <c r="H98" s="132"/>
      <c r="J98" s="132"/>
      <c r="K98" s="131"/>
      <c r="L98" s="131"/>
      <c r="N98" s="132"/>
      <c r="O98" s="131"/>
    </row>
    <row r="99" spans="1:15" ht="21.75" customHeight="1">
      <c r="A99" s="132"/>
      <c r="B99" s="132"/>
      <c r="C99" s="152" t="s">
        <v>159</v>
      </c>
      <c r="D99" s="132"/>
      <c r="E99" s="132"/>
      <c r="F99" s="132"/>
      <c r="G99" s="125">
        <v>18</v>
      </c>
      <c r="H99" s="132"/>
      <c r="I99" s="131">
        <v>150267758.16</v>
      </c>
      <c r="J99" s="132"/>
      <c r="K99" s="131">
        <v>172725451.80000001</v>
      </c>
      <c r="L99" s="131"/>
      <c r="M99" s="131">
        <v>134778476.77000001</v>
      </c>
      <c r="N99" s="132"/>
      <c r="O99" s="131">
        <v>150044181.66999999</v>
      </c>
    </row>
    <row r="100" spans="1:15" ht="21.75" hidden="1" customHeight="1">
      <c r="A100" s="132"/>
      <c r="B100" s="132" t="s">
        <v>141</v>
      </c>
      <c r="C100" s="132"/>
      <c r="D100" s="132"/>
      <c r="E100" s="132"/>
      <c r="F100" s="132"/>
      <c r="G100" s="151">
        <v>18</v>
      </c>
      <c r="H100" s="132"/>
      <c r="J100" s="132"/>
      <c r="K100" s="131"/>
      <c r="L100" s="131"/>
      <c r="N100" s="132"/>
      <c r="O100" s="131"/>
    </row>
    <row r="101" spans="1:15" ht="21.75" customHeight="1">
      <c r="A101" s="132"/>
      <c r="B101" s="132" t="s">
        <v>138</v>
      </c>
      <c r="C101" s="132"/>
      <c r="D101" s="132"/>
      <c r="E101" s="132"/>
      <c r="F101" s="132"/>
      <c r="G101" s="151">
        <v>20</v>
      </c>
      <c r="H101" s="132"/>
      <c r="I101" s="138">
        <v>111899965.95999999</v>
      </c>
      <c r="J101" s="132"/>
      <c r="K101" s="138">
        <v>107512918.2</v>
      </c>
      <c r="L101" s="131"/>
      <c r="M101" s="138">
        <v>90935740.030000001</v>
      </c>
      <c r="N101" s="132"/>
      <c r="O101" s="138">
        <v>87644540.469999999</v>
      </c>
    </row>
    <row r="102" spans="1:15" ht="12.75" customHeight="1">
      <c r="A102" s="125"/>
      <c r="B102" s="125"/>
      <c r="C102" s="125"/>
      <c r="D102" s="125"/>
      <c r="E102" s="125"/>
      <c r="F102" s="125"/>
      <c r="G102" s="125"/>
      <c r="H102" s="125"/>
      <c r="I102" s="126"/>
      <c r="J102" s="125"/>
      <c r="K102" s="126"/>
      <c r="L102" s="126"/>
      <c r="M102" s="126"/>
      <c r="N102" s="125"/>
      <c r="O102" s="126"/>
    </row>
    <row r="103" spans="1:15" ht="21.75" customHeight="1">
      <c r="A103" s="132"/>
      <c r="B103" s="132"/>
      <c r="C103" s="153"/>
      <c r="D103" s="153" t="s">
        <v>39</v>
      </c>
      <c r="E103" s="132"/>
      <c r="F103" s="132"/>
      <c r="G103" s="132"/>
      <c r="H103" s="132"/>
      <c r="I103" s="138">
        <f>SUM(I97:I101)</f>
        <v>566846687.23000002</v>
      </c>
      <c r="J103" s="132"/>
      <c r="K103" s="138">
        <f>SUM(K97:K101)</f>
        <v>622620748.39999998</v>
      </c>
      <c r="L103" s="131"/>
      <c r="M103" s="138">
        <f>SUM(M97:M101)</f>
        <v>530393179.90999997</v>
      </c>
      <c r="N103" s="132"/>
      <c r="O103" s="138">
        <f>SUM(O97:O101)</f>
        <v>580071100.53999996</v>
      </c>
    </row>
    <row r="104" spans="1:15" ht="12.75" customHeight="1">
      <c r="A104" s="125"/>
      <c r="B104" s="125"/>
      <c r="C104" s="125"/>
      <c r="D104" s="125"/>
      <c r="E104" s="125"/>
      <c r="F104" s="125"/>
      <c r="G104" s="125"/>
      <c r="H104" s="125"/>
      <c r="I104" s="126"/>
      <c r="J104" s="125"/>
      <c r="K104" s="126"/>
      <c r="L104" s="126"/>
      <c r="M104" s="126"/>
      <c r="N104" s="125"/>
      <c r="O104" s="126"/>
    </row>
    <row r="105" spans="1:15" ht="21.75" customHeight="1">
      <c r="A105" s="132"/>
      <c r="B105" s="132"/>
      <c r="C105" s="153" t="s">
        <v>40</v>
      </c>
      <c r="D105" s="148"/>
      <c r="E105" s="132"/>
      <c r="F105" s="132"/>
      <c r="G105" s="132"/>
      <c r="H105" s="132"/>
      <c r="I105" s="138">
        <f>I95+I103</f>
        <v>1747845747.3300002</v>
      </c>
      <c r="J105" s="132"/>
      <c r="K105" s="138">
        <f>K95+K103</f>
        <v>2278282655.04</v>
      </c>
      <c r="L105" s="131"/>
      <c r="M105" s="138">
        <f>M95+M103</f>
        <v>1680327091.8299999</v>
      </c>
      <c r="N105" s="132"/>
      <c r="O105" s="138">
        <f>O95+O103</f>
        <v>2226540669.9299998</v>
      </c>
    </row>
    <row r="106" spans="1:15" ht="13.5" customHeight="1">
      <c r="A106" s="132"/>
      <c r="B106" s="132"/>
      <c r="C106" s="132"/>
      <c r="D106" s="132"/>
      <c r="E106" s="132"/>
      <c r="F106" s="132"/>
      <c r="G106" s="132"/>
      <c r="H106" s="132"/>
      <c r="J106" s="132"/>
      <c r="K106" s="131"/>
      <c r="L106" s="131"/>
      <c r="N106" s="132"/>
      <c r="O106" s="131"/>
    </row>
    <row r="107" spans="1:15" ht="21.75" customHeight="1">
      <c r="A107" s="132" t="s">
        <v>41</v>
      </c>
      <c r="B107" s="132"/>
      <c r="C107" s="132"/>
      <c r="D107" s="132"/>
      <c r="E107" s="132"/>
      <c r="K107" s="131"/>
      <c r="O107" s="131"/>
    </row>
    <row r="108" spans="1:15" ht="21.75" customHeight="1">
      <c r="A108" s="132"/>
      <c r="B108" s="132" t="s">
        <v>42</v>
      </c>
      <c r="C108" s="132"/>
      <c r="D108" s="132"/>
      <c r="E108" s="132"/>
      <c r="G108" s="148"/>
      <c r="K108" s="131"/>
      <c r="M108" s="124"/>
    </row>
    <row r="109" spans="1:15" ht="21.75" customHeight="1">
      <c r="A109" s="132"/>
      <c r="B109" s="132"/>
      <c r="C109" s="132" t="s">
        <v>43</v>
      </c>
      <c r="D109" s="132"/>
      <c r="E109" s="132"/>
      <c r="K109" s="131"/>
      <c r="O109" s="131"/>
    </row>
    <row r="110" spans="1:15" ht="21.75" customHeight="1" thickBot="1">
      <c r="A110" s="132"/>
      <c r="B110" s="132"/>
      <c r="C110" s="132"/>
      <c r="D110" s="132" t="s">
        <v>44</v>
      </c>
      <c r="E110" s="132"/>
      <c r="I110" s="143">
        <v>359202865</v>
      </c>
      <c r="J110" s="132"/>
      <c r="K110" s="143">
        <v>359202865</v>
      </c>
      <c r="L110" s="131"/>
      <c r="M110" s="143">
        <v>359202865</v>
      </c>
      <c r="N110" s="132"/>
      <c r="O110" s="143">
        <v>359202865</v>
      </c>
    </row>
    <row r="111" spans="1:15" ht="21.75" customHeight="1" thickTop="1">
      <c r="A111" s="132"/>
      <c r="B111" s="132"/>
      <c r="C111" s="132" t="s">
        <v>45</v>
      </c>
      <c r="D111" s="132"/>
      <c r="E111" s="132"/>
      <c r="K111" s="131"/>
      <c r="L111" s="131"/>
      <c r="O111" s="131"/>
    </row>
    <row r="112" spans="1:15" ht="21.75" customHeight="1">
      <c r="A112" s="132"/>
      <c r="B112" s="132"/>
      <c r="C112" s="132"/>
      <c r="D112" s="132" t="s">
        <v>46</v>
      </c>
      <c r="E112" s="132"/>
      <c r="I112" s="131">
        <v>308008272</v>
      </c>
      <c r="K112" s="131">
        <v>308008272</v>
      </c>
      <c r="M112" s="131">
        <v>308008272</v>
      </c>
      <c r="O112" s="131">
        <v>308008272</v>
      </c>
    </row>
    <row r="113" spans="1:16" ht="21.75" customHeight="1">
      <c r="B113" s="132" t="s">
        <v>47</v>
      </c>
      <c r="C113" s="132"/>
      <c r="D113" s="132"/>
      <c r="I113" s="131">
        <v>260145145.84</v>
      </c>
      <c r="J113" s="154"/>
      <c r="K113" s="131">
        <v>260145145.84</v>
      </c>
      <c r="L113" s="131"/>
      <c r="M113" s="131">
        <v>260145145.84</v>
      </c>
      <c r="N113" s="154"/>
      <c r="O113" s="131">
        <v>260145145.84</v>
      </c>
    </row>
    <row r="114" spans="1:16" ht="21.75" customHeight="1">
      <c r="B114" s="132" t="s">
        <v>48</v>
      </c>
      <c r="C114" s="132"/>
      <c r="D114" s="132"/>
      <c r="J114" s="154"/>
      <c r="K114" s="131"/>
      <c r="L114" s="131"/>
      <c r="N114" s="154"/>
      <c r="O114" s="131"/>
    </row>
    <row r="115" spans="1:16" ht="21.75" customHeight="1">
      <c r="B115" s="132"/>
      <c r="C115" s="132" t="s">
        <v>49</v>
      </c>
      <c r="D115" s="132"/>
      <c r="G115" s="148"/>
      <c r="I115" s="131">
        <v>35920286.5</v>
      </c>
      <c r="J115" s="154"/>
      <c r="K115" s="131">
        <v>35920286.5</v>
      </c>
      <c r="L115" s="131"/>
      <c r="M115" s="131">
        <v>35920286.5</v>
      </c>
      <c r="N115" s="154"/>
      <c r="O115" s="131">
        <v>35920286.5</v>
      </c>
    </row>
    <row r="116" spans="1:16" ht="21.75" customHeight="1">
      <c r="B116" s="132"/>
      <c r="C116" s="132" t="s">
        <v>50</v>
      </c>
      <c r="D116" s="132"/>
      <c r="G116" s="151"/>
      <c r="I116" s="138">
        <v>471430635.20999998</v>
      </c>
      <c r="J116" s="154"/>
      <c r="K116" s="138">
        <v>479127832.74000001</v>
      </c>
      <c r="L116" s="131"/>
      <c r="M116" s="138">
        <v>680040105.87</v>
      </c>
      <c r="N116" s="154"/>
      <c r="O116" s="138">
        <v>668320536.14999998</v>
      </c>
    </row>
    <row r="117" spans="1:16" ht="12.75" customHeight="1">
      <c r="B117" s="148"/>
      <c r="C117" s="148"/>
      <c r="D117" s="148"/>
      <c r="I117" s="126"/>
      <c r="J117" s="148"/>
      <c r="K117" s="126"/>
      <c r="L117" s="126"/>
      <c r="M117" s="126"/>
      <c r="N117" s="148"/>
      <c r="O117" s="126"/>
    </row>
    <row r="118" spans="1:16" ht="21.75" customHeight="1">
      <c r="B118" s="132" t="s">
        <v>51</v>
      </c>
      <c r="C118" s="132"/>
      <c r="D118" s="132"/>
      <c r="G118" s="137"/>
      <c r="I118" s="131">
        <f>SUM(I112:I116)</f>
        <v>1075504339.55</v>
      </c>
      <c r="J118" s="132"/>
      <c r="K118" s="131">
        <f>SUM(K112:K116)</f>
        <v>1083201537.0799999</v>
      </c>
      <c r="L118" s="131"/>
      <c r="M118" s="131">
        <f>SUM(M112:M116)</f>
        <v>1284113810.21</v>
      </c>
      <c r="N118" s="132"/>
      <c r="O118" s="131">
        <f>SUM(O112:O116)</f>
        <v>1272394240.49</v>
      </c>
    </row>
    <row r="119" spans="1:16" ht="21.75" customHeight="1">
      <c r="B119" s="132" t="s">
        <v>52</v>
      </c>
      <c r="C119" s="132"/>
      <c r="D119" s="132"/>
      <c r="G119" s="125"/>
      <c r="I119" s="155">
        <v>-24943570.440000001</v>
      </c>
      <c r="J119" s="132"/>
      <c r="K119" s="155">
        <v>-23301153.48</v>
      </c>
      <c r="L119" s="131"/>
      <c r="M119" s="138">
        <v>0</v>
      </c>
      <c r="N119" s="132"/>
      <c r="O119" s="138">
        <v>0</v>
      </c>
    </row>
    <row r="120" spans="1:16" ht="12.75" customHeight="1">
      <c r="A120" s="132"/>
      <c r="B120" s="148"/>
      <c r="C120" s="148"/>
      <c r="D120" s="148"/>
      <c r="I120" s="126"/>
      <c r="J120" s="148"/>
      <c r="K120" s="126"/>
      <c r="L120" s="126"/>
      <c r="M120" s="126"/>
      <c r="N120" s="148"/>
      <c r="O120" s="126"/>
    </row>
    <row r="121" spans="1:16" ht="21.75" customHeight="1">
      <c r="A121" s="132"/>
      <c r="B121" s="132"/>
      <c r="D121" s="132" t="s">
        <v>53</v>
      </c>
      <c r="I121" s="138">
        <f>SUM(I118:I119)</f>
        <v>1050560769.1099999</v>
      </c>
      <c r="J121" s="132"/>
      <c r="K121" s="138">
        <f>SUM(K118:K119)</f>
        <v>1059900383.5999999</v>
      </c>
      <c r="L121" s="131"/>
      <c r="M121" s="138">
        <f>SUM(M118:M119)</f>
        <v>1284113810.21</v>
      </c>
      <c r="N121" s="132"/>
      <c r="O121" s="138">
        <f>SUM(O118:O119)</f>
        <v>1272394240.49</v>
      </c>
      <c r="P121" s="137">
        <f>+I105/I121</f>
        <v>1.6637264580236675</v>
      </c>
    </row>
    <row r="122" spans="1:16" ht="20.25" customHeight="1">
      <c r="A122" s="125"/>
      <c r="B122" s="125"/>
      <c r="C122" s="125"/>
      <c r="D122" s="125"/>
      <c r="E122" s="125"/>
      <c r="F122" s="125"/>
      <c r="G122" s="125"/>
      <c r="H122" s="125"/>
      <c r="I122" s="126"/>
      <c r="J122" s="125"/>
      <c r="K122" s="126"/>
      <c r="L122" s="126"/>
      <c r="M122" s="126"/>
      <c r="N122" s="125"/>
      <c r="O122" s="126"/>
    </row>
    <row r="123" spans="1:16" ht="21.75" customHeight="1" thickBot="1">
      <c r="A123" s="124" t="s">
        <v>54</v>
      </c>
      <c r="I123" s="143">
        <f>+I121+I105</f>
        <v>2798406516.4400001</v>
      </c>
      <c r="K123" s="143">
        <f>+K121+K105</f>
        <v>3338183038.6399999</v>
      </c>
      <c r="L123" s="131"/>
      <c r="M123" s="143">
        <f>+M121+M105</f>
        <v>2964440902.04</v>
      </c>
      <c r="O123" s="143">
        <f>+O121+O105</f>
        <v>3498934910.4200001</v>
      </c>
    </row>
    <row r="124" spans="1:16" ht="21.75" customHeight="1" thickTop="1">
      <c r="I124" s="156"/>
      <c r="K124" s="156"/>
      <c r="L124" s="131"/>
      <c r="M124" s="156"/>
      <c r="O124" s="156"/>
    </row>
    <row r="125" spans="1:16" ht="21.75" customHeight="1">
      <c r="I125" s="156"/>
      <c r="K125" s="156"/>
      <c r="L125" s="131"/>
      <c r="M125" s="156"/>
      <c r="O125" s="156"/>
    </row>
    <row r="126" spans="1:16" ht="21.75" customHeight="1">
      <c r="I126" s="156"/>
      <c r="K126" s="156"/>
      <c r="L126" s="131"/>
      <c r="M126" s="156"/>
      <c r="O126" s="156"/>
    </row>
    <row r="127" spans="1:16" ht="30" customHeight="1">
      <c r="I127" s="156"/>
      <c r="K127" s="156"/>
      <c r="L127" s="131"/>
      <c r="M127" s="156"/>
      <c r="O127" s="156"/>
    </row>
    <row r="128" spans="1:16" ht="23.25" customHeight="1">
      <c r="A128" s="132" t="str">
        <f>+A62</f>
        <v>หมายเหตุประกอบงบการเงินระหว่างกาลถือเป็นส่วนหนึ่งของงบการเงินระหว่างกาลนี้</v>
      </c>
      <c r="B128" s="132"/>
      <c r="C128" s="132"/>
      <c r="J128" s="132"/>
      <c r="K128" s="131"/>
      <c r="L128" s="131"/>
      <c r="N128" s="131"/>
      <c r="O128" s="131"/>
      <c r="P128" s="137"/>
    </row>
    <row r="129" spans="2:15" s="132" customFormat="1" ht="21.75" customHeight="1">
      <c r="B129" s="147"/>
      <c r="C129" s="147"/>
      <c r="D129" s="147"/>
      <c r="E129" s="157"/>
      <c r="F129" s="157"/>
      <c r="G129" s="145"/>
      <c r="H129" s="144"/>
      <c r="I129" s="131"/>
      <c r="J129" s="144"/>
      <c r="K129" s="124"/>
      <c r="L129" s="124"/>
      <c r="M129" s="131"/>
      <c r="N129" s="144"/>
      <c r="O129" s="124"/>
    </row>
    <row r="130" spans="2:15" s="132" customFormat="1" ht="24" customHeight="1">
      <c r="E130" s="144"/>
      <c r="F130" s="144"/>
      <c r="G130" s="145"/>
      <c r="H130" s="144"/>
      <c r="I130" s="131"/>
      <c r="J130" s="144"/>
      <c r="K130" s="124"/>
      <c r="L130" s="124"/>
      <c r="M130" s="131"/>
      <c r="N130" s="144"/>
      <c r="O130" s="124"/>
    </row>
    <row r="131" spans="2:15" s="132" customFormat="1" ht="23.25" customHeight="1">
      <c r="E131" s="144"/>
      <c r="F131" s="144"/>
      <c r="G131" s="145"/>
      <c r="H131" s="144"/>
      <c r="I131" s="131"/>
      <c r="J131" s="144"/>
      <c r="K131" s="124"/>
      <c r="L131" s="124"/>
      <c r="M131" s="131"/>
      <c r="N131" s="144"/>
      <c r="O131" s="146" t="s">
        <v>216</v>
      </c>
    </row>
    <row r="132" spans="2:15" ht="21.75" customHeight="1">
      <c r="I132" s="1">
        <f>+I50-I123</f>
        <v>0</v>
      </c>
      <c r="K132" s="131">
        <f>+K50-K123</f>
        <v>0</v>
      </c>
      <c r="M132" s="131">
        <f>+M50-M123</f>
        <v>0</v>
      </c>
      <c r="O132" s="131">
        <f>+O50-O123</f>
        <v>0</v>
      </c>
    </row>
    <row r="133" spans="2:15" ht="24" customHeight="1"/>
  </sheetData>
  <mergeCells count="17">
    <mergeCell ref="C91:E91"/>
    <mergeCell ref="C92:E92"/>
    <mergeCell ref="C93:E93"/>
    <mergeCell ref="A67:O67"/>
    <mergeCell ref="A68:O68"/>
    <mergeCell ref="A69:O69"/>
    <mergeCell ref="I71:O71"/>
    <mergeCell ref="I72:K72"/>
    <mergeCell ref="M72:O72"/>
    <mergeCell ref="C81:E81"/>
    <mergeCell ref="C82:E82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6"/>
  <sheetViews>
    <sheetView view="pageBreakPreview" zoomScale="70" zoomScaleNormal="70" zoomScaleSheetLayoutView="70" workbookViewId="0">
      <selection activeCell="R19" sqref="R19"/>
    </sheetView>
  </sheetViews>
  <sheetFormatPr defaultRowHeight="21.75" customHeight="1"/>
  <cols>
    <col min="1" max="2" width="3.7109375" style="25" customWidth="1"/>
    <col min="3" max="3" width="44.7109375" style="25" customWidth="1"/>
    <col min="4" max="4" width="13.28515625" style="25" customWidth="1"/>
    <col min="5" max="5" width="1.28515625" style="25" customWidth="1"/>
    <col min="6" max="6" width="18.140625" style="32" customWidth="1"/>
    <col min="7" max="7" width="1.28515625" style="25" customWidth="1"/>
    <col min="8" max="8" width="18.140625" style="32" customWidth="1"/>
    <col min="9" max="9" width="1.28515625" style="25" customWidth="1"/>
    <col min="10" max="10" width="18.140625" style="32" customWidth="1"/>
    <col min="11" max="11" width="1.28515625" style="25" customWidth="1"/>
    <col min="12" max="12" width="18.140625" style="32" customWidth="1"/>
    <col min="13" max="13" width="1.28515625" style="25" customWidth="1"/>
    <col min="14" max="14" width="34.85546875" style="32" customWidth="1"/>
    <col min="15" max="15" width="1.28515625" style="25" customWidth="1"/>
    <col min="16" max="16" width="18.140625" style="32" customWidth="1"/>
    <col min="17" max="17" width="1.28515625" style="25" customWidth="1"/>
    <col min="18" max="18" width="18.140625" style="32" customWidth="1"/>
    <col min="19" max="19" width="1.140625" style="25" customWidth="1"/>
    <col min="20" max="20" width="18.140625" style="32" customWidth="1"/>
    <col min="21" max="21" width="15.42578125" style="25" customWidth="1"/>
    <col min="22" max="16384" width="9.140625" style="25"/>
  </cols>
  <sheetData>
    <row r="1" spans="1:23" ht="21.75" customHeight="1">
      <c r="R1" s="25"/>
      <c r="S1" s="32"/>
      <c r="T1" s="167" t="s">
        <v>213</v>
      </c>
    </row>
    <row r="2" spans="1:23" ht="21.95" customHeight="1">
      <c r="R2" s="25"/>
      <c r="S2" s="32"/>
      <c r="T2" s="167" t="s">
        <v>214</v>
      </c>
    </row>
    <row r="3" spans="1:23" ht="23.1" customHeight="1">
      <c r="A3" s="190" t="s">
        <v>55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3" ht="22.5" customHeight="1">
      <c r="A4" s="190" t="s">
        <v>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</row>
    <row r="5" spans="1:23" ht="22.5" customHeight="1">
      <c r="A5" s="190" t="s">
        <v>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</row>
    <row r="6" spans="1:23" ht="23.25">
      <c r="A6" s="190" t="s">
        <v>234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</row>
    <row r="7" spans="1:23" ht="12.75" customHeight="1">
      <c r="A7" s="27"/>
      <c r="B7" s="27"/>
      <c r="C7" s="27"/>
      <c r="D7" s="171"/>
      <c r="E7" s="27"/>
      <c r="M7" s="55"/>
      <c r="O7" s="55"/>
      <c r="Q7" s="55"/>
    </row>
    <row r="8" spans="1:23" s="27" customFormat="1" ht="23.1" customHeight="1">
      <c r="A8" s="25"/>
      <c r="B8" s="25"/>
      <c r="C8" s="25"/>
      <c r="D8" s="25"/>
      <c r="E8" s="25"/>
      <c r="F8" s="189" t="s">
        <v>2</v>
      </c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56"/>
    </row>
    <row r="9" spans="1:23" s="27" customFormat="1" ht="23.1" customHeight="1">
      <c r="A9" s="25"/>
      <c r="B9" s="25"/>
      <c r="C9" s="25"/>
      <c r="D9" s="25"/>
      <c r="F9" s="188" t="s">
        <v>57</v>
      </c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57"/>
      <c r="R9" s="58"/>
      <c r="S9" s="57"/>
      <c r="T9" s="58"/>
      <c r="U9" s="56"/>
    </row>
    <row r="10" spans="1:23" s="27" customFormat="1" ht="23.1" customHeight="1">
      <c r="A10" s="25"/>
      <c r="B10" s="25"/>
      <c r="C10" s="25"/>
      <c r="D10" s="25"/>
      <c r="E10" s="25"/>
      <c r="F10" s="59"/>
      <c r="G10" s="60"/>
      <c r="H10" s="59"/>
      <c r="I10" s="60"/>
      <c r="J10" s="59"/>
      <c r="K10" s="60"/>
      <c r="L10" s="59"/>
      <c r="M10" s="60"/>
      <c r="N10" s="61" t="s">
        <v>58</v>
      </c>
      <c r="O10" s="60"/>
      <c r="P10" s="59"/>
      <c r="Q10" s="60"/>
      <c r="R10" s="59"/>
      <c r="S10" s="60"/>
      <c r="T10" s="59"/>
      <c r="U10" s="56"/>
    </row>
    <row r="11" spans="1:23" s="27" customFormat="1" ht="23.1" customHeight="1">
      <c r="A11" s="25"/>
      <c r="B11" s="25"/>
      <c r="C11" s="25"/>
      <c r="D11" s="25"/>
      <c r="E11" s="25"/>
      <c r="F11" s="59"/>
      <c r="G11" s="60"/>
      <c r="H11" s="59"/>
      <c r="I11" s="60"/>
      <c r="J11" s="59"/>
      <c r="K11" s="60"/>
      <c r="L11" s="59"/>
      <c r="M11" s="60"/>
      <c r="N11" s="62" t="s">
        <v>59</v>
      </c>
      <c r="O11" s="60"/>
      <c r="P11" s="59"/>
      <c r="Q11" s="60"/>
      <c r="R11" s="59"/>
      <c r="S11" s="60"/>
      <c r="T11" s="59"/>
      <c r="U11" s="56"/>
    </row>
    <row r="12" spans="1:23" s="27" customFormat="1" ht="23.1" customHeight="1">
      <c r="A12" s="25"/>
      <c r="B12" s="25"/>
      <c r="C12" s="25"/>
      <c r="D12" s="25"/>
      <c r="E12" s="25"/>
      <c r="F12" s="59" t="s">
        <v>60</v>
      </c>
      <c r="G12" s="60"/>
      <c r="H12" s="59"/>
      <c r="I12" s="60"/>
      <c r="J12" s="189" t="s">
        <v>48</v>
      </c>
      <c r="K12" s="189"/>
      <c r="L12" s="189"/>
      <c r="M12" s="60"/>
      <c r="N12" s="59" t="s">
        <v>61</v>
      </c>
      <c r="O12" s="60"/>
      <c r="P12" s="59"/>
      <c r="Q12" s="60"/>
      <c r="R12" s="59"/>
      <c r="S12" s="60"/>
      <c r="T12" s="59"/>
      <c r="U12" s="56"/>
    </row>
    <row r="13" spans="1:23" s="27" customFormat="1" ht="23.1" customHeight="1">
      <c r="D13" s="171"/>
      <c r="F13" s="59" t="s">
        <v>62</v>
      </c>
      <c r="G13" s="60"/>
      <c r="H13" s="59"/>
      <c r="I13" s="60"/>
      <c r="J13" s="63" t="s">
        <v>63</v>
      </c>
      <c r="L13" s="63"/>
      <c r="M13" s="60"/>
      <c r="N13" s="59" t="s">
        <v>64</v>
      </c>
      <c r="O13" s="60"/>
      <c r="P13" s="59" t="s">
        <v>53</v>
      </c>
      <c r="Q13" s="60"/>
      <c r="R13" s="59" t="s">
        <v>65</v>
      </c>
      <c r="S13" s="60"/>
      <c r="T13" s="63" t="s">
        <v>66</v>
      </c>
      <c r="U13" s="56"/>
    </row>
    <row r="14" spans="1:23" ht="23.1" customHeight="1">
      <c r="A14" s="27"/>
      <c r="B14" s="27"/>
      <c r="C14" s="27"/>
      <c r="D14" s="178" t="s">
        <v>5</v>
      </c>
      <c r="E14" s="59"/>
      <c r="F14" s="61" t="s">
        <v>67</v>
      </c>
      <c r="G14" s="60"/>
      <c r="H14" s="61" t="s">
        <v>47</v>
      </c>
      <c r="I14" s="60"/>
      <c r="J14" s="61" t="s">
        <v>68</v>
      </c>
      <c r="K14" s="60"/>
      <c r="L14" s="61" t="s">
        <v>69</v>
      </c>
      <c r="M14" s="64"/>
      <c r="N14" s="61" t="s">
        <v>70</v>
      </c>
      <c r="O14" s="64"/>
      <c r="P14" s="61" t="s">
        <v>71</v>
      </c>
      <c r="Q14" s="64"/>
      <c r="R14" s="61" t="s">
        <v>72</v>
      </c>
      <c r="S14" s="60"/>
      <c r="T14" s="61" t="s">
        <v>41</v>
      </c>
      <c r="U14" s="56"/>
    </row>
    <row r="15" spans="1:23" ht="12.75" customHeight="1">
      <c r="G15" s="39"/>
      <c r="I15" s="39"/>
      <c r="K15" s="39"/>
      <c r="M15" s="39"/>
      <c r="O15" s="39"/>
      <c r="Q15" s="39"/>
      <c r="S15" s="39"/>
      <c r="U15" s="56"/>
    </row>
    <row r="16" spans="1:23" ht="21.75" customHeight="1">
      <c r="A16" s="25" t="s">
        <v>212</v>
      </c>
      <c r="F16" s="39">
        <v>308008272</v>
      </c>
      <c r="G16" s="39"/>
      <c r="H16" s="39">
        <v>260145145.84</v>
      </c>
      <c r="I16" s="39"/>
      <c r="J16" s="39">
        <v>35920286.5</v>
      </c>
      <c r="K16" s="39"/>
      <c r="L16" s="39">
        <v>479127832.73999995</v>
      </c>
      <c r="M16" s="39"/>
      <c r="N16" s="39">
        <v>0</v>
      </c>
      <c r="O16" s="39"/>
      <c r="P16" s="39">
        <f>SUM(F16:N16)</f>
        <v>1083201537.0799999</v>
      </c>
      <c r="Q16" s="39"/>
      <c r="R16" s="39">
        <v>-23301153.479999997</v>
      </c>
      <c r="S16" s="39"/>
      <c r="T16" s="39">
        <f>SUM(P16:R16)</f>
        <v>1059900383.5999999</v>
      </c>
      <c r="U16" s="56"/>
    </row>
    <row r="17" spans="1:21" ht="23.1" hidden="1" customHeight="1">
      <c r="A17" s="25" t="s">
        <v>179</v>
      </c>
      <c r="F17" s="39"/>
      <c r="G17" s="39"/>
      <c r="H17" s="39"/>
      <c r="I17" s="39"/>
      <c r="J17" s="39"/>
      <c r="K17" s="39"/>
      <c r="L17" s="39"/>
      <c r="M17" s="39"/>
      <c r="O17" s="39"/>
      <c r="P17" s="39">
        <f t="shared" ref="P17:P19" si="0">SUM(F17:N17)</f>
        <v>0</v>
      </c>
      <c r="Q17" s="39"/>
      <c r="R17" s="39"/>
      <c r="S17" s="39"/>
      <c r="T17" s="39">
        <f>SUM(P17:R17)</f>
        <v>0</v>
      </c>
      <c r="U17" s="56"/>
    </row>
    <row r="18" spans="1:21" ht="23.1" customHeight="1">
      <c r="A18" s="25" t="s">
        <v>211</v>
      </c>
      <c r="F18" s="39">
        <v>0</v>
      </c>
      <c r="G18" s="39"/>
      <c r="H18" s="39">
        <v>0</v>
      </c>
      <c r="I18" s="39"/>
      <c r="J18" s="39">
        <v>0</v>
      </c>
      <c r="K18" s="39"/>
      <c r="L18" s="39">
        <v>-1537032.09</v>
      </c>
      <c r="M18" s="39"/>
      <c r="N18" s="39">
        <v>0</v>
      </c>
      <c r="O18" s="39"/>
      <c r="P18" s="39">
        <f t="shared" si="0"/>
        <v>-1537032.09</v>
      </c>
      <c r="Q18" s="39"/>
      <c r="R18" s="39">
        <v>-1642416.96</v>
      </c>
      <c r="S18" s="39"/>
      <c r="T18" s="39">
        <f>SUM(P18:R18)</f>
        <v>-3179449.05</v>
      </c>
      <c r="U18" s="56"/>
    </row>
    <row r="19" spans="1:21" ht="23.1" customHeight="1">
      <c r="A19" s="25" t="s">
        <v>180</v>
      </c>
      <c r="D19" s="176">
        <v>21</v>
      </c>
      <c r="F19" s="38">
        <v>0</v>
      </c>
      <c r="G19" s="105"/>
      <c r="H19" s="38">
        <v>0</v>
      </c>
      <c r="I19" s="105"/>
      <c r="J19" s="38">
        <v>0</v>
      </c>
      <c r="K19" s="105"/>
      <c r="L19" s="38">
        <v>-6160165.4400000004</v>
      </c>
      <c r="M19" s="105"/>
      <c r="N19" s="38">
        <v>0</v>
      </c>
      <c r="O19" s="105"/>
      <c r="P19" s="38">
        <f t="shared" si="0"/>
        <v>-6160165.4400000004</v>
      </c>
      <c r="Q19" s="105"/>
      <c r="R19" s="38">
        <v>0</v>
      </c>
      <c r="S19" s="105"/>
      <c r="T19" s="38">
        <f>SUM(P19:R19)</f>
        <v>-6160165.4400000004</v>
      </c>
    </row>
    <row r="20" spans="1:21" ht="23.1" hidden="1" customHeight="1">
      <c r="A20" s="25" t="s">
        <v>130</v>
      </c>
      <c r="F20" s="65"/>
      <c r="G20" s="56"/>
      <c r="H20" s="65"/>
      <c r="J20" s="65"/>
      <c r="L20" s="65"/>
      <c r="N20" s="36"/>
      <c r="P20" s="65">
        <f>SUM(F20:N20)</f>
        <v>0</v>
      </c>
      <c r="R20" s="65"/>
      <c r="T20" s="65">
        <f>SUM(P20:R20)</f>
        <v>0</v>
      </c>
    </row>
    <row r="21" spans="1:21" ht="15" customHeight="1">
      <c r="F21" s="103"/>
      <c r="G21" s="104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</row>
    <row r="22" spans="1:21" ht="23.1" customHeight="1" thickBot="1">
      <c r="A22" s="25" t="s">
        <v>236</v>
      </c>
      <c r="F22" s="47">
        <f>SUM(F16:F20)</f>
        <v>308008272</v>
      </c>
      <c r="G22" s="102"/>
      <c r="H22" s="47">
        <f>SUM(H16:H20)</f>
        <v>260145145.84</v>
      </c>
      <c r="I22" s="102"/>
      <c r="J22" s="47">
        <f>SUM(J16:J20)</f>
        <v>35920286.5</v>
      </c>
      <c r="K22" s="102"/>
      <c r="L22" s="47">
        <f>SUM(L16:L20)</f>
        <v>471430635.20999998</v>
      </c>
      <c r="M22" s="102"/>
      <c r="N22" s="47">
        <f>SUM(N16:N20)</f>
        <v>0</v>
      </c>
      <c r="O22" s="102"/>
      <c r="P22" s="47">
        <f>SUM(P16:P20)</f>
        <v>1075504339.55</v>
      </c>
      <c r="Q22" s="102"/>
      <c r="R22" s="47">
        <f>SUM(R16:R20)</f>
        <v>-24943570.439999998</v>
      </c>
      <c r="S22" s="102"/>
      <c r="T22" s="47">
        <f>SUM(T16:T20)</f>
        <v>1050560769.1099999</v>
      </c>
      <c r="U22" s="33">
        <f>+T22-'งบดุล Conso'!I121</f>
        <v>0</v>
      </c>
    </row>
    <row r="23" spans="1:21" ht="21.75" customHeight="1" thickTop="1">
      <c r="F23" s="39"/>
      <c r="G23" s="39"/>
      <c r="I23" s="39"/>
      <c r="K23" s="39"/>
      <c r="M23" s="39"/>
      <c r="O23" s="39"/>
      <c r="Q23" s="39"/>
      <c r="S23" s="39"/>
      <c r="U23" s="56"/>
    </row>
    <row r="24" spans="1:21" ht="23.1" customHeight="1">
      <c r="A24" s="25" t="s">
        <v>178</v>
      </c>
      <c r="F24" s="39">
        <v>308008272</v>
      </c>
      <c r="G24" s="39"/>
      <c r="H24" s="39">
        <v>260145145.84</v>
      </c>
      <c r="I24" s="39"/>
      <c r="J24" s="39">
        <v>35920286.5</v>
      </c>
      <c r="K24" s="39"/>
      <c r="L24" s="39">
        <v>502931720.08999997</v>
      </c>
      <c r="M24" s="39"/>
      <c r="N24" s="39">
        <v>0</v>
      </c>
      <c r="O24" s="39"/>
      <c r="P24" s="39">
        <f>SUM(F24:N24)</f>
        <v>1107005424.4300001</v>
      </c>
      <c r="Q24" s="39"/>
      <c r="R24" s="39">
        <v>-20005037.43</v>
      </c>
      <c r="S24" s="39"/>
      <c r="T24" s="39">
        <f>SUM(P24:R24)</f>
        <v>1087000387</v>
      </c>
      <c r="U24" s="56"/>
    </row>
    <row r="25" spans="1:21" ht="23.1" customHeight="1">
      <c r="A25" s="25" t="s">
        <v>179</v>
      </c>
      <c r="F25" s="39">
        <v>0</v>
      </c>
      <c r="G25" s="39"/>
      <c r="H25" s="39">
        <v>0</v>
      </c>
      <c r="I25" s="39"/>
      <c r="J25" s="39">
        <v>0</v>
      </c>
      <c r="K25" s="39"/>
      <c r="L25" s="39">
        <v>780.65</v>
      </c>
      <c r="M25" s="39"/>
      <c r="N25" s="39">
        <v>0</v>
      </c>
      <c r="O25" s="39"/>
      <c r="P25" s="39">
        <f t="shared" ref="P25:P27" si="1">SUM(F25:N25)</f>
        <v>780.65</v>
      </c>
      <c r="Q25" s="39"/>
      <c r="R25" s="39">
        <v>-580.65</v>
      </c>
      <c r="S25" s="39"/>
      <c r="T25" s="39">
        <f t="shared" ref="T25:T27" si="2">SUM(P25:R25)</f>
        <v>200</v>
      </c>
      <c r="U25" s="56"/>
    </row>
    <row r="26" spans="1:21" ht="23.1" customHeight="1">
      <c r="A26" s="25" t="s">
        <v>211</v>
      </c>
      <c r="F26" s="101">
        <v>0</v>
      </c>
      <c r="G26" s="102"/>
      <c r="H26" s="101">
        <v>0</v>
      </c>
      <c r="I26" s="102"/>
      <c r="J26" s="101">
        <v>0</v>
      </c>
      <c r="K26" s="102"/>
      <c r="L26" s="101">
        <v>-77173169.379999995</v>
      </c>
      <c r="M26" s="102"/>
      <c r="N26" s="101">
        <v>1239246.8799999999</v>
      </c>
      <c r="O26" s="102"/>
      <c r="P26" s="39">
        <f t="shared" si="1"/>
        <v>-75933922.5</v>
      </c>
      <c r="Q26" s="102"/>
      <c r="R26" s="101">
        <v>-2775226.56</v>
      </c>
      <c r="S26" s="102"/>
      <c r="T26" s="39">
        <f t="shared" si="2"/>
        <v>-78709149.060000002</v>
      </c>
    </row>
    <row r="27" spans="1:21" ht="23.1" customHeight="1">
      <c r="A27" s="25" t="s">
        <v>180</v>
      </c>
      <c r="D27" s="171">
        <v>21</v>
      </c>
      <c r="F27" s="101">
        <v>0</v>
      </c>
      <c r="G27" s="102"/>
      <c r="H27" s="101">
        <v>0</v>
      </c>
      <c r="I27" s="102"/>
      <c r="J27" s="101">
        <v>0</v>
      </c>
      <c r="K27" s="102"/>
      <c r="L27" s="101">
        <v>-36960992.640000001</v>
      </c>
      <c r="M27" s="102"/>
      <c r="N27" s="101">
        <v>0</v>
      </c>
      <c r="O27" s="102"/>
      <c r="P27" s="39">
        <f t="shared" si="1"/>
        <v>-36960992.640000001</v>
      </c>
      <c r="Q27" s="102"/>
      <c r="R27" s="101">
        <v>0</v>
      </c>
      <c r="S27" s="102"/>
      <c r="T27" s="39">
        <f t="shared" si="2"/>
        <v>-36960992.640000001</v>
      </c>
    </row>
    <row r="28" spans="1:21" ht="21.75" customHeight="1">
      <c r="A28" s="25" t="s">
        <v>130</v>
      </c>
      <c r="F28" s="38">
        <v>0</v>
      </c>
      <c r="G28" s="39"/>
      <c r="H28" s="38">
        <v>0</v>
      </c>
      <c r="I28" s="39"/>
      <c r="J28" s="38">
        <v>0</v>
      </c>
      <c r="K28" s="39"/>
      <c r="L28" s="38">
        <v>1239246.8799999999</v>
      </c>
      <c r="M28" s="39"/>
      <c r="N28" s="38">
        <v>-1239246.8799999999</v>
      </c>
      <c r="O28" s="39"/>
      <c r="P28" s="38">
        <f>SUM(F28:N28)</f>
        <v>0</v>
      </c>
      <c r="Q28" s="39"/>
      <c r="R28" s="38">
        <v>0</v>
      </c>
      <c r="S28" s="39"/>
      <c r="T28" s="38">
        <f>SUM(P28:R28)</f>
        <v>0</v>
      </c>
      <c r="U28" s="56"/>
    </row>
    <row r="29" spans="1:21" ht="15" customHeight="1">
      <c r="F29" s="103"/>
      <c r="G29" s="104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</row>
    <row r="30" spans="1:21" ht="21.75" customHeight="1" thickBot="1">
      <c r="A30" s="25" t="s">
        <v>235</v>
      </c>
      <c r="F30" s="47">
        <f>SUM(F24:F29)</f>
        <v>308008272</v>
      </c>
      <c r="G30" s="102"/>
      <c r="H30" s="47">
        <f>SUM(H24:H29)</f>
        <v>260145145.84</v>
      </c>
      <c r="I30" s="102"/>
      <c r="J30" s="47">
        <f>SUM(J24:J29)</f>
        <v>35920286.5</v>
      </c>
      <c r="K30" s="102"/>
      <c r="L30" s="47">
        <f>SUM(L24:L29)</f>
        <v>390037585.59999996</v>
      </c>
      <c r="M30" s="102"/>
      <c r="N30" s="47">
        <f>SUM(N24:N29)</f>
        <v>0</v>
      </c>
      <c r="O30" s="102"/>
      <c r="P30" s="47">
        <f>SUM(P24:P29)</f>
        <v>994111289.94000018</v>
      </c>
      <c r="Q30" s="102"/>
      <c r="R30" s="47">
        <f>SUM(R24:R29)</f>
        <v>-22780844.639999997</v>
      </c>
      <c r="S30" s="102"/>
      <c r="T30" s="47">
        <f>SUM(T24:T29)</f>
        <v>971330445.30000007</v>
      </c>
      <c r="U30" s="33"/>
    </row>
    <row r="31" spans="1:21" ht="21.75" customHeight="1" thickTop="1">
      <c r="F31" s="101"/>
      <c r="G31" s="102"/>
      <c r="H31" s="101"/>
      <c r="I31" s="102"/>
      <c r="J31" s="101"/>
      <c r="K31" s="102"/>
      <c r="L31" s="101"/>
      <c r="M31" s="102"/>
      <c r="N31" s="101"/>
      <c r="O31" s="102"/>
      <c r="P31" s="101"/>
      <c r="Q31" s="102"/>
      <c r="R31" s="101"/>
      <c r="S31" s="102"/>
      <c r="T31" s="101"/>
      <c r="U31" s="33"/>
    </row>
    <row r="32" spans="1:21" ht="21.75" customHeight="1">
      <c r="F32" s="101"/>
      <c r="G32" s="102"/>
      <c r="H32" s="101"/>
      <c r="I32" s="102"/>
      <c r="J32" s="101"/>
      <c r="K32" s="102"/>
      <c r="L32" s="101"/>
      <c r="M32" s="102"/>
      <c r="N32" s="101"/>
      <c r="O32" s="102"/>
      <c r="P32" s="101"/>
      <c r="Q32" s="102"/>
      <c r="R32" s="101"/>
      <c r="S32" s="102"/>
      <c r="T32" s="101"/>
      <c r="U32" s="33"/>
    </row>
    <row r="33" spans="1:21" ht="21.75" customHeight="1">
      <c r="F33" s="101"/>
      <c r="G33" s="102"/>
      <c r="H33" s="101"/>
      <c r="I33" s="102"/>
      <c r="J33" s="101"/>
      <c r="K33" s="102"/>
      <c r="L33" s="101"/>
      <c r="M33" s="102"/>
      <c r="N33" s="101"/>
      <c r="O33" s="102"/>
      <c r="P33" s="101"/>
      <c r="Q33" s="102"/>
      <c r="R33" s="101"/>
      <c r="S33" s="102"/>
      <c r="T33" s="101"/>
      <c r="U33" s="33"/>
    </row>
    <row r="34" spans="1:21" ht="21.75" customHeight="1">
      <c r="F34" s="101"/>
      <c r="G34" s="102"/>
      <c r="H34" s="101"/>
      <c r="I34" s="102"/>
      <c r="J34" s="101"/>
      <c r="K34" s="102"/>
      <c r="L34" s="101"/>
      <c r="M34" s="102"/>
      <c r="N34" s="101"/>
      <c r="O34" s="102"/>
      <c r="P34" s="101"/>
      <c r="Q34" s="102"/>
      <c r="R34" s="101"/>
      <c r="S34" s="102"/>
      <c r="T34" s="101"/>
      <c r="U34" s="33"/>
    </row>
    <row r="35" spans="1:21" ht="21.75" customHeight="1">
      <c r="F35" s="101"/>
      <c r="G35" s="102"/>
      <c r="H35" s="101"/>
      <c r="I35" s="102"/>
      <c r="J35" s="101"/>
      <c r="K35" s="102"/>
      <c r="L35" s="101"/>
      <c r="M35" s="102"/>
      <c r="N35" s="101"/>
      <c r="O35" s="102"/>
      <c r="P35" s="101"/>
      <c r="Q35" s="102"/>
      <c r="R35" s="101"/>
      <c r="S35" s="102"/>
      <c r="T35" s="101"/>
      <c r="U35" s="33"/>
    </row>
    <row r="36" spans="1:21" ht="21.75" customHeight="1">
      <c r="F36" s="101"/>
      <c r="G36" s="102"/>
      <c r="H36" s="101"/>
      <c r="I36" s="102"/>
      <c r="J36" s="101"/>
      <c r="K36" s="102"/>
      <c r="L36" s="101"/>
      <c r="M36" s="102"/>
      <c r="N36" s="101"/>
      <c r="O36" s="102"/>
      <c r="P36" s="101"/>
      <c r="Q36" s="102"/>
      <c r="R36" s="101"/>
      <c r="S36" s="102"/>
      <c r="T36" s="101"/>
      <c r="U36" s="33"/>
    </row>
    <row r="37" spans="1:21" ht="21.75" customHeight="1">
      <c r="F37" s="101"/>
      <c r="G37" s="102"/>
      <c r="H37" s="101"/>
      <c r="I37" s="102"/>
      <c r="J37" s="101"/>
      <c r="K37" s="102"/>
      <c r="L37" s="101"/>
      <c r="M37" s="102"/>
      <c r="N37" s="101"/>
      <c r="O37" s="102"/>
      <c r="P37" s="101"/>
      <c r="Q37" s="102"/>
      <c r="R37" s="101"/>
      <c r="S37" s="102"/>
      <c r="T37" s="101"/>
      <c r="U37" s="33"/>
    </row>
    <row r="38" spans="1:21" ht="21.75" customHeight="1">
      <c r="F38" s="101"/>
      <c r="G38" s="102"/>
      <c r="H38" s="101"/>
      <c r="I38" s="102"/>
      <c r="J38" s="101"/>
      <c r="K38" s="102"/>
      <c r="L38" s="101"/>
      <c r="M38" s="102"/>
      <c r="N38" s="101"/>
      <c r="O38" s="102"/>
      <c r="P38" s="101"/>
      <c r="Q38" s="102"/>
      <c r="R38" s="101"/>
      <c r="S38" s="102"/>
      <c r="T38" s="101"/>
      <c r="U38" s="33"/>
    </row>
    <row r="39" spans="1:21" ht="21.75" customHeight="1">
      <c r="F39" s="101"/>
      <c r="G39" s="102"/>
      <c r="H39" s="101"/>
      <c r="I39" s="102"/>
      <c r="J39" s="101"/>
      <c r="K39" s="102"/>
      <c r="L39" s="101"/>
      <c r="M39" s="102"/>
      <c r="N39" s="101"/>
      <c r="O39" s="102"/>
      <c r="P39" s="101"/>
      <c r="Q39" s="102"/>
      <c r="R39" s="101"/>
      <c r="S39" s="102"/>
      <c r="T39" s="101"/>
      <c r="U39" s="33"/>
    </row>
    <row r="40" spans="1:21" ht="25.35" customHeight="1">
      <c r="F40" s="101"/>
      <c r="G40" s="102"/>
      <c r="H40" s="101"/>
      <c r="I40" s="102"/>
      <c r="J40" s="101"/>
      <c r="K40" s="102"/>
      <c r="L40" s="101"/>
      <c r="M40" s="102"/>
      <c r="N40" s="101"/>
      <c r="O40" s="102"/>
      <c r="P40" s="101"/>
      <c r="Q40" s="102"/>
      <c r="R40" s="101"/>
      <c r="S40" s="102"/>
      <c r="T40" s="101"/>
      <c r="U40" s="33"/>
    </row>
    <row r="41" spans="1:21" ht="26.25" customHeight="1">
      <c r="A41" s="25" t="str">
        <f>+'งบดุล Conso'!A128</f>
        <v>หมายเหตุประกอบงบการเงินระหว่างกาลถือเป็นส่วนหนึ่งของงบการเงินระหว่างกาลนี้</v>
      </c>
      <c r="G41" s="41"/>
      <c r="I41" s="41"/>
      <c r="K41" s="41"/>
      <c r="M41" s="42"/>
    </row>
    <row r="42" spans="1:21" ht="53.25" customHeight="1">
      <c r="G42" s="41"/>
      <c r="I42" s="41"/>
      <c r="K42" s="41"/>
      <c r="M42" s="42"/>
    </row>
    <row r="43" spans="1:21" ht="21.75" customHeight="1">
      <c r="A43" s="25" t="s">
        <v>73</v>
      </c>
      <c r="G43" s="41"/>
      <c r="I43" s="41"/>
      <c r="K43" s="41"/>
      <c r="M43" s="42"/>
      <c r="T43" s="66">
        <v>4</v>
      </c>
    </row>
    <row r="44" spans="1:21" ht="21.75" customHeight="1">
      <c r="U44" s="56"/>
    </row>
    <row r="116" spans="16:16" ht="21.75" customHeight="1">
      <c r="P116" s="32" t="e">
        <f>+I100/I116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59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2"/>
  <sheetViews>
    <sheetView view="pageBreakPreview" zoomScale="70" zoomScaleNormal="100" zoomScaleSheetLayoutView="70" workbookViewId="0">
      <selection activeCell="P82" sqref="P82"/>
    </sheetView>
  </sheetViews>
  <sheetFormatPr defaultRowHeight="21.75" customHeight="1"/>
  <cols>
    <col min="1" max="2" width="3.7109375" style="2" customWidth="1"/>
    <col min="3" max="3" width="26.28515625" style="2" customWidth="1"/>
    <col min="4" max="4" width="13.28515625" style="2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7"/>
      <c r="O1" s="67"/>
      <c r="P1" s="166" t="s">
        <v>213</v>
      </c>
    </row>
    <row r="2" spans="1:19" ht="21.75" customHeight="1">
      <c r="N2" s="67"/>
      <c r="O2" s="67"/>
      <c r="P2" s="166" t="s">
        <v>214</v>
      </c>
    </row>
    <row r="3" spans="1:19" ht="22.5" customHeight="1">
      <c r="A3" s="192" t="s">
        <v>55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9" ht="22.5" customHeight="1">
      <c r="A4" s="192" t="s">
        <v>56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</row>
    <row r="5" spans="1:19" ht="22.5" customHeight="1">
      <c r="A5" s="192" t="s">
        <v>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</row>
    <row r="6" spans="1:19" ht="25.5">
      <c r="A6" s="192" t="str">
        <f>+ส่วนของผู้ถือหุ้น!A6</f>
        <v>สำหรับงวดหกเดือนสิ้นสุดวันที่  30  มิถุนายน  2564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9" ht="13.5" customHeight="1">
      <c r="A7" s="7"/>
      <c r="B7" s="7"/>
      <c r="C7" s="7"/>
      <c r="D7" s="172"/>
      <c r="E7" s="7"/>
      <c r="L7" s="11"/>
      <c r="M7" s="11"/>
      <c r="N7" s="11"/>
    </row>
    <row r="8" spans="1:19" s="7" customFormat="1" ht="21.75" customHeight="1">
      <c r="A8" s="2"/>
      <c r="B8" s="2"/>
      <c r="C8" s="2"/>
      <c r="D8" s="2"/>
      <c r="E8" s="2"/>
      <c r="F8" s="191" t="s">
        <v>2</v>
      </c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3"/>
    </row>
    <row r="9" spans="1:19" s="7" customFormat="1" ht="22.5" customHeight="1">
      <c r="A9" s="2"/>
      <c r="B9" s="2"/>
      <c r="C9" s="2"/>
      <c r="D9" s="2"/>
      <c r="E9" s="2"/>
      <c r="F9" s="9"/>
      <c r="G9" s="9"/>
      <c r="H9" s="9"/>
      <c r="I9" s="9"/>
      <c r="J9" s="9"/>
      <c r="K9" s="9"/>
      <c r="L9" s="9"/>
      <c r="M9" s="9"/>
      <c r="N9" s="14" t="s">
        <v>58</v>
      </c>
      <c r="O9" s="9"/>
      <c r="P9" s="9"/>
      <c r="Q9" s="13"/>
    </row>
    <row r="10" spans="1:19" s="7" customFormat="1" ht="22.5" customHeight="1">
      <c r="A10" s="2"/>
      <c r="B10" s="2"/>
      <c r="C10" s="2"/>
      <c r="D10" s="2"/>
      <c r="E10" s="2"/>
      <c r="F10" s="9"/>
      <c r="G10" s="9"/>
      <c r="H10" s="9"/>
      <c r="I10" s="9"/>
      <c r="J10" s="9"/>
      <c r="K10" s="9"/>
      <c r="L10" s="9"/>
      <c r="M10" s="9"/>
      <c r="N10" s="14" t="s">
        <v>59</v>
      </c>
      <c r="O10" s="9"/>
      <c r="P10" s="9"/>
      <c r="Q10" s="13"/>
    </row>
    <row r="11" spans="1:19" s="7" customFormat="1" ht="22.5" customHeight="1">
      <c r="A11" s="2"/>
      <c r="B11" s="2"/>
      <c r="C11" s="2"/>
      <c r="D11" s="2"/>
      <c r="E11" s="2"/>
      <c r="F11" s="9" t="s">
        <v>60</v>
      </c>
      <c r="G11" s="9"/>
      <c r="H11" s="9"/>
      <c r="I11" s="9"/>
      <c r="J11" s="191" t="s">
        <v>48</v>
      </c>
      <c r="K11" s="191"/>
      <c r="L11" s="191"/>
      <c r="M11" s="9"/>
      <c r="N11" s="9" t="s">
        <v>61</v>
      </c>
      <c r="O11" s="9"/>
      <c r="P11" s="9"/>
      <c r="Q11" s="13"/>
    </row>
    <row r="12" spans="1:19" s="7" customFormat="1" ht="22.5" customHeight="1">
      <c r="D12" s="172"/>
      <c r="F12" s="9" t="s">
        <v>62</v>
      </c>
      <c r="G12" s="9"/>
      <c r="H12" s="9"/>
      <c r="I12" s="9"/>
      <c r="J12" s="7" t="s">
        <v>63</v>
      </c>
      <c r="M12" s="9"/>
      <c r="N12" s="9" t="s">
        <v>64</v>
      </c>
      <c r="O12" s="9"/>
      <c r="P12" s="7" t="s">
        <v>66</v>
      </c>
      <c r="Q12" s="13"/>
    </row>
    <row r="13" spans="1:19" ht="22.5" customHeight="1">
      <c r="A13" s="7"/>
      <c r="B13" s="7"/>
      <c r="C13" s="7"/>
      <c r="D13" s="179" t="s">
        <v>5</v>
      </c>
      <c r="E13" s="7"/>
      <c r="F13" s="12" t="s">
        <v>67</v>
      </c>
      <c r="G13" s="9"/>
      <c r="H13" s="12" t="s">
        <v>47</v>
      </c>
      <c r="I13" s="9"/>
      <c r="J13" s="12" t="s">
        <v>68</v>
      </c>
      <c r="K13" s="9"/>
      <c r="L13" s="22" t="s">
        <v>69</v>
      </c>
      <c r="M13" s="15"/>
      <c r="N13" s="22" t="s">
        <v>70</v>
      </c>
      <c r="O13" s="9"/>
      <c r="P13" s="12" t="s">
        <v>41</v>
      </c>
      <c r="Q13" s="13"/>
    </row>
    <row r="14" spans="1:19" ht="12.75" customHeight="1"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3"/>
    </row>
    <row r="15" spans="1:19" ht="22.5" customHeight="1">
      <c r="A15" s="2" t="s">
        <v>212</v>
      </c>
      <c r="E15" s="7"/>
      <c r="F15" s="16">
        <v>308008272</v>
      </c>
      <c r="G15" s="1"/>
      <c r="H15" s="16">
        <v>260145145.84</v>
      </c>
      <c r="I15" s="1"/>
      <c r="J15" s="16">
        <v>35920286.5</v>
      </c>
      <c r="K15" s="1"/>
      <c r="L15" s="16">
        <v>668320536.14999998</v>
      </c>
      <c r="M15" s="1"/>
      <c r="N15" s="109">
        <v>0</v>
      </c>
      <c r="O15" s="1">
        <v>0</v>
      </c>
      <c r="P15" s="117">
        <f>SUM(F15:O15)</f>
        <v>1272394240.49</v>
      </c>
    </row>
    <row r="16" spans="1:19" ht="22.5" customHeight="1">
      <c r="A16" s="2" t="s">
        <v>211</v>
      </c>
      <c r="E16" s="108"/>
      <c r="F16" s="16">
        <v>0</v>
      </c>
      <c r="G16" s="118"/>
      <c r="H16" s="16">
        <v>0</v>
      </c>
      <c r="I16" s="118"/>
      <c r="J16" s="16">
        <v>0</v>
      </c>
      <c r="K16" s="118"/>
      <c r="L16" s="16">
        <v>17879735.16</v>
      </c>
      <c r="M16" s="118"/>
      <c r="N16" s="16">
        <v>0</v>
      </c>
      <c r="O16" s="118"/>
      <c r="P16" s="16">
        <f t="shared" ref="P16:P17" si="0">SUM(F16:O16)</f>
        <v>17879735.16</v>
      </c>
    </row>
    <row r="17" spans="1:17" ht="22.5" customHeight="1">
      <c r="A17" s="2" t="s">
        <v>180</v>
      </c>
      <c r="D17" s="177">
        <v>21</v>
      </c>
      <c r="F17" s="4">
        <v>0</v>
      </c>
      <c r="G17" s="1"/>
      <c r="H17" s="4">
        <v>0</v>
      </c>
      <c r="I17" s="1"/>
      <c r="J17" s="4">
        <v>0</v>
      </c>
      <c r="K17" s="1"/>
      <c r="L17" s="18">
        <v>-6160165.4400000004</v>
      </c>
      <c r="M17" s="1"/>
      <c r="N17" s="18">
        <v>0</v>
      </c>
      <c r="O17" s="1"/>
      <c r="P17" s="19">
        <f t="shared" si="0"/>
        <v>-6160165.4400000004</v>
      </c>
    </row>
    <row r="18" spans="1:17" ht="12.75" customHeight="1">
      <c r="F18" s="1"/>
      <c r="G18" s="1"/>
      <c r="H18" s="1"/>
      <c r="I18" s="1"/>
      <c r="J18" s="1"/>
      <c r="K18" s="1"/>
      <c r="L18" s="1"/>
      <c r="M18" s="1"/>
      <c r="N18" s="109"/>
      <c r="O18" s="1"/>
      <c r="P18" s="1"/>
    </row>
    <row r="19" spans="1:17" ht="22.5" customHeight="1" thickBot="1">
      <c r="A19" s="2" t="s">
        <v>236</v>
      </c>
      <c r="F19" s="17">
        <f>SUM(F15:F17)</f>
        <v>308008272</v>
      </c>
      <c r="G19" s="1"/>
      <c r="H19" s="17">
        <f>SUM(H15:H17)</f>
        <v>260145145.84</v>
      </c>
      <c r="I19" s="1"/>
      <c r="J19" s="17">
        <f>SUM(J15:J17)</f>
        <v>35920286.5</v>
      </c>
      <c r="K19" s="1"/>
      <c r="L19" s="17">
        <f>SUM(L15:L17)</f>
        <v>680040105.86999989</v>
      </c>
      <c r="M19" s="1"/>
      <c r="N19" s="110">
        <f>SUM(N15:N17)</f>
        <v>0</v>
      </c>
      <c r="O19" s="1"/>
      <c r="P19" s="17">
        <f>SUM(P15:P17)</f>
        <v>1284113810.21</v>
      </c>
      <c r="Q19" s="10">
        <f>+P19-'งบดุล Conso'!M121</f>
        <v>0</v>
      </c>
    </row>
    <row r="20" spans="1:17" ht="21.75" customHeight="1" thickTop="1">
      <c r="F20" s="20"/>
      <c r="G20" s="20"/>
      <c r="H20" s="20"/>
      <c r="I20" s="20"/>
      <c r="J20" s="20"/>
      <c r="K20" s="20"/>
      <c r="L20" s="20"/>
      <c r="M20" s="20"/>
      <c r="N20" s="111"/>
      <c r="O20" s="20"/>
      <c r="P20" s="20"/>
      <c r="Q20" s="13"/>
    </row>
    <row r="21" spans="1:17" ht="22.5" customHeight="1">
      <c r="A21" s="2" t="s">
        <v>178</v>
      </c>
      <c r="E21" s="7"/>
      <c r="F21" s="16">
        <v>308008272</v>
      </c>
      <c r="G21" s="1"/>
      <c r="H21" s="16">
        <v>260145145.84</v>
      </c>
      <c r="I21" s="1"/>
      <c r="J21" s="16">
        <v>35920286.5</v>
      </c>
      <c r="K21" s="1"/>
      <c r="L21" s="16">
        <v>657215846.67999995</v>
      </c>
      <c r="M21" s="1">
        <v>0</v>
      </c>
      <c r="N21" s="109">
        <v>0</v>
      </c>
      <c r="O21" s="1">
        <v>0</v>
      </c>
      <c r="P21" s="117">
        <f>SUM(F21:O21)</f>
        <v>1261289551.02</v>
      </c>
    </row>
    <row r="22" spans="1:17" ht="22.5" customHeight="1">
      <c r="A22" s="2" t="s">
        <v>211</v>
      </c>
      <c r="E22" s="172"/>
      <c r="F22" s="16">
        <v>0</v>
      </c>
      <c r="G22" s="1"/>
      <c r="H22" s="16">
        <v>0</v>
      </c>
      <c r="I22" s="1"/>
      <c r="J22" s="16">
        <v>0</v>
      </c>
      <c r="K22" s="1"/>
      <c r="L22" s="16">
        <v>-37682177.950000003</v>
      </c>
      <c r="M22" s="1"/>
      <c r="N22" s="109">
        <v>0</v>
      </c>
      <c r="O22" s="1"/>
      <c r="P22" s="117">
        <f>SUM(F22:O22)</f>
        <v>-37682177.950000003</v>
      </c>
    </row>
    <row r="23" spans="1:17" ht="22.5" customHeight="1">
      <c r="A23" s="2" t="s">
        <v>180</v>
      </c>
      <c r="D23" s="172">
        <v>21</v>
      </c>
      <c r="E23" s="108"/>
      <c r="F23" s="4">
        <v>0</v>
      </c>
      <c r="G23" s="1"/>
      <c r="H23" s="19">
        <v>0</v>
      </c>
      <c r="I23" s="1"/>
      <c r="J23" s="19">
        <v>0</v>
      </c>
      <c r="K23" s="1"/>
      <c r="L23" s="19">
        <v>-36960992.640000001</v>
      </c>
      <c r="M23" s="1"/>
      <c r="N23" s="18">
        <v>0</v>
      </c>
      <c r="O23" s="1"/>
      <c r="P23" s="19">
        <f t="shared" ref="P23" si="1">SUM(F23:O23)</f>
        <v>-36960992.640000001</v>
      </c>
    </row>
    <row r="24" spans="1:17" ht="12.75" customHeight="1">
      <c r="F24" s="1"/>
      <c r="G24" s="1"/>
      <c r="H24" s="1"/>
      <c r="I24" s="1"/>
      <c r="J24" s="1"/>
      <c r="K24" s="1"/>
      <c r="L24" s="1"/>
      <c r="M24" s="1"/>
      <c r="N24" s="109"/>
      <c r="O24" s="1"/>
      <c r="P24" s="1"/>
    </row>
    <row r="25" spans="1:17" ht="22.5" customHeight="1" thickBot="1">
      <c r="A25" s="2" t="s">
        <v>235</v>
      </c>
      <c r="F25" s="17">
        <f>SUM(F21:F23)</f>
        <v>308008272</v>
      </c>
      <c r="G25" s="1"/>
      <c r="H25" s="17">
        <f>SUM(H21:H23)</f>
        <v>260145145.84</v>
      </c>
      <c r="I25" s="1"/>
      <c r="J25" s="17">
        <f>SUM(J21:J23)</f>
        <v>35920286.5</v>
      </c>
      <c r="K25" s="1"/>
      <c r="L25" s="17">
        <f>SUM(L21:L23)</f>
        <v>582572676.08999991</v>
      </c>
      <c r="M25" s="1"/>
      <c r="N25" s="110">
        <f>SUM(N21:N23)</f>
        <v>0</v>
      </c>
      <c r="O25" s="1"/>
      <c r="P25" s="17">
        <f>SUM(P21:P23)</f>
        <v>1186646380.4299998</v>
      </c>
      <c r="Q25" s="10"/>
    </row>
    <row r="26" spans="1:17" ht="21.75" customHeight="1" thickTop="1">
      <c r="F26" s="20"/>
      <c r="G26" s="23"/>
      <c r="H26" s="3"/>
      <c r="I26" s="3"/>
      <c r="J26" s="3"/>
      <c r="K26" s="23"/>
      <c r="L26" s="16"/>
      <c r="M26" s="16"/>
      <c r="N26" s="16"/>
      <c r="O26" s="24"/>
      <c r="P26" s="16"/>
      <c r="Q26" s="13"/>
    </row>
    <row r="27" spans="1:17" ht="21.75" customHeight="1">
      <c r="F27" s="20"/>
      <c r="G27" s="23"/>
      <c r="H27" s="3"/>
      <c r="I27" s="3"/>
      <c r="J27" s="3"/>
      <c r="K27" s="23"/>
      <c r="L27" s="16"/>
      <c r="M27" s="16"/>
      <c r="N27" s="16"/>
      <c r="O27" s="24"/>
      <c r="P27" s="16"/>
      <c r="Q27" s="13"/>
    </row>
    <row r="28" spans="1:17" ht="21.75" customHeight="1">
      <c r="F28" s="20"/>
      <c r="G28" s="23"/>
      <c r="H28" s="3"/>
      <c r="I28" s="3"/>
      <c r="J28" s="3"/>
      <c r="K28" s="23"/>
      <c r="L28" s="16"/>
      <c r="M28" s="16"/>
      <c r="N28" s="16"/>
      <c r="O28" s="24"/>
      <c r="P28" s="16"/>
      <c r="Q28" s="13"/>
    </row>
    <row r="29" spans="1:17" ht="21.75" customHeight="1">
      <c r="F29" s="20"/>
      <c r="G29" s="23"/>
      <c r="H29" s="3"/>
      <c r="I29" s="3"/>
      <c r="J29" s="3"/>
      <c r="K29" s="23"/>
      <c r="L29" s="16"/>
      <c r="M29" s="16"/>
      <c r="N29" s="16"/>
      <c r="O29" s="24"/>
      <c r="P29" s="16"/>
      <c r="Q29" s="13"/>
    </row>
    <row r="30" spans="1:17" ht="21.75" customHeight="1">
      <c r="F30" s="20"/>
      <c r="G30" s="23"/>
      <c r="H30" s="3"/>
      <c r="I30" s="3"/>
      <c r="J30" s="3"/>
      <c r="K30" s="23"/>
      <c r="L30" s="16"/>
      <c r="M30" s="16"/>
      <c r="N30" s="16"/>
      <c r="O30" s="24"/>
      <c r="P30" s="16"/>
      <c r="Q30" s="13"/>
    </row>
    <row r="31" spans="1:17" ht="21.75" customHeight="1">
      <c r="F31" s="20"/>
      <c r="G31" s="23"/>
      <c r="H31" s="3"/>
      <c r="I31" s="3"/>
      <c r="J31" s="3"/>
      <c r="K31" s="23"/>
      <c r="L31" s="16"/>
      <c r="M31" s="16"/>
      <c r="N31" s="16"/>
      <c r="O31" s="24"/>
      <c r="P31" s="16"/>
      <c r="Q31" s="13"/>
    </row>
    <row r="32" spans="1:17" ht="23.85" customHeight="1">
      <c r="F32" s="20"/>
      <c r="G32" s="23"/>
      <c r="H32" s="3"/>
      <c r="I32" s="3"/>
      <c r="J32" s="3"/>
      <c r="K32" s="23"/>
      <c r="L32" s="16"/>
      <c r="M32" s="16"/>
      <c r="N32" s="16"/>
      <c r="O32" s="24"/>
      <c r="P32" s="16"/>
      <c r="Q32" s="13"/>
    </row>
    <row r="33" spans="1:16" ht="24" customHeight="1">
      <c r="A33" s="2" t="str">
        <f>+ส่วนของผู้ถือหุ้น!A41</f>
        <v>หมายเหตุประกอบงบการเงินระหว่างกาลถือเป็นส่วนหนึ่งของงบการเงินระหว่างกาลนี้</v>
      </c>
      <c r="E33" s="6"/>
      <c r="F33" s="6"/>
      <c r="G33" s="6"/>
      <c r="H33" s="6"/>
      <c r="I33" s="6"/>
      <c r="J33" s="6"/>
      <c r="K33" s="6"/>
      <c r="M33" s="21"/>
    </row>
    <row r="34" spans="1:16" ht="53.25" customHeight="1">
      <c r="E34" s="6"/>
      <c r="F34" s="6"/>
      <c r="G34" s="6"/>
      <c r="H34" s="6"/>
      <c r="I34" s="6"/>
      <c r="J34" s="6"/>
      <c r="K34" s="6"/>
      <c r="M34" s="21"/>
    </row>
    <row r="35" spans="1:16" ht="21" customHeight="1">
      <c r="A35" s="2" t="s">
        <v>74</v>
      </c>
      <c r="E35" s="6"/>
      <c r="F35" s="6"/>
      <c r="G35" s="6"/>
      <c r="H35" s="6"/>
      <c r="I35" s="6"/>
      <c r="J35" s="6"/>
      <c r="K35" s="6"/>
      <c r="M35" s="21"/>
      <c r="P35" s="2">
        <v>5</v>
      </c>
    </row>
    <row r="112" spans="16:16" ht="21.75" customHeight="1">
      <c r="P112" s="2" t="e">
        <f>+I96/I112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2"/>
  <sheetViews>
    <sheetView view="pageBreakPreview" topLeftCell="A22" zoomScale="80" zoomScaleNormal="100" zoomScaleSheetLayoutView="80" workbookViewId="0">
      <selection activeCell="G45" sqref="G45"/>
    </sheetView>
  </sheetViews>
  <sheetFormatPr defaultRowHeight="21.75" customHeight="1"/>
  <cols>
    <col min="1" max="1" width="3.7109375" style="68" customWidth="1"/>
    <col min="2" max="2" width="6.7109375" style="68" customWidth="1"/>
    <col min="3" max="3" width="9.140625" style="68"/>
    <col min="4" max="4" width="26" style="68" customWidth="1"/>
    <col min="5" max="5" width="9.140625" style="68" customWidth="1"/>
    <col min="6" max="6" width="1.140625" style="68" customWidth="1"/>
    <col min="7" max="7" width="15.85546875" style="69" customWidth="1"/>
    <col min="8" max="8" width="1.140625" style="68" customWidth="1"/>
    <col min="9" max="9" width="15.85546875" style="68" customWidth="1"/>
    <col min="10" max="10" width="1.140625" style="68" customWidth="1"/>
    <col min="11" max="11" width="15.85546875" style="68" customWidth="1"/>
    <col min="12" max="12" width="1.140625" style="68" customWidth="1"/>
    <col min="13" max="13" width="15.85546875" style="68" customWidth="1"/>
    <col min="14" max="14" width="1" style="68" customWidth="1"/>
    <col min="15" max="15" width="13.85546875" style="68" customWidth="1"/>
    <col min="16" max="16384" width="9.140625" style="68"/>
  </cols>
  <sheetData>
    <row r="1" spans="1:14" ht="21.75" customHeight="1">
      <c r="L1" s="71"/>
      <c r="M1" s="165" t="s">
        <v>213</v>
      </c>
      <c r="N1" s="71"/>
    </row>
    <row r="2" spans="1:14" ht="21.75" customHeight="1">
      <c r="L2" s="71"/>
      <c r="M2" s="72" t="s">
        <v>214</v>
      </c>
      <c r="N2" s="71"/>
    </row>
    <row r="3" spans="1:14" ht="21.75" customHeight="1">
      <c r="A3" s="195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21.75" customHeight="1">
      <c r="A4" s="195" t="s">
        <v>75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4" ht="21.75" customHeight="1">
      <c r="A5" s="195" t="s">
        <v>237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14" ht="7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4" s="74" customFormat="1" ht="21.75" customHeight="1">
      <c r="F7" s="75"/>
      <c r="G7" s="196" t="s">
        <v>76</v>
      </c>
      <c r="H7" s="196"/>
      <c r="I7" s="196"/>
      <c r="J7" s="196"/>
      <c r="K7" s="196"/>
      <c r="L7" s="196"/>
      <c r="M7" s="196"/>
    </row>
    <row r="8" spans="1:14" s="74" customFormat="1" ht="21.75" customHeight="1">
      <c r="F8" s="75"/>
      <c r="G8" s="197" t="s">
        <v>3</v>
      </c>
      <c r="H8" s="197"/>
      <c r="I8" s="197"/>
      <c r="K8" s="198" t="s">
        <v>4</v>
      </c>
      <c r="L8" s="198"/>
      <c r="M8" s="198"/>
    </row>
    <row r="9" spans="1:14" s="74" customFormat="1" ht="21.75" customHeight="1">
      <c r="F9" s="75"/>
      <c r="G9" s="193" t="s">
        <v>238</v>
      </c>
      <c r="H9" s="194"/>
      <c r="I9" s="194"/>
      <c r="J9" s="112"/>
      <c r="K9" s="194" t="str">
        <f>+G9</f>
        <v>สำหรับงวดสามเดือนสิ้นสุดวันที่ 30 มิถุนายน</v>
      </c>
      <c r="L9" s="194"/>
      <c r="M9" s="194"/>
    </row>
    <row r="10" spans="1:14" s="74" customFormat="1" ht="21.75" customHeight="1">
      <c r="E10" s="76" t="s">
        <v>5</v>
      </c>
      <c r="F10" s="75"/>
      <c r="G10" s="77">
        <v>2564</v>
      </c>
      <c r="H10" s="73"/>
      <c r="I10" s="115">
        <v>2563</v>
      </c>
      <c r="J10" s="73"/>
      <c r="K10" s="77">
        <f>+G10</f>
        <v>2564</v>
      </c>
      <c r="L10" s="73"/>
      <c r="M10" s="77">
        <f>+I10</f>
        <v>2563</v>
      </c>
      <c r="N10" s="75"/>
    </row>
    <row r="11" spans="1:14" ht="21.75" customHeight="1">
      <c r="A11" s="68" t="s">
        <v>77</v>
      </c>
      <c r="I11" s="69"/>
    </row>
    <row r="12" spans="1:14" ht="21.75" customHeight="1">
      <c r="B12" s="68" t="s">
        <v>78</v>
      </c>
      <c r="E12" s="73"/>
      <c r="G12" s="79">
        <v>519579668.75999999</v>
      </c>
      <c r="H12" s="69"/>
      <c r="I12" s="79">
        <v>375802345.06</v>
      </c>
      <c r="J12" s="69"/>
      <c r="K12" s="80">
        <v>511435557.52999997</v>
      </c>
      <c r="L12" s="69"/>
      <c r="M12" s="80">
        <v>290859833.76999998</v>
      </c>
    </row>
    <row r="13" spans="1:14" ht="21.75" customHeight="1">
      <c r="B13" s="68" t="s">
        <v>79</v>
      </c>
      <c r="G13" s="79">
        <v>41899129.630000003</v>
      </c>
      <c r="H13" s="69"/>
      <c r="I13" s="79">
        <v>30193939.670000002</v>
      </c>
      <c r="J13" s="69"/>
      <c r="K13" s="80">
        <v>29078569.879999999</v>
      </c>
      <c r="L13" s="69"/>
      <c r="M13" s="80">
        <v>18965032.449999999</v>
      </c>
    </row>
    <row r="14" spans="1:14" ht="21.75" customHeight="1">
      <c r="B14" s="68" t="s">
        <v>80</v>
      </c>
      <c r="E14" s="73"/>
      <c r="G14" s="79">
        <v>8917298.9600000009</v>
      </c>
      <c r="H14" s="69"/>
      <c r="I14" s="79">
        <v>6070774.2199999997</v>
      </c>
      <c r="J14" s="69"/>
      <c r="K14" s="80">
        <v>0</v>
      </c>
      <c r="L14" s="69"/>
      <c r="M14" s="80">
        <v>0</v>
      </c>
    </row>
    <row r="15" spans="1:14" ht="21.75" customHeight="1">
      <c r="B15" s="68" t="s">
        <v>81</v>
      </c>
      <c r="G15" s="79"/>
      <c r="H15" s="69"/>
      <c r="I15" s="79"/>
      <c r="J15" s="69"/>
      <c r="L15" s="69"/>
    </row>
    <row r="16" spans="1:14" ht="21.75" customHeight="1">
      <c r="B16" s="82" t="s">
        <v>82</v>
      </c>
      <c r="C16" s="83" t="s">
        <v>83</v>
      </c>
      <c r="G16" s="80">
        <v>0</v>
      </c>
      <c r="H16" s="69"/>
      <c r="I16" s="80">
        <v>14940520</v>
      </c>
      <c r="J16" s="69"/>
      <c r="K16" s="80">
        <v>0</v>
      </c>
      <c r="L16" s="69"/>
      <c r="M16" s="80">
        <v>10059129.359999999</v>
      </c>
    </row>
    <row r="17" spans="1:15" ht="21.75" customHeight="1">
      <c r="B17" s="82" t="s">
        <v>82</v>
      </c>
      <c r="C17" s="83" t="s">
        <v>84</v>
      </c>
      <c r="G17" s="84">
        <v>8050277.4699999997</v>
      </c>
      <c r="H17" s="69"/>
      <c r="I17" s="84">
        <v>6007473.5700000003</v>
      </c>
      <c r="J17" s="69"/>
      <c r="K17" s="85">
        <v>6302396.1799999997</v>
      </c>
      <c r="L17" s="69"/>
      <c r="M17" s="85">
        <v>8180903.8200000003</v>
      </c>
    </row>
    <row r="18" spans="1:15" ht="21.75" customHeight="1">
      <c r="C18" s="68" t="s">
        <v>131</v>
      </c>
      <c r="E18" s="73">
        <v>25</v>
      </c>
      <c r="G18" s="84">
        <f>SUM(G12:G17)</f>
        <v>578446374.82000005</v>
      </c>
      <c r="I18" s="84">
        <f>SUM(I12:I17)</f>
        <v>433015052.52000004</v>
      </c>
      <c r="K18" s="84">
        <f>SUM(K12:K17)</f>
        <v>546816523.58999991</v>
      </c>
      <c r="M18" s="84">
        <f>SUM(M12:M17)</f>
        <v>328064899.39999998</v>
      </c>
    </row>
    <row r="19" spans="1:15" ht="4.5" customHeight="1">
      <c r="B19" s="82"/>
      <c r="C19" s="83"/>
      <c r="G19" s="79"/>
      <c r="H19" s="69"/>
      <c r="I19" s="79"/>
      <c r="J19" s="69"/>
      <c r="K19" s="80"/>
      <c r="L19" s="69"/>
      <c r="M19" s="80"/>
    </row>
    <row r="20" spans="1:15" ht="21.75" customHeight="1">
      <c r="A20" s="68" t="s">
        <v>133</v>
      </c>
      <c r="I20" s="69"/>
    </row>
    <row r="21" spans="1:15" ht="21.75" customHeight="1">
      <c r="B21" s="68" t="s">
        <v>85</v>
      </c>
      <c r="E21" s="73">
        <v>6</v>
      </c>
      <c r="G21" s="79">
        <v>406008873.23000002</v>
      </c>
      <c r="H21" s="69"/>
      <c r="I21" s="79">
        <v>326674342.29000002</v>
      </c>
      <c r="J21" s="69"/>
      <c r="K21" s="80">
        <v>410260658.98000002</v>
      </c>
      <c r="L21" s="69"/>
      <c r="M21" s="80">
        <v>257831430</v>
      </c>
    </row>
    <row r="22" spans="1:15" ht="21.75" customHeight="1">
      <c r="B22" s="68" t="s">
        <v>86</v>
      </c>
      <c r="E22" s="73">
        <v>6</v>
      </c>
      <c r="G22" s="79">
        <v>21379767.920000002</v>
      </c>
      <c r="H22" s="69"/>
      <c r="I22" s="79">
        <v>11340077.800000001</v>
      </c>
      <c r="J22" s="69"/>
      <c r="K22" s="80">
        <v>11727756.220000001</v>
      </c>
      <c r="L22" s="69"/>
      <c r="M22" s="80">
        <v>5222740.18</v>
      </c>
    </row>
    <row r="23" spans="1:15" ht="21.75" customHeight="1">
      <c r="B23" s="68" t="s">
        <v>87</v>
      </c>
      <c r="E23" s="73"/>
      <c r="G23" s="79">
        <v>10820433.17</v>
      </c>
      <c r="H23" s="69"/>
      <c r="I23" s="79">
        <v>4691793.37</v>
      </c>
      <c r="J23" s="69"/>
      <c r="K23" s="80">
        <v>0</v>
      </c>
      <c r="L23" s="69"/>
      <c r="M23" s="80">
        <v>0</v>
      </c>
    </row>
    <row r="24" spans="1:15" ht="21.75" customHeight="1">
      <c r="B24" s="68" t="s">
        <v>88</v>
      </c>
      <c r="E24" s="73"/>
      <c r="G24" s="79">
        <v>29492515.719999999</v>
      </c>
      <c r="H24" s="69"/>
      <c r="I24" s="79">
        <v>20771548.829999998</v>
      </c>
      <c r="J24" s="69"/>
      <c r="K24" s="80">
        <v>28582438.460000001</v>
      </c>
      <c r="L24" s="69"/>
      <c r="M24" s="80">
        <v>18523769.239999998</v>
      </c>
    </row>
    <row r="25" spans="1:15" ht="21.75" customHeight="1">
      <c r="B25" s="68" t="s">
        <v>89</v>
      </c>
      <c r="E25" s="73"/>
      <c r="G25" s="79">
        <v>56241705.600000001</v>
      </c>
      <c r="H25" s="69"/>
      <c r="I25" s="79">
        <v>65281453.189999998</v>
      </c>
      <c r="J25" s="69"/>
      <c r="K25" s="80">
        <v>39676569.43</v>
      </c>
      <c r="L25" s="69"/>
      <c r="M25" s="80">
        <v>42834441.259999998</v>
      </c>
      <c r="O25" s="86"/>
    </row>
    <row r="26" spans="1:15" ht="21.75" customHeight="1">
      <c r="B26" s="68" t="s">
        <v>165</v>
      </c>
      <c r="E26" s="73"/>
      <c r="G26" s="68"/>
      <c r="O26" s="86"/>
    </row>
    <row r="27" spans="1:15" ht="21.75" customHeight="1">
      <c r="C27" s="83" t="s">
        <v>201</v>
      </c>
      <c r="E27" s="123"/>
      <c r="G27" s="80">
        <v>1827861.16</v>
      </c>
      <c r="I27" s="80">
        <v>0</v>
      </c>
      <c r="K27" s="80">
        <v>1892123.08</v>
      </c>
      <c r="M27" s="80">
        <v>0</v>
      </c>
      <c r="O27" s="86"/>
    </row>
    <row r="28" spans="1:15" ht="21.75" hidden="1" customHeight="1">
      <c r="C28" s="83" t="s">
        <v>203</v>
      </c>
      <c r="E28" s="113"/>
      <c r="G28" s="80">
        <v>0</v>
      </c>
      <c r="I28" s="80">
        <v>0</v>
      </c>
      <c r="K28" s="80"/>
      <c r="M28" s="80">
        <v>0</v>
      </c>
      <c r="O28" s="86"/>
    </row>
    <row r="29" spans="1:15" ht="21.75" customHeight="1">
      <c r="C29" s="83" t="s">
        <v>202</v>
      </c>
      <c r="E29" s="113">
        <v>11</v>
      </c>
      <c r="G29" s="85">
        <v>0</v>
      </c>
      <c r="H29" s="120"/>
      <c r="I29" s="85">
        <v>5146196.62</v>
      </c>
      <c r="J29" s="120"/>
      <c r="K29" s="85">
        <v>0</v>
      </c>
      <c r="L29" s="120"/>
      <c r="M29" s="85">
        <v>0</v>
      </c>
      <c r="O29" s="86"/>
    </row>
    <row r="30" spans="1:15" ht="4.5" customHeight="1">
      <c r="G30" s="79"/>
      <c r="I30" s="79"/>
      <c r="K30" s="80"/>
      <c r="M30" s="80"/>
    </row>
    <row r="31" spans="1:15" ht="21.75" customHeight="1">
      <c r="C31" s="68" t="s">
        <v>91</v>
      </c>
      <c r="E31" s="73">
        <v>25</v>
      </c>
      <c r="G31" s="84">
        <f>SUM(G21:G30)</f>
        <v>525771156.80000013</v>
      </c>
      <c r="I31" s="84">
        <f>SUM(I21:I30)</f>
        <v>433905412.10000002</v>
      </c>
      <c r="K31" s="84">
        <f>SUM(K21:K30)</f>
        <v>492139546.17000002</v>
      </c>
      <c r="M31" s="84">
        <f>SUM(M21:M30)</f>
        <v>324412380.68000001</v>
      </c>
    </row>
    <row r="32" spans="1:15" ht="4.5" customHeight="1">
      <c r="G32" s="79"/>
      <c r="I32" s="79"/>
      <c r="K32" s="80"/>
      <c r="M32" s="80"/>
    </row>
    <row r="33" spans="1:15" ht="21.75" customHeight="1">
      <c r="A33" s="68" t="s">
        <v>181</v>
      </c>
      <c r="B33" s="82"/>
      <c r="G33" s="88">
        <f>+G18-G31</f>
        <v>52675218.019999921</v>
      </c>
      <c r="I33" s="88">
        <f>+I18-I31</f>
        <v>-890359.57999998331</v>
      </c>
      <c r="K33" s="88">
        <f>+K18-K31</f>
        <v>54676977.419999897</v>
      </c>
      <c r="M33" s="88">
        <f>+M18-M31</f>
        <v>3652518.719999969</v>
      </c>
    </row>
    <row r="34" spans="1:15" ht="21.75" customHeight="1">
      <c r="A34" s="68" t="s">
        <v>90</v>
      </c>
      <c r="G34" s="119">
        <v>-11807435.880000001</v>
      </c>
      <c r="H34" s="120"/>
      <c r="I34" s="119">
        <v>-17151743.780000001</v>
      </c>
      <c r="J34" s="120"/>
      <c r="K34" s="119">
        <v>-10951075.529999999</v>
      </c>
      <c r="L34" s="120"/>
      <c r="M34" s="119">
        <v>-13505999.24</v>
      </c>
    </row>
    <row r="35" spans="1:15" ht="21.75" customHeight="1">
      <c r="A35" s="82" t="s">
        <v>230</v>
      </c>
      <c r="G35" s="119"/>
      <c r="H35" s="120"/>
      <c r="I35" s="119"/>
      <c r="J35" s="120"/>
      <c r="K35" s="121"/>
      <c r="L35" s="120"/>
      <c r="M35" s="121"/>
    </row>
    <row r="36" spans="1:15" ht="21.75" customHeight="1">
      <c r="B36" s="68" t="s">
        <v>229</v>
      </c>
      <c r="E36" s="114">
        <v>3</v>
      </c>
      <c r="G36" s="84">
        <v>40000</v>
      </c>
      <c r="I36" s="85">
        <v>0</v>
      </c>
      <c r="K36" s="84">
        <v>40000</v>
      </c>
      <c r="M36" s="85">
        <v>0</v>
      </c>
    </row>
    <row r="37" spans="1:15" ht="21.75" customHeight="1">
      <c r="A37" s="68" t="s">
        <v>92</v>
      </c>
      <c r="E37" s="114"/>
      <c r="G37" s="96">
        <f>SUM(G33:G36)</f>
        <v>40907782.139999919</v>
      </c>
      <c r="H37" s="96"/>
      <c r="I37" s="96">
        <f>SUM(I33:I36)</f>
        <v>-18042103.359999985</v>
      </c>
      <c r="J37" s="96"/>
      <c r="K37" s="96">
        <f>SUM(K33:K36)</f>
        <v>43765901.889999896</v>
      </c>
      <c r="L37" s="96"/>
      <c r="M37" s="96">
        <f>SUM(M33:M36)</f>
        <v>-9853480.5200000312</v>
      </c>
    </row>
    <row r="38" spans="1:15" ht="21.75" customHeight="1">
      <c r="A38" s="68" t="s">
        <v>182</v>
      </c>
      <c r="B38" s="82"/>
      <c r="E38" s="73">
        <v>22</v>
      </c>
      <c r="G38" s="98">
        <v>-7786563.7999999998</v>
      </c>
      <c r="H38" s="180"/>
      <c r="I38" s="98">
        <v>290823.2</v>
      </c>
      <c r="J38" s="180"/>
      <c r="K38" s="89">
        <v>-8549497.3300000001</v>
      </c>
      <c r="L38" s="180"/>
      <c r="M38" s="89">
        <v>2116516.89</v>
      </c>
    </row>
    <row r="39" spans="1:15" ht="4.5" customHeight="1">
      <c r="G39" s="96"/>
      <c r="H39" s="96"/>
      <c r="I39" s="96"/>
      <c r="J39" s="96"/>
      <c r="K39" s="97"/>
      <c r="L39" s="96"/>
      <c r="M39" s="97"/>
    </row>
    <row r="40" spans="1:15" ht="21.75" customHeight="1" thickBot="1">
      <c r="A40" s="68" t="s">
        <v>219</v>
      </c>
      <c r="D40" s="82"/>
      <c r="E40" s="82"/>
      <c r="G40" s="94">
        <f>SUM(G37:G39)</f>
        <v>33121218.339999918</v>
      </c>
      <c r="H40" s="96"/>
      <c r="I40" s="94">
        <f>SUM(I37:I39)</f>
        <v>-17751280.159999985</v>
      </c>
      <c r="J40" s="96"/>
      <c r="K40" s="94">
        <f>SUM(K37:K39)</f>
        <v>35216404.559999898</v>
      </c>
      <c r="L40" s="96"/>
      <c r="M40" s="94">
        <f>SUM(M37:M39)</f>
        <v>-7736963.6300000306</v>
      </c>
    </row>
    <row r="41" spans="1:15" ht="4.5" customHeight="1" thickTop="1">
      <c r="G41" s="96"/>
      <c r="H41" s="96"/>
      <c r="I41" s="96"/>
      <c r="J41" s="96"/>
      <c r="K41" s="97"/>
      <c r="L41" s="96"/>
      <c r="M41" s="97"/>
    </row>
    <row r="42" spans="1:15" ht="21.75" customHeight="1">
      <c r="A42" s="68" t="s">
        <v>222</v>
      </c>
      <c r="D42" s="82"/>
      <c r="E42" s="82"/>
      <c r="G42" s="96"/>
      <c r="H42" s="96"/>
      <c r="I42" s="96"/>
      <c r="J42" s="96"/>
      <c r="K42" s="97"/>
      <c r="L42" s="96"/>
      <c r="M42" s="97"/>
    </row>
    <row r="43" spans="1:15" ht="21.75" customHeight="1">
      <c r="B43" s="68" t="s">
        <v>94</v>
      </c>
      <c r="D43" s="82"/>
      <c r="E43" s="82"/>
      <c r="G43" s="96">
        <f>+G40-G44</f>
        <v>33511776.309999917</v>
      </c>
      <c r="H43" s="96"/>
      <c r="I43" s="96">
        <f>+I40-I44</f>
        <v>-16571302.839999985</v>
      </c>
      <c r="J43" s="96"/>
      <c r="K43" s="96">
        <f>+K40-K44</f>
        <v>35216404.559999898</v>
      </c>
      <c r="L43" s="96"/>
      <c r="M43" s="96">
        <f>+M40-M44</f>
        <v>-7736963.6300000306</v>
      </c>
    </row>
    <row r="44" spans="1:15" ht="21.75" customHeight="1">
      <c r="B44" s="68" t="s">
        <v>95</v>
      </c>
      <c r="D44" s="82"/>
      <c r="E44" s="82"/>
      <c r="G44" s="98">
        <v>-390557.97</v>
      </c>
      <c r="H44" s="96"/>
      <c r="I44" s="98">
        <v>-1179977.32</v>
      </c>
      <c r="J44" s="96"/>
      <c r="K44" s="99">
        <v>0</v>
      </c>
      <c r="L44" s="96"/>
      <c r="M44" s="99">
        <v>0</v>
      </c>
    </row>
    <row r="45" spans="1:15" ht="21.75" customHeight="1" thickBot="1">
      <c r="D45" s="82"/>
      <c r="E45" s="82"/>
      <c r="G45" s="94">
        <f>SUM(G43:G44)</f>
        <v>33121218.339999918</v>
      </c>
      <c r="H45" s="96"/>
      <c r="I45" s="94">
        <f>SUM(I43:I44)</f>
        <v>-17751280.159999985</v>
      </c>
      <c r="J45" s="96"/>
      <c r="K45" s="94">
        <f>SUM(K43:K44)</f>
        <v>35216404.559999898</v>
      </c>
      <c r="L45" s="96"/>
      <c r="M45" s="94">
        <f>SUM(M43:M44)</f>
        <v>-7736963.6300000306</v>
      </c>
      <c r="O45" s="86">
        <f>+I40-I45</f>
        <v>0</v>
      </c>
    </row>
    <row r="46" spans="1:15" ht="4.5" customHeight="1" thickTop="1">
      <c r="G46" s="96"/>
      <c r="H46" s="96"/>
      <c r="I46" s="96"/>
      <c r="J46" s="96"/>
      <c r="K46" s="97"/>
      <c r="L46" s="96"/>
      <c r="M46" s="97"/>
    </row>
    <row r="47" spans="1:15" ht="21.75" customHeight="1">
      <c r="A47" s="68" t="s">
        <v>96</v>
      </c>
      <c r="E47" s="73">
        <v>23</v>
      </c>
      <c r="G47" s="96"/>
      <c r="H47" s="96"/>
      <c r="I47" s="96"/>
      <c r="J47" s="96"/>
      <c r="K47" s="97"/>
      <c r="L47" s="96"/>
      <c r="M47" s="97"/>
    </row>
    <row r="48" spans="1:15" ht="21.75" customHeight="1">
      <c r="B48" s="68" t="s">
        <v>97</v>
      </c>
      <c r="E48" s="73"/>
      <c r="G48" s="96"/>
      <c r="H48" s="96"/>
      <c r="I48" s="96"/>
      <c r="J48" s="96"/>
      <c r="K48" s="97"/>
      <c r="L48" s="96"/>
      <c r="M48" s="97"/>
      <c r="O48" s="86"/>
    </row>
    <row r="49" spans="1:15" ht="21.75" customHeight="1" thickBot="1">
      <c r="C49" s="82" t="s">
        <v>94</v>
      </c>
      <c r="G49" s="158">
        <f>+G43/308008272</f>
        <v>0.10880154644028495</v>
      </c>
      <c r="H49" s="107"/>
      <c r="I49" s="158">
        <f>+I43/308008272</f>
        <v>-5.3801486344496566E-2</v>
      </c>
      <c r="J49" s="107"/>
      <c r="K49" s="158">
        <f>+K43/308008272</f>
        <v>0.11433590510841832</v>
      </c>
      <c r="L49" s="107"/>
      <c r="M49" s="158">
        <f>+M43/308008272</f>
        <v>-2.5119337152088014E-2</v>
      </c>
      <c r="O49" s="86"/>
    </row>
    <row r="50" spans="1:15" ht="18.75" customHeight="1" thickTop="1">
      <c r="C50" s="82"/>
      <c r="G50" s="170"/>
      <c r="H50" s="107"/>
      <c r="I50" s="170"/>
      <c r="J50" s="107"/>
      <c r="K50" s="170"/>
      <c r="L50" s="107"/>
      <c r="M50" s="170"/>
      <c r="O50" s="86"/>
    </row>
    <row r="51" spans="1:15" ht="22.7" customHeight="1">
      <c r="G51" s="68"/>
      <c r="H51" s="91"/>
      <c r="J51" s="91"/>
      <c r="K51" s="80"/>
      <c r="L51" s="91"/>
      <c r="M51" s="80"/>
    </row>
    <row r="52" spans="1:15" ht="21.75" customHeight="1">
      <c r="A52" s="68" t="str">
        <f>+ส่วนของผู้ถือหุ้นเฉพาะกิจการ!A33</f>
        <v>หมายเหตุประกอบงบการเงินระหว่างกาลถือเป็นส่วนหนึ่งของงบการเงินระหว่างกาลนี้</v>
      </c>
      <c r="G52" s="91"/>
      <c r="H52" s="91"/>
      <c r="I52" s="91"/>
      <c r="J52" s="91"/>
      <c r="K52" s="91"/>
      <c r="L52" s="91"/>
      <c r="M52" s="91"/>
    </row>
    <row r="53" spans="1:15" ht="21.75" customHeight="1">
      <c r="G53" s="91"/>
      <c r="H53" s="91"/>
      <c r="I53" s="91"/>
      <c r="J53" s="91"/>
      <c r="K53" s="91"/>
      <c r="L53" s="91"/>
      <c r="M53" s="91"/>
    </row>
    <row r="54" spans="1:15" ht="21">
      <c r="G54" s="91"/>
      <c r="H54" s="91"/>
      <c r="I54" s="91"/>
      <c r="J54" s="91"/>
      <c r="K54" s="91"/>
      <c r="L54" s="91"/>
      <c r="M54" s="91"/>
    </row>
    <row r="55" spans="1:15" ht="21.75" customHeight="1">
      <c r="G55" s="91"/>
      <c r="H55" s="91"/>
      <c r="I55" s="91"/>
      <c r="J55" s="91"/>
      <c r="K55" s="91"/>
      <c r="L55" s="91"/>
      <c r="M55" s="95" t="s">
        <v>218</v>
      </c>
    </row>
    <row r="56" spans="1:15" ht="21.75" customHeight="1">
      <c r="G56" s="69">
        <f t="shared" ref="G56:M56" si="0">+G40-G45</f>
        <v>0</v>
      </c>
      <c r="H56" s="69">
        <f t="shared" si="0"/>
        <v>0</v>
      </c>
      <c r="I56" s="69">
        <f t="shared" si="0"/>
        <v>0</v>
      </c>
      <c r="J56" s="69">
        <f t="shared" si="0"/>
        <v>0</v>
      </c>
      <c r="K56" s="69">
        <f t="shared" si="0"/>
        <v>0</v>
      </c>
      <c r="L56" s="69">
        <f t="shared" si="0"/>
        <v>0</v>
      </c>
      <c r="M56" s="69">
        <f t="shared" si="0"/>
        <v>0</v>
      </c>
    </row>
    <row r="57" spans="1:15" ht="21.75" customHeight="1">
      <c r="G57" s="92"/>
    </row>
    <row r="72" spans="9:9" ht="21.75" customHeight="1">
      <c r="I72" s="68">
        <v>581534837.16999996</v>
      </c>
    </row>
    <row r="74" spans="9:9" ht="21.75" customHeight="1">
      <c r="I74" s="68">
        <v>0</v>
      </c>
    </row>
    <row r="75" spans="9:9" ht="21.75" customHeight="1">
      <c r="I75" s="68">
        <v>281117395.63</v>
      </c>
    </row>
    <row r="77" spans="9:9" ht="21.75" customHeight="1">
      <c r="I77" s="68">
        <v>113190444.41</v>
      </c>
    </row>
    <row r="78" spans="9:9" ht="21.75" customHeight="1">
      <c r="I78" s="68">
        <v>8827043.0500000007</v>
      </c>
    </row>
    <row r="79" spans="9:9" ht="21.75" customHeight="1">
      <c r="I79" s="68">
        <v>259926636.33000001</v>
      </c>
    </row>
    <row r="80" spans="9:9" ht="21.75" customHeight="1">
      <c r="I80" s="68">
        <v>6909606.8099999996</v>
      </c>
    </row>
    <row r="82" spans="9:11" ht="21.75" customHeight="1">
      <c r="I82" s="68">
        <v>1925788</v>
      </c>
    </row>
    <row r="84" spans="9:11" ht="21.75" customHeight="1">
      <c r="I84" s="68">
        <v>52049699.07</v>
      </c>
    </row>
    <row r="85" spans="9:11" ht="21.75" customHeight="1">
      <c r="I85" s="68">
        <v>226431.73</v>
      </c>
    </row>
    <row r="86" spans="9:11" ht="21.75" customHeight="1">
      <c r="I86" s="68">
        <v>25113064.199999999</v>
      </c>
    </row>
    <row r="88" spans="9:11" ht="21.75" customHeight="1">
      <c r="I88" s="68">
        <f>SUM(I72:I86)</f>
        <v>1330820946.3999999</v>
      </c>
      <c r="K88" s="68">
        <f>SUM(K72:K86)</f>
        <v>0</v>
      </c>
    </row>
    <row r="90" spans="9:11" ht="21.75" customHeight="1">
      <c r="I90" s="68">
        <v>598249614.13999999</v>
      </c>
    </row>
    <row r="92" spans="9:11" ht="21.75" customHeight="1">
      <c r="I92" s="68">
        <v>97204850</v>
      </c>
    </row>
    <row r="103" spans="9:15" ht="21.75" customHeight="1">
      <c r="I103" s="68">
        <v>308008272</v>
      </c>
    </row>
    <row r="104" spans="9:15" ht="21.75" customHeight="1">
      <c r="I104" s="68">
        <v>260145145.84</v>
      </c>
    </row>
    <row r="106" spans="9:15" ht="21.75" customHeight="1">
      <c r="I106" s="68">
        <v>35920286.5</v>
      </c>
    </row>
    <row r="107" spans="9:15" ht="21.75" customHeight="1">
      <c r="I107" s="68">
        <v>452786381.73000002</v>
      </c>
    </row>
    <row r="110" spans="9:15" ht="21.75" customHeight="1">
      <c r="I110" s="68">
        <v>-10584397.67</v>
      </c>
    </row>
    <row r="112" spans="9:15" ht="21.75" customHeight="1">
      <c r="O112" s="68" t="e">
        <f>+I96/I112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2"/>
  <sheetViews>
    <sheetView view="pageBreakPreview" topLeftCell="A10" zoomScale="80" zoomScaleNormal="100" zoomScaleSheetLayoutView="80" workbookViewId="0">
      <selection activeCell="H30" sqref="H30"/>
    </sheetView>
  </sheetViews>
  <sheetFormatPr defaultRowHeight="21.75" customHeight="1"/>
  <cols>
    <col min="1" max="1" width="3.7109375" style="68" customWidth="1"/>
    <col min="2" max="2" width="2.7109375" style="68" customWidth="1"/>
    <col min="3" max="4" width="3.5703125" style="68" customWidth="1"/>
    <col min="5" max="5" width="29.5703125" style="68" customWidth="1"/>
    <col min="6" max="6" width="8.7109375" style="68" bestFit="1" customWidth="1"/>
    <col min="7" max="7" width="1.140625" style="68" customWidth="1"/>
    <col min="8" max="8" width="16.5703125" style="69" customWidth="1"/>
    <col min="9" max="9" width="1.140625" style="68" customWidth="1"/>
    <col min="10" max="10" width="16.5703125" style="68" customWidth="1"/>
    <col min="11" max="11" width="1.140625" style="68" customWidth="1"/>
    <col min="12" max="12" width="16.5703125" style="68" customWidth="1"/>
    <col min="13" max="13" width="1.140625" style="68" customWidth="1"/>
    <col min="14" max="14" width="16.5703125" style="68" customWidth="1"/>
    <col min="15" max="15" width="1" style="68" customWidth="1"/>
    <col min="16" max="16" width="20" style="68" hidden="1" customWidth="1"/>
    <col min="17" max="17" width="13.85546875" style="68" customWidth="1"/>
    <col min="18" max="16384" width="9.140625" style="68"/>
  </cols>
  <sheetData>
    <row r="1" spans="1:16" ht="21.75" customHeight="1">
      <c r="N1" s="168" t="s">
        <v>213</v>
      </c>
      <c r="O1" s="70"/>
      <c r="P1" s="70"/>
    </row>
    <row r="2" spans="1:16" ht="21.75" customHeight="1">
      <c r="N2" s="168" t="s">
        <v>214</v>
      </c>
      <c r="O2" s="71"/>
      <c r="P2" s="71"/>
    </row>
    <row r="3" spans="1:16" ht="21.75" customHeight="1">
      <c r="A3" s="195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73"/>
    </row>
    <row r="4" spans="1:16" ht="21.75" customHeight="1">
      <c r="A4" s="195" t="s">
        <v>98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73"/>
    </row>
    <row r="5" spans="1:16" ht="21.75" customHeight="1">
      <c r="A5" s="195" t="str">
        <f>+'Profit&amp;loss (3M)'!A5:N5</f>
        <v>สำหรับงวดสามเดือนสิ้นสุดวันที่  30  มิถุนายน  2564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73"/>
    </row>
    <row r="6" spans="1:16" ht="13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6" s="74" customFormat="1" ht="21.75" customHeight="1">
      <c r="G7" s="75"/>
      <c r="H7" s="196" t="s">
        <v>76</v>
      </c>
      <c r="I7" s="196"/>
      <c r="J7" s="196"/>
      <c r="K7" s="196"/>
      <c r="L7" s="196"/>
      <c r="M7" s="196"/>
      <c r="N7" s="196"/>
    </row>
    <row r="8" spans="1:16" s="74" customFormat="1" ht="21.75" customHeight="1">
      <c r="G8" s="75"/>
      <c r="H8" s="197" t="s">
        <v>3</v>
      </c>
      <c r="I8" s="197"/>
      <c r="J8" s="197"/>
      <c r="K8" s="68"/>
      <c r="L8" s="198" t="s">
        <v>4</v>
      </c>
      <c r="M8" s="198"/>
      <c r="N8" s="198"/>
      <c r="P8" s="78"/>
    </row>
    <row r="9" spans="1:16" s="74" customFormat="1" ht="21.75" customHeight="1">
      <c r="G9" s="75"/>
      <c r="H9" s="193" t="s">
        <v>238</v>
      </c>
      <c r="I9" s="198"/>
      <c r="J9" s="198"/>
      <c r="L9" s="198" t="str">
        <f>+H9</f>
        <v>สำหรับงวดสามเดือนสิ้นสุดวันที่ 30 มิถุนายน</v>
      </c>
      <c r="M9" s="198"/>
      <c r="N9" s="198"/>
    </row>
    <row r="10" spans="1:16" s="74" customFormat="1" ht="21.75" customHeight="1">
      <c r="F10" s="77" t="s">
        <v>137</v>
      </c>
      <c r="G10" s="75"/>
      <c r="H10" s="77">
        <v>2564</v>
      </c>
      <c r="I10" s="75"/>
      <c r="J10" s="77">
        <v>2563</v>
      </c>
      <c r="K10" s="73"/>
      <c r="L10" s="77">
        <f>+H10</f>
        <v>2564</v>
      </c>
      <c r="M10" s="73"/>
      <c r="N10" s="77">
        <f>+J10</f>
        <v>2563</v>
      </c>
      <c r="O10" s="75"/>
      <c r="P10" s="75"/>
    </row>
    <row r="11" spans="1:16" s="74" customFormat="1" ht="21.75" customHeight="1">
      <c r="F11" s="75"/>
      <c r="G11" s="75"/>
      <c r="I11" s="75"/>
      <c r="K11" s="75"/>
      <c r="M11" s="75"/>
      <c r="O11" s="75"/>
      <c r="P11" s="75"/>
    </row>
    <row r="12" spans="1:16" ht="21.75" customHeight="1">
      <c r="A12" s="68" t="s">
        <v>219</v>
      </c>
      <c r="H12" s="89">
        <f>+'Profit&amp;loss (3M)'!G40</f>
        <v>33121218.339999918</v>
      </c>
      <c r="I12" s="69"/>
      <c r="J12" s="89">
        <f>+'Profit&amp;loss (3M)'!I40</f>
        <v>-17751280.159999985</v>
      </c>
      <c r="K12" s="69"/>
      <c r="L12" s="89">
        <f>+'Profit&amp;loss (3M)'!K40</f>
        <v>35216404.559999898</v>
      </c>
      <c r="M12" s="69"/>
      <c r="N12" s="89">
        <f>+'Profit&amp;loss (3M)'!M40</f>
        <v>-7736963.6300000306</v>
      </c>
    </row>
    <row r="13" spans="1:16" ht="21.75" customHeight="1">
      <c r="A13" s="68" t="s">
        <v>99</v>
      </c>
      <c r="H13" s="68"/>
      <c r="I13" s="69"/>
      <c r="K13" s="69"/>
      <c r="M13" s="69"/>
      <c r="P13" s="81">
        <v>682212129.88999999</v>
      </c>
    </row>
    <row r="14" spans="1:16" ht="21.75" customHeight="1">
      <c r="A14" s="68" t="s">
        <v>100</v>
      </c>
      <c r="B14" s="68" t="s">
        <v>101</v>
      </c>
      <c r="I14" s="69"/>
      <c r="K14" s="69"/>
      <c r="M14" s="69"/>
      <c r="P14" s="81"/>
    </row>
    <row r="15" spans="1:16" ht="21.75" customHeight="1">
      <c r="A15" s="68" t="s">
        <v>102</v>
      </c>
      <c r="C15" s="68" t="s">
        <v>103</v>
      </c>
      <c r="I15" s="69"/>
      <c r="K15" s="69"/>
      <c r="M15" s="69"/>
      <c r="P15" s="81"/>
    </row>
    <row r="16" spans="1:16" ht="21.75" customHeight="1">
      <c r="D16" s="68" t="s">
        <v>61</v>
      </c>
      <c r="P16" s="81">
        <v>36669435.259999998</v>
      </c>
    </row>
    <row r="17" spans="1:17" ht="21.75" customHeight="1">
      <c r="E17" s="68" t="s">
        <v>64</v>
      </c>
      <c r="I17" s="69"/>
      <c r="K17" s="69"/>
      <c r="M17" s="69"/>
      <c r="P17" s="81"/>
    </row>
    <row r="18" spans="1:17" ht="21.75" customHeight="1">
      <c r="C18" s="82"/>
      <c r="D18" s="82"/>
      <c r="E18" s="68" t="s">
        <v>70</v>
      </c>
      <c r="F18" s="73">
        <v>20</v>
      </c>
      <c r="H18" s="88">
        <v>0</v>
      </c>
      <c r="I18" s="69"/>
      <c r="J18" s="88">
        <v>0</v>
      </c>
      <c r="K18" s="69"/>
      <c r="L18" s="88">
        <v>0</v>
      </c>
      <c r="M18" s="69"/>
      <c r="N18" s="88">
        <v>0</v>
      </c>
      <c r="P18" s="81"/>
    </row>
    <row r="19" spans="1:17" ht="21.75" customHeight="1">
      <c r="D19" s="82" t="s">
        <v>240</v>
      </c>
      <c r="F19" s="73"/>
      <c r="H19" s="68"/>
      <c r="I19" s="69"/>
      <c r="K19" s="69"/>
      <c r="L19" s="69"/>
      <c r="M19" s="69"/>
      <c r="N19" s="69"/>
      <c r="P19" s="81"/>
    </row>
    <row r="20" spans="1:17" ht="21.75" customHeight="1">
      <c r="C20" s="82"/>
      <c r="D20" s="82"/>
      <c r="E20" s="68" t="s">
        <v>134</v>
      </c>
      <c r="F20" s="73">
        <v>22</v>
      </c>
      <c r="H20" s="89">
        <v>0</v>
      </c>
      <c r="I20" s="69"/>
      <c r="J20" s="89">
        <v>0</v>
      </c>
      <c r="K20" s="69"/>
      <c r="L20" s="89">
        <v>0</v>
      </c>
      <c r="M20" s="69"/>
      <c r="N20" s="89">
        <v>0</v>
      </c>
      <c r="P20" s="81"/>
    </row>
    <row r="21" spans="1:17" ht="21.75" customHeight="1">
      <c r="B21" s="68" t="s">
        <v>135</v>
      </c>
      <c r="C21" s="82"/>
      <c r="D21" s="82"/>
      <c r="F21" s="73"/>
      <c r="H21" s="68"/>
      <c r="I21" s="69"/>
      <c r="K21" s="69"/>
      <c r="L21" s="88"/>
      <c r="M21" s="69"/>
      <c r="N21" s="69"/>
      <c r="P21" s="81"/>
    </row>
    <row r="22" spans="1:17" ht="21.75" customHeight="1">
      <c r="A22" s="68" t="s">
        <v>102</v>
      </c>
      <c r="C22" s="68" t="s">
        <v>104</v>
      </c>
      <c r="F22" s="73"/>
      <c r="H22" s="89">
        <f>SUM(H17:H20)</f>
        <v>0</v>
      </c>
      <c r="I22" s="69"/>
      <c r="J22" s="89">
        <f>SUM(J17:J20)</f>
        <v>0</v>
      </c>
      <c r="K22" s="69"/>
      <c r="L22" s="89">
        <f>SUM(L17:L20)</f>
        <v>0</v>
      </c>
      <c r="M22" s="69"/>
      <c r="N22" s="89">
        <f>SUM(N17:N20)</f>
        <v>0</v>
      </c>
      <c r="P22" s="81"/>
    </row>
    <row r="23" spans="1:17" ht="21.75" customHeight="1">
      <c r="A23" s="68" t="s">
        <v>223</v>
      </c>
      <c r="H23" s="93">
        <f>SUM(H18:H20)</f>
        <v>0</v>
      </c>
      <c r="J23" s="93">
        <f>SUM(J18:J20)</f>
        <v>0</v>
      </c>
      <c r="L23" s="93">
        <f>SUM(L18:L20)</f>
        <v>0</v>
      </c>
      <c r="N23" s="93">
        <f>SUM(N18:N20)</f>
        <v>0</v>
      </c>
      <c r="P23" s="87">
        <v>731035825.73000002</v>
      </c>
    </row>
    <row r="24" spans="1:17" ht="5.25" customHeight="1">
      <c r="H24" s="68"/>
      <c r="P24" s="81"/>
    </row>
    <row r="25" spans="1:17" ht="21.75" customHeight="1" thickBot="1">
      <c r="A25" s="68" t="s">
        <v>211</v>
      </c>
      <c r="H25" s="94">
        <f>+H12+H23</f>
        <v>33121218.339999918</v>
      </c>
      <c r="J25" s="94">
        <f>+J12+J23</f>
        <v>-17751280.159999985</v>
      </c>
      <c r="L25" s="94">
        <f>+L12+L23</f>
        <v>35216404.559999898</v>
      </c>
      <c r="N25" s="94">
        <f>+N12+N23</f>
        <v>-7736963.6300000306</v>
      </c>
      <c r="P25" s="81"/>
    </row>
    <row r="26" spans="1:17" ht="12" customHeight="1" thickTop="1">
      <c r="F26" s="73"/>
      <c r="H26" s="68"/>
      <c r="I26" s="69"/>
      <c r="K26" s="69"/>
      <c r="M26" s="69"/>
      <c r="P26" s="81">
        <v>569459171.59000003</v>
      </c>
    </row>
    <row r="27" spans="1:17" ht="21.75" customHeight="1">
      <c r="A27" s="68" t="s">
        <v>224</v>
      </c>
      <c r="F27" s="73"/>
      <c r="H27" s="68"/>
      <c r="I27" s="69"/>
      <c r="K27" s="69"/>
      <c r="M27" s="69"/>
      <c r="P27" s="81"/>
    </row>
    <row r="28" spans="1:17" ht="21.75" customHeight="1">
      <c r="B28" s="68" t="s">
        <v>94</v>
      </c>
      <c r="F28" s="73"/>
      <c r="H28" s="96">
        <f>+H25-H29</f>
        <v>33511776.309999917</v>
      </c>
      <c r="I28" s="96"/>
      <c r="J28" s="96">
        <f>+J25-J29</f>
        <v>-16571302.839999985</v>
      </c>
      <c r="K28" s="96"/>
      <c r="L28" s="96">
        <f>+L25-L29</f>
        <v>35216404.559999898</v>
      </c>
      <c r="M28" s="96"/>
      <c r="N28" s="96">
        <f>+N25-N29</f>
        <v>-7736963.6300000306</v>
      </c>
      <c r="P28" s="81">
        <v>107003494.61</v>
      </c>
    </row>
    <row r="29" spans="1:17" ht="21.75" customHeight="1">
      <c r="B29" s="68" t="s">
        <v>95</v>
      </c>
      <c r="F29" s="73"/>
      <c r="H29" s="98">
        <v>-390557.97</v>
      </c>
      <c r="I29" s="96"/>
      <c r="J29" s="98">
        <v>-1179977.32</v>
      </c>
      <c r="K29" s="96"/>
      <c r="L29" s="99">
        <v>0</v>
      </c>
      <c r="M29" s="96"/>
      <c r="N29" s="99">
        <f>+'Profit&amp;loss (3M)'!M44</f>
        <v>0</v>
      </c>
      <c r="P29" s="81"/>
      <c r="Q29" s="86"/>
    </row>
    <row r="30" spans="1:17" ht="5.25" customHeight="1">
      <c r="F30" s="73"/>
      <c r="H30" s="96"/>
      <c r="I30" s="96"/>
      <c r="J30" s="96"/>
      <c r="K30" s="96"/>
      <c r="L30" s="97"/>
      <c r="M30" s="96"/>
      <c r="N30" s="97"/>
      <c r="P30" s="81"/>
      <c r="Q30" s="86"/>
    </row>
    <row r="31" spans="1:17" ht="21.75" customHeight="1" thickBot="1">
      <c r="F31" s="73"/>
      <c r="H31" s="94">
        <f>SUM(H28:H30)</f>
        <v>33121218.339999918</v>
      </c>
      <c r="I31" s="96"/>
      <c r="J31" s="94">
        <f>SUM(J28:J30)</f>
        <v>-17751280.159999985</v>
      </c>
      <c r="K31" s="96"/>
      <c r="L31" s="100">
        <f>SUM(L28:L30)</f>
        <v>35216404.559999898</v>
      </c>
      <c r="M31" s="96"/>
      <c r="N31" s="100">
        <f>SUM(N28:N30)</f>
        <v>-7736963.6300000306</v>
      </c>
      <c r="P31" s="81"/>
      <c r="Q31" s="86"/>
    </row>
    <row r="32" spans="1:17" ht="21.75" customHeight="1" thickTop="1">
      <c r="J32" s="69"/>
      <c r="L32" s="86"/>
      <c r="N32" s="86"/>
      <c r="P32" s="69"/>
    </row>
    <row r="33" spans="1:16" ht="21.75" customHeight="1">
      <c r="J33" s="69"/>
    </row>
    <row r="34" spans="1:16" ht="21.75" customHeight="1">
      <c r="F34" s="73"/>
      <c r="J34" s="69"/>
      <c r="L34" s="86"/>
      <c r="N34" s="86"/>
      <c r="P34" s="81">
        <v>677317919.49000001</v>
      </c>
    </row>
    <row r="35" spans="1:16" ht="21.75" customHeight="1">
      <c r="J35" s="69"/>
    </row>
    <row r="36" spans="1:16" ht="21.75" customHeight="1">
      <c r="C36" s="82"/>
      <c r="D36" s="82"/>
      <c r="H36" s="88"/>
      <c r="J36" s="88"/>
      <c r="L36" s="88"/>
      <c r="N36" s="88"/>
      <c r="P36" s="69"/>
    </row>
    <row r="37" spans="1:16" ht="21.75" customHeight="1">
      <c r="J37" s="69"/>
    </row>
    <row r="38" spans="1:16" ht="21.75" customHeight="1">
      <c r="C38" s="82"/>
      <c r="D38" s="82"/>
      <c r="F38" s="73"/>
      <c r="J38" s="69"/>
      <c r="L38" s="86"/>
      <c r="N38" s="86"/>
      <c r="P38" s="69"/>
    </row>
    <row r="39" spans="1:16" ht="21.75" customHeight="1">
      <c r="J39" s="69"/>
    </row>
    <row r="40" spans="1:16" ht="21.75" customHeight="1">
      <c r="F40" s="82"/>
      <c r="J40" s="69"/>
      <c r="L40" s="88"/>
      <c r="N40" s="88"/>
      <c r="P40" s="81"/>
    </row>
    <row r="41" spans="1:16" ht="21.75" customHeight="1">
      <c r="J41" s="69"/>
    </row>
    <row r="42" spans="1:16" ht="21.75" customHeight="1">
      <c r="F42" s="82"/>
      <c r="J42" s="69"/>
      <c r="L42" s="69"/>
      <c r="N42" s="69"/>
      <c r="P42" s="81"/>
    </row>
    <row r="43" spans="1:16" ht="21.75" customHeight="1">
      <c r="F43" s="82"/>
      <c r="H43" s="88"/>
      <c r="J43" s="88"/>
      <c r="L43" s="88"/>
      <c r="N43" s="88"/>
      <c r="P43" s="81"/>
    </row>
    <row r="44" spans="1:16" ht="21.75" customHeight="1">
      <c r="F44" s="82"/>
      <c r="H44" s="88"/>
      <c r="J44" s="88"/>
      <c r="L44" s="69"/>
      <c r="N44" s="69"/>
      <c r="P44" s="81"/>
    </row>
    <row r="45" spans="1:16" ht="21.75" customHeight="1">
      <c r="J45" s="69"/>
    </row>
    <row r="46" spans="1:16" ht="21.75" customHeight="1">
      <c r="J46" s="69"/>
    </row>
    <row r="47" spans="1:16" ht="11.25" customHeight="1">
      <c r="J47" s="69"/>
    </row>
    <row r="48" spans="1:16" ht="21.75" customHeight="1">
      <c r="A48" s="68" t="str">
        <f>+'Profit&amp;loss (3M)'!A52</f>
        <v>หมายเหตุประกอบงบการเงินระหว่างกาลถือเป็นส่วนหนึ่งของงบการเงินระหว่างกาลนี้</v>
      </c>
      <c r="F48" s="91"/>
      <c r="G48" s="91"/>
      <c r="H48" s="91"/>
      <c r="I48" s="91"/>
      <c r="J48" s="91"/>
      <c r="K48" s="91"/>
      <c r="M48" s="81"/>
    </row>
    <row r="49" spans="6:16" ht="45" customHeight="1">
      <c r="F49" s="91"/>
      <c r="G49" s="91"/>
      <c r="H49" s="91"/>
      <c r="I49" s="91"/>
      <c r="J49" s="91"/>
      <c r="K49" s="91"/>
      <c r="M49" s="81"/>
    </row>
    <row r="50" spans="6:16" ht="21.75" customHeight="1">
      <c r="F50" s="91"/>
      <c r="G50" s="91"/>
      <c r="H50" s="91"/>
      <c r="I50" s="91"/>
      <c r="J50" s="91"/>
      <c r="K50" s="91"/>
      <c r="M50" s="81"/>
      <c r="N50" s="95" t="s">
        <v>217</v>
      </c>
    </row>
    <row r="51" spans="6:16" ht="21.75" customHeight="1">
      <c r="H51" s="91">
        <f t="shared" ref="H51:P51" si="0">+H31-H25</f>
        <v>0</v>
      </c>
      <c r="I51" s="91">
        <f t="shared" si="0"/>
        <v>0</v>
      </c>
      <c r="J51" s="91">
        <f t="shared" si="0"/>
        <v>0</v>
      </c>
      <c r="K51" s="91">
        <f t="shared" si="0"/>
        <v>0</v>
      </c>
      <c r="L51" s="91">
        <f t="shared" si="0"/>
        <v>0</v>
      </c>
      <c r="M51" s="91">
        <f t="shared" si="0"/>
        <v>0</v>
      </c>
      <c r="N51" s="91">
        <f t="shared" si="0"/>
        <v>0</v>
      </c>
      <c r="O51" s="91">
        <f t="shared" si="0"/>
        <v>0</v>
      </c>
      <c r="P51" s="91">
        <f t="shared" si="0"/>
        <v>0</v>
      </c>
    </row>
    <row r="52" spans="6:16" ht="35.25" customHeight="1">
      <c r="I52" s="69"/>
      <c r="J52" s="69"/>
      <c r="K52" s="69"/>
      <c r="L52" s="69"/>
      <c r="M52" s="69"/>
      <c r="N52" s="69"/>
    </row>
    <row r="53" spans="6:16" ht="21.75" customHeight="1">
      <c r="H53" s="92"/>
    </row>
    <row r="72" spans="8:8" ht="21.75" customHeight="1">
      <c r="H72" s="69">
        <v>581534837.16999996</v>
      </c>
    </row>
    <row r="74" spans="8:8" ht="21.75" customHeight="1">
      <c r="H74" s="69">
        <v>0</v>
      </c>
    </row>
    <row r="75" spans="8:8" ht="21.75" customHeight="1">
      <c r="H75" s="69">
        <v>281117395.63</v>
      </c>
    </row>
    <row r="77" spans="8:8" ht="21.75" customHeight="1">
      <c r="H77" s="69">
        <v>113190444.41</v>
      </c>
    </row>
    <row r="78" spans="8:8" ht="21.75" customHeight="1">
      <c r="H78" s="69">
        <v>8827043.0500000007</v>
      </c>
    </row>
    <row r="79" spans="8:8" ht="21.75" customHeight="1">
      <c r="H79" s="69">
        <v>259926636.33000001</v>
      </c>
    </row>
    <row r="80" spans="8:8" ht="21.75" customHeight="1">
      <c r="H80" s="69">
        <v>6909606.8099999996</v>
      </c>
    </row>
    <row r="82" spans="8:8" ht="21.75" customHeight="1">
      <c r="H82" s="69">
        <v>1925788</v>
      </c>
    </row>
    <row r="84" spans="8:8" ht="21.75" customHeight="1">
      <c r="H84" s="69">
        <v>52049699.07</v>
      </c>
    </row>
    <row r="85" spans="8:8" ht="21.75" customHeight="1">
      <c r="H85" s="69">
        <v>226431.73</v>
      </c>
    </row>
    <row r="86" spans="8:8" ht="21.75" customHeight="1">
      <c r="H86" s="69">
        <v>25113064.199999999</v>
      </c>
    </row>
    <row r="88" spans="8:8" ht="21.75" customHeight="1">
      <c r="H88" s="68">
        <f>SUM(H72:H86)</f>
        <v>1330820946.3999999</v>
      </c>
    </row>
    <row r="90" spans="8:8" ht="21.75" customHeight="1">
      <c r="H90" s="69">
        <v>598249614.13999999</v>
      </c>
    </row>
    <row r="92" spans="8:8" ht="21.75" customHeight="1">
      <c r="H92" s="69">
        <v>97204850</v>
      </c>
    </row>
    <row r="101" spans="8:16" ht="21.75" customHeight="1">
      <c r="H101" s="68"/>
    </row>
    <row r="103" spans="8:16" ht="21.75" customHeight="1">
      <c r="H103" s="69">
        <v>308008272</v>
      </c>
    </row>
    <row r="104" spans="8:16" ht="21.75" customHeight="1">
      <c r="H104" s="69">
        <v>260145145.84</v>
      </c>
    </row>
    <row r="106" spans="8:16" ht="21.75" customHeight="1">
      <c r="H106" s="69">
        <v>35920286.5</v>
      </c>
    </row>
    <row r="107" spans="8:16" ht="21.75" customHeight="1">
      <c r="H107" s="69">
        <v>452786381.73000002</v>
      </c>
    </row>
    <row r="110" spans="8:16" ht="21.75" customHeight="1">
      <c r="H110" s="69">
        <v>-10584397.67</v>
      </c>
    </row>
    <row r="112" spans="8:16" ht="21.75" customHeight="1">
      <c r="P112" s="68" t="e">
        <f>+I96/I112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2"/>
  <sheetViews>
    <sheetView view="pageBreakPreview" topLeftCell="A20" zoomScale="80" zoomScaleNormal="100" zoomScaleSheetLayoutView="80" workbookViewId="0">
      <selection activeCell="G45" sqref="G45"/>
    </sheetView>
  </sheetViews>
  <sheetFormatPr defaultRowHeight="21.75" customHeight="1"/>
  <cols>
    <col min="1" max="1" width="3.7109375" style="68" customWidth="1"/>
    <col min="2" max="2" width="6.7109375" style="68" customWidth="1"/>
    <col min="3" max="3" width="9.140625" style="68"/>
    <col min="4" max="4" width="26" style="68" customWidth="1"/>
    <col min="5" max="5" width="9.140625" style="68" customWidth="1"/>
    <col min="6" max="6" width="1.140625" style="68" customWidth="1"/>
    <col min="7" max="7" width="15.85546875" style="69" customWidth="1"/>
    <col min="8" max="8" width="1.140625" style="68" customWidth="1"/>
    <col min="9" max="9" width="15.85546875" style="68" customWidth="1"/>
    <col min="10" max="10" width="1.140625" style="68" customWidth="1"/>
    <col min="11" max="11" width="15.85546875" style="68" customWidth="1"/>
    <col min="12" max="12" width="1.140625" style="68" customWidth="1"/>
    <col min="13" max="13" width="15.85546875" style="68" customWidth="1"/>
    <col min="14" max="14" width="1" style="68" customWidth="1"/>
    <col min="15" max="15" width="13.85546875" style="68" customWidth="1"/>
    <col min="16" max="16384" width="9.140625" style="68"/>
  </cols>
  <sheetData>
    <row r="1" spans="1:14" ht="21.75" customHeight="1">
      <c r="L1" s="71"/>
      <c r="M1" s="165" t="s">
        <v>213</v>
      </c>
      <c r="N1" s="71"/>
    </row>
    <row r="2" spans="1:14" ht="21.75" customHeight="1">
      <c r="L2" s="71"/>
      <c r="M2" s="72" t="s">
        <v>214</v>
      </c>
      <c r="N2" s="71"/>
    </row>
    <row r="3" spans="1:14" ht="21.75" customHeight="1">
      <c r="A3" s="195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21.75" customHeight="1">
      <c r="A4" s="195" t="s">
        <v>75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4" ht="21.75" customHeight="1">
      <c r="A5" s="195" t="str">
        <f>+ส่วนของผู้ถือหุ้นเฉพาะกิจการ!A6</f>
        <v>สำหรับงวดหกเดือนสิ้นสุดวันที่  30  มิถุนายน  2564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14" ht="7.5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</row>
    <row r="7" spans="1:14" s="74" customFormat="1" ht="21.75" customHeight="1">
      <c r="F7" s="75"/>
      <c r="G7" s="196" t="s">
        <v>76</v>
      </c>
      <c r="H7" s="196"/>
      <c r="I7" s="196"/>
      <c r="J7" s="196"/>
      <c r="K7" s="196"/>
      <c r="L7" s="196"/>
      <c r="M7" s="196"/>
    </row>
    <row r="8" spans="1:14" s="74" customFormat="1" ht="21.75" customHeight="1">
      <c r="F8" s="75"/>
      <c r="G8" s="197" t="s">
        <v>3</v>
      </c>
      <c r="H8" s="197"/>
      <c r="I8" s="197"/>
      <c r="K8" s="198" t="s">
        <v>4</v>
      </c>
      <c r="L8" s="198"/>
      <c r="M8" s="198"/>
    </row>
    <row r="9" spans="1:14" s="74" customFormat="1" ht="21.75" customHeight="1">
      <c r="F9" s="75"/>
      <c r="G9" s="193" t="s">
        <v>239</v>
      </c>
      <c r="H9" s="194"/>
      <c r="I9" s="194"/>
      <c r="J9" s="112"/>
      <c r="K9" s="194" t="str">
        <f>+G9</f>
        <v>สำหรับงวดหกเดือนสิ้นสุดวันที่ 30 มิถุนายน</v>
      </c>
      <c r="L9" s="194"/>
      <c r="M9" s="194"/>
    </row>
    <row r="10" spans="1:14" s="74" customFormat="1" ht="21.75" customHeight="1">
      <c r="E10" s="174" t="s">
        <v>5</v>
      </c>
      <c r="F10" s="75"/>
      <c r="G10" s="175">
        <v>2564</v>
      </c>
      <c r="H10" s="173"/>
      <c r="I10" s="175">
        <v>2563</v>
      </c>
      <c r="J10" s="173"/>
      <c r="K10" s="175">
        <f>+G10</f>
        <v>2564</v>
      </c>
      <c r="L10" s="173"/>
      <c r="M10" s="175">
        <f>+I10</f>
        <v>2563</v>
      </c>
      <c r="N10" s="75"/>
    </row>
    <row r="11" spans="1:14" ht="21.75" customHeight="1">
      <c r="A11" s="68" t="s">
        <v>77</v>
      </c>
      <c r="I11" s="69"/>
    </row>
    <row r="12" spans="1:14" ht="21.75" customHeight="1">
      <c r="B12" s="68" t="s">
        <v>78</v>
      </c>
      <c r="E12" s="173"/>
      <c r="G12" s="79">
        <v>857028427.58000004</v>
      </c>
      <c r="H12" s="69"/>
      <c r="I12" s="79">
        <v>773516732.39999998</v>
      </c>
      <c r="J12" s="69"/>
      <c r="K12" s="80">
        <v>844784458.07000005</v>
      </c>
      <c r="L12" s="69"/>
      <c r="M12" s="80">
        <v>622682651.09000003</v>
      </c>
    </row>
    <row r="13" spans="1:14" ht="21.75" customHeight="1">
      <c r="B13" s="68" t="s">
        <v>79</v>
      </c>
      <c r="G13" s="79">
        <v>69300033.090000004</v>
      </c>
      <c r="H13" s="69"/>
      <c r="I13" s="79">
        <v>65840161.030000001</v>
      </c>
      <c r="J13" s="69"/>
      <c r="K13" s="80">
        <v>45840252.329999998</v>
      </c>
      <c r="L13" s="69"/>
      <c r="M13" s="80">
        <v>26746617.329999998</v>
      </c>
    </row>
    <row r="14" spans="1:14" ht="21.75" customHeight="1">
      <c r="B14" s="68" t="s">
        <v>80</v>
      </c>
      <c r="E14" s="173"/>
      <c r="G14" s="79">
        <v>16856124.629999999</v>
      </c>
      <c r="H14" s="69"/>
      <c r="I14" s="79">
        <v>27036121.32</v>
      </c>
      <c r="J14" s="69"/>
      <c r="K14" s="80">
        <v>0</v>
      </c>
      <c r="L14" s="69"/>
      <c r="M14" s="80">
        <v>0</v>
      </c>
    </row>
    <row r="15" spans="1:14" ht="21.75" customHeight="1">
      <c r="B15" s="68" t="s">
        <v>81</v>
      </c>
      <c r="G15" s="79"/>
      <c r="H15" s="69"/>
      <c r="I15" s="79"/>
      <c r="J15" s="69"/>
      <c r="L15" s="69"/>
    </row>
    <row r="16" spans="1:14" ht="21.75" customHeight="1">
      <c r="B16" s="82" t="s">
        <v>82</v>
      </c>
      <c r="C16" s="83" t="s">
        <v>83</v>
      </c>
      <c r="G16" s="80">
        <v>2041346.45</v>
      </c>
      <c r="H16" s="69"/>
      <c r="I16" s="80">
        <v>0</v>
      </c>
      <c r="J16" s="69"/>
      <c r="K16" s="80">
        <v>1910010.92</v>
      </c>
      <c r="L16" s="69"/>
      <c r="M16" s="80">
        <v>0</v>
      </c>
    </row>
    <row r="17" spans="1:15" ht="21.75" customHeight="1">
      <c r="B17" s="82" t="s">
        <v>82</v>
      </c>
      <c r="C17" s="83" t="s">
        <v>84</v>
      </c>
      <c r="G17" s="84">
        <v>12866397.58</v>
      </c>
      <c r="H17" s="69"/>
      <c r="I17" s="84">
        <v>12925539.810000001</v>
      </c>
      <c r="J17" s="69"/>
      <c r="K17" s="85">
        <v>12624854.08</v>
      </c>
      <c r="L17" s="69"/>
      <c r="M17" s="85">
        <v>14945981.16</v>
      </c>
    </row>
    <row r="18" spans="1:15" ht="21.75" customHeight="1">
      <c r="C18" s="68" t="s">
        <v>131</v>
      </c>
      <c r="E18" s="173">
        <v>25</v>
      </c>
      <c r="G18" s="84">
        <f>SUM(G12:G17)</f>
        <v>958092329.33000016</v>
      </c>
      <c r="I18" s="84">
        <f>SUM(I12:I17)</f>
        <v>879318554.55999994</v>
      </c>
      <c r="K18" s="84">
        <f>SUM(K12:K17)</f>
        <v>905159575.4000001</v>
      </c>
      <c r="M18" s="84">
        <f>SUM(M12:M17)</f>
        <v>664375249.58000004</v>
      </c>
    </row>
    <row r="19" spans="1:15" ht="4.5" customHeight="1">
      <c r="B19" s="82"/>
      <c r="C19" s="83"/>
      <c r="G19" s="79"/>
      <c r="H19" s="69"/>
      <c r="I19" s="79"/>
      <c r="J19" s="69"/>
      <c r="K19" s="80"/>
      <c r="L19" s="69"/>
      <c r="M19" s="80"/>
    </row>
    <row r="20" spans="1:15" ht="21.75" customHeight="1">
      <c r="A20" s="68" t="s">
        <v>133</v>
      </c>
      <c r="I20" s="69"/>
    </row>
    <row r="21" spans="1:15" ht="21.75" customHeight="1">
      <c r="B21" s="68" t="s">
        <v>85</v>
      </c>
      <c r="E21" s="173">
        <v>6</v>
      </c>
      <c r="G21" s="79">
        <v>698320783.38999999</v>
      </c>
      <c r="H21" s="69"/>
      <c r="I21" s="79">
        <v>668840680.25</v>
      </c>
      <c r="J21" s="69"/>
      <c r="K21" s="80">
        <v>696969692.53999996</v>
      </c>
      <c r="L21" s="69"/>
      <c r="M21" s="80">
        <v>539875084.36000001</v>
      </c>
    </row>
    <row r="22" spans="1:15" ht="21.75" customHeight="1">
      <c r="B22" s="68" t="s">
        <v>86</v>
      </c>
      <c r="E22" s="173">
        <v>6</v>
      </c>
      <c r="G22" s="79">
        <v>35729491.850000001</v>
      </c>
      <c r="H22" s="69"/>
      <c r="I22" s="79">
        <v>41488695.189999998</v>
      </c>
      <c r="J22" s="69"/>
      <c r="K22" s="80">
        <v>18896340.899999999</v>
      </c>
      <c r="L22" s="69"/>
      <c r="M22" s="80">
        <v>9793986.5999999996</v>
      </c>
    </row>
    <row r="23" spans="1:15" ht="21.75" customHeight="1">
      <c r="B23" s="68" t="s">
        <v>87</v>
      </c>
      <c r="E23" s="173"/>
      <c r="G23" s="79">
        <v>18817699.329999998</v>
      </c>
      <c r="H23" s="69"/>
      <c r="I23" s="79">
        <v>22326373.850000001</v>
      </c>
      <c r="J23" s="69"/>
      <c r="K23" s="80">
        <v>0</v>
      </c>
      <c r="L23" s="69"/>
      <c r="M23" s="80">
        <v>0</v>
      </c>
    </row>
    <row r="24" spans="1:15" ht="21.75" customHeight="1">
      <c r="B24" s="68" t="s">
        <v>88</v>
      </c>
      <c r="E24" s="173"/>
      <c r="G24" s="79">
        <v>60357681.939999998</v>
      </c>
      <c r="H24" s="69"/>
      <c r="I24" s="79">
        <v>44103779.109999999</v>
      </c>
      <c r="J24" s="69"/>
      <c r="K24" s="80">
        <v>57844124.880000003</v>
      </c>
      <c r="L24" s="69"/>
      <c r="M24" s="80">
        <v>39792978.109999999</v>
      </c>
    </row>
    <row r="25" spans="1:15" ht="21.75" customHeight="1">
      <c r="B25" s="68" t="s">
        <v>89</v>
      </c>
      <c r="E25" s="173"/>
      <c r="G25" s="79">
        <v>114007617.61</v>
      </c>
      <c r="H25" s="69"/>
      <c r="I25" s="79">
        <v>139622759.77000001</v>
      </c>
      <c r="J25" s="69"/>
      <c r="K25" s="80">
        <v>79943469.489999995</v>
      </c>
      <c r="L25" s="69"/>
      <c r="M25" s="80">
        <v>89419379.280000001</v>
      </c>
      <c r="O25" s="86"/>
    </row>
    <row r="26" spans="1:15" ht="21.75" customHeight="1">
      <c r="B26" s="68" t="s">
        <v>165</v>
      </c>
      <c r="E26" s="173"/>
      <c r="G26" s="68"/>
      <c r="O26" s="86"/>
    </row>
    <row r="27" spans="1:15" ht="21.75" customHeight="1">
      <c r="C27" s="83" t="s">
        <v>201</v>
      </c>
      <c r="E27" s="173"/>
      <c r="G27" s="80">
        <v>0</v>
      </c>
      <c r="I27" s="80">
        <v>6978393.8700000001</v>
      </c>
      <c r="K27" s="80">
        <v>0</v>
      </c>
      <c r="M27" s="80">
        <v>5642785.2999999998</v>
      </c>
      <c r="O27" s="86"/>
    </row>
    <row r="28" spans="1:15" ht="21.75" hidden="1" customHeight="1">
      <c r="C28" s="83" t="s">
        <v>203</v>
      </c>
      <c r="E28" s="173"/>
      <c r="G28" s="80"/>
      <c r="I28" s="80">
        <v>0</v>
      </c>
      <c r="K28" s="80"/>
      <c r="M28" s="80">
        <v>0</v>
      </c>
      <c r="O28" s="86"/>
    </row>
    <row r="29" spans="1:15" ht="21.75" customHeight="1">
      <c r="C29" s="83" t="s">
        <v>202</v>
      </c>
      <c r="E29" s="173">
        <v>11</v>
      </c>
      <c r="G29" s="85">
        <v>0</v>
      </c>
      <c r="H29" s="120"/>
      <c r="I29" s="85">
        <v>10635527.32</v>
      </c>
      <c r="J29" s="120"/>
      <c r="K29" s="85">
        <v>0</v>
      </c>
      <c r="L29" s="120"/>
      <c r="M29" s="85">
        <v>0</v>
      </c>
      <c r="O29" s="86"/>
    </row>
    <row r="30" spans="1:15" ht="4.5" customHeight="1">
      <c r="G30" s="79"/>
      <c r="I30" s="79"/>
      <c r="K30" s="80"/>
      <c r="M30" s="80"/>
    </row>
    <row r="31" spans="1:15" ht="21.75" customHeight="1">
      <c r="C31" s="68" t="s">
        <v>91</v>
      </c>
      <c r="E31" s="173">
        <v>25</v>
      </c>
      <c r="G31" s="84">
        <f>SUM(G21:G30)</f>
        <v>927233274.12</v>
      </c>
      <c r="I31" s="84">
        <f>SUM(I21:I30)</f>
        <v>933996209.36000013</v>
      </c>
      <c r="K31" s="84">
        <f>SUM(K21:K30)</f>
        <v>853653627.80999994</v>
      </c>
      <c r="M31" s="84">
        <f>SUM(M21:M30)</f>
        <v>684524213.64999998</v>
      </c>
    </row>
    <row r="32" spans="1:15" ht="4.5" customHeight="1">
      <c r="G32" s="79"/>
      <c r="I32" s="79"/>
      <c r="K32" s="80"/>
      <c r="M32" s="80"/>
    </row>
    <row r="33" spans="1:15" ht="21.75" customHeight="1">
      <c r="A33" s="68" t="s">
        <v>181</v>
      </c>
      <c r="B33" s="82"/>
      <c r="G33" s="88">
        <f>+G18-G31</f>
        <v>30859055.210000157</v>
      </c>
      <c r="I33" s="88">
        <f>+I18-I31</f>
        <v>-54677654.800000191</v>
      </c>
      <c r="K33" s="88">
        <f>+K18-K31</f>
        <v>51505947.590000153</v>
      </c>
      <c r="M33" s="88">
        <f>+M18-M31</f>
        <v>-20148964.069999933</v>
      </c>
    </row>
    <row r="34" spans="1:15" ht="21.75" customHeight="1">
      <c r="A34" s="68" t="s">
        <v>90</v>
      </c>
      <c r="G34" s="119">
        <v>-25340230.48</v>
      </c>
      <c r="H34" s="120"/>
      <c r="I34" s="119">
        <v>-34884120.399999999</v>
      </c>
      <c r="J34" s="120"/>
      <c r="K34" s="119">
        <v>-23497791.48</v>
      </c>
      <c r="L34" s="120"/>
      <c r="M34" s="119">
        <v>-27435814.34</v>
      </c>
    </row>
    <row r="35" spans="1:15" ht="21.75" customHeight="1">
      <c r="A35" s="82" t="s">
        <v>230</v>
      </c>
      <c r="G35" s="119"/>
      <c r="H35" s="120"/>
      <c r="I35" s="119"/>
      <c r="J35" s="120"/>
      <c r="K35" s="121"/>
      <c r="L35" s="120"/>
      <c r="M35" s="121"/>
    </row>
    <row r="36" spans="1:15" ht="21.75" customHeight="1">
      <c r="B36" s="68" t="s">
        <v>229</v>
      </c>
      <c r="E36" s="173">
        <v>3</v>
      </c>
      <c r="G36" s="84">
        <v>-5955428.7400000002</v>
      </c>
      <c r="I36" s="85">
        <v>0</v>
      </c>
      <c r="K36" s="84">
        <v>-5955428.7400000002</v>
      </c>
      <c r="M36" s="85">
        <v>0</v>
      </c>
    </row>
    <row r="37" spans="1:15" ht="21.75" customHeight="1">
      <c r="A37" s="68" t="s">
        <v>92</v>
      </c>
      <c r="E37" s="173"/>
      <c r="G37" s="79">
        <f>SUM(G33:G36)</f>
        <v>-436604.00999984331</v>
      </c>
      <c r="I37" s="79">
        <f>SUM(I33:I36)</f>
        <v>-89561775.200000197</v>
      </c>
      <c r="K37" s="79">
        <f>SUM(K33:K36)</f>
        <v>22052727.370000154</v>
      </c>
      <c r="M37" s="79">
        <f>SUM(M33:M36)</f>
        <v>-47584778.409999937</v>
      </c>
    </row>
    <row r="38" spans="1:15" ht="21.75" customHeight="1">
      <c r="A38" s="68" t="s">
        <v>182</v>
      </c>
      <c r="B38" s="82"/>
      <c r="E38" s="173">
        <v>22</v>
      </c>
      <c r="G38" s="84">
        <v>-2742845.04</v>
      </c>
      <c r="H38" s="120"/>
      <c r="I38" s="84">
        <v>9512899.7899999991</v>
      </c>
      <c r="J38" s="120"/>
      <c r="K38" s="89">
        <v>-4172992.21</v>
      </c>
      <c r="L38" s="120"/>
      <c r="M38" s="89">
        <v>9902600.4600000009</v>
      </c>
    </row>
    <row r="39" spans="1:15" ht="4.5" customHeight="1">
      <c r="G39" s="79"/>
      <c r="I39" s="79"/>
      <c r="K39" s="80"/>
      <c r="M39" s="80"/>
    </row>
    <row r="40" spans="1:15" ht="21.75" customHeight="1" thickBot="1">
      <c r="A40" s="68" t="s">
        <v>219</v>
      </c>
      <c r="D40" s="82"/>
      <c r="E40" s="82"/>
      <c r="G40" s="90">
        <f>SUM(G37:G39)</f>
        <v>-3179449.0499998434</v>
      </c>
      <c r="I40" s="90">
        <f>SUM(I37:I39)</f>
        <v>-80048875.410000205</v>
      </c>
      <c r="K40" s="90">
        <f>SUM(K37:K39)</f>
        <v>17879735.160000153</v>
      </c>
      <c r="M40" s="90">
        <f>SUM(M37:M39)</f>
        <v>-37682177.949999936</v>
      </c>
    </row>
    <row r="41" spans="1:15" ht="4.5" customHeight="1" thickTop="1">
      <c r="G41" s="79"/>
      <c r="I41" s="79"/>
      <c r="K41" s="80"/>
      <c r="M41" s="80"/>
    </row>
    <row r="42" spans="1:15" ht="21.75" customHeight="1">
      <c r="A42" s="68" t="s">
        <v>222</v>
      </c>
      <c r="D42" s="82"/>
      <c r="E42" s="82"/>
      <c r="G42" s="96"/>
      <c r="H42" s="96"/>
      <c r="I42" s="96"/>
      <c r="J42" s="96"/>
      <c r="K42" s="97"/>
      <c r="L42" s="96"/>
      <c r="M42" s="97"/>
    </row>
    <row r="43" spans="1:15" ht="21.75" customHeight="1">
      <c r="B43" s="68" t="s">
        <v>94</v>
      </c>
      <c r="D43" s="82"/>
      <c r="E43" s="82"/>
      <c r="G43" s="96">
        <f>+G40-G44</f>
        <v>-1537032.0899998434</v>
      </c>
      <c r="H43" s="96"/>
      <c r="I43" s="96">
        <f>+I40-I44</f>
        <v>-77173169.380000204</v>
      </c>
      <c r="J43" s="96"/>
      <c r="K43" s="96">
        <f>+K40-K44</f>
        <v>17879735.160000153</v>
      </c>
      <c r="L43" s="96"/>
      <c r="M43" s="96">
        <f>+M40-M44</f>
        <v>-37682177.949999936</v>
      </c>
    </row>
    <row r="44" spans="1:15" ht="21.75" customHeight="1">
      <c r="B44" s="68" t="s">
        <v>95</v>
      </c>
      <c r="D44" s="82"/>
      <c r="E44" s="82"/>
      <c r="G44" s="98">
        <v>-1642416.96</v>
      </c>
      <c r="H44" s="96"/>
      <c r="I44" s="98">
        <v>-2875706.03</v>
      </c>
      <c r="J44" s="96"/>
      <c r="K44" s="99">
        <v>0</v>
      </c>
      <c r="L44" s="96"/>
      <c r="M44" s="99">
        <v>0</v>
      </c>
    </row>
    <row r="45" spans="1:15" ht="21.75" customHeight="1" thickBot="1">
      <c r="D45" s="82"/>
      <c r="E45" s="82"/>
      <c r="G45" s="94">
        <f>SUM(G43:G44)</f>
        <v>-3179449.0499998434</v>
      </c>
      <c r="H45" s="96"/>
      <c r="I45" s="94">
        <f>SUM(I43:I44)</f>
        <v>-80048875.410000205</v>
      </c>
      <c r="J45" s="96"/>
      <c r="K45" s="94">
        <f>SUM(K43:K44)</f>
        <v>17879735.160000153</v>
      </c>
      <c r="L45" s="96"/>
      <c r="M45" s="94">
        <f>SUM(M43:M44)</f>
        <v>-37682177.949999936</v>
      </c>
      <c r="O45" s="86">
        <f>+I40-I45</f>
        <v>0</v>
      </c>
    </row>
    <row r="46" spans="1:15" ht="4.5" customHeight="1" thickTop="1">
      <c r="G46" s="96"/>
      <c r="H46" s="96"/>
      <c r="I46" s="96"/>
      <c r="J46" s="96"/>
      <c r="K46" s="97"/>
      <c r="L46" s="96"/>
      <c r="M46" s="97"/>
    </row>
    <row r="47" spans="1:15" ht="21.75" customHeight="1">
      <c r="A47" s="68" t="s">
        <v>96</v>
      </c>
      <c r="E47" s="173">
        <v>23</v>
      </c>
      <c r="G47" s="96"/>
      <c r="H47" s="96"/>
      <c r="I47" s="96"/>
      <c r="J47" s="96"/>
      <c r="K47" s="97"/>
      <c r="L47" s="96"/>
      <c r="M47" s="97"/>
    </row>
    <row r="48" spans="1:15" ht="21.75" customHeight="1">
      <c r="B48" s="68" t="s">
        <v>97</v>
      </c>
      <c r="E48" s="173"/>
      <c r="G48" s="96"/>
      <c r="H48" s="96"/>
      <c r="I48" s="96"/>
      <c r="J48" s="96"/>
      <c r="K48" s="97"/>
      <c r="L48" s="96"/>
      <c r="M48" s="97"/>
      <c r="O48" s="86"/>
    </row>
    <row r="49" spans="1:15" ht="21.75" customHeight="1" thickBot="1">
      <c r="C49" s="82" t="s">
        <v>94</v>
      </c>
      <c r="G49" s="158">
        <f>+G43/308008272</f>
        <v>-4.9902299052534647E-3</v>
      </c>
      <c r="H49" s="107"/>
      <c r="I49" s="158">
        <f>+I43/308008272</f>
        <v>-0.25055550904165391</v>
      </c>
      <c r="J49" s="107"/>
      <c r="K49" s="158">
        <f>+K43/308008272</f>
        <v>5.8049529137321844E-2</v>
      </c>
      <c r="L49" s="107"/>
      <c r="M49" s="158">
        <f>+M43/308008272</f>
        <v>-0.12234144786215331</v>
      </c>
      <c r="O49" s="86"/>
    </row>
    <row r="50" spans="1:15" ht="21.75" customHeight="1" thickTop="1">
      <c r="C50" s="82"/>
      <c r="G50" s="170"/>
      <c r="H50" s="107"/>
      <c r="I50" s="170"/>
      <c r="J50" s="107"/>
      <c r="K50" s="170"/>
      <c r="L50" s="107"/>
      <c r="M50" s="170"/>
      <c r="O50" s="86"/>
    </row>
    <row r="51" spans="1:15" ht="19.7" customHeight="1">
      <c r="C51" s="82"/>
      <c r="G51" s="170"/>
      <c r="H51" s="107"/>
      <c r="I51" s="170"/>
      <c r="J51" s="107"/>
      <c r="K51" s="170"/>
      <c r="L51" s="107"/>
      <c r="M51" s="170"/>
      <c r="O51" s="86"/>
    </row>
    <row r="52" spans="1:15" ht="21.75" customHeight="1">
      <c r="A52" s="68" t="str">
        <f>+ส่วนของผู้ถือหุ้นเฉพาะกิจการ!A33</f>
        <v>หมายเหตุประกอบงบการเงินระหว่างกาลถือเป็นส่วนหนึ่งของงบการเงินระหว่างกาลนี้</v>
      </c>
      <c r="G52" s="91"/>
      <c r="H52" s="91"/>
      <c r="I52" s="91"/>
      <c r="J52" s="91"/>
      <c r="K52" s="91"/>
      <c r="L52" s="91"/>
      <c r="M52" s="91"/>
    </row>
    <row r="53" spans="1:15" ht="21.75" customHeight="1">
      <c r="G53" s="91"/>
      <c r="H53" s="91"/>
      <c r="I53" s="91"/>
      <c r="J53" s="91"/>
      <c r="K53" s="91"/>
      <c r="L53" s="91"/>
      <c r="M53" s="91"/>
    </row>
    <row r="54" spans="1:15" ht="21">
      <c r="G54" s="91"/>
      <c r="H54" s="91"/>
      <c r="I54" s="91"/>
      <c r="J54" s="91"/>
      <c r="K54" s="91"/>
      <c r="L54" s="91"/>
      <c r="M54" s="91"/>
    </row>
    <row r="55" spans="1:15" ht="21.75" customHeight="1">
      <c r="G55" s="91"/>
      <c r="H55" s="91"/>
      <c r="I55" s="91"/>
      <c r="J55" s="91"/>
      <c r="K55" s="91"/>
      <c r="L55" s="91"/>
      <c r="M55" s="95" t="s">
        <v>249</v>
      </c>
    </row>
    <row r="56" spans="1:15" ht="21.75" customHeight="1">
      <c r="G56" s="69">
        <f>+G40-G45</f>
        <v>0</v>
      </c>
      <c r="H56" s="69">
        <f t="shared" ref="H56:M56" si="0">+H40-H45</f>
        <v>0</v>
      </c>
      <c r="I56" s="69">
        <f t="shared" si="0"/>
        <v>0</v>
      </c>
      <c r="J56" s="69">
        <f t="shared" si="0"/>
        <v>0</v>
      </c>
      <c r="K56" s="69">
        <f t="shared" si="0"/>
        <v>0</v>
      </c>
      <c r="L56" s="69">
        <f t="shared" si="0"/>
        <v>0</v>
      </c>
      <c r="M56" s="69">
        <f t="shared" si="0"/>
        <v>0</v>
      </c>
    </row>
    <row r="57" spans="1:15" ht="21.75" customHeight="1">
      <c r="G57" s="92"/>
    </row>
    <row r="72" spans="9:9" ht="21.75" customHeight="1">
      <c r="I72" s="68">
        <v>581534837.16999996</v>
      </c>
    </row>
    <row r="74" spans="9:9" ht="21.75" customHeight="1">
      <c r="I74" s="68">
        <v>0</v>
      </c>
    </row>
    <row r="75" spans="9:9" ht="21.75" customHeight="1">
      <c r="I75" s="68">
        <v>281117395.63</v>
      </c>
    </row>
    <row r="77" spans="9:9" ht="21.75" customHeight="1">
      <c r="I77" s="68">
        <v>113190444.41</v>
      </c>
    </row>
    <row r="78" spans="9:9" ht="21.75" customHeight="1">
      <c r="I78" s="68">
        <v>8827043.0500000007</v>
      </c>
    </row>
    <row r="79" spans="9:9" ht="21.75" customHeight="1">
      <c r="I79" s="68">
        <v>259926636.33000001</v>
      </c>
    </row>
    <row r="80" spans="9:9" ht="21.75" customHeight="1">
      <c r="I80" s="68">
        <v>6909606.8099999996</v>
      </c>
    </row>
    <row r="82" spans="9:11" ht="21.75" customHeight="1">
      <c r="I82" s="68">
        <v>1925788</v>
      </c>
    </row>
    <row r="84" spans="9:11" ht="21.75" customHeight="1">
      <c r="I84" s="68">
        <v>52049699.07</v>
      </c>
    </row>
    <row r="85" spans="9:11" ht="21.75" customHeight="1">
      <c r="I85" s="68">
        <v>226431.73</v>
      </c>
    </row>
    <row r="86" spans="9:11" ht="21.75" customHeight="1">
      <c r="I86" s="68">
        <v>25113064.199999999</v>
      </c>
    </row>
    <row r="88" spans="9:11" ht="21.75" customHeight="1">
      <c r="I88" s="68">
        <f>SUM(I72:I86)</f>
        <v>1330820946.3999999</v>
      </c>
      <c r="K88" s="68">
        <f>SUM(K72:K86)</f>
        <v>0</v>
      </c>
    </row>
    <row r="90" spans="9:11" ht="21.75" customHeight="1">
      <c r="I90" s="68">
        <v>598249614.13999999</v>
      </c>
    </row>
    <row r="92" spans="9:11" ht="21.75" customHeight="1">
      <c r="I92" s="68">
        <v>97204850</v>
      </c>
    </row>
    <row r="103" spans="9:15" ht="21.75" customHeight="1">
      <c r="I103" s="68">
        <v>308008272</v>
      </c>
    </row>
    <row r="104" spans="9:15" ht="21.75" customHeight="1">
      <c r="I104" s="68">
        <v>260145145.84</v>
      </c>
    </row>
    <row r="106" spans="9:15" ht="21.75" customHeight="1">
      <c r="I106" s="68">
        <v>35920286.5</v>
      </c>
    </row>
    <row r="107" spans="9:15" ht="21.75" customHeight="1">
      <c r="I107" s="68">
        <v>452786381.73000002</v>
      </c>
    </row>
    <row r="110" spans="9:15" ht="21.75" customHeight="1">
      <c r="I110" s="68">
        <v>-10584397.67</v>
      </c>
    </row>
    <row r="112" spans="9:15" ht="21.75" customHeight="1">
      <c r="O112" s="68" t="e">
        <f>+I96/I112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2"/>
  <sheetViews>
    <sheetView view="pageBreakPreview" topLeftCell="A7" zoomScale="80" zoomScaleNormal="100" zoomScaleSheetLayoutView="80" workbookViewId="0">
      <selection activeCell="H30" sqref="H30"/>
    </sheetView>
  </sheetViews>
  <sheetFormatPr defaultRowHeight="21.75" customHeight="1"/>
  <cols>
    <col min="1" max="1" width="3.7109375" style="68" customWidth="1"/>
    <col min="2" max="2" width="2.7109375" style="68" customWidth="1"/>
    <col min="3" max="4" width="3.5703125" style="68" customWidth="1"/>
    <col min="5" max="5" width="29" style="68" customWidth="1"/>
    <col min="6" max="6" width="8.7109375" style="68" bestFit="1" customWidth="1"/>
    <col min="7" max="7" width="1.140625" style="68" customWidth="1"/>
    <col min="8" max="8" width="16.5703125" style="69" customWidth="1"/>
    <col min="9" max="9" width="1.140625" style="68" customWidth="1"/>
    <col min="10" max="10" width="16.5703125" style="68" customWidth="1"/>
    <col min="11" max="11" width="1.140625" style="68" customWidth="1"/>
    <col min="12" max="12" width="16.5703125" style="68" customWidth="1"/>
    <col min="13" max="13" width="1.140625" style="68" customWidth="1"/>
    <col min="14" max="14" width="16.5703125" style="68" customWidth="1"/>
    <col min="15" max="15" width="1" style="68" customWidth="1"/>
    <col min="16" max="16" width="20" style="68" hidden="1" customWidth="1"/>
    <col min="17" max="17" width="13.85546875" style="68" customWidth="1"/>
    <col min="18" max="16384" width="9.140625" style="68"/>
  </cols>
  <sheetData>
    <row r="1" spans="1:16" ht="21.75" customHeight="1">
      <c r="N1" s="168" t="s">
        <v>213</v>
      </c>
      <c r="O1" s="70"/>
      <c r="P1" s="70"/>
    </row>
    <row r="2" spans="1:16" ht="21.75" customHeight="1">
      <c r="N2" s="168" t="s">
        <v>214</v>
      </c>
      <c r="O2" s="71"/>
      <c r="P2" s="71"/>
    </row>
    <row r="3" spans="1:16" ht="21.75" customHeight="1">
      <c r="A3" s="195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73"/>
    </row>
    <row r="4" spans="1:16" ht="21.75" customHeight="1">
      <c r="A4" s="195" t="s">
        <v>98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73"/>
    </row>
    <row r="5" spans="1:16" ht="21.75" customHeight="1">
      <c r="A5" s="195" t="str">
        <f>+'Profit&amp;loss (6M)'!A5:N5</f>
        <v>สำหรับงวดหกเดือนสิ้นสุดวันที่  30  มิถุนายน  2564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73"/>
    </row>
    <row r="6" spans="1:16" ht="13.5" customHeight="1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6" s="74" customFormat="1" ht="21.75" customHeight="1">
      <c r="G7" s="75"/>
      <c r="H7" s="196" t="s">
        <v>76</v>
      </c>
      <c r="I7" s="196"/>
      <c r="J7" s="196"/>
      <c r="K7" s="196"/>
      <c r="L7" s="196"/>
      <c r="M7" s="196"/>
      <c r="N7" s="196"/>
    </row>
    <row r="8" spans="1:16" s="74" customFormat="1" ht="21.75" customHeight="1">
      <c r="G8" s="75"/>
      <c r="H8" s="197" t="s">
        <v>3</v>
      </c>
      <c r="I8" s="197"/>
      <c r="J8" s="197"/>
      <c r="K8" s="68"/>
      <c r="L8" s="198" t="s">
        <v>4</v>
      </c>
      <c r="M8" s="198"/>
      <c r="N8" s="198"/>
      <c r="P8" s="78"/>
    </row>
    <row r="9" spans="1:16" s="74" customFormat="1" ht="21.75" customHeight="1">
      <c r="G9" s="75"/>
      <c r="H9" s="193" t="s">
        <v>239</v>
      </c>
      <c r="I9" s="198"/>
      <c r="J9" s="198"/>
      <c r="L9" s="198" t="str">
        <f>+H9</f>
        <v>สำหรับงวดหกเดือนสิ้นสุดวันที่ 30 มิถุนายน</v>
      </c>
      <c r="M9" s="198"/>
      <c r="N9" s="198"/>
    </row>
    <row r="10" spans="1:16" s="74" customFormat="1" ht="21.75" customHeight="1">
      <c r="F10" s="175" t="s">
        <v>137</v>
      </c>
      <c r="G10" s="75"/>
      <c r="H10" s="175">
        <v>2564</v>
      </c>
      <c r="I10" s="75"/>
      <c r="J10" s="175">
        <v>2563</v>
      </c>
      <c r="K10" s="173"/>
      <c r="L10" s="175">
        <f>+H10</f>
        <v>2564</v>
      </c>
      <c r="M10" s="173"/>
      <c r="N10" s="175">
        <f>+J10</f>
        <v>2563</v>
      </c>
      <c r="O10" s="75"/>
      <c r="P10" s="75"/>
    </row>
    <row r="11" spans="1:16" s="74" customFormat="1" ht="21.75" customHeight="1">
      <c r="F11" s="75"/>
      <c r="G11" s="75"/>
      <c r="I11" s="75"/>
      <c r="K11" s="75"/>
      <c r="M11" s="75"/>
      <c r="O11" s="75"/>
      <c r="P11" s="75"/>
    </row>
    <row r="12" spans="1:16" ht="21.75" customHeight="1">
      <c r="A12" s="68" t="s">
        <v>219</v>
      </c>
      <c r="H12" s="89">
        <f>+'Profit&amp;loss (6M)'!G40</f>
        <v>-3179449.0499998434</v>
      </c>
      <c r="I12" s="69"/>
      <c r="J12" s="89">
        <f>+'Profit&amp;loss (6M)'!I40</f>
        <v>-80048875.410000205</v>
      </c>
      <c r="K12" s="69"/>
      <c r="L12" s="89">
        <f>+'Profit&amp;loss (6M)'!K40</f>
        <v>17879735.160000153</v>
      </c>
      <c r="M12" s="69"/>
      <c r="N12" s="89">
        <f>+'Profit&amp;loss (6M)'!M40</f>
        <v>-37682177.949999936</v>
      </c>
    </row>
    <row r="13" spans="1:16" ht="21.75" customHeight="1">
      <c r="A13" s="68" t="s">
        <v>99</v>
      </c>
      <c r="H13" s="68"/>
      <c r="I13" s="69"/>
      <c r="K13" s="69"/>
      <c r="M13" s="69"/>
      <c r="P13" s="81">
        <v>682212129.88999999</v>
      </c>
    </row>
    <row r="14" spans="1:16" ht="21.75" customHeight="1">
      <c r="A14" s="68" t="s">
        <v>100</v>
      </c>
      <c r="B14" s="68" t="s">
        <v>101</v>
      </c>
      <c r="I14" s="69"/>
      <c r="K14" s="69"/>
      <c r="M14" s="69"/>
      <c r="P14" s="81"/>
    </row>
    <row r="15" spans="1:16" ht="21.75" customHeight="1">
      <c r="A15" s="68" t="s">
        <v>102</v>
      </c>
      <c r="C15" s="68" t="s">
        <v>103</v>
      </c>
      <c r="I15" s="69"/>
      <c r="K15" s="69"/>
      <c r="M15" s="69"/>
      <c r="P15" s="81"/>
    </row>
    <row r="16" spans="1:16" ht="21.75" customHeight="1">
      <c r="D16" s="68" t="s">
        <v>61</v>
      </c>
      <c r="P16" s="81">
        <v>36669435.259999998</v>
      </c>
    </row>
    <row r="17" spans="1:17" ht="21.75" customHeight="1">
      <c r="E17" s="68" t="s">
        <v>64</v>
      </c>
      <c r="I17" s="69"/>
      <c r="K17" s="69"/>
      <c r="M17" s="69"/>
      <c r="P17" s="81"/>
    </row>
    <row r="18" spans="1:17" ht="21.75" customHeight="1">
      <c r="C18" s="82"/>
      <c r="D18" s="82"/>
      <c r="E18" s="68" t="s">
        <v>70</v>
      </c>
      <c r="F18" s="173">
        <v>20</v>
      </c>
      <c r="H18" s="88">
        <v>0</v>
      </c>
      <c r="I18" s="69"/>
      <c r="J18" s="88">
        <v>1674657.93</v>
      </c>
      <c r="K18" s="69"/>
      <c r="L18" s="88">
        <v>0</v>
      </c>
      <c r="M18" s="69"/>
      <c r="N18" s="88">
        <v>0</v>
      </c>
      <c r="P18" s="81"/>
    </row>
    <row r="19" spans="1:17" ht="21.75" customHeight="1">
      <c r="D19" s="82" t="s">
        <v>240</v>
      </c>
      <c r="F19" s="173"/>
      <c r="H19" s="68"/>
      <c r="I19" s="69"/>
      <c r="K19" s="69"/>
      <c r="L19" s="69"/>
      <c r="M19" s="69"/>
      <c r="N19" s="69"/>
      <c r="P19" s="81"/>
    </row>
    <row r="20" spans="1:17" ht="21.75" customHeight="1">
      <c r="C20" s="82"/>
      <c r="D20" s="82"/>
      <c r="E20" s="68" t="s">
        <v>134</v>
      </c>
      <c r="F20" s="173">
        <v>22</v>
      </c>
      <c r="H20" s="89">
        <v>0</v>
      </c>
      <c r="I20" s="69"/>
      <c r="J20" s="89">
        <v>-334931.58</v>
      </c>
      <c r="K20" s="69"/>
      <c r="L20" s="89">
        <v>0</v>
      </c>
      <c r="M20" s="69"/>
      <c r="N20" s="89">
        <v>0</v>
      </c>
      <c r="P20" s="81"/>
    </row>
    <row r="21" spans="1:17" ht="21.75" customHeight="1">
      <c r="B21" s="68" t="s">
        <v>135</v>
      </c>
      <c r="C21" s="82"/>
      <c r="D21" s="82"/>
      <c r="F21" s="173"/>
      <c r="H21" s="68"/>
      <c r="I21" s="69"/>
      <c r="K21" s="69"/>
      <c r="L21" s="88"/>
      <c r="M21" s="69"/>
      <c r="N21" s="69"/>
      <c r="P21" s="81"/>
    </row>
    <row r="22" spans="1:17" ht="21.75" customHeight="1">
      <c r="A22" s="68" t="s">
        <v>102</v>
      </c>
      <c r="C22" s="68" t="s">
        <v>104</v>
      </c>
      <c r="F22" s="173"/>
      <c r="H22" s="89">
        <f>SUM(H17:H20)</f>
        <v>0</v>
      </c>
      <c r="I22" s="69"/>
      <c r="J22" s="89">
        <f>SUM(J17:J20)</f>
        <v>1339726.3499999999</v>
      </c>
      <c r="K22" s="69"/>
      <c r="L22" s="89">
        <f>SUM(L17:L20)</f>
        <v>0</v>
      </c>
      <c r="M22" s="69"/>
      <c r="N22" s="89">
        <f>SUM(N17:N20)</f>
        <v>0</v>
      </c>
      <c r="P22" s="81"/>
    </row>
    <row r="23" spans="1:17" ht="21.75" customHeight="1">
      <c r="A23" s="68" t="s">
        <v>223</v>
      </c>
      <c r="H23" s="93">
        <f>SUM(H18:H20)</f>
        <v>0</v>
      </c>
      <c r="J23" s="93">
        <f>SUM(J18:J20)</f>
        <v>1339726.3499999999</v>
      </c>
      <c r="L23" s="93">
        <f>SUM(L18:L20)</f>
        <v>0</v>
      </c>
      <c r="N23" s="93">
        <f>SUM(N18:N20)</f>
        <v>0</v>
      </c>
      <c r="P23" s="87">
        <v>731035825.73000002</v>
      </c>
    </row>
    <row r="24" spans="1:17" ht="5.25" customHeight="1">
      <c r="H24" s="68"/>
      <c r="P24" s="81"/>
    </row>
    <row r="25" spans="1:17" ht="21.75" customHeight="1" thickBot="1">
      <c r="A25" s="68" t="s">
        <v>211</v>
      </c>
      <c r="H25" s="94">
        <f>+H12+H23</f>
        <v>-3179449.0499998434</v>
      </c>
      <c r="J25" s="94">
        <f>+J12+J23</f>
        <v>-78709149.060000211</v>
      </c>
      <c r="L25" s="94">
        <f>+L12+L23</f>
        <v>17879735.160000153</v>
      </c>
      <c r="N25" s="94">
        <f>+N12+N23</f>
        <v>-37682177.949999936</v>
      </c>
      <c r="P25" s="81"/>
    </row>
    <row r="26" spans="1:17" ht="12" customHeight="1" thickTop="1">
      <c r="F26" s="173"/>
      <c r="H26" s="68"/>
      <c r="I26" s="69"/>
      <c r="K26" s="69"/>
      <c r="M26" s="69"/>
      <c r="P26" s="81">
        <v>569459171.59000003</v>
      </c>
    </row>
    <row r="27" spans="1:17" ht="21.75" customHeight="1">
      <c r="A27" s="68" t="s">
        <v>224</v>
      </c>
      <c r="F27" s="173"/>
      <c r="H27" s="68"/>
      <c r="I27" s="69"/>
      <c r="K27" s="69"/>
      <c r="M27" s="69"/>
      <c r="P27" s="81"/>
    </row>
    <row r="28" spans="1:17" ht="21.75" customHeight="1">
      <c r="B28" s="68" t="s">
        <v>94</v>
      </c>
      <c r="F28" s="173"/>
      <c r="H28" s="96">
        <f>+H25-H29</f>
        <v>-1537032.0899998434</v>
      </c>
      <c r="I28" s="96"/>
      <c r="J28" s="96">
        <f>+J25-J29</f>
        <v>-75933922.500000209</v>
      </c>
      <c r="K28" s="96"/>
      <c r="L28" s="96">
        <f>+L25-L29</f>
        <v>17879735.160000153</v>
      </c>
      <c r="M28" s="96"/>
      <c r="N28" s="96">
        <f>+N25-N29</f>
        <v>-37682177.949999936</v>
      </c>
      <c r="P28" s="81">
        <v>107003494.61</v>
      </c>
    </row>
    <row r="29" spans="1:17" ht="21.75" customHeight="1">
      <c r="B29" s="68" t="s">
        <v>95</v>
      </c>
      <c r="F29" s="173"/>
      <c r="H29" s="98">
        <v>-1642416.96</v>
      </c>
      <c r="I29" s="96"/>
      <c r="J29" s="98">
        <v>-2775226.56</v>
      </c>
      <c r="K29" s="96"/>
      <c r="L29" s="99">
        <v>0</v>
      </c>
      <c r="M29" s="96"/>
      <c r="N29" s="99">
        <f>+'Profit&amp;loss (6M)'!M44</f>
        <v>0</v>
      </c>
      <c r="P29" s="81"/>
      <c r="Q29" s="86"/>
    </row>
    <row r="30" spans="1:17" ht="5.25" customHeight="1">
      <c r="F30" s="173"/>
      <c r="H30" s="96"/>
      <c r="I30" s="96"/>
      <c r="J30" s="96"/>
      <c r="K30" s="96"/>
      <c r="L30" s="97"/>
      <c r="M30" s="96"/>
      <c r="N30" s="97"/>
      <c r="P30" s="81"/>
      <c r="Q30" s="86"/>
    </row>
    <row r="31" spans="1:17" ht="21.75" customHeight="1" thickBot="1">
      <c r="F31" s="173"/>
      <c r="H31" s="94">
        <f>SUM(H28:H30)</f>
        <v>-3179449.0499998434</v>
      </c>
      <c r="I31" s="96"/>
      <c r="J31" s="94">
        <f>SUM(J28:J30)</f>
        <v>-78709149.060000211</v>
      </c>
      <c r="K31" s="96"/>
      <c r="L31" s="100">
        <f>SUM(L28:L30)</f>
        <v>17879735.160000153</v>
      </c>
      <c r="M31" s="96"/>
      <c r="N31" s="100">
        <f>SUM(N28:N30)</f>
        <v>-37682177.949999936</v>
      </c>
      <c r="P31" s="81"/>
      <c r="Q31" s="86"/>
    </row>
    <row r="32" spans="1:17" ht="21.75" customHeight="1" thickTop="1">
      <c r="J32" s="69"/>
      <c r="L32" s="86"/>
      <c r="N32" s="86"/>
      <c r="P32" s="69"/>
    </row>
    <row r="33" spans="1:16" ht="21.75" customHeight="1">
      <c r="J33" s="69"/>
    </row>
    <row r="34" spans="1:16" ht="21.75" customHeight="1">
      <c r="F34" s="173"/>
      <c r="J34" s="69"/>
      <c r="L34" s="86"/>
      <c r="N34" s="86"/>
      <c r="P34" s="81">
        <v>677317919.49000001</v>
      </c>
    </row>
    <row r="35" spans="1:16" ht="21.75" customHeight="1">
      <c r="J35" s="69"/>
    </row>
    <row r="36" spans="1:16" ht="21.75" customHeight="1">
      <c r="C36" s="82"/>
      <c r="D36" s="82"/>
      <c r="H36" s="88"/>
      <c r="J36" s="88"/>
      <c r="L36" s="88"/>
      <c r="N36" s="88"/>
      <c r="P36" s="69"/>
    </row>
    <row r="37" spans="1:16" ht="21.75" customHeight="1">
      <c r="J37" s="69"/>
    </row>
    <row r="38" spans="1:16" ht="21.75" customHeight="1">
      <c r="C38" s="82"/>
      <c r="D38" s="82"/>
      <c r="F38" s="173"/>
      <c r="J38" s="69"/>
      <c r="L38" s="86"/>
      <c r="N38" s="86"/>
      <c r="P38" s="69"/>
    </row>
    <row r="39" spans="1:16" ht="21.75" customHeight="1">
      <c r="J39" s="69"/>
    </row>
    <row r="40" spans="1:16" ht="21.75" customHeight="1">
      <c r="F40" s="82"/>
      <c r="J40" s="69"/>
      <c r="L40" s="88"/>
      <c r="N40" s="88"/>
      <c r="P40" s="81"/>
    </row>
    <row r="41" spans="1:16" ht="21.75" customHeight="1">
      <c r="J41" s="69"/>
    </row>
    <row r="42" spans="1:16" ht="21.75" customHeight="1">
      <c r="F42" s="82"/>
      <c r="J42" s="69"/>
      <c r="L42" s="69"/>
      <c r="N42" s="69"/>
      <c r="P42" s="81"/>
    </row>
    <row r="43" spans="1:16" ht="21.75" customHeight="1">
      <c r="F43" s="82"/>
      <c r="H43" s="88"/>
      <c r="J43" s="88"/>
      <c r="L43" s="88"/>
      <c r="N43" s="88"/>
      <c r="P43" s="81"/>
    </row>
    <row r="44" spans="1:16" ht="21.75" customHeight="1">
      <c r="F44" s="82"/>
      <c r="H44" s="88"/>
      <c r="J44" s="88"/>
      <c r="L44" s="69"/>
      <c r="N44" s="69"/>
      <c r="P44" s="81"/>
    </row>
    <row r="45" spans="1:16" ht="21.75" customHeight="1">
      <c r="J45" s="69"/>
    </row>
    <row r="46" spans="1:16" ht="21.75" customHeight="1">
      <c r="J46" s="69"/>
    </row>
    <row r="47" spans="1:16" ht="9" customHeight="1">
      <c r="J47" s="69"/>
    </row>
    <row r="48" spans="1:16" ht="21.75" customHeight="1">
      <c r="A48" s="68" t="str">
        <f>+'Profit&amp;loss (6M)'!A52</f>
        <v>หมายเหตุประกอบงบการเงินระหว่างกาลถือเป็นส่วนหนึ่งของงบการเงินระหว่างกาลนี้</v>
      </c>
      <c r="F48" s="91"/>
      <c r="G48" s="91"/>
      <c r="H48" s="91"/>
      <c r="I48" s="91"/>
      <c r="J48" s="91"/>
      <c r="K48" s="91"/>
      <c r="M48" s="81"/>
    </row>
    <row r="49" spans="6:16" ht="45" customHeight="1">
      <c r="F49" s="91"/>
      <c r="G49" s="91"/>
      <c r="H49" s="91"/>
      <c r="I49" s="91"/>
      <c r="J49" s="91"/>
      <c r="K49" s="91"/>
      <c r="M49" s="81"/>
    </row>
    <row r="50" spans="6:16" ht="21.75" customHeight="1">
      <c r="F50" s="91"/>
      <c r="G50" s="91"/>
      <c r="H50" s="91"/>
      <c r="I50" s="91"/>
      <c r="J50" s="91"/>
      <c r="K50" s="91"/>
      <c r="M50" s="81"/>
      <c r="N50" s="95" t="s">
        <v>250</v>
      </c>
    </row>
    <row r="51" spans="6:16" ht="21.75" customHeight="1">
      <c r="H51" s="91">
        <f t="shared" ref="H51:P51" si="0">+H31-H25</f>
        <v>0</v>
      </c>
      <c r="I51" s="91">
        <f t="shared" si="0"/>
        <v>0</v>
      </c>
      <c r="J51" s="91">
        <f t="shared" si="0"/>
        <v>0</v>
      </c>
      <c r="K51" s="91">
        <f t="shared" si="0"/>
        <v>0</v>
      </c>
      <c r="L51" s="91">
        <f t="shared" si="0"/>
        <v>0</v>
      </c>
      <c r="M51" s="91">
        <f t="shared" si="0"/>
        <v>0</v>
      </c>
      <c r="N51" s="91">
        <f>+N31-N25</f>
        <v>0</v>
      </c>
      <c r="O51" s="91">
        <f t="shared" si="0"/>
        <v>0</v>
      </c>
      <c r="P51" s="91">
        <f t="shared" si="0"/>
        <v>0</v>
      </c>
    </row>
    <row r="52" spans="6:16" ht="35.25" customHeight="1">
      <c r="I52" s="69"/>
      <c r="J52" s="69"/>
      <c r="K52" s="69"/>
      <c r="L52" s="69"/>
      <c r="M52" s="69"/>
      <c r="N52" s="69"/>
    </row>
    <row r="53" spans="6:16" ht="21.75" customHeight="1">
      <c r="H53" s="92"/>
    </row>
    <row r="72" spans="8:8" ht="21.75" customHeight="1">
      <c r="H72" s="69">
        <v>581534837.16999996</v>
      </c>
    </row>
    <row r="74" spans="8:8" ht="21.75" customHeight="1">
      <c r="H74" s="69">
        <v>0</v>
      </c>
    </row>
    <row r="75" spans="8:8" ht="21.75" customHeight="1">
      <c r="H75" s="69">
        <v>281117395.63</v>
      </c>
    </row>
    <row r="77" spans="8:8" ht="21.75" customHeight="1">
      <c r="H77" s="69">
        <v>113190444.41</v>
      </c>
    </row>
    <row r="78" spans="8:8" ht="21.75" customHeight="1">
      <c r="H78" s="69">
        <v>8827043.0500000007</v>
      </c>
    </row>
    <row r="79" spans="8:8" ht="21.75" customHeight="1">
      <c r="H79" s="69">
        <v>259926636.33000001</v>
      </c>
    </row>
    <row r="80" spans="8:8" ht="21.75" customHeight="1">
      <c r="H80" s="69">
        <v>6909606.8099999996</v>
      </c>
    </row>
    <row r="82" spans="8:8" ht="21.75" customHeight="1">
      <c r="H82" s="69">
        <v>1925788</v>
      </c>
    </row>
    <row r="84" spans="8:8" ht="21.75" customHeight="1">
      <c r="H84" s="69">
        <v>52049699.07</v>
      </c>
    </row>
    <row r="85" spans="8:8" ht="21.75" customHeight="1">
      <c r="H85" s="69">
        <v>226431.73</v>
      </c>
    </row>
    <row r="86" spans="8:8" ht="21.75" customHeight="1">
      <c r="H86" s="69">
        <v>25113064.199999999</v>
      </c>
    </row>
    <row r="88" spans="8:8" ht="21.75" customHeight="1">
      <c r="H88" s="68">
        <f>SUM(H72:H86)</f>
        <v>1330820946.3999999</v>
      </c>
    </row>
    <row r="90" spans="8:8" ht="21.75" customHeight="1">
      <c r="H90" s="69">
        <v>598249614.13999999</v>
      </c>
    </row>
    <row r="92" spans="8:8" ht="21.75" customHeight="1">
      <c r="H92" s="69">
        <v>97204850</v>
      </c>
    </row>
    <row r="101" spans="8:16" ht="21.75" customHeight="1">
      <c r="H101" s="68"/>
    </row>
    <row r="103" spans="8:16" ht="21.75" customHeight="1">
      <c r="H103" s="69">
        <v>308008272</v>
      </c>
    </row>
    <row r="104" spans="8:16" ht="21.75" customHeight="1">
      <c r="H104" s="69">
        <v>260145145.84</v>
      </c>
    </row>
    <row r="106" spans="8:16" ht="21.75" customHeight="1">
      <c r="H106" s="69">
        <v>35920286.5</v>
      </c>
    </row>
    <row r="107" spans="8:16" ht="21.75" customHeight="1">
      <c r="H107" s="69">
        <v>452786381.73000002</v>
      </c>
    </row>
    <row r="110" spans="8:16" ht="21.75" customHeight="1">
      <c r="H110" s="69">
        <v>-10584397.67</v>
      </c>
    </row>
    <row r="112" spans="8:16" ht="21.75" customHeight="1">
      <c r="P112" s="68" t="e">
        <f>+I96/I112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33"/>
  <sheetViews>
    <sheetView tabSelected="1" view="pageBreakPreview" topLeftCell="A74" zoomScale="80" zoomScaleNormal="100" zoomScaleSheetLayoutView="80" workbookViewId="0">
      <selection activeCell="G88" sqref="G88"/>
    </sheetView>
  </sheetViews>
  <sheetFormatPr defaultRowHeight="21.75" customHeight="1"/>
  <cols>
    <col min="1" max="3" width="2.7109375" style="25" customWidth="1"/>
    <col min="4" max="4" width="5.42578125" style="25" customWidth="1"/>
    <col min="5" max="5" width="5.5703125" style="25" customWidth="1"/>
    <col min="6" max="6" width="54.140625" style="25" customWidth="1"/>
    <col min="7" max="7" width="17.42578125" style="26" customWidth="1"/>
    <col min="8" max="8" width="1.5703125" style="26" customWidth="1"/>
    <col min="9" max="9" width="17.42578125" style="26" customWidth="1"/>
    <col min="10" max="10" width="1.5703125" style="26" customWidth="1"/>
    <col min="11" max="11" width="17.42578125" style="26" customWidth="1"/>
    <col min="12" max="12" width="1.5703125" style="26" customWidth="1"/>
    <col min="13" max="13" width="17.42578125" style="26" customWidth="1"/>
    <col min="14" max="14" width="20.5703125" style="25" customWidth="1"/>
    <col min="15" max="16" width="9.140625" style="25"/>
    <col min="17" max="17" width="16.140625" style="25" customWidth="1"/>
    <col min="18" max="16384" width="9.140625" style="25"/>
  </cols>
  <sheetData>
    <row r="1" spans="1:14" ht="21.75" customHeight="1">
      <c r="M1" s="167" t="s">
        <v>213</v>
      </c>
    </row>
    <row r="2" spans="1:14" ht="21.75" customHeight="1">
      <c r="M2" s="167" t="s">
        <v>214</v>
      </c>
    </row>
    <row r="3" spans="1:14" ht="22.5" customHeight="1">
      <c r="A3" s="190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4" ht="22.5" customHeight="1">
      <c r="A4" s="190" t="s">
        <v>105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4" ht="22.5" customHeight="1">
      <c r="A5" s="190" t="str">
        <f>+'Profit&amp;loss เบ็ดเสร็จ (6M)'!A5:O5</f>
        <v>สำหรับงวดหกเดือนสิ้นสุดวันที่  30  มิถุนายน  2564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4" ht="13.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ht="22.5" customHeight="1">
      <c r="G7" s="199" t="s">
        <v>2</v>
      </c>
      <c r="H7" s="199"/>
      <c r="I7" s="199"/>
      <c r="J7" s="199"/>
      <c r="K7" s="199"/>
      <c r="L7" s="199"/>
      <c r="M7" s="199"/>
    </row>
    <row r="8" spans="1:14" ht="22.5" customHeight="1">
      <c r="G8" s="199" t="s">
        <v>3</v>
      </c>
      <c r="H8" s="200"/>
      <c r="I8" s="200"/>
      <c r="K8" s="199" t="s">
        <v>4</v>
      </c>
      <c r="L8" s="199"/>
      <c r="M8" s="199"/>
    </row>
    <row r="9" spans="1:14" ht="24.6" customHeight="1">
      <c r="G9" s="201" t="s">
        <v>239</v>
      </c>
      <c r="H9" s="201"/>
      <c r="I9" s="201"/>
      <c r="J9" s="25"/>
      <c r="K9" s="201" t="str">
        <f>+G9</f>
        <v>สำหรับงวดหกเดือนสิ้นสุดวันที่ 30 มิถุนายน</v>
      </c>
      <c r="L9" s="201"/>
      <c r="M9" s="201"/>
    </row>
    <row r="10" spans="1:14" ht="22.5" customHeight="1">
      <c r="G10" s="28">
        <v>2564</v>
      </c>
      <c r="I10" s="28">
        <v>2563</v>
      </c>
      <c r="J10" s="29"/>
      <c r="K10" s="28">
        <f>+G10</f>
        <v>2564</v>
      </c>
      <c r="L10" s="29"/>
      <c r="M10" s="28">
        <f>+I10</f>
        <v>2563</v>
      </c>
    </row>
    <row r="11" spans="1:14" ht="22.5" customHeight="1">
      <c r="A11" s="30" t="s">
        <v>106</v>
      </c>
      <c r="G11" s="25"/>
      <c r="I11" s="25"/>
      <c r="K11" s="25"/>
      <c r="M11" s="25"/>
    </row>
    <row r="12" spans="1:14" ht="22.5" customHeight="1">
      <c r="B12" s="30" t="s">
        <v>219</v>
      </c>
      <c r="C12" s="30"/>
      <c r="D12" s="30"/>
      <c r="G12" s="26">
        <f>+'Profit&amp;loss (6M)'!G40</f>
        <v>-3179449.0499998434</v>
      </c>
      <c r="I12" s="26">
        <f>+'Profit&amp;loss (6M)'!I40</f>
        <v>-80048875.410000205</v>
      </c>
      <c r="J12" s="26">
        <f>+'[1]Profit&amp;loss '!J39</f>
        <v>-20333753.310000114</v>
      </c>
      <c r="K12" s="26">
        <f>+'Profit&amp;loss (6M)'!K40</f>
        <v>17879735.160000153</v>
      </c>
      <c r="L12" s="26">
        <f>+'[1]Profit&amp;loss '!L39</f>
        <v>3818364.6299999333</v>
      </c>
      <c r="M12" s="26">
        <f>+'Profit&amp;loss (6M)'!M40</f>
        <v>-37682177.949999936</v>
      </c>
      <c r="N12" s="32"/>
    </row>
    <row r="13" spans="1:14" ht="22.5" customHeight="1">
      <c r="B13" s="30" t="s">
        <v>225</v>
      </c>
      <c r="C13" s="30"/>
      <c r="D13" s="30"/>
      <c r="N13" s="33"/>
    </row>
    <row r="14" spans="1:14" ht="22.5" customHeight="1">
      <c r="C14" s="30" t="s">
        <v>107</v>
      </c>
    </row>
    <row r="15" spans="1:14" ht="22.5" customHeight="1">
      <c r="D15" s="30" t="s">
        <v>108</v>
      </c>
      <c r="G15" s="26">
        <v>41807226.079999998</v>
      </c>
      <c r="I15" s="26">
        <v>48039334.149999999</v>
      </c>
      <c r="K15" s="26">
        <v>28995949.829999998</v>
      </c>
      <c r="M15" s="26">
        <v>29437838.25</v>
      </c>
    </row>
    <row r="16" spans="1:14" ht="22.5" hidden="1" customHeight="1">
      <c r="D16" s="30" t="s">
        <v>160</v>
      </c>
    </row>
    <row r="17" spans="2:13" ht="22.5" customHeight="1">
      <c r="D17" s="30" t="s">
        <v>109</v>
      </c>
      <c r="G17" s="26">
        <v>2467811.4</v>
      </c>
      <c r="I17" s="26">
        <v>-2333354.67</v>
      </c>
      <c r="K17" s="26">
        <v>2467811.4</v>
      </c>
      <c r="M17" s="26">
        <v>-3089961.19</v>
      </c>
    </row>
    <row r="18" spans="2:13" ht="22.5" customHeight="1">
      <c r="D18" s="30" t="s">
        <v>110</v>
      </c>
      <c r="G18" s="26">
        <v>2673331.58</v>
      </c>
      <c r="I18" s="26">
        <v>4622394.83</v>
      </c>
      <c r="K18" s="26">
        <v>2673331.58</v>
      </c>
      <c r="M18" s="26">
        <v>-2539206.6800000002</v>
      </c>
    </row>
    <row r="19" spans="2:13" ht="22.5" customHeight="1">
      <c r="D19" s="30" t="s">
        <v>183</v>
      </c>
      <c r="G19" s="26">
        <v>-56560</v>
      </c>
      <c r="I19" s="26">
        <v>103510</v>
      </c>
      <c r="K19" s="26">
        <v>-56560</v>
      </c>
      <c r="M19" s="26">
        <v>103510</v>
      </c>
    </row>
    <row r="20" spans="2:13" ht="22.5" customHeight="1">
      <c r="D20" s="30" t="s">
        <v>168</v>
      </c>
      <c r="G20" s="26">
        <v>-2268199.7799999998</v>
      </c>
      <c r="I20" s="26">
        <v>-2293263.35</v>
      </c>
      <c r="K20" s="26">
        <v>-634171.82999999996</v>
      </c>
      <c r="M20" s="26">
        <v>-745813.51</v>
      </c>
    </row>
    <row r="21" spans="2:13" ht="22.5" customHeight="1">
      <c r="D21" s="30" t="s">
        <v>197</v>
      </c>
      <c r="G21" s="26">
        <v>0</v>
      </c>
      <c r="I21" s="26">
        <v>0</v>
      </c>
      <c r="K21" s="26">
        <v>0</v>
      </c>
      <c r="M21" s="26">
        <v>12.96</v>
      </c>
    </row>
    <row r="22" spans="2:13" ht="22.5" customHeight="1">
      <c r="D22" s="30" t="s">
        <v>167</v>
      </c>
      <c r="G22" s="26">
        <v>0</v>
      </c>
      <c r="I22" s="26">
        <v>10635527.32</v>
      </c>
      <c r="K22" s="26">
        <v>0</v>
      </c>
      <c r="M22" s="26">
        <v>0</v>
      </c>
    </row>
    <row r="23" spans="2:13" ht="22.5" customHeight="1">
      <c r="D23" s="30" t="s">
        <v>227</v>
      </c>
      <c r="G23" s="26">
        <v>5955428.7400000002</v>
      </c>
      <c r="I23" s="26">
        <v>0</v>
      </c>
      <c r="K23" s="26">
        <v>5955428.7400000002</v>
      </c>
      <c r="M23" s="26">
        <v>0</v>
      </c>
    </row>
    <row r="24" spans="2:13" ht="22.5" hidden="1" customHeight="1">
      <c r="D24" s="30" t="s">
        <v>198</v>
      </c>
    </row>
    <row r="25" spans="2:13" ht="22.5" hidden="1" customHeight="1">
      <c r="D25" s="30" t="s">
        <v>132</v>
      </c>
    </row>
    <row r="26" spans="2:13" ht="22.5" customHeight="1">
      <c r="B26" s="34"/>
      <c r="C26" s="34"/>
      <c r="D26" s="30" t="s">
        <v>138</v>
      </c>
      <c r="G26" s="26">
        <v>4387047.76</v>
      </c>
      <c r="I26" s="26">
        <v>4370206.58</v>
      </c>
      <c r="K26" s="26">
        <v>3291199.56</v>
      </c>
      <c r="M26" s="26">
        <v>3261534.84</v>
      </c>
    </row>
    <row r="27" spans="2:13" ht="22.5" customHeight="1">
      <c r="B27" s="34"/>
      <c r="C27" s="34"/>
      <c r="D27" s="30" t="s">
        <v>111</v>
      </c>
      <c r="G27" s="26">
        <v>-118463.41</v>
      </c>
      <c r="I27" s="26">
        <v>-476128.19</v>
      </c>
      <c r="K27" s="26">
        <v>-6288091.9900000002</v>
      </c>
      <c r="M27" s="26">
        <v>-7648159.1699999999</v>
      </c>
    </row>
    <row r="28" spans="2:13" ht="22.5" customHeight="1">
      <c r="D28" s="30" t="s">
        <v>90</v>
      </c>
      <c r="G28" s="26">
        <v>25340230.48</v>
      </c>
      <c r="I28" s="26">
        <v>34884120.399999999</v>
      </c>
      <c r="K28" s="26">
        <v>23497791.48</v>
      </c>
      <c r="M28" s="26">
        <v>27435814.34</v>
      </c>
    </row>
    <row r="29" spans="2:13" ht="22.5" customHeight="1">
      <c r="D29" s="30" t="s">
        <v>93</v>
      </c>
      <c r="G29" s="37">
        <v>2742845.04</v>
      </c>
      <c r="I29" s="37">
        <v>-9512899.7899999991</v>
      </c>
      <c r="K29" s="37">
        <v>4172992.21</v>
      </c>
      <c r="M29" s="37">
        <v>-9902600.4600000009</v>
      </c>
    </row>
    <row r="30" spans="2:13" ht="22.5" customHeight="1">
      <c r="B30" s="25" t="s">
        <v>151</v>
      </c>
      <c r="D30" s="30"/>
      <c r="G30" s="25"/>
      <c r="H30" s="25"/>
      <c r="I30" s="25"/>
      <c r="J30" s="25"/>
      <c r="K30" s="25"/>
      <c r="L30" s="25"/>
      <c r="M30" s="25"/>
    </row>
    <row r="31" spans="2:13" ht="22.5" customHeight="1">
      <c r="C31" s="25" t="s">
        <v>152</v>
      </c>
      <c r="D31" s="30"/>
      <c r="G31" s="26">
        <f>SUM(G12:G29)</f>
        <v>79751248.840000167</v>
      </c>
      <c r="I31" s="26">
        <f>SUM(I12:I29)</f>
        <v>7990571.869999785</v>
      </c>
      <c r="K31" s="26">
        <f>SUM(K12:K29)</f>
        <v>81955416.14000015</v>
      </c>
      <c r="M31" s="26">
        <f>SUM(M12:M29)</f>
        <v>-1369208.569999937</v>
      </c>
    </row>
    <row r="32" spans="2:13" ht="22.5" customHeight="1">
      <c r="C32" s="25" t="s">
        <v>142</v>
      </c>
      <c r="D32" s="30"/>
    </row>
    <row r="33" spans="1:17" ht="22.5" customHeight="1">
      <c r="B33" s="34"/>
      <c r="C33" s="34"/>
      <c r="D33" s="30" t="s">
        <v>144</v>
      </c>
      <c r="G33" s="26">
        <v>252761625.03999999</v>
      </c>
      <c r="I33" s="26">
        <v>36406174.259999998</v>
      </c>
      <c r="K33" s="26">
        <v>263481361.99000001</v>
      </c>
      <c r="M33" s="26">
        <v>43597016.289999999</v>
      </c>
    </row>
    <row r="34" spans="1:17" ht="22.5" customHeight="1">
      <c r="B34" s="34"/>
      <c r="C34" s="34"/>
      <c r="D34" s="30" t="s">
        <v>11</v>
      </c>
      <c r="G34" s="26">
        <v>-3579968.15</v>
      </c>
      <c r="I34" s="26">
        <v>1180198.53</v>
      </c>
      <c r="K34" s="26">
        <v>0</v>
      </c>
      <c r="M34" s="26">
        <v>0</v>
      </c>
    </row>
    <row r="35" spans="1:17" ht="22.15" customHeight="1">
      <c r="D35" s="30" t="s">
        <v>12</v>
      </c>
      <c r="G35" s="26">
        <v>15902605.890000001</v>
      </c>
      <c r="I35" s="26">
        <v>-15039384.140000001</v>
      </c>
      <c r="K35" s="26">
        <v>20585365.649999999</v>
      </c>
      <c r="M35" s="26">
        <v>-36066648.009999998</v>
      </c>
    </row>
    <row r="36" spans="1:17" ht="22.5" customHeight="1">
      <c r="B36" s="34"/>
      <c r="C36" s="34"/>
      <c r="D36" s="30" t="s">
        <v>145</v>
      </c>
      <c r="G36" s="26">
        <v>111565851.62</v>
      </c>
      <c r="I36" s="26">
        <v>-303800126.58999997</v>
      </c>
      <c r="K36" s="26">
        <v>122703471.98</v>
      </c>
      <c r="M36" s="26">
        <v>-321895648.05000001</v>
      </c>
    </row>
    <row r="37" spans="1:17" ht="22.5" customHeight="1">
      <c r="B37" s="34"/>
      <c r="C37" s="34"/>
      <c r="D37" s="30" t="s">
        <v>146</v>
      </c>
      <c r="G37" s="26">
        <v>766772.3</v>
      </c>
      <c r="I37" s="26">
        <v>-892871.34</v>
      </c>
      <c r="K37" s="26">
        <v>-8896064.1999999993</v>
      </c>
      <c r="M37" s="26">
        <v>3208324.21</v>
      </c>
    </row>
    <row r="38" spans="1:17" ht="22.5" customHeight="1">
      <c r="B38" s="34"/>
      <c r="C38" s="34" t="s">
        <v>143</v>
      </c>
      <c r="D38" s="30"/>
    </row>
    <row r="39" spans="1:17" ht="22.5" customHeight="1">
      <c r="D39" s="30" t="s">
        <v>147</v>
      </c>
      <c r="G39" s="26">
        <v>0</v>
      </c>
      <c r="I39" s="26">
        <v>-2780074</v>
      </c>
      <c r="K39" s="26">
        <v>-45555573.140000001</v>
      </c>
      <c r="M39" s="26">
        <v>13668576.26</v>
      </c>
    </row>
    <row r="40" spans="1:17" ht="22.5" customHeight="1">
      <c r="D40" s="30" t="s">
        <v>148</v>
      </c>
      <c r="F40" s="34"/>
      <c r="G40" s="26">
        <v>-50586770.909999996</v>
      </c>
      <c r="I40" s="26">
        <v>-83097740.269999996</v>
      </c>
      <c r="K40" s="26">
        <v>-48457969.590000004</v>
      </c>
      <c r="M40" s="26">
        <v>-45364905.109999999</v>
      </c>
    </row>
    <row r="41" spans="1:17" ht="22.5" customHeight="1">
      <c r="D41" s="30" t="s">
        <v>149</v>
      </c>
      <c r="F41" s="34"/>
      <c r="G41" s="26">
        <v>-35735557.259999998</v>
      </c>
      <c r="I41" s="26">
        <v>-62641268.439999998</v>
      </c>
      <c r="K41" s="26">
        <v>-31932057.23</v>
      </c>
      <c r="M41" s="26">
        <v>-49220022.520000003</v>
      </c>
    </row>
    <row r="42" spans="1:17" ht="22.5" customHeight="1">
      <c r="D42" s="30" t="s">
        <v>34</v>
      </c>
      <c r="G42" s="37">
        <v>-87171504.189999998</v>
      </c>
      <c r="I42" s="37">
        <v>74566407.680000007</v>
      </c>
      <c r="K42" s="37">
        <v>-86318409.180000007</v>
      </c>
      <c r="M42" s="37">
        <v>71863329.390000001</v>
      </c>
    </row>
    <row r="43" spans="1:17" ht="22.5" hidden="1" customHeight="1">
      <c r="D43" s="30" t="s">
        <v>156</v>
      </c>
      <c r="G43" s="37"/>
      <c r="I43" s="37">
        <v>0</v>
      </c>
      <c r="K43" s="37"/>
      <c r="M43" s="37">
        <v>0</v>
      </c>
    </row>
    <row r="44" spans="1:17" ht="22.5" customHeight="1">
      <c r="A44" s="49" t="s">
        <v>153</v>
      </c>
      <c r="C44" s="49"/>
      <c r="D44" s="30"/>
      <c r="G44" s="31">
        <f>SUM(G31:G43)</f>
        <v>283674303.18000025</v>
      </c>
      <c r="I44" s="26">
        <f>SUM(I31:I43)</f>
        <v>-348108112.44000012</v>
      </c>
      <c r="K44" s="26">
        <f>SUM(K31:K43)</f>
        <v>267565542.42000014</v>
      </c>
      <c r="M44" s="26">
        <f>SUM(M31:M43)</f>
        <v>-321579186.11000001</v>
      </c>
    </row>
    <row r="45" spans="1:17" ht="22.5" customHeight="1">
      <c r="A45" s="48" t="s">
        <v>154</v>
      </c>
      <c r="C45" s="49"/>
      <c r="D45" s="30"/>
      <c r="G45" s="36">
        <v>-15619161.789999999</v>
      </c>
      <c r="I45" s="36">
        <v>-13434636.310000001</v>
      </c>
      <c r="K45" s="37">
        <v>-8335700.8700000001</v>
      </c>
      <c r="M45" s="37">
        <v>-10003182.35</v>
      </c>
    </row>
    <row r="46" spans="1:17" ht="12.75" customHeight="1">
      <c r="G46" s="31"/>
    </row>
    <row r="47" spans="1:17" ht="22.5" customHeight="1">
      <c r="A47" s="30" t="s">
        <v>112</v>
      </c>
      <c r="G47" s="38">
        <f>SUM(G44:G45)</f>
        <v>268055141.39000025</v>
      </c>
      <c r="I47" s="38">
        <f>SUM(I44:I45)</f>
        <v>-361542748.75000012</v>
      </c>
      <c r="K47" s="38">
        <f>SUM(K44:K45)</f>
        <v>259229841.55000013</v>
      </c>
      <c r="M47" s="38">
        <f>SUM(M44:M45)</f>
        <v>-331582368.46000004</v>
      </c>
      <c r="Q47" s="32"/>
    </row>
    <row r="48" spans="1:17" ht="22.5" customHeight="1">
      <c r="E48" s="30"/>
      <c r="G48" s="39"/>
      <c r="I48" s="39"/>
      <c r="K48" s="39"/>
      <c r="M48" s="39"/>
      <c r="Q48" s="33"/>
    </row>
    <row r="49" spans="1:16" ht="22.5" customHeight="1">
      <c r="E49" s="30"/>
      <c r="G49" s="39"/>
      <c r="I49" s="39"/>
      <c r="K49" s="39"/>
      <c r="M49" s="40" t="s">
        <v>113</v>
      </c>
      <c r="N49" s="26"/>
    </row>
    <row r="50" spans="1:16" ht="22.5" customHeight="1">
      <c r="E50" s="30"/>
      <c r="G50" s="39"/>
      <c r="I50" s="39"/>
      <c r="K50" s="39"/>
      <c r="M50" s="40"/>
      <c r="N50" s="26"/>
    </row>
    <row r="51" spans="1:16" ht="22.5" customHeight="1">
      <c r="E51" s="30"/>
      <c r="G51" s="39"/>
      <c r="I51" s="39"/>
      <c r="K51" s="39"/>
      <c r="M51" s="40"/>
      <c r="N51" s="26"/>
    </row>
    <row r="52" spans="1:16" ht="22.5" customHeight="1">
      <c r="E52" s="30"/>
      <c r="G52" s="39"/>
      <c r="I52" s="39"/>
      <c r="K52" s="39"/>
      <c r="M52" s="40"/>
      <c r="N52" s="26"/>
    </row>
    <row r="53" spans="1:16" ht="22.5" customHeight="1">
      <c r="E53" s="30"/>
      <c r="G53" s="39"/>
      <c r="I53" s="39"/>
      <c r="K53" s="39"/>
      <c r="M53" s="40"/>
      <c r="N53" s="26"/>
    </row>
    <row r="54" spans="1:16" ht="22.5" customHeight="1">
      <c r="E54" s="30"/>
      <c r="G54" s="39"/>
      <c r="I54" s="39"/>
      <c r="K54" s="39"/>
      <c r="M54" s="40"/>
      <c r="N54" s="26"/>
    </row>
    <row r="55" spans="1:16" ht="22.5" customHeight="1">
      <c r="E55" s="30"/>
      <c r="G55" s="39"/>
      <c r="I55" s="39"/>
      <c r="K55" s="39"/>
      <c r="M55" s="40"/>
      <c r="N55" s="26"/>
    </row>
    <row r="56" spans="1:16" ht="22.5" customHeight="1">
      <c r="E56" s="30"/>
      <c r="G56" s="39"/>
      <c r="I56" s="39"/>
      <c r="K56" s="39"/>
      <c r="M56" s="40"/>
      <c r="N56" s="26"/>
    </row>
    <row r="57" spans="1:16" ht="23.45" customHeight="1">
      <c r="E57" s="30"/>
      <c r="G57" s="39"/>
      <c r="I57" s="39"/>
      <c r="K57" s="39"/>
      <c r="M57" s="40"/>
      <c r="N57" s="26"/>
    </row>
    <row r="58" spans="1:16" ht="24" customHeight="1">
      <c r="A58" s="25" t="str">
        <f>+'Profit&amp;loss เบ็ดเสร็จ (3M)'!A48</f>
        <v>หมายเหตุประกอบงบการเงินระหว่างกาลถือเป็นส่วนหนึ่งของงบการเงินระหว่างกาลนี้</v>
      </c>
      <c r="G58" s="41"/>
      <c r="H58" s="41"/>
      <c r="I58" s="41"/>
      <c r="J58" s="41"/>
      <c r="K58" s="41"/>
      <c r="L58" s="41"/>
      <c r="M58" s="41"/>
      <c r="N58" s="41"/>
      <c r="P58" s="42"/>
    </row>
    <row r="59" spans="1:16" ht="45.75" customHeight="1">
      <c r="A59" s="43"/>
      <c r="G59" s="41"/>
      <c r="H59" s="41"/>
      <c r="I59" s="41"/>
      <c r="J59" s="41"/>
      <c r="K59" s="41"/>
      <c r="L59" s="41"/>
      <c r="M59" s="41"/>
      <c r="N59" s="41"/>
      <c r="P59" s="42"/>
    </row>
    <row r="60" spans="1:16" ht="21.75" customHeight="1">
      <c r="A60" s="2" t="s">
        <v>114</v>
      </c>
      <c r="G60" s="41"/>
      <c r="H60" s="41"/>
      <c r="I60" s="41"/>
      <c r="J60" s="41"/>
      <c r="K60" s="41"/>
      <c r="L60" s="41"/>
      <c r="M60" s="41">
        <v>10</v>
      </c>
      <c r="N60" s="41"/>
      <c r="P60" s="42"/>
    </row>
    <row r="61" spans="1:16" ht="21.75" customHeight="1">
      <c r="G61" s="25"/>
      <c r="H61" s="35"/>
      <c r="I61" s="25"/>
      <c r="J61" s="25"/>
      <c r="K61" s="25"/>
      <c r="L61" s="25"/>
      <c r="M61" s="167" t="s">
        <v>213</v>
      </c>
    </row>
    <row r="62" spans="1:16" ht="21.75" customHeight="1">
      <c r="G62" s="25"/>
      <c r="H62" s="35"/>
      <c r="I62" s="25"/>
      <c r="J62" s="25"/>
      <c r="K62" s="25"/>
      <c r="L62" s="25"/>
      <c r="M62" s="167" t="s">
        <v>214</v>
      </c>
    </row>
    <row r="63" spans="1:16" ht="13.5" customHeight="1">
      <c r="A63" s="202" t="s">
        <v>115</v>
      </c>
      <c r="B63" s="202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</row>
    <row r="64" spans="1:16" ht="22.5" customHeight="1">
      <c r="A64" s="190" t="s">
        <v>0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</row>
    <row r="65" spans="1:13" ht="22.5" customHeight="1">
      <c r="A65" s="190" t="s">
        <v>105</v>
      </c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</row>
    <row r="66" spans="1:13" ht="22.5" customHeight="1">
      <c r="A66" s="190" t="str">
        <f>+A5</f>
        <v>สำหรับงวดหกเดือนสิ้นสุดวันที่  30  มิถุนายน  2564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</row>
    <row r="67" spans="1:13" ht="13.5" customHeight="1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 ht="22.5" customHeight="1">
      <c r="G68" s="199" t="s">
        <v>2</v>
      </c>
      <c r="H68" s="199"/>
      <c r="I68" s="199"/>
      <c r="J68" s="199"/>
      <c r="K68" s="199"/>
      <c r="L68" s="199"/>
      <c r="M68" s="199"/>
    </row>
    <row r="69" spans="1:13" ht="22.5" customHeight="1">
      <c r="G69" s="204" t="s">
        <v>3</v>
      </c>
      <c r="H69" s="205"/>
      <c r="I69" s="205"/>
      <c r="K69" s="199" t="s">
        <v>4</v>
      </c>
      <c r="L69" s="199"/>
      <c r="M69" s="199"/>
    </row>
    <row r="70" spans="1:13" ht="24.6" customHeight="1">
      <c r="G70" s="201" t="str">
        <f>+G9</f>
        <v>สำหรับงวดหกเดือนสิ้นสุดวันที่ 30 มิถุนายน</v>
      </c>
      <c r="H70" s="201"/>
      <c r="I70" s="201"/>
      <c r="J70" s="25"/>
      <c r="K70" s="201" t="str">
        <f>+K9</f>
        <v>สำหรับงวดหกเดือนสิ้นสุดวันที่ 30 มิถุนายน</v>
      </c>
      <c r="L70" s="201"/>
      <c r="M70" s="201"/>
    </row>
    <row r="71" spans="1:13" ht="22.5" customHeight="1">
      <c r="G71" s="28">
        <f>+G10</f>
        <v>2564</v>
      </c>
      <c r="I71" s="28">
        <f>+I10</f>
        <v>2563</v>
      </c>
      <c r="J71" s="29"/>
      <c r="K71" s="28">
        <f>+K10</f>
        <v>2564</v>
      </c>
      <c r="L71" s="29"/>
      <c r="M71" s="28">
        <f>+M10</f>
        <v>2563</v>
      </c>
    </row>
    <row r="72" spans="1:13" ht="22.5" customHeight="1">
      <c r="A72" s="30" t="s">
        <v>116</v>
      </c>
      <c r="G72" s="25"/>
      <c r="I72" s="25"/>
      <c r="K72" s="25"/>
      <c r="M72" s="25"/>
    </row>
    <row r="73" spans="1:13" ht="22.5" customHeight="1">
      <c r="A73" s="30"/>
      <c r="B73" s="25" t="s">
        <v>117</v>
      </c>
      <c r="G73" s="26">
        <v>75720.69</v>
      </c>
      <c r="I73" s="26">
        <v>484433.98</v>
      </c>
      <c r="K73" s="26">
        <v>1367801.79</v>
      </c>
      <c r="M73" s="26">
        <v>2809342.55</v>
      </c>
    </row>
    <row r="74" spans="1:13" ht="22.5" customHeight="1">
      <c r="B74" s="44" t="s">
        <v>118</v>
      </c>
      <c r="G74" s="26">
        <v>5399081.6900000004</v>
      </c>
      <c r="I74" s="26">
        <v>13544818.029999999</v>
      </c>
      <c r="K74" s="26">
        <v>373831.78</v>
      </c>
      <c r="M74" s="26">
        <v>0</v>
      </c>
    </row>
    <row r="75" spans="1:13" ht="22.5" customHeight="1">
      <c r="B75" s="44" t="s">
        <v>119</v>
      </c>
      <c r="G75" s="26">
        <v>-1613839.16</v>
      </c>
      <c r="I75" s="26">
        <v>-17056555.780000001</v>
      </c>
      <c r="K75" s="26">
        <v>-1504933.6</v>
      </c>
      <c r="M75" s="26">
        <v>-12646399.66</v>
      </c>
    </row>
    <row r="76" spans="1:13" ht="22.5" customHeight="1">
      <c r="B76" s="169" t="s">
        <v>228</v>
      </c>
      <c r="G76" s="26">
        <v>-560747.66</v>
      </c>
      <c r="I76" s="26">
        <v>0</v>
      </c>
      <c r="K76" s="26">
        <v>-560747.66</v>
      </c>
      <c r="M76" s="26">
        <v>0</v>
      </c>
    </row>
    <row r="77" spans="1:13" ht="22.5" customHeight="1">
      <c r="B77" s="116" t="s">
        <v>184</v>
      </c>
      <c r="G77" s="26">
        <v>-10422458.34</v>
      </c>
      <c r="I77" s="26">
        <v>-4703281.9000000004</v>
      </c>
      <c r="K77" s="26">
        <v>-10422458.34</v>
      </c>
      <c r="M77" s="26">
        <v>-4703281.9000000004</v>
      </c>
    </row>
    <row r="78" spans="1:13" ht="22.5" customHeight="1">
      <c r="B78" s="116" t="s">
        <v>185</v>
      </c>
      <c r="G78" s="26">
        <v>0</v>
      </c>
      <c r="I78" s="26">
        <v>200</v>
      </c>
      <c r="K78" s="26">
        <v>0</v>
      </c>
      <c r="M78" s="26">
        <v>200</v>
      </c>
    </row>
    <row r="79" spans="1:13" ht="22.5" customHeight="1">
      <c r="B79" s="44" t="s">
        <v>129</v>
      </c>
      <c r="G79" s="26">
        <v>0</v>
      </c>
      <c r="I79" s="26">
        <v>0</v>
      </c>
      <c r="K79" s="26">
        <v>12920000</v>
      </c>
      <c r="M79" s="26">
        <v>-1440000</v>
      </c>
    </row>
    <row r="80" spans="1:13" ht="22.5" customHeight="1">
      <c r="B80" s="116" t="s">
        <v>186</v>
      </c>
      <c r="C80" s="34"/>
      <c r="D80" s="34"/>
      <c r="E80" s="34"/>
      <c r="F80" s="34"/>
      <c r="G80" s="26">
        <v>-8503.1</v>
      </c>
      <c r="I80" s="26">
        <v>4333356.83</v>
      </c>
      <c r="K80" s="26">
        <v>-8356.24</v>
      </c>
      <c r="M80" s="26">
        <v>4334134.57</v>
      </c>
    </row>
    <row r="81" spans="1:13" ht="22.5" customHeight="1">
      <c r="B81" s="203" t="s">
        <v>120</v>
      </c>
      <c r="C81" s="203"/>
      <c r="D81" s="203"/>
      <c r="E81" s="203"/>
      <c r="F81" s="203"/>
      <c r="G81" s="26">
        <v>-524305.93000000005</v>
      </c>
      <c r="I81" s="26">
        <v>-3487735</v>
      </c>
      <c r="K81" s="26">
        <v>-518605</v>
      </c>
      <c r="M81" s="26">
        <v>-3487735</v>
      </c>
    </row>
    <row r="82" spans="1:13" ht="22.5" customHeight="1">
      <c r="B82" s="30" t="s">
        <v>121</v>
      </c>
      <c r="G82" s="36">
        <v>378728.9</v>
      </c>
      <c r="I82" s="36">
        <v>-1597189.43</v>
      </c>
      <c r="K82" s="37">
        <v>378728.9</v>
      </c>
      <c r="M82" s="37">
        <v>-1541029.6</v>
      </c>
    </row>
    <row r="83" spans="1:13" ht="12.75" customHeight="1">
      <c r="G83" s="31"/>
      <c r="I83" s="31"/>
      <c r="K83" s="32"/>
    </row>
    <row r="84" spans="1:13" ht="22.5" customHeight="1">
      <c r="A84" s="30" t="s">
        <v>122</v>
      </c>
      <c r="G84" s="45">
        <f>SUM(G73:G82)</f>
        <v>-7276322.9099999983</v>
      </c>
      <c r="I84" s="45">
        <f>SUM(I73:I82)</f>
        <v>-8481953.2700000014</v>
      </c>
      <c r="K84" s="38">
        <f>SUM(K73:K82)</f>
        <v>2025261.6300000004</v>
      </c>
      <c r="M84" s="38">
        <f>SUM(M73:M82)</f>
        <v>-16674769.039999999</v>
      </c>
    </row>
    <row r="85" spans="1:13" ht="12.75" customHeight="1">
      <c r="G85" s="31"/>
      <c r="I85" s="31"/>
      <c r="K85" s="32"/>
      <c r="M85" s="32"/>
    </row>
    <row r="86" spans="1:13" ht="22.5" customHeight="1">
      <c r="A86" s="30" t="s">
        <v>123</v>
      </c>
      <c r="G86" s="31"/>
      <c r="I86" s="31"/>
      <c r="K86" s="32"/>
      <c r="M86" s="32"/>
    </row>
    <row r="87" spans="1:13" ht="22.5" customHeight="1">
      <c r="A87" s="30"/>
      <c r="B87" s="25" t="s">
        <v>124</v>
      </c>
      <c r="G87" s="31">
        <v>-24296727.289999999</v>
      </c>
      <c r="I87" s="31">
        <v>-33687397.869999997</v>
      </c>
      <c r="K87" s="26">
        <v>-22139874.649999999</v>
      </c>
      <c r="M87" s="26">
        <v>-25996888.010000002</v>
      </c>
    </row>
    <row r="88" spans="1:13" ht="22.5" customHeight="1">
      <c r="B88" s="30" t="s">
        <v>155</v>
      </c>
      <c r="G88" s="105">
        <v>-286272687.18000001</v>
      </c>
      <c r="H88" s="106"/>
      <c r="I88" s="105">
        <v>128988562.29000001</v>
      </c>
      <c r="J88" s="106"/>
      <c r="K88" s="106">
        <v>-281541941.22000003</v>
      </c>
      <c r="L88" s="106"/>
      <c r="M88" s="106">
        <v>90829245.530000001</v>
      </c>
    </row>
    <row r="89" spans="1:13" ht="22.5" customHeight="1">
      <c r="B89" s="30" t="s">
        <v>199</v>
      </c>
      <c r="G89" s="102">
        <v>0</v>
      </c>
      <c r="H89" s="106"/>
      <c r="I89" s="102">
        <v>0</v>
      </c>
      <c r="J89" s="106"/>
      <c r="K89" s="26">
        <v>8000000</v>
      </c>
      <c r="L89" s="106"/>
      <c r="M89" s="102">
        <v>0</v>
      </c>
    </row>
    <row r="90" spans="1:13" ht="22.5" customHeight="1">
      <c r="B90" s="30" t="s">
        <v>231</v>
      </c>
      <c r="G90" s="26">
        <v>-38760000</v>
      </c>
      <c r="I90" s="26">
        <v>172550000</v>
      </c>
      <c r="K90" s="26">
        <v>-38760000</v>
      </c>
      <c r="M90" s="26">
        <v>172550000</v>
      </c>
    </row>
    <row r="91" spans="1:13" ht="22.5" hidden="1" customHeight="1">
      <c r="B91" s="30" t="s">
        <v>187</v>
      </c>
      <c r="I91" s="32"/>
      <c r="M91" s="32"/>
    </row>
    <row r="92" spans="1:13" ht="21.75" customHeight="1">
      <c r="B92" s="25" t="s">
        <v>125</v>
      </c>
      <c r="G92" s="105">
        <v>0</v>
      </c>
      <c r="H92" s="105"/>
      <c r="I92" s="105">
        <v>-200000000</v>
      </c>
      <c r="J92" s="105"/>
      <c r="K92" s="106">
        <v>0</v>
      </c>
      <c r="L92" s="105"/>
      <c r="M92" s="105">
        <v>-200000000</v>
      </c>
    </row>
    <row r="93" spans="1:13" ht="21.75" customHeight="1">
      <c r="B93" s="25" t="s">
        <v>200</v>
      </c>
      <c r="G93" s="105">
        <v>-22000622.149999999</v>
      </c>
      <c r="H93" s="105"/>
      <c r="I93" s="105">
        <v>-20676754.91</v>
      </c>
      <c r="J93" s="105"/>
      <c r="K93" s="106">
        <v>-15063071.369999999</v>
      </c>
      <c r="L93" s="105"/>
      <c r="M93" s="105">
        <v>-14195186.449999999</v>
      </c>
    </row>
    <row r="94" spans="1:13" ht="21.75" customHeight="1">
      <c r="B94" s="25" t="s">
        <v>180</v>
      </c>
      <c r="G94" s="36">
        <v>-6160165.4400000004</v>
      </c>
      <c r="H94" s="105"/>
      <c r="I94" s="36">
        <v>-36960992.640000001</v>
      </c>
      <c r="J94" s="105"/>
      <c r="K94" s="36">
        <v>-6160165.4400000004</v>
      </c>
      <c r="L94" s="105"/>
      <c r="M94" s="36">
        <v>-36960992.640000001</v>
      </c>
    </row>
    <row r="95" spans="1:13" ht="21.75" hidden="1" customHeight="1">
      <c r="B95" s="25" t="s">
        <v>163</v>
      </c>
      <c r="G95" s="65"/>
      <c r="I95" s="38"/>
      <c r="K95" s="65"/>
      <c r="M95" s="38"/>
    </row>
    <row r="96" spans="1:13" ht="12.75" customHeight="1">
      <c r="G96" s="31"/>
      <c r="I96" s="31"/>
    </row>
    <row r="97" spans="1:14" ht="22.5" customHeight="1">
      <c r="A97" s="30" t="s">
        <v>126</v>
      </c>
      <c r="G97" s="45">
        <f>SUM(G86:G95)</f>
        <v>-377490202.06</v>
      </c>
      <c r="I97" s="45">
        <f>SUM(I86:I95)</f>
        <v>10213416.87000002</v>
      </c>
      <c r="K97" s="38">
        <f>SUM(K86:K95)</f>
        <v>-355665052.68000001</v>
      </c>
      <c r="M97" s="38">
        <f>SUM(M86:M95)</f>
        <v>-13773821.570000019</v>
      </c>
    </row>
    <row r="98" spans="1:14" ht="12.75" customHeight="1">
      <c r="G98" s="31"/>
      <c r="I98" s="31"/>
      <c r="K98" s="32"/>
      <c r="M98" s="32"/>
    </row>
    <row r="99" spans="1:14" ht="22.5" customHeight="1">
      <c r="A99" s="30" t="s">
        <v>127</v>
      </c>
      <c r="G99" s="31">
        <f>+G47+G84+G97</f>
        <v>-116711383.57999974</v>
      </c>
      <c r="I99" s="31">
        <f>+I47+I84+I97</f>
        <v>-359811285.1500001</v>
      </c>
      <c r="K99" s="31">
        <f>+K47+K84+K97</f>
        <v>-94409949.499999881</v>
      </c>
      <c r="M99" s="31">
        <f>+M47+M84+M97</f>
        <v>-362030959.07000005</v>
      </c>
      <c r="N99" s="27"/>
    </row>
    <row r="100" spans="1:14" ht="22.5" customHeight="1">
      <c r="A100" s="30" t="s">
        <v>221</v>
      </c>
      <c r="G100" s="31">
        <f>+'งบดุล Conso'!K14</f>
        <v>343637954.42000002</v>
      </c>
      <c r="I100" s="31">
        <v>583335022.02999997</v>
      </c>
      <c r="K100" s="39">
        <f>+'งบดุล Conso'!O14</f>
        <v>284668603.79000002</v>
      </c>
      <c r="M100" s="39">
        <v>484137718.14999998</v>
      </c>
    </row>
    <row r="101" spans="1:14" ht="22.5" customHeight="1">
      <c r="A101" s="30" t="s">
        <v>128</v>
      </c>
      <c r="G101" s="36">
        <v>956792.03</v>
      </c>
      <c r="I101" s="36">
        <v>-262592.95</v>
      </c>
      <c r="K101" s="37">
        <v>956792.03</v>
      </c>
      <c r="M101" s="36">
        <v>-262592.95</v>
      </c>
    </row>
    <row r="102" spans="1:14" ht="12.75" customHeight="1">
      <c r="G102" s="31"/>
      <c r="I102" s="31"/>
    </row>
    <row r="103" spans="1:14" ht="22.5" customHeight="1" thickBot="1">
      <c r="A103" s="30" t="s">
        <v>220</v>
      </c>
      <c r="G103" s="46">
        <f>+G99+G100+G101</f>
        <v>227883362.87000027</v>
      </c>
      <c r="I103" s="46">
        <f>+I99+I100+I101</f>
        <v>223261143.92999989</v>
      </c>
      <c r="K103" s="47">
        <f>+K99+K100+K101</f>
        <v>191215446.32000014</v>
      </c>
      <c r="M103" s="47">
        <f>+M99+M100+M101</f>
        <v>121844166.12999992</v>
      </c>
      <c r="N103" s="26">
        <f>+G103-'งบดุล Conso'!I14</f>
        <v>2.6822090148925781E-7</v>
      </c>
    </row>
    <row r="104" spans="1:14" ht="24" customHeight="1" thickTop="1">
      <c r="A104" s="30"/>
      <c r="G104" s="105"/>
      <c r="I104" s="105"/>
      <c r="K104" s="101"/>
      <c r="M104" s="101"/>
      <c r="N104" s="26"/>
    </row>
    <row r="105" spans="1:14" ht="22.5" customHeight="1">
      <c r="A105" s="48" t="s">
        <v>161</v>
      </c>
      <c r="B105" s="48"/>
      <c r="C105" s="48"/>
      <c r="D105" s="48"/>
      <c r="E105" s="49"/>
      <c r="F105" s="49"/>
      <c r="G105" s="50"/>
      <c r="H105" s="49"/>
      <c r="I105" s="51"/>
    </row>
    <row r="106" spans="1:14" ht="22.5" customHeight="1">
      <c r="A106" s="48"/>
      <c r="B106" s="48" t="s">
        <v>162</v>
      </c>
      <c r="C106" s="48"/>
      <c r="D106" s="48"/>
      <c r="E106" s="49"/>
      <c r="F106" s="49"/>
      <c r="G106" s="50"/>
      <c r="H106" s="49"/>
      <c r="I106" s="51"/>
    </row>
    <row r="107" spans="1:14" ht="22.5" customHeight="1">
      <c r="A107" s="49"/>
      <c r="B107" s="48"/>
      <c r="C107" s="49"/>
      <c r="D107" s="25" t="s">
        <v>188</v>
      </c>
      <c r="G107" s="26">
        <v>0</v>
      </c>
      <c r="I107" s="26">
        <v>15756000</v>
      </c>
      <c r="K107" s="26">
        <v>0</v>
      </c>
      <c r="M107" s="26">
        <v>15756000</v>
      </c>
    </row>
    <row r="108" spans="1:14" ht="22.5" hidden="1" customHeight="1">
      <c r="A108" s="49"/>
      <c r="B108" s="48"/>
      <c r="C108" s="49"/>
      <c r="D108" s="49" t="s">
        <v>166</v>
      </c>
      <c r="E108" s="49"/>
      <c r="F108" s="49"/>
      <c r="G108" s="102"/>
      <c r="H108" s="49"/>
      <c r="I108" s="26">
        <v>0</v>
      </c>
      <c r="K108" s="102"/>
      <c r="M108" s="26">
        <v>0</v>
      </c>
    </row>
    <row r="109" spans="1:14" ht="22.5" customHeight="1">
      <c r="A109" s="49"/>
      <c r="B109" s="48"/>
      <c r="C109" s="49"/>
      <c r="D109" s="49" t="s">
        <v>189</v>
      </c>
      <c r="G109" s="26">
        <v>0</v>
      </c>
      <c r="I109" s="26">
        <v>14968500.140000001</v>
      </c>
      <c r="K109" s="26">
        <v>0</v>
      </c>
      <c r="M109" s="26">
        <v>14968500.140000001</v>
      </c>
    </row>
    <row r="110" spans="1:14" ht="22.5" customHeight="1">
      <c r="A110" s="49"/>
      <c r="B110" s="48"/>
      <c r="C110" s="49"/>
      <c r="D110" s="49" t="s">
        <v>166</v>
      </c>
      <c r="G110" s="26">
        <v>3916000</v>
      </c>
      <c r="I110" s="26">
        <v>2144697.85</v>
      </c>
      <c r="K110" s="26">
        <v>3916000</v>
      </c>
      <c r="M110" s="26">
        <v>2324395.56</v>
      </c>
    </row>
    <row r="111" spans="1:14" ht="22.5" customHeight="1">
      <c r="A111" s="49"/>
      <c r="B111" s="48"/>
      <c r="C111" s="49"/>
      <c r="D111" s="49" t="s">
        <v>190</v>
      </c>
      <c r="E111" s="49"/>
      <c r="F111" s="49"/>
      <c r="G111" s="50"/>
      <c r="H111" s="49"/>
    </row>
    <row r="112" spans="1:14" ht="22.5" customHeight="1">
      <c r="A112" s="49"/>
      <c r="B112" s="48"/>
      <c r="C112" s="49"/>
      <c r="D112" s="49"/>
      <c r="E112" s="122" t="s">
        <v>191</v>
      </c>
      <c r="F112" s="49"/>
      <c r="G112" s="31">
        <v>-622511.64</v>
      </c>
      <c r="H112" s="49"/>
      <c r="I112" s="26">
        <v>-308150669.63999999</v>
      </c>
      <c r="K112" s="31">
        <v>-622511.64</v>
      </c>
      <c r="M112" s="26">
        <v>-257771212.15000001</v>
      </c>
    </row>
    <row r="113" spans="1:16" ht="22.5" customHeight="1">
      <c r="A113" s="49"/>
      <c r="B113" s="48"/>
      <c r="C113" s="49"/>
      <c r="D113" s="49"/>
      <c r="E113" s="122" t="s">
        <v>192</v>
      </c>
      <c r="F113" s="49"/>
      <c r="G113" s="102">
        <v>0</v>
      </c>
      <c r="H113" s="49"/>
      <c r="I113" s="26">
        <v>247722981.12</v>
      </c>
      <c r="K113" s="102">
        <v>0</v>
      </c>
      <c r="M113" s="26">
        <v>246767293.44</v>
      </c>
    </row>
    <row r="114" spans="1:16" ht="22.5" customHeight="1">
      <c r="A114" s="49"/>
      <c r="B114" s="49"/>
      <c r="C114" s="52"/>
      <c r="D114" s="49"/>
      <c r="E114" s="122" t="s">
        <v>193</v>
      </c>
      <c r="F114" s="49"/>
      <c r="G114" s="102">
        <v>622511.64</v>
      </c>
      <c r="H114" s="49"/>
      <c r="I114" s="26">
        <v>60427688.520000003</v>
      </c>
      <c r="K114" s="102">
        <v>622511.64</v>
      </c>
      <c r="M114" s="26">
        <v>11003918.710000001</v>
      </c>
    </row>
    <row r="115" spans="1:16" ht="22.5" customHeight="1">
      <c r="A115" s="49"/>
      <c r="B115" s="49"/>
      <c r="C115" s="52"/>
      <c r="D115" s="49"/>
      <c r="E115" s="122"/>
      <c r="F115" s="49"/>
      <c r="G115" s="102"/>
      <c r="H115" s="49"/>
    </row>
    <row r="116" spans="1:16" ht="22.5" customHeight="1">
      <c r="A116" s="49"/>
      <c r="B116" s="49"/>
      <c r="C116" s="52"/>
      <c r="D116" s="49"/>
      <c r="E116" s="122"/>
      <c r="F116" s="49"/>
      <c r="G116" s="102"/>
      <c r="H116" s="49"/>
    </row>
    <row r="117" spans="1:16" ht="22.5" customHeight="1">
      <c r="A117" s="49"/>
      <c r="B117" s="49"/>
      <c r="C117" s="52"/>
      <c r="D117" s="49"/>
      <c r="E117" s="122"/>
      <c r="F117" s="49"/>
      <c r="G117" s="102"/>
      <c r="H117" s="49"/>
    </row>
    <row r="118" spans="1:16" ht="26.45" customHeight="1">
      <c r="A118" s="49"/>
      <c r="B118" s="49"/>
      <c r="C118" s="52"/>
      <c r="D118" s="49"/>
      <c r="E118" s="122"/>
      <c r="F118" s="49"/>
      <c r="G118" s="102"/>
      <c r="H118" s="49"/>
    </row>
    <row r="119" spans="1:16" ht="24" customHeight="1">
      <c r="A119" s="25" t="str">
        <f>+A58</f>
        <v>หมายเหตุประกอบงบการเงินระหว่างกาลถือเป็นส่วนหนึ่งของงบการเงินระหว่างกาลนี้</v>
      </c>
      <c r="G119" s="41"/>
      <c r="H119" s="41"/>
      <c r="I119" s="41"/>
      <c r="J119" s="41"/>
      <c r="K119" s="41"/>
      <c r="L119" s="41"/>
      <c r="M119" s="41"/>
      <c r="N119" s="41"/>
      <c r="P119" s="42"/>
    </row>
    <row r="120" spans="1:16" s="43" customFormat="1" ht="45.75" customHeight="1">
      <c r="G120" s="53"/>
      <c r="H120" s="53"/>
      <c r="I120" s="53"/>
      <c r="J120" s="53"/>
      <c r="K120" s="53"/>
      <c r="L120" s="53"/>
      <c r="M120" s="53"/>
      <c r="N120" s="53"/>
      <c r="P120" s="54"/>
    </row>
    <row r="121" spans="1:16" ht="21.75" customHeight="1">
      <c r="A121" s="2" t="s">
        <v>114</v>
      </c>
      <c r="G121" s="41"/>
      <c r="H121" s="41"/>
      <c r="I121" s="41"/>
      <c r="J121" s="41"/>
      <c r="K121" s="41"/>
      <c r="L121" s="41"/>
      <c r="M121" s="41">
        <v>11</v>
      </c>
      <c r="N121" s="41"/>
      <c r="P121" s="42"/>
    </row>
    <row r="122" spans="1:16" ht="21.75" customHeight="1">
      <c r="C122" s="30"/>
      <c r="G122" s="35">
        <f>+G103-'งบดุล Conso'!I14</f>
        <v>2.6822090148925781E-7</v>
      </c>
      <c r="J122" s="39"/>
      <c r="K122" s="35">
        <f>+K103-'งบดุล Conso'!M14</f>
        <v>0</v>
      </c>
      <c r="L122" s="39"/>
    </row>
    <row r="123" spans="1:16" ht="21.75" customHeight="1">
      <c r="C123" s="30"/>
      <c r="G123" s="35"/>
      <c r="J123" s="39"/>
      <c r="K123" s="35"/>
      <c r="L123" s="39"/>
    </row>
    <row r="124" spans="1:16" ht="21.75" customHeight="1">
      <c r="C124" s="30"/>
      <c r="G124" s="35"/>
      <c r="J124" s="39"/>
      <c r="K124" s="35"/>
      <c r="L124" s="39"/>
    </row>
    <row r="125" spans="1:16" ht="21.75" customHeight="1">
      <c r="C125" s="30"/>
      <c r="G125" s="35"/>
      <c r="J125" s="39"/>
      <c r="K125" s="35"/>
      <c r="L125" s="39"/>
    </row>
    <row r="126" spans="1:16" s="26" customFormat="1" ht="21.75" customHeight="1">
      <c r="A126" s="25"/>
      <c r="B126" s="25"/>
      <c r="C126" s="30"/>
      <c r="D126" s="25"/>
      <c r="E126" s="25"/>
      <c r="F126" s="25"/>
      <c r="G126" s="35"/>
      <c r="J126" s="39"/>
      <c r="K126" s="35"/>
      <c r="L126" s="39"/>
      <c r="N126" s="25"/>
    </row>
    <row r="127" spans="1:16" s="26" customFormat="1" ht="21.75" customHeight="1">
      <c r="A127" s="25"/>
      <c r="B127" s="25"/>
      <c r="C127" s="30"/>
      <c r="D127" s="25"/>
      <c r="E127" s="25"/>
      <c r="F127" s="25"/>
      <c r="G127" s="35"/>
      <c r="J127" s="39"/>
      <c r="K127" s="35"/>
      <c r="L127" s="39"/>
      <c r="N127" s="25"/>
    </row>
    <row r="128" spans="1:16" s="26" customFormat="1" ht="21.75" customHeight="1">
      <c r="A128" s="25"/>
      <c r="B128" s="25"/>
      <c r="C128" s="30"/>
      <c r="D128" s="25"/>
      <c r="E128" s="25"/>
      <c r="F128" s="25"/>
      <c r="G128" s="35"/>
      <c r="J128" s="39"/>
      <c r="K128" s="35"/>
      <c r="L128" s="39"/>
      <c r="N128" s="25"/>
    </row>
    <row r="129" spans="1:14" s="26" customFormat="1" ht="21.75" customHeight="1">
      <c r="A129" s="25"/>
      <c r="B129" s="25"/>
      <c r="C129" s="30"/>
      <c r="D129" s="25"/>
      <c r="E129" s="25"/>
      <c r="F129" s="25"/>
      <c r="G129" s="35"/>
      <c r="J129" s="39"/>
      <c r="K129" s="35"/>
      <c r="L129" s="39"/>
      <c r="N129" s="25"/>
    </row>
    <row r="130" spans="1:14" s="26" customFormat="1" ht="21.75" customHeight="1">
      <c r="A130" s="25"/>
      <c r="B130" s="25"/>
      <c r="C130" s="30"/>
      <c r="D130" s="25"/>
      <c r="E130" s="25"/>
      <c r="F130" s="25"/>
      <c r="G130" s="35"/>
      <c r="J130" s="39"/>
      <c r="K130" s="35"/>
      <c r="L130" s="39"/>
      <c r="N130" s="25"/>
    </row>
    <row r="131" spans="1:14" s="26" customFormat="1" ht="21.75" customHeight="1">
      <c r="A131" s="25"/>
      <c r="B131" s="25"/>
      <c r="C131" s="30"/>
      <c r="D131" s="25"/>
      <c r="E131" s="25"/>
      <c r="F131" s="25"/>
      <c r="G131" s="35"/>
      <c r="J131" s="39"/>
      <c r="K131" s="35"/>
      <c r="L131" s="39"/>
      <c r="N131" s="25"/>
    </row>
    <row r="132" spans="1:14" s="26" customFormat="1" ht="21.75" customHeight="1">
      <c r="A132" s="25"/>
      <c r="B132" s="25"/>
      <c r="C132" s="30"/>
      <c r="D132" s="25"/>
      <c r="E132" s="25"/>
      <c r="F132" s="25"/>
      <c r="G132" s="35"/>
      <c r="J132" s="39"/>
      <c r="K132" s="35"/>
      <c r="L132" s="39"/>
      <c r="N132" s="25"/>
    </row>
    <row r="133" spans="1:14" s="26" customFormat="1" ht="21.75" customHeight="1">
      <c r="A133" s="25"/>
      <c r="B133" s="25"/>
      <c r="C133" s="30"/>
      <c r="D133" s="25"/>
      <c r="E133" s="25"/>
      <c r="F133" s="25"/>
      <c r="G133" s="35"/>
      <c r="J133" s="39"/>
      <c r="K133" s="35"/>
      <c r="L133" s="39"/>
      <c r="N133" s="25"/>
    </row>
  </sheetData>
  <mergeCells count="18">
    <mergeCell ref="B81:F81"/>
    <mergeCell ref="A66:M66"/>
    <mergeCell ref="G68:M68"/>
    <mergeCell ref="G69:I69"/>
    <mergeCell ref="K69:M69"/>
    <mergeCell ref="G70:I70"/>
    <mergeCell ref="K70:M70"/>
    <mergeCell ref="G9:I9"/>
    <mergeCell ref="K9:M9"/>
    <mergeCell ref="A63:M63"/>
    <mergeCell ref="A64:M64"/>
    <mergeCell ref="A65:M65"/>
    <mergeCell ref="A3:M3"/>
    <mergeCell ref="A4:M4"/>
    <mergeCell ref="A5:M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3" fitToHeight="0" orientation="portrait" blackAndWhite="1" r:id="rId1"/>
  <rowBreaks count="1" manualBreakCount="1"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(6M)</vt:lpstr>
      <vt:lpstr>Profit&amp;loss เบ็ดเสร็จ (6M)</vt:lpstr>
      <vt:lpstr>Cash flow</vt:lpstr>
      <vt:lpstr>'Cash flow'!Print_Area</vt:lpstr>
      <vt:lpstr>'Profit&amp;loss (3M)'!Print_Area</vt:lpstr>
      <vt:lpstr>'Profit&amp;loss (6M)'!Print_Area</vt:lpstr>
      <vt:lpstr>'Profit&amp;loss เบ็ดเสร็จ (3M)'!Print_Area</vt:lpstr>
      <vt:lpstr>'Profit&amp;loss เบ็ดเสร็จ (6M)'!Print_Area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2021-08-06T10:19:20Z</cp:lastPrinted>
  <dcterms:created xsi:type="dcterms:W3CDTF">2018-03-30T05:07:48Z</dcterms:created>
  <dcterms:modified xsi:type="dcterms:W3CDTF">2021-08-06T10:19:23Z</dcterms:modified>
</cp:coreProperties>
</file>