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\Desktop\งบการเงิน Q2-2564\งบการเงิน Q2-2564  TH+EN\"/>
    </mc:Choice>
  </mc:AlternateContent>
  <xr:revisionPtr revIDLastSave="0" documentId="8_{876202C2-C9A5-4DD7-A239-4A6ED1FA4B61}" xr6:coauthVersionLast="47" xr6:coauthVersionMax="47" xr10:uidLastSave="{00000000-0000-0000-0000-000000000000}"/>
  <bookViews>
    <workbookView xWindow="-120" yWindow="-120" windowWidth="20730" windowHeight="11040" tabRatio="803" xr2:uid="{00000000-000D-0000-FFFF-FFFF00000000}"/>
  </bookViews>
  <sheets>
    <sheet name="BS" sheetId="9" r:id="rId1"/>
    <sheet name="PL 6 M" sheetId="22" r:id="rId2"/>
    <sheet name="PL 3 M" sheetId="23" r:id="rId3"/>
    <sheet name="CONSO" sheetId="17" r:id="rId4"/>
    <sheet name="COMPANY" sheetId="18" r:id="rId5"/>
    <sheet name="Cash flow" sheetId="19" r:id="rId6"/>
  </sheets>
  <externalReferences>
    <externalReference r:id="rId7"/>
  </externalReferences>
  <definedNames>
    <definedName name="_xlnm.Print_Area" localSheetId="4">COMPANY!$A$1:$O$40</definedName>
    <definedName name="_xlnm.Print_Area" localSheetId="3">CONSO!$A$1:$O$40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19" l="1"/>
  <c r="F55" i="19"/>
  <c r="K63" i="9" l="1"/>
  <c r="G63" i="9"/>
  <c r="K26" i="9"/>
  <c r="G26" i="9"/>
  <c r="K15" i="9"/>
  <c r="K27" i="9" s="1"/>
  <c r="G15" i="9"/>
  <c r="G27" i="9" l="1"/>
  <c r="L65" i="19"/>
  <c r="J65" i="19"/>
  <c r="H65" i="19"/>
  <c r="L55" i="19"/>
  <c r="J55" i="19"/>
  <c r="H55" i="19"/>
  <c r="L25" i="18"/>
  <c r="N17" i="18"/>
  <c r="N18" i="18" s="1"/>
  <c r="N16" i="18"/>
  <c r="F14" i="18"/>
  <c r="F15" i="18" s="1"/>
  <c r="N13" i="18"/>
  <c r="N12" i="18"/>
  <c r="N14" i="18" s="1"/>
  <c r="N10" i="18"/>
  <c r="L25" i="17"/>
  <c r="N25" i="17" s="1"/>
  <c r="N22" i="17"/>
  <c r="N17" i="17"/>
  <c r="N16" i="17"/>
  <c r="L14" i="17"/>
  <c r="L15" i="17" s="1"/>
  <c r="N13" i="17"/>
  <c r="N12" i="17"/>
  <c r="N10" i="17"/>
  <c r="K29" i="22"/>
  <c r="I29" i="22"/>
  <c r="G29" i="22"/>
  <c r="E29" i="22"/>
  <c r="I63" i="9"/>
  <c r="I15" i="9"/>
  <c r="N18" i="17" l="1"/>
  <c r="N15" i="18"/>
  <c r="N19" i="18" s="1"/>
  <c r="N14" i="17"/>
  <c r="N15" i="17" s="1"/>
  <c r="J40" i="23"/>
  <c r="H40" i="23"/>
  <c r="F40" i="23"/>
  <c r="J36" i="23"/>
  <c r="H36" i="23"/>
  <c r="F36" i="23"/>
  <c r="L29" i="23"/>
  <c r="K29" i="23"/>
  <c r="I29" i="23"/>
  <c r="G29" i="23"/>
  <c r="E29" i="23"/>
  <c r="K15" i="23"/>
  <c r="I15" i="23"/>
  <c r="G15" i="23"/>
  <c r="E15" i="23"/>
  <c r="K10" i="23"/>
  <c r="J10" i="23"/>
  <c r="I10" i="23"/>
  <c r="H10" i="23"/>
  <c r="G10" i="23"/>
  <c r="F10" i="23"/>
  <c r="E10" i="23"/>
  <c r="E20" i="23" s="1"/>
  <c r="A1" i="23"/>
  <c r="J40" i="22"/>
  <c r="H40" i="22"/>
  <c r="F40" i="22"/>
  <c r="J36" i="22"/>
  <c r="H36" i="22"/>
  <c r="F36" i="22"/>
  <c r="L29" i="22"/>
  <c r="K15" i="22"/>
  <c r="I15" i="22"/>
  <c r="G15" i="22"/>
  <c r="E15" i="22"/>
  <c r="K10" i="22"/>
  <c r="J10" i="22"/>
  <c r="I10" i="22"/>
  <c r="H10" i="22"/>
  <c r="G10" i="22"/>
  <c r="F10" i="22"/>
  <c r="E10" i="22"/>
  <c r="A1" i="22"/>
  <c r="N19" i="17" l="1"/>
  <c r="N21" i="17" s="1"/>
  <c r="G20" i="22"/>
  <c r="G22" i="22" s="1"/>
  <c r="G24" i="22" s="1"/>
  <c r="H9" i="19" s="1"/>
  <c r="G20" i="23"/>
  <c r="G22" i="23" s="1"/>
  <c r="G24" i="23" s="1"/>
  <c r="G32" i="23" s="1"/>
  <c r="G34" i="23" s="1"/>
  <c r="K20" i="22"/>
  <c r="E20" i="22"/>
  <c r="E22" i="22" s="1"/>
  <c r="E24" i="22" s="1"/>
  <c r="K20" i="23"/>
  <c r="K22" i="23" s="1"/>
  <c r="K24" i="23" s="1"/>
  <c r="K32" i="23" s="1"/>
  <c r="K34" i="23" s="1"/>
  <c r="E22" i="23"/>
  <c r="E24" i="23" s="1"/>
  <c r="I20" i="23"/>
  <c r="I22" i="23" s="1"/>
  <c r="I24" i="23" s="1"/>
  <c r="I20" i="22"/>
  <c r="I22" i="22" s="1"/>
  <c r="I24" i="22" s="1"/>
  <c r="J9" i="19" s="1"/>
  <c r="G40" i="23" l="1"/>
  <c r="E32" i="22"/>
  <c r="F9" i="19"/>
  <c r="F23" i="19" s="1"/>
  <c r="F34" i="19" s="1"/>
  <c r="G30" i="23"/>
  <c r="G36" i="23" s="1"/>
  <c r="G38" i="23" s="1"/>
  <c r="G32" i="22"/>
  <c r="G34" i="22" s="1"/>
  <c r="G40" i="22"/>
  <c r="G30" i="22"/>
  <c r="G36" i="22" s="1"/>
  <c r="G38" i="22" s="1"/>
  <c r="K40" i="23"/>
  <c r="K22" i="22"/>
  <c r="K24" i="22" s="1"/>
  <c r="L9" i="19" s="1"/>
  <c r="L23" i="19" s="1"/>
  <c r="L34" i="19" s="1"/>
  <c r="L37" i="19" s="1"/>
  <c r="L66" i="19" s="1"/>
  <c r="L68" i="19" s="1"/>
  <c r="K30" i="23"/>
  <c r="I40" i="23"/>
  <c r="I32" i="23"/>
  <c r="E40" i="23"/>
  <c r="E32" i="23"/>
  <c r="E34" i="23" s="1"/>
  <c r="E30" i="23"/>
  <c r="E36" i="23" s="1"/>
  <c r="E38" i="23" s="1"/>
  <c r="L24" i="18"/>
  <c r="L26" i="18" s="1"/>
  <c r="I40" i="22"/>
  <c r="I32" i="22"/>
  <c r="I34" i="22" s="1"/>
  <c r="E40" i="22"/>
  <c r="L24" i="17"/>
  <c r="N24" i="17" s="1"/>
  <c r="N26" i="17" s="1"/>
  <c r="N27" i="17" s="1"/>
  <c r="E34" i="22"/>
  <c r="I34" i="23"/>
  <c r="I30" i="23"/>
  <c r="E30" i="22"/>
  <c r="E36" i="22" s="1"/>
  <c r="E38" i="22" s="1"/>
  <c r="I30" i="22"/>
  <c r="I36" i="22" s="1"/>
  <c r="I38" i="22" s="1"/>
  <c r="K70" i="19"/>
  <c r="I70" i="19"/>
  <c r="G70" i="19"/>
  <c r="K23" i="19"/>
  <c r="K34" i="19" s="1"/>
  <c r="K37" i="19" s="1"/>
  <c r="I23" i="19"/>
  <c r="I34" i="19" s="1"/>
  <c r="I37" i="19" s="1"/>
  <c r="G23" i="19"/>
  <c r="G34" i="19" s="1"/>
  <c r="G37" i="19" s="1"/>
  <c r="M26" i="18"/>
  <c r="K26" i="18"/>
  <c r="J26" i="18"/>
  <c r="I26" i="18"/>
  <c r="H26" i="18"/>
  <c r="G26" i="18"/>
  <c r="F26" i="18"/>
  <c r="N22" i="18"/>
  <c r="M18" i="18"/>
  <c r="L18" i="18"/>
  <c r="K18" i="18"/>
  <c r="J18" i="18"/>
  <c r="I18" i="18"/>
  <c r="H18" i="18"/>
  <c r="G18" i="18"/>
  <c r="F18" i="18"/>
  <c r="F19" i="18" s="1"/>
  <c r="M14" i="18"/>
  <c r="M15" i="18" s="1"/>
  <c r="L14" i="18"/>
  <c r="L15" i="18" s="1"/>
  <c r="K14" i="18"/>
  <c r="K15" i="18" s="1"/>
  <c r="K19" i="18" s="1"/>
  <c r="K21" i="18" s="1"/>
  <c r="J14" i="18"/>
  <c r="J15" i="18" s="1"/>
  <c r="I14" i="18"/>
  <c r="I15" i="18" s="1"/>
  <c r="I19" i="18" s="1"/>
  <c r="I21" i="18" s="1"/>
  <c r="H14" i="18"/>
  <c r="G14" i="18"/>
  <c r="G15" i="18" s="1"/>
  <c r="G19" i="18" s="1"/>
  <c r="G21" i="18" s="1"/>
  <c r="G27" i="18" s="1"/>
  <c r="M26" i="17"/>
  <c r="K26" i="17"/>
  <c r="J26" i="17"/>
  <c r="I26" i="17"/>
  <c r="H26" i="17"/>
  <c r="G26" i="17"/>
  <c r="F26" i="17"/>
  <c r="M21" i="17"/>
  <c r="K21" i="17"/>
  <c r="I21" i="17"/>
  <c r="G21" i="17"/>
  <c r="L18" i="17"/>
  <c r="J18" i="17"/>
  <c r="H18" i="17"/>
  <c r="F18" i="17"/>
  <c r="J14" i="17"/>
  <c r="J15" i="17" s="1"/>
  <c r="H14" i="17"/>
  <c r="F14" i="17"/>
  <c r="N25" i="18"/>
  <c r="M101" i="9"/>
  <c r="I101" i="9"/>
  <c r="M68" i="9"/>
  <c r="K68" i="9"/>
  <c r="I68" i="9"/>
  <c r="G68" i="9"/>
  <c r="G69" i="9" s="1"/>
  <c r="M63" i="9"/>
  <c r="M26" i="9"/>
  <c r="I26" i="9"/>
  <c r="M15" i="9"/>
  <c r="K32" i="22" l="1"/>
  <c r="K34" i="22" s="1"/>
  <c r="K40" i="22"/>
  <c r="K30" i="22"/>
  <c r="K36" i="22" s="1"/>
  <c r="K38" i="22" s="1"/>
  <c r="K27" i="17"/>
  <c r="F15" i="17"/>
  <c r="F19" i="17" s="1"/>
  <c r="F21" i="17" s="1"/>
  <c r="F27" i="17" s="1"/>
  <c r="H15" i="17"/>
  <c r="H19" i="17" s="1"/>
  <c r="H15" i="18"/>
  <c r="H19" i="18" s="1"/>
  <c r="H21" i="18" s="1"/>
  <c r="H27" i="18" s="1"/>
  <c r="K36" i="23"/>
  <c r="K38" i="23" s="1"/>
  <c r="I36" i="23"/>
  <c r="I38" i="23" s="1"/>
  <c r="I27" i="17"/>
  <c r="F21" i="18"/>
  <c r="F27" i="18" s="1"/>
  <c r="J19" i="18"/>
  <c r="J21" i="18" s="1"/>
  <c r="J27" i="18" s="1"/>
  <c r="L19" i="18"/>
  <c r="L21" i="18" s="1"/>
  <c r="L27" i="18" s="1"/>
  <c r="K27" i="18"/>
  <c r="M19" i="18"/>
  <c r="M21" i="18" s="1"/>
  <c r="M27" i="18" s="1"/>
  <c r="J19" i="17"/>
  <c r="J21" i="17" s="1"/>
  <c r="J27" i="17" s="1"/>
  <c r="G27" i="17"/>
  <c r="M27" i="17"/>
  <c r="I69" i="9"/>
  <c r="I102" i="9" s="1"/>
  <c r="K69" i="9"/>
  <c r="M69" i="9"/>
  <c r="M102" i="9" s="1"/>
  <c r="M27" i="9"/>
  <c r="I27" i="9"/>
  <c r="N21" i="18"/>
  <c r="H23" i="19"/>
  <c r="I27" i="18"/>
  <c r="L19" i="17"/>
  <c r="L21" i="17" s="1"/>
  <c r="H21" i="17" l="1"/>
  <c r="H27" i="17" s="1"/>
  <c r="H34" i="19"/>
  <c r="H37" i="19" s="1"/>
  <c r="H66" i="19" s="1"/>
  <c r="H68" i="19" s="1"/>
  <c r="L26" i="17"/>
  <c r="J23" i="19"/>
  <c r="K100" i="9"/>
  <c r="K101" i="9" s="1"/>
  <c r="K102" i="9" s="1"/>
  <c r="L27" i="17" l="1"/>
  <c r="G100" i="9" s="1"/>
  <c r="G101" i="9" s="1"/>
  <c r="G102" i="9" s="1"/>
  <c r="F37" i="19"/>
  <c r="F66" i="19" s="1"/>
  <c r="F68" i="19" s="1"/>
  <c r="J34" i="19"/>
  <c r="J37" i="19" s="1"/>
  <c r="J66" i="19" s="1"/>
  <c r="J68" i="19" s="1"/>
  <c r="N24" i="18"/>
  <c r="N26" i="18" s="1"/>
  <c r="N27" i="18" s="1"/>
</calcChain>
</file>

<file path=xl/sharedStrings.xml><?xml version="1.0" encoding="utf-8"?>
<sst xmlns="http://schemas.openxmlformats.org/spreadsheetml/2006/main" count="368" uniqueCount="183">
  <si>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</si>
  <si>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</si>
  <si>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</si>
  <si>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</si>
  <si>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</si>
  <si>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</si>
  <si>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</si>
  <si>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</si>
  <si>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</si>
  <si>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</si>
  <si>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</si>
  <si>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</si>
  <si>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</si>
  <si>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</si>
  <si>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</si>
  <si>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</si>
  <si>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</si>
  <si>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</si>
  <si>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</si>
  <si>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</si>
  <si>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</si>
  <si>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</si>
  <si>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</si>
  <si>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</si>
  <si>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</si>
  <si>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</si>
  <si>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</si>
  <si>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</si>
  <si>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</si>
  <si>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</si>
  <si>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</si>
  <si>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</si>
  <si>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</si>
  <si>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</si>
  <si>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</si>
  <si>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</si>
  <si>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</si>
  <si>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</si>
  <si>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</si>
  <si>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</si>
  <si>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</si>
  <si>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</si>
  <si>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</si>
  <si>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</si>
  <si>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</si>
  <si>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</si>
  <si>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</si>
  <si>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</si>
  <si>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</si>
  <si>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</si>
  <si>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</si>
  <si>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</si>
  <si>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</si>
  <si>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</si>
  <si>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</si>
  <si>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</si>
  <si>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</si>
  <si>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</si>
  <si>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</si>
  <si>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</si>
  <si>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</si>
  <si>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</si>
  <si>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</si>
  <si>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</si>
  <si>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</si>
  <si>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</si>
  <si>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</si>
  <si>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</si>
  <si>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</si>
  <si>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</si>
  <si>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</si>
  <si>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</si>
  <si>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Interest expense and fee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</si>
  <si>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</si>
  <si>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</si>
  <si>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</si>
  <si>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</si>
  <si>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</si>
  <si>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</si>
  <si>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</si>
  <si>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</si>
  <si>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</si>
  <si>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</si>
  <si>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</si>
  <si>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</si>
  <si>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</si>
  <si>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</si>
  <si>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</si>
  <si>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</si>
  <si>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</si>
  <si>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</si>
  <si>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</si>
  <si>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</si>
  <si>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</si>
  <si>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</si>
  <si>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</si>
  <si>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Short-term borrowings and accrued interest from subsidiary</t>
  </si>
  <si>
    <t>Other non-current liabilities</t>
  </si>
  <si>
    <t>Attributable to :</t>
  </si>
  <si>
    <t>Total comprehensive income attributable to :</t>
  </si>
  <si>
    <t>Liabilities under debts restructuring agreement</t>
  </si>
  <si>
    <t>23</t>
  </si>
  <si>
    <t>Non-current assets for sale</t>
  </si>
  <si>
    <t>Issued and</t>
  </si>
  <si>
    <t>Share premium</t>
  </si>
  <si>
    <t>paid-up</t>
  </si>
  <si>
    <t>shareholders'</t>
  </si>
  <si>
    <t>equity</t>
  </si>
  <si>
    <t>Balance as at January 1, 2020</t>
  </si>
  <si>
    <t>Interest paid</t>
  </si>
  <si>
    <t>Income tax paid</t>
  </si>
  <si>
    <t>Increase in restricted bank deposits</t>
  </si>
  <si>
    <t>Other comprehensive income (expense) :</t>
  </si>
  <si>
    <t>24</t>
  </si>
  <si>
    <t>25</t>
  </si>
  <si>
    <t>Lease liabilities</t>
  </si>
  <si>
    <t>Proceeds from short-term borrowings from subsidiary</t>
  </si>
  <si>
    <t xml:space="preserve">Lease liabilities </t>
  </si>
  <si>
    <t xml:space="preserve">Profit (loss) from operating activities </t>
  </si>
  <si>
    <t>Adjustment for tax expense</t>
  </si>
  <si>
    <t>Adjustment to reconcile profit (loss) to cash receipt (payment)</t>
  </si>
  <si>
    <t>Other income from reverse of estimate  expenses</t>
  </si>
  <si>
    <t xml:space="preserve">Right-of-use assets </t>
  </si>
  <si>
    <t>Allowance for inventories (reversed)</t>
  </si>
  <si>
    <t>Payments for short-term borrowings from other persons</t>
  </si>
  <si>
    <t xml:space="preserve">Payments for lease liabilities </t>
  </si>
  <si>
    <t xml:space="preserve">    Issued and paid-up share capital</t>
  </si>
  <si>
    <t>December 31, 2020</t>
  </si>
  <si>
    <t>Balance as at December 31, 2020</t>
  </si>
  <si>
    <t>Gain on disposal of land held for development</t>
  </si>
  <si>
    <t xml:space="preserve">Total other income </t>
  </si>
  <si>
    <t>Proceeds from disposal of land held for development</t>
  </si>
  <si>
    <t>2,300,000,000 ordinary shares, par value of 1 Baht per share</t>
  </si>
  <si>
    <t>Related persons receivables</t>
  </si>
  <si>
    <t>Short-term borrowings from related persons</t>
  </si>
  <si>
    <t xml:space="preserve">Payments for liabilities under debts restructuring agreement </t>
  </si>
  <si>
    <t>(Unaudited/</t>
  </si>
  <si>
    <t>reviewed only)</t>
  </si>
  <si>
    <t>(Audited)</t>
  </si>
  <si>
    <t>Total comprehensive income (expense) for the period</t>
  </si>
  <si>
    <t>Other comprehensive income (expense) for the period</t>
  </si>
  <si>
    <t>Balance as at January 1, 2021</t>
  </si>
  <si>
    <t>Profit (loss) for the period</t>
  </si>
  <si>
    <t xml:space="preserve">Cash and cash equivalents at the beginning of the period </t>
  </si>
  <si>
    <t>Cash and cash equivalents at the end of the period</t>
  </si>
  <si>
    <t>7</t>
  </si>
  <si>
    <t>8, 6.2</t>
  </si>
  <si>
    <t>9</t>
  </si>
  <si>
    <t>6.2</t>
  </si>
  <si>
    <t>Supplemental disclosures of cash flows information see note 7</t>
  </si>
  <si>
    <t>Gain on debt restructuring</t>
  </si>
  <si>
    <t>Proceeds from share capital increase</t>
  </si>
  <si>
    <t xml:space="preserve"> Increase in share capital</t>
  </si>
  <si>
    <t>LIABILITIES AND SHAREHOLDERS' EQUITY (Cont'd)</t>
  </si>
  <si>
    <t xml:space="preserve">Other income : </t>
  </si>
  <si>
    <t>Other comprehensive income (expense)  for the period</t>
  </si>
  <si>
    <t>Unit : Baht</t>
  </si>
  <si>
    <t>Consolidated financial statements</t>
  </si>
  <si>
    <t>Separate financial statements</t>
  </si>
  <si>
    <t>Payments for loans from related persons</t>
  </si>
  <si>
    <t>Loss from operation before changes in operating assets and liabilities</t>
  </si>
  <si>
    <t xml:space="preserve">Basic earnings (loss) per share-Owners of the Company </t>
  </si>
  <si>
    <t xml:space="preserve">Reversal of expected credit loss </t>
  </si>
  <si>
    <t>30.2</t>
  </si>
  <si>
    <t xml:space="preserve">     Actuarial gains (losses)</t>
  </si>
  <si>
    <t>1,457,004,839 ordinary shares, par value of 1 Baht per share</t>
  </si>
  <si>
    <t>875,000,000 ordinary shares, par value of 1 Baht per share</t>
  </si>
  <si>
    <t xml:space="preserve">Share premium (discount) on ordinary shares </t>
  </si>
  <si>
    <t>(discount) on</t>
  </si>
  <si>
    <t>ordinary shares</t>
  </si>
  <si>
    <t xml:space="preserve">Components of other comprehensive income that </t>
  </si>
  <si>
    <t xml:space="preserve">     will not be reclassified to profit or loss :</t>
  </si>
  <si>
    <t>AS AT JUNE 30, 2021</t>
  </si>
  <si>
    <t>June 30, 2020</t>
  </si>
  <si>
    <t>June 30, 2021</t>
  </si>
  <si>
    <t>FOR THE SIX-MONTH PERIODS ENDED JUNE 30, 2021 (UNAUDITED/REVIEWED ONLY)</t>
  </si>
  <si>
    <t>FOR THE THREE
-MONTH PERIODS ENDED JUNE 30, 2021 (UNAUDITED/REVIEWED ONLY)</t>
  </si>
  <si>
    <t>Balance as at June 30, 2020</t>
  </si>
  <si>
    <t>Profit (loss) for the six-month periods</t>
  </si>
  <si>
    <t>Balance as at June 30, 2021</t>
  </si>
  <si>
    <t>Payments for purchase of intangible assets</t>
  </si>
  <si>
    <t>(Gain) Loss on disposal of assets</t>
  </si>
  <si>
    <t>Loss on terminate of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</si>
</sst>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_(* #,##0_);_(* \(#,##0\);_(* &quot;-&quot;??_);_(@_)"/>
    <numFmt numFmtId="191" formatCode="#,##0.0;\(#,##0.0\)"/>
    <numFmt numFmtId="192" formatCode="#,##0.00;\(#,##0.00\)"/>
    <numFmt numFmtId="193" formatCode="#,##0.00_ ;\(#,##0.00\)\ "/>
    <numFmt numFmtId="194" formatCode="_(* #,##0_);_(* \(#,##0.0\);_(* &quot;-&quot;??_);_(@_)"/>
  </numFmts>
  <fonts count="11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39" fontId="6" fillId="0" borderId="0"/>
    <xf numFmtId="0" fontId="9" fillId="0" borderId="0"/>
  </cellStyleXfs>
  <cellXfs count="121">
    <xf numFmtId="0" fontId="0" fillId="0" borderId="0" xfId="0"/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Fill="1"/>
    <xf numFmtId="43" fontId="8" fillId="0" borderId="0" xfId="1" applyFont="1" applyFill="1"/>
    <xf numFmtId="43" fontId="8" fillId="0" borderId="0" xfId="1" applyFont="1" applyFill="1" applyBorder="1"/>
    <xf numFmtId="49" fontId="7" fillId="0" borderId="0" xfId="0" applyNumberFormat="1" applyFont="1" applyFill="1"/>
    <xf numFmtId="43" fontId="7" fillId="0" borderId="0" xfId="1" applyFont="1" applyFill="1" applyBorder="1"/>
    <xf numFmtId="188" fontId="7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188" fontId="8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1" applyNumberFormat="1" applyFont="1" applyFill="1" applyBorder="1" applyAlignment="1"/>
    <xf numFmtId="43" fontId="8" fillId="0" borderId="0" xfId="0" applyNumberFormat="1" applyFont="1" applyFill="1"/>
    <xf numFmtId="188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190" fontId="7" fillId="0" borderId="0" xfId="1" applyNumberFormat="1" applyFont="1" applyFill="1" applyBorder="1"/>
    <xf numFmtId="49" fontId="8" fillId="0" borderId="0" xfId="0" applyNumberFormat="1" applyFont="1" applyFill="1"/>
    <xf numFmtId="43" fontId="8" fillId="0" borderId="0" xfId="0" applyNumberFormat="1" applyFont="1" applyFill="1" applyBorder="1"/>
    <xf numFmtId="188" fontId="8" fillId="0" borderId="0" xfId="0" applyNumberFormat="1" applyFont="1" applyFill="1"/>
    <xf numFmtId="188" fontId="8" fillId="0" borderId="0" xfId="0" applyNumberFormat="1" applyFont="1" applyFill="1" applyBorder="1"/>
    <xf numFmtId="188" fontId="8" fillId="0" borderId="0" xfId="1" applyNumberFormat="1" applyFont="1" applyFill="1" applyBorder="1"/>
    <xf numFmtId="43" fontId="8" fillId="0" borderId="0" xfId="1" applyFont="1" applyFill="1" applyBorder="1" applyAlignment="1"/>
    <xf numFmtId="43" fontId="7" fillId="0" borderId="0" xfId="1" applyFont="1" applyFill="1" applyBorder="1" applyAlignment="1"/>
    <xf numFmtId="49" fontId="7" fillId="0" borderId="0" xfId="0" applyNumberFormat="1" applyFont="1" applyFill="1" applyAlignment="1">
      <alignment horizontal="center"/>
    </xf>
    <xf numFmtId="190" fontId="8" fillId="0" borderId="0" xfId="0" applyNumberFormat="1" applyFont="1" applyFill="1"/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8" fillId="0" borderId="0" xfId="1" applyNumberFormat="1" applyFont="1" applyFill="1" applyAlignment="1">
      <alignment horizontal="center"/>
    </xf>
    <xf numFmtId="189" fontId="8" fillId="0" borderId="0" xfId="7" applyNumberFormat="1" applyFont="1" applyFill="1" applyAlignment="1">
      <alignment horizontal="center" vertical="center"/>
    </xf>
    <xf numFmtId="191" fontId="8" fillId="0" borderId="0" xfId="7" applyNumberFormat="1" applyFont="1" applyFill="1" applyAlignment="1">
      <alignment horizontal="center" vertical="center"/>
    </xf>
    <xf numFmtId="191" fontId="7" fillId="0" borderId="0" xfId="7" applyNumberFormat="1" applyFont="1" applyFill="1" applyAlignment="1">
      <alignment horizontal="center" vertical="center"/>
    </xf>
    <xf numFmtId="43" fontId="7" fillId="0" borderId="0" xfId="1" applyFont="1" applyFill="1"/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/>
    <xf numFmtId="193" fontId="7" fillId="0" borderId="0" xfId="1" applyNumberFormat="1" applyFont="1" applyFill="1" applyBorder="1"/>
    <xf numFmtId="43" fontId="7" fillId="0" borderId="0" xfId="0" applyNumberFormat="1" applyFont="1" applyFill="1"/>
    <xf numFmtId="187" fontId="8" fillId="0" borderId="0" xfId="1" applyNumberFormat="1" applyFont="1" applyFill="1" applyBorder="1"/>
    <xf numFmtId="190" fontId="8" fillId="0" borderId="0" xfId="1" applyNumberFormat="1" applyFont="1" applyFill="1" applyBorder="1"/>
    <xf numFmtId="0" fontId="7" fillId="0" borderId="0" xfId="0" applyFont="1" applyFill="1" applyBorder="1"/>
    <xf numFmtId="190" fontId="8" fillId="0" borderId="4" xfId="1" applyNumberFormat="1" applyFont="1" applyFill="1" applyBorder="1"/>
    <xf numFmtId="49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194" fontId="8" fillId="0" borderId="0" xfId="1" applyNumberFormat="1" applyFont="1" applyFill="1" applyBorder="1"/>
    <xf numFmtId="194" fontId="8" fillId="0" borderId="0" xfId="1" applyNumberFormat="1" applyFont="1" applyFill="1"/>
    <xf numFmtId="194" fontId="8" fillId="0" borderId="0" xfId="0" applyNumberFormat="1" applyFont="1" applyFill="1"/>
    <xf numFmtId="194" fontId="7" fillId="0" borderId="0" xfId="1" applyNumberFormat="1" applyFont="1" applyFill="1" applyBorder="1"/>
    <xf numFmtId="43" fontId="7" fillId="0" borderId="0" xfId="0" applyNumberFormat="1" applyFont="1" applyFill="1" applyAlignment="1">
      <alignment horizontal="center"/>
    </xf>
    <xf numFmtId="43" fontId="8" fillId="0" borderId="0" xfId="1" applyFont="1" applyFill="1" applyAlignment="1"/>
    <xf numFmtId="193" fontId="8" fillId="0" borderId="0" xfId="1" applyNumberFormat="1" applyFont="1" applyFill="1" applyBorder="1" applyAlignment="1"/>
    <xf numFmtId="43" fontId="7" fillId="0" borderId="0" xfId="1" applyFont="1" applyFill="1" applyAlignment="1"/>
    <xf numFmtId="190" fontId="8" fillId="0" borderId="0" xfId="1" applyNumberFormat="1" applyFont="1" applyFill="1" applyBorder="1" applyAlignment="1"/>
    <xf numFmtId="43" fontId="7" fillId="0" borderId="0" xfId="1" applyFont="1" applyFill="1" applyAlignment="1">
      <alignment horizontal="right"/>
    </xf>
    <xf numFmtId="43" fontId="7" fillId="0" borderId="0" xfId="1" applyFont="1" applyFill="1" applyAlignment="1">
      <alignment horizontal="left"/>
    </xf>
    <xf numFmtId="187" fontId="7" fillId="0" borderId="0" xfId="0" applyNumberFormat="1" applyFont="1" applyFill="1"/>
    <xf numFmtId="193" fontId="8" fillId="0" borderId="0" xfId="1" applyNumberFormat="1" applyFont="1" applyFill="1" applyBorder="1"/>
    <xf numFmtId="193" fontId="7" fillId="0" borderId="3" xfId="1" applyNumberFormat="1" applyFont="1" applyFill="1" applyBorder="1"/>
    <xf numFmtId="194" fontId="8" fillId="0" borderId="0" xfId="1" applyNumberFormat="1" applyFont="1" applyFill="1" applyBorder="1" applyAlignment="1">
      <alignment horizontal="center"/>
    </xf>
    <xf numFmtId="43" fontId="7" fillId="0" borderId="4" xfId="1" applyFont="1" applyFill="1" applyBorder="1"/>
    <xf numFmtId="193" fontId="7" fillId="0" borderId="4" xfId="1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49" fontId="8" fillId="0" borderId="0" xfId="0" applyNumberFormat="1" applyFont="1" applyFill="1" applyBorder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3" fontId="8" fillId="0" borderId="0" xfId="1" applyFont="1" applyFill="1" applyAlignment="1">
      <alignment horizontal="right" vertical="center"/>
    </xf>
    <xf numFmtId="0" fontId="8" fillId="0" borderId="0" xfId="0" quotePrefix="1" applyFont="1" applyFill="1"/>
    <xf numFmtId="43" fontId="7" fillId="0" borderId="3" xfId="1" applyFont="1" applyFill="1" applyBorder="1"/>
    <xf numFmtId="0" fontId="8" fillId="0" borderId="0" xfId="0" applyNumberFormat="1" applyFont="1" applyFill="1"/>
    <xf numFmtId="43" fontId="8" fillId="0" borderId="1" xfId="1" applyFont="1" applyFill="1" applyBorder="1"/>
    <xf numFmtId="192" fontId="8" fillId="0" borderId="0" xfId="1" applyNumberFormat="1" applyFont="1" applyFill="1" applyBorder="1"/>
    <xf numFmtId="49" fontId="7" fillId="0" borderId="0" xfId="0" quotePrefix="1" applyNumberFormat="1" applyFont="1" applyFill="1" applyAlignment="1">
      <alignment horizontal="center"/>
    </xf>
    <xf numFmtId="193" fontId="8" fillId="0" borderId="1" xfId="1" applyNumberFormat="1" applyFont="1" applyFill="1" applyBorder="1"/>
    <xf numFmtId="43" fontId="8" fillId="0" borderId="4" xfId="1" applyFont="1" applyFill="1" applyBorder="1"/>
    <xf numFmtId="193" fontId="8" fillId="0" borderId="0" xfId="1" applyNumberFormat="1" applyFont="1" applyFill="1"/>
    <xf numFmtId="193" fontId="7" fillId="0" borderId="2" xfId="1" applyNumberFormat="1" applyFont="1" applyFill="1" applyBorder="1"/>
    <xf numFmtId="39" fontId="8" fillId="0" borderId="0" xfId="12" applyFont="1" applyFill="1" applyAlignment="1">
      <alignment horizontal="left"/>
    </xf>
    <xf numFmtId="0" fontId="7" fillId="0" borderId="0" xfId="1" applyNumberFormat="1" applyFont="1" applyFill="1"/>
    <xf numFmtId="193" fontId="8" fillId="0" borderId="4" xfId="1" applyNumberFormat="1" applyFont="1" applyFill="1" applyBorder="1"/>
    <xf numFmtId="40" fontId="8" fillId="0" borderId="0" xfId="9" applyNumberFormat="1" applyFont="1" applyFill="1" applyAlignment="1">
      <alignment horizontal="left"/>
    </xf>
    <xf numFmtId="40" fontId="8" fillId="0" borderId="0" xfId="9" quotePrefix="1" applyNumberFormat="1" applyFont="1" applyFill="1" applyAlignment="1">
      <alignment horizontal="left"/>
    </xf>
    <xf numFmtId="40" fontId="8" fillId="0" borderId="0" xfId="9" applyNumberFormat="1" applyFont="1" applyFill="1"/>
    <xf numFmtId="40" fontId="8" fillId="0" borderId="0" xfId="0" applyNumberFormat="1" applyFont="1" applyFill="1"/>
    <xf numFmtId="40" fontId="8" fillId="0" borderId="0" xfId="0" quotePrefix="1" applyNumberFormat="1" applyFont="1" applyFill="1" applyAlignment="1">
      <alignment horizontal="left"/>
    </xf>
    <xf numFmtId="43" fontId="7" fillId="0" borderId="1" xfId="1" applyFont="1" applyFill="1" applyBorder="1" applyAlignment="1">
      <alignment horizontal="center"/>
    </xf>
    <xf numFmtId="187" fontId="7" fillId="0" borderId="0" xfId="1" applyNumberFormat="1" applyFont="1" applyFill="1" applyBorder="1"/>
    <xf numFmtId="0" fontId="8" fillId="0" borderId="0" xfId="1" applyNumberFormat="1" applyFont="1" applyFill="1" applyBorder="1"/>
    <xf numFmtId="0" fontId="7" fillId="0" borderId="0" xfId="1" applyNumberFormat="1" applyFont="1" applyFill="1" applyBorder="1"/>
    <xf numFmtId="43" fontId="7" fillId="0" borderId="2" xfId="1" applyFont="1" applyFill="1" applyBorder="1"/>
    <xf numFmtId="0" fontId="8" fillId="0" borderId="0" xfId="13" applyFont="1" applyFill="1"/>
    <xf numFmtId="0" fontId="7" fillId="0" borderId="0" xfId="0" applyFont="1" applyFill="1" applyAlignment="1">
      <alignment horizontal="left"/>
    </xf>
    <xf numFmtId="190" fontId="7" fillId="0" borderId="0" xfId="1" applyNumberFormat="1" applyFont="1" applyFill="1" applyBorder="1" applyAlignment="1"/>
    <xf numFmtId="0" fontId="7" fillId="0" borderId="1" xfId="0" applyFont="1" applyFill="1" applyBorder="1" applyAlignment="1"/>
    <xf numFmtId="189" fontId="7" fillId="0" borderId="0" xfId="8" applyNumberFormat="1" applyFont="1" applyFill="1" applyAlignment="1"/>
    <xf numFmtId="189" fontId="8" fillId="0" borderId="0" xfId="8" applyNumberFormat="1" applyFont="1" applyFill="1" applyAlignment="1"/>
    <xf numFmtId="193" fontId="8" fillId="0" borderId="0" xfId="1" applyNumberFormat="1" applyFont="1" applyFill="1" applyAlignment="1"/>
    <xf numFmtId="193" fontId="8" fillId="0" borderId="2" xfId="1" applyNumberFormat="1" applyFont="1" applyFill="1" applyBorder="1" applyAlignment="1"/>
    <xf numFmtId="193" fontId="7" fillId="0" borderId="4" xfId="1" applyNumberFormat="1" applyFont="1" applyFill="1" applyBorder="1" applyAlignment="1"/>
    <xf numFmtId="43" fontId="7" fillId="0" borderId="0" xfId="1" quotePrefix="1" applyFont="1" applyFill="1" applyAlignment="1">
      <alignment horizontal="center"/>
    </xf>
    <xf numFmtId="43" fontId="8" fillId="0" borderId="0" xfId="1" applyFont="1" applyFill="1" applyAlignment="1">
      <alignment horizontal="left"/>
    </xf>
    <xf numFmtId="43" fontId="7" fillId="0" borderId="4" xfId="1" applyFont="1" applyFill="1" applyBorder="1" applyAlignment="1"/>
    <xf numFmtId="192" fontId="8" fillId="0" borderId="0" xfId="1" applyNumberFormat="1" applyFont="1" applyFill="1" applyBorder="1" applyAlignment="1"/>
    <xf numFmtId="43" fontId="8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0" fontId="8" fillId="0" borderId="0" xfId="0" applyFont="1" applyFill="1" applyBorder="1" applyAlignment="1"/>
    <xf numFmtId="40" fontId="10" fillId="0" borderId="0" xfId="0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43" fontId="8" fillId="0" borderId="0" xfId="1" quotePrefix="1" applyFont="1" applyFill="1" applyAlignment="1">
      <alignment horizontal="center"/>
    </xf>
  </cellXfs>
  <cellStyles count="14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Equity" xfId="13" xr:uid="{00000000-0005-0000-0000-00000A000000}"/>
    <cellStyle name="Normal_Millcon Steel Plc._March2553_update" xfId="8" xr:uid="{00000000-0005-0000-0000-00000B000000}"/>
    <cellStyle name="ปกติ 2" xfId="9" xr:uid="{00000000-0005-0000-0000-00000C000000}"/>
    <cellStyle name="ปกติ_Sheet1" xfId="12" xr:uid="{00000000-0005-0000-0000-00000D000000}"/>
  </cellStyles>
  <dxfs count="0"/>
  <tableStyles count="0" defaultTableStyle="TableStyleMedium9" defaultPivotStyle="PivotStyleLight16"/>
  <colors>
    <mruColors>
      <color rgb="FFFF6699"/>
      <color rgb="FFFFCCFF"/>
      <color rgb="FFFF00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KC\Desktop\3.%20&#3591;&#3610;&#3585;&#3634;&#3619;&#3648;&#3591;&#3636;&#3609;-EN%20Q1-62\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 refreshError="1">
        <row r="1">
          <cell r="A1" t="str">
            <v>K.C. PROPERTY PUBLIC COMPANY LIMITED AND SUBSIDIARY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99"/>
  </sheetPr>
  <dimension ref="A1:N164"/>
  <sheetViews>
    <sheetView tabSelected="1" topLeftCell="A94" zoomScale="85" zoomScaleNormal="85" workbookViewId="0">
      <pane xSplit="1" topLeftCell="B1" activePane="topRight" state="frozen"/>
      <selection pane="topRight" sqref="A1:M1"/>
    </sheetView>
  </sheetViews>
  <sheetFormatPr defaultColWidth="9.140625" defaultRowHeight="23.25"/>
  <cols>
    <col min="1" max="3" width="3.5703125" style="1" customWidth="1"/>
    <col min="4" max="4" width="6.7109375" style="1" customWidth="1"/>
    <col min="5" max="5" width="38.7109375" style="1" customWidth="1"/>
    <col min="6" max="6" width="7.7109375" style="22" customWidth="1"/>
    <col min="7" max="7" width="17.7109375" style="1" customWidth="1"/>
    <col min="8" max="8" width="1.28515625" style="2" customWidth="1"/>
    <col min="9" max="9" width="17.7109375" style="1" customWidth="1"/>
    <col min="10" max="10" width="1.28515625" style="2" customWidth="1"/>
    <col min="11" max="11" width="17.7109375" style="1" customWidth="1"/>
    <col min="12" max="12" width="1.28515625" style="2" customWidth="1"/>
    <col min="13" max="13" width="17.7109375" style="1" customWidth="1"/>
    <col min="14" max="14" width="1.28515625" style="2" customWidth="1"/>
    <col min="15" max="16384" width="9.140625" style="1"/>
  </cols>
  <sheetData>
    <row r="1" spans="1:14" ht="27" customHeight="1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65"/>
    </row>
    <row r="2" spans="1:14" ht="27" customHeight="1">
      <c r="A2" s="116" t="s">
        <v>12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65"/>
    </row>
    <row r="3" spans="1:14" ht="27" customHeight="1">
      <c r="A3" s="116" t="s">
        <v>172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65"/>
    </row>
    <row r="4" spans="1:14" ht="27" customHeight="1">
      <c r="A4" s="112"/>
      <c r="B4" s="112"/>
      <c r="C4" s="112"/>
      <c r="D4" s="112"/>
      <c r="E4" s="112"/>
      <c r="F4" s="29"/>
      <c r="G4" s="112"/>
      <c r="H4" s="65"/>
      <c r="I4" s="112"/>
      <c r="J4" s="65"/>
      <c r="K4" s="112"/>
      <c r="L4" s="65"/>
      <c r="M4" s="66" t="s">
        <v>156</v>
      </c>
      <c r="N4" s="65"/>
    </row>
    <row r="5" spans="1:14" s="2" customFormat="1" ht="27" customHeight="1">
      <c r="F5" s="67"/>
      <c r="G5" s="115" t="s">
        <v>157</v>
      </c>
      <c r="H5" s="115"/>
      <c r="I5" s="115"/>
      <c r="J5" s="68"/>
      <c r="K5" s="115" t="s">
        <v>158</v>
      </c>
      <c r="L5" s="115"/>
      <c r="M5" s="115"/>
      <c r="N5" s="68"/>
    </row>
    <row r="6" spans="1:14" s="2" customFormat="1" ht="27" customHeight="1">
      <c r="A6" s="116" t="s">
        <v>14</v>
      </c>
      <c r="B6" s="116"/>
      <c r="C6" s="116"/>
      <c r="D6" s="116"/>
      <c r="E6" s="116"/>
      <c r="F6" s="69" t="s">
        <v>13</v>
      </c>
      <c r="G6" s="29" t="s">
        <v>174</v>
      </c>
      <c r="H6" s="69"/>
      <c r="I6" s="69" t="s">
        <v>127</v>
      </c>
      <c r="J6" s="69"/>
      <c r="K6" s="29" t="s">
        <v>174</v>
      </c>
      <c r="L6" s="69"/>
      <c r="M6" s="69" t="s">
        <v>127</v>
      </c>
      <c r="N6" s="69"/>
    </row>
    <row r="7" spans="1:14" s="2" customFormat="1" ht="27" customHeight="1">
      <c r="A7" s="112"/>
      <c r="B7" s="112"/>
      <c r="C7" s="112"/>
      <c r="D7" s="112"/>
      <c r="E7" s="112"/>
      <c r="F7" s="69"/>
      <c r="G7" s="29" t="s">
        <v>136</v>
      </c>
      <c r="H7" s="69"/>
      <c r="I7" s="69" t="s">
        <v>138</v>
      </c>
      <c r="J7" s="69"/>
      <c r="K7" s="29" t="s">
        <v>136</v>
      </c>
      <c r="L7" s="69"/>
      <c r="M7" s="69" t="s">
        <v>138</v>
      </c>
      <c r="N7" s="69"/>
    </row>
    <row r="8" spans="1:14" s="2" customFormat="1" ht="27" customHeight="1">
      <c r="A8" s="112"/>
      <c r="B8" s="112"/>
      <c r="C8" s="112"/>
      <c r="D8" s="112"/>
      <c r="E8" s="112"/>
      <c r="F8" s="69"/>
      <c r="G8" s="29" t="s">
        <v>137</v>
      </c>
      <c r="H8" s="69"/>
      <c r="I8" s="69"/>
      <c r="J8" s="69"/>
      <c r="K8" s="29" t="s">
        <v>137</v>
      </c>
      <c r="L8" s="69"/>
      <c r="M8" s="69"/>
      <c r="N8" s="69"/>
    </row>
    <row r="9" spans="1:14" ht="27" customHeight="1">
      <c r="A9" s="3" t="s">
        <v>18</v>
      </c>
      <c r="K9" s="30"/>
      <c r="M9" s="30"/>
    </row>
    <row r="10" spans="1:14" ht="27" customHeight="1">
      <c r="B10" s="1" t="s">
        <v>15</v>
      </c>
      <c r="F10" s="31" t="s">
        <v>145</v>
      </c>
      <c r="G10" s="4">
        <v>14182776.800000001</v>
      </c>
      <c r="H10" s="5"/>
      <c r="I10" s="4">
        <v>19344334.57</v>
      </c>
      <c r="J10" s="5"/>
      <c r="K10" s="4">
        <v>13082792.850000001</v>
      </c>
      <c r="L10" s="5"/>
      <c r="M10" s="5">
        <v>18958659.43</v>
      </c>
      <c r="N10" s="26"/>
    </row>
    <row r="11" spans="1:14" ht="27" customHeight="1">
      <c r="B11" s="1" t="s">
        <v>133</v>
      </c>
      <c r="F11" s="31" t="s">
        <v>146</v>
      </c>
      <c r="G11" s="4">
        <v>0</v>
      </c>
      <c r="H11" s="5"/>
      <c r="I11" s="4">
        <v>0</v>
      </c>
      <c r="J11" s="5"/>
      <c r="K11" s="4">
        <v>0</v>
      </c>
      <c r="L11" s="5"/>
      <c r="M11" s="4">
        <v>0</v>
      </c>
      <c r="N11" s="26"/>
    </row>
    <row r="12" spans="1:14" ht="27" customHeight="1">
      <c r="B12" s="1" t="s">
        <v>16</v>
      </c>
      <c r="F12" s="31" t="s">
        <v>147</v>
      </c>
      <c r="G12" s="4">
        <v>290790729.99000013</v>
      </c>
      <c r="H12" s="5"/>
      <c r="I12" s="4">
        <v>263980176.6100001</v>
      </c>
      <c r="J12" s="5"/>
      <c r="K12" s="4">
        <v>290790729.99000049</v>
      </c>
      <c r="L12" s="5"/>
      <c r="M12" s="4">
        <v>263980176.61000043</v>
      </c>
      <c r="N12" s="26"/>
    </row>
    <row r="13" spans="1:14" ht="27" customHeight="1">
      <c r="B13" s="1" t="s">
        <v>17</v>
      </c>
      <c r="F13" s="31"/>
      <c r="G13" s="4">
        <v>1735569.65</v>
      </c>
      <c r="H13" s="5"/>
      <c r="I13" s="4">
        <v>3142814.73</v>
      </c>
      <c r="J13" s="5"/>
      <c r="K13" s="4">
        <v>1735569.65</v>
      </c>
      <c r="L13" s="5"/>
      <c r="M13" s="4">
        <v>3142814.73</v>
      </c>
      <c r="N13" s="26"/>
    </row>
    <row r="14" spans="1:14" ht="27" customHeight="1">
      <c r="B14" s="1" t="s">
        <v>102</v>
      </c>
      <c r="F14" s="32" t="s">
        <v>9</v>
      </c>
      <c r="G14" s="4">
        <v>278176956.23000002</v>
      </c>
      <c r="H14" s="5"/>
      <c r="I14" s="4">
        <v>278176956.23000002</v>
      </c>
      <c r="J14" s="5"/>
      <c r="K14" s="4">
        <v>278176956.23000002</v>
      </c>
      <c r="L14" s="5"/>
      <c r="M14" s="4">
        <v>278176956.23000002</v>
      </c>
      <c r="N14" s="26"/>
    </row>
    <row r="15" spans="1:14" s="3" customFormat="1" ht="27" customHeight="1">
      <c r="D15" s="3" t="s">
        <v>19</v>
      </c>
      <c r="F15" s="6"/>
      <c r="G15" s="63">
        <f>SUM(G10:G14)</f>
        <v>584886032.67000008</v>
      </c>
      <c r="H15" s="7">
        <v>0</v>
      </c>
      <c r="I15" s="63">
        <f>SUM(I10:I14)</f>
        <v>564644282.1400001</v>
      </c>
      <c r="J15" s="7">
        <v>0</v>
      </c>
      <c r="K15" s="63">
        <f>SUM(K10:K14)</f>
        <v>583786048.72000051</v>
      </c>
      <c r="L15" s="7">
        <v>0</v>
      </c>
      <c r="M15" s="63">
        <f>SUM(M10:M14)</f>
        <v>564258607.00000048</v>
      </c>
      <c r="N15" s="8"/>
    </row>
    <row r="16" spans="1:14" ht="27" customHeight="1">
      <c r="A16" s="3" t="s">
        <v>20</v>
      </c>
      <c r="G16" s="4"/>
      <c r="H16" s="5"/>
      <c r="I16" s="4"/>
      <c r="J16" s="5"/>
      <c r="K16" s="4"/>
      <c r="L16" s="5"/>
      <c r="M16" s="4"/>
      <c r="N16" s="26"/>
    </row>
    <row r="17" spans="1:14" ht="27" customHeight="1">
      <c r="B17" s="1" t="s">
        <v>21</v>
      </c>
      <c r="F17" s="32" t="s">
        <v>163</v>
      </c>
      <c r="G17" s="4">
        <v>31592281.960000001</v>
      </c>
      <c r="H17" s="5"/>
      <c r="I17" s="4">
        <v>34973177.310000002</v>
      </c>
      <c r="J17" s="5"/>
      <c r="K17" s="4">
        <v>31592281.960000001</v>
      </c>
      <c r="L17" s="5"/>
      <c r="M17" s="4">
        <v>34973177.310000002</v>
      </c>
      <c r="N17" s="26"/>
    </row>
    <row r="18" spans="1:14" ht="27" customHeight="1">
      <c r="B18" s="1" t="s">
        <v>22</v>
      </c>
      <c r="F18" s="32" t="s">
        <v>0</v>
      </c>
      <c r="G18" s="4">
        <v>0</v>
      </c>
      <c r="H18" s="5"/>
      <c r="I18" s="4">
        <v>0</v>
      </c>
      <c r="J18" s="5"/>
      <c r="K18" s="70">
        <v>29999980</v>
      </c>
      <c r="L18" s="5"/>
      <c r="M18" s="70">
        <v>29999980</v>
      </c>
      <c r="N18" s="26"/>
    </row>
    <row r="19" spans="1:14" ht="27" customHeight="1">
      <c r="B19" s="1" t="s">
        <v>23</v>
      </c>
      <c r="F19" s="32" t="s">
        <v>8</v>
      </c>
      <c r="G19" s="4">
        <v>121687058.02999997</v>
      </c>
      <c r="H19" s="5"/>
      <c r="I19" s="4">
        <v>126892863.13999999</v>
      </c>
      <c r="J19" s="5"/>
      <c r="K19" s="4">
        <v>121687058.02999997</v>
      </c>
      <c r="L19" s="5"/>
      <c r="M19" s="4">
        <v>126892863.14</v>
      </c>
      <c r="N19" s="26"/>
    </row>
    <row r="20" spans="1:14" ht="27" customHeight="1">
      <c r="B20" s="1" t="s">
        <v>24</v>
      </c>
      <c r="F20" s="32" t="s">
        <v>1</v>
      </c>
      <c r="G20" s="4">
        <v>75631136.949999988</v>
      </c>
      <c r="H20" s="5"/>
      <c r="I20" s="4">
        <v>75631136.949999988</v>
      </c>
      <c r="J20" s="5"/>
      <c r="K20" s="4">
        <v>75631136.949999988</v>
      </c>
      <c r="L20" s="5"/>
      <c r="M20" s="4">
        <v>75631136.949999988</v>
      </c>
      <c r="N20" s="26"/>
    </row>
    <row r="21" spans="1:14" ht="27" customHeight="1">
      <c r="B21" s="1" t="s">
        <v>25</v>
      </c>
      <c r="F21" s="32" t="s">
        <v>2</v>
      </c>
      <c r="G21" s="4">
        <v>4964358.4399999976</v>
      </c>
      <c r="H21" s="5"/>
      <c r="I21" s="4">
        <v>5205109.7400000021</v>
      </c>
      <c r="J21" s="5"/>
      <c r="K21" s="4">
        <v>4964358.4399999976</v>
      </c>
      <c r="L21" s="5"/>
      <c r="M21" s="4">
        <v>5205109.7400000021</v>
      </c>
      <c r="N21" s="26"/>
    </row>
    <row r="22" spans="1:14" ht="27" customHeight="1">
      <c r="B22" s="1" t="s">
        <v>95</v>
      </c>
      <c r="F22" s="32" t="s">
        <v>3</v>
      </c>
      <c r="G22" s="4">
        <v>310684.76</v>
      </c>
      <c r="H22" s="5"/>
      <c r="I22" s="4">
        <v>352858.93999999994</v>
      </c>
      <c r="J22" s="5"/>
      <c r="K22" s="4">
        <v>310684.76</v>
      </c>
      <c r="L22" s="5"/>
      <c r="M22" s="4">
        <v>352858.93999999994</v>
      </c>
      <c r="N22" s="26"/>
    </row>
    <row r="23" spans="1:14" ht="27" customHeight="1">
      <c r="B23" s="71" t="s">
        <v>122</v>
      </c>
      <c r="F23" s="32" t="s">
        <v>4</v>
      </c>
      <c r="G23" s="4">
        <v>3356451.26</v>
      </c>
      <c r="H23" s="5"/>
      <c r="I23" s="4">
        <v>10366499.809999999</v>
      </c>
      <c r="J23" s="5"/>
      <c r="K23" s="4">
        <v>3356451.26</v>
      </c>
      <c r="L23" s="5"/>
      <c r="M23" s="4">
        <v>10366499.809999999</v>
      </c>
      <c r="N23" s="26"/>
    </row>
    <row r="24" spans="1:14" ht="27" customHeight="1">
      <c r="B24" s="1" t="s">
        <v>26</v>
      </c>
      <c r="F24" s="32" t="s">
        <v>5</v>
      </c>
      <c r="G24" s="4">
        <v>0</v>
      </c>
      <c r="H24" s="5"/>
      <c r="I24" s="4">
        <v>1622704.83</v>
      </c>
      <c r="J24" s="5"/>
      <c r="K24" s="4">
        <v>0</v>
      </c>
      <c r="L24" s="5"/>
      <c r="M24" s="4">
        <v>1622704.83</v>
      </c>
      <c r="N24" s="26"/>
    </row>
    <row r="25" spans="1:14" ht="27" customHeight="1">
      <c r="B25" s="1" t="s">
        <v>27</v>
      </c>
      <c r="F25" s="32"/>
      <c r="G25" s="4">
        <v>17817974.75</v>
      </c>
      <c r="H25" s="5"/>
      <c r="I25" s="4">
        <v>18392423.809999999</v>
      </c>
      <c r="J25" s="5"/>
      <c r="K25" s="4">
        <v>17817994.749999996</v>
      </c>
      <c r="L25" s="5"/>
      <c r="M25" s="4">
        <v>18392443.809999999</v>
      </c>
      <c r="N25" s="26"/>
    </row>
    <row r="26" spans="1:14" s="3" customFormat="1" ht="27" customHeight="1">
      <c r="D26" s="3" t="s">
        <v>28</v>
      </c>
      <c r="F26" s="6"/>
      <c r="G26" s="63">
        <f>SUM(G17:G25)</f>
        <v>255359946.14999995</v>
      </c>
      <c r="H26" s="7"/>
      <c r="I26" s="63">
        <f>SUM(I17:I25)</f>
        <v>273436774.52999997</v>
      </c>
      <c r="J26" s="7"/>
      <c r="K26" s="63">
        <f>SUM(K17:K25)</f>
        <v>285359946.14999992</v>
      </c>
      <c r="L26" s="7"/>
      <c r="M26" s="63">
        <f>SUM(M17:M25)</f>
        <v>303436774.52999997</v>
      </c>
      <c r="N26" s="8"/>
    </row>
    <row r="27" spans="1:14" s="3" customFormat="1" ht="27" customHeight="1" thickBot="1">
      <c r="A27" s="3" t="s">
        <v>29</v>
      </c>
      <c r="F27" s="6"/>
      <c r="G27" s="72">
        <f>+G15+G26</f>
        <v>840245978.82000005</v>
      </c>
      <c r="H27" s="5"/>
      <c r="I27" s="72">
        <f>+I15+I26</f>
        <v>838081056.67000008</v>
      </c>
      <c r="J27" s="5"/>
      <c r="K27" s="72">
        <f>+K15+K26</f>
        <v>869145994.87000036</v>
      </c>
      <c r="L27" s="5"/>
      <c r="M27" s="72">
        <f>+M15+M26</f>
        <v>867695381.53000045</v>
      </c>
      <c r="N27" s="8"/>
    </row>
    <row r="28" spans="1:14" s="3" customFormat="1" ht="27" customHeight="1" thickTop="1">
      <c r="F28" s="6"/>
      <c r="G28" s="8"/>
      <c r="H28" s="26"/>
      <c r="I28" s="8"/>
      <c r="J28" s="26"/>
      <c r="K28" s="8"/>
      <c r="L28" s="26"/>
      <c r="M28" s="8"/>
      <c r="N28" s="8"/>
    </row>
    <row r="29" spans="1:14" s="3" customFormat="1" ht="27" customHeight="1">
      <c r="F29" s="6"/>
      <c r="G29" s="8"/>
      <c r="H29" s="8"/>
      <c r="I29" s="8"/>
      <c r="J29" s="8"/>
      <c r="K29" s="8"/>
      <c r="L29" s="8"/>
      <c r="M29" s="8"/>
      <c r="N29" s="8"/>
    </row>
    <row r="30" spans="1:14" s="3" customFormat="1" ht="27" customHeight="1">
      <c r="F30" s="6"/>
      <c r="G30" s="8"/>
      <c r="H30" s="8"/>
      <c r="I30" s="8"/>
      <c r="J30" s="8"/>
      <c r="K30" s="8"/>
      <c r="L30" s="8"/>
      <c r="M30" s="8"/>
      <c r="N30" s="8"/>
    </row>
    <row r="31" spans="1:14" s="3" customFormat="1" ht="27" customHeight="1">
      <c r="F31" s="6"/>
      <c r="G31" s="8"/>
      <c r="H31" s="8"/>
      <c r="I31" s="8"/>
      <c r="J31" s="8"/>
      <c r="K31" s="8"/>
      <c r="L31" s="8"/>
      <c r="M31" s="8"/>
      <c r="N31" s="8"/>
    </row>
    <row r="32" spans="1:14" s="3" customFormat="1" ht="27" customHeight="1">
      <c r="F32" s="6"/>
      <c r="G32" s="8"/>
      <c r="H32" s="8"/>
      <c r="I32" s="8"/>
      <c r="J32" s="8"/>
      <c r="K32" s="8"/>
      <c r="L32" s="8"/>
      <c r="M32" s="8"/>
      <c r="N32" s="8"/>
    </row>
    <row r="33" spans="1:14" s="3" customFormat="1" ht="27" customHeight="1">
      <c r="A33" s="9" t="s">
        <v>30</v>
      </c>
      <c r="F33" s="6"/>
      <c r="G33" s="8"/>
      <c r="H33" s="8"/>
      <c r="I33" s="8"/>
      <c r="J33" s="8"/>
      <c r="K33" s="8"/>
      <c r="L33" s="8"/>
      <c r="M33" s="8"/>
      <c r="N33" s="8"/>
    </row>
    <row r="34" spans="1:14" s="3" customFormat="1" ht="27" customHeight="1">
      <c r="F34" s="6"/>
      <c r="G34" s="8"/>
      <c r="H34" s="8"/>
      <c r="I34" s="8"/>
      <c r="J34" s="8"/>
      <c r="K34" s="8"/>
      <c r="L34" s="8"/>
      <c r="M34" s="8"/>
      <c r="N34" s="8"/>
    </row>
    <row r="35" spans="1:14" s="3" customFormat="1" ht="27" customHeight="1">
      <c r="F35" s="6"/>
      <c r="G35" s="8"/>
      <c r="H35" s="8"/>
      <c r="I35" s="8"/>
      <c r="J35" s="8"/>
      <c r="K35" s="8"/>
      <c r="L35" s="8"/>
      <c r="M35" s="8"/>
      <c r="N35" s="8"/>
    </row>
    <row r="36" spans="1:14" s="3" customFormat="1" ht="25.5" customHeight="1">
      <c r="F36" s="6"/>
      <c r="G36" s="8"/>
      <c r="H36" s="8"/>
      <c r="I36" s="8"/>
      <c r="J36" s="8"/>
      <c r="K36" s="8"/>
      <c r="L36" s="8"/>
      <c r="M36" s="8"/>
      <c r="N36" s="8"/>
    </row>
    <row r="37" spans="1:14" s="3" customFormat="1" ht="25.5" customHeight="1">
      <c r="F37" s="6"/>
      <c r="G37" s="8"/>
      <c r="H37" s="8"/>
      <c r="I37" s="8"/>
      <c r="J37" s="8"/>
      <c r="K37" s="8"/>
      <c r="L37" s="8"/>
      <c r="M37" s="8"/>
      <c r="N37" s="8"/>
    </row>
    <row r="38" spans="1:14" s="3" customFormat="1" ht="25.5" customHeight="1">
      <c r="F38" s="6"/>
      <c r="G38" s="8"/>
      <c r="H38" s="8"/>
      <c r="I38" s="8"/>
      <c r="J38" s="8"/>
      <c r="K38" s="8"/>
      <c r="L38" s="8"/>
      <c r="M38" s="8"/>
      <c r="N38" s="8"/>
    </row>
    <row r="39" spans="1:14" ht="25.5" customHeight="1">
      <c r="A39" s="3"/>
      <c r="B39" s="10"/>
      <c r="C39" s="10"/>
      <c r="D39" s="9"/>
      <c r="E39" s="9"/>
      <c r="F39" s="9"/>
      <c r="G39" s="2"/>
      <c r="I39" s="10"/>
      <c r="J39" s="11"/>
      <c r="K39" s="11"/>
      <c r="L39" s="11"/>
      <c r="M39" s="11"/>
    </row>
    <row r="40" spans="1:14" ht="25.5" customHeight="1">
      <c r="A40" s="3"/>
      <c r="B40" s="12"/>
      <c r="C40" s="12"/>
      <c r="D40" s="13"/>
      <c r="E40" s="13"/>
      <c r="F40" s="13"/>
      <c r="G40" s="2"/>
      <c r="I40" s="14"/>
      <c r="J40" s="14"/>
      <c r="K40" s="14"/>
      <c r="L40" s="14"/>
      <c r="M40" s="14"/>
    </row>
    <row r="41" spans="1:14" s="3" customFormat="1" ht="27" customHeight="1">
      <c r="A41" s="117" t="s">
        <v>11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65"/>
    </row>
    <row r="42" spans="1:14" s="3" customFormat="1" ht="27" customHeight="1">
      <c r="A42" s="113"/>
      <c r="B42" s="112"/>
      <c r="C42" s="112"/>
      <c r="D42" s="112"/>
      <c r="E42" s="112"/>
      <c r="F42" s="112"/>
      <c r="G42" s="112"/>
      <c r="H42" s="65"/>
      <c r="I42" s="112"/>
      <c r="J42" s="65"/>
      <c r="K42" s="112"/>
      <c r="L42" s="65"/>
      <c r="M42" s="112"/>
      <c r="N42" s="65"/>
    </row>
    <row r="43" spans="1:14" ht="27" customHeight="1">
      <c r="A43" s="116" t="s">
        <v>87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65"/>
    </row>
    <row r="44" spans="1:14" ht="27" customHeight="1">
      <c r="A44" s="116" t="s">
        <v>31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65"/>
    </row>
    <row r="45" spans="1:14" ht="27" customHeight="1">
      <c r="A45" s="116" t="s">
        <v>172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65"/>
    </row>
    <row r="46" spans="1:14" ht="27" customHeight="1">
      <c r="A46" s="112"/>
      <c r="B46" s="112"/>
      <c r="C46" s="112"/>
      <c r="D46" s="112"/>
      <c r="E46" s="112"/>
      <c r="F46" s="29"/>
      <c r="G46" s="112"/>
      <c r="H46" s="65"/>
      <c r="I46" s="112"/>
      <c r="J46" s="65"/>
      <c r="K46" s="112"/>
      <c r="L46" s="65"/>
      <c r="M46" s="66" t="s">
        <v>156</v>
      </c>
      <c r="N46" s="65"/>
    </row>
    <row r="47" spans="1:14" s="2" customFormat="1" ht="27" customHeight="1">
      <c r="F47" s="67"/>
      <c r="G47" s="115" t="s">
        <v>157</v>
      </c>
      <c r="H47" s="115"/>
      <c r="I47" s="115"/>
      <c r="J47" s="68"/>
      <c r="K47" s="115" t="s">
        <v>158</v>
      </c>
      <c r="L47" s="115"/>
      <c r="M47" s="115"/>
      <c r="N47" s="65"/>
    </row>
    <row r="48" spans="1:14" s="2" customFormat="1" ht="27" customHeight="1">
      <c r="A48" s="116" t="s">
        <v>32</v>
      </c>
      <c r="B48" s="116"/>
      <c r="C48" s="116"/>
      <c r="D48" s="116"/>
      <c r="E48" s="116"/>
      <c r="F48" s="69" t="s">
        <v>13</v>
      </c>
      <c r="G48" s="29" t="s">
        <v>174</v>
      </c>
      <c r="H48" s="69"/>
      <c r="I48" s="69" t="s">
        <v>127</v>
      </c>
      <c r="J48" s="69"/>
      <c r="K48" s="29" t="s">
        <v>174</v>
      </c>
      <c r="L48" s="69"/>
      <c r="M48" s="69" t="s">
        <v>127</v>
      </c>
      <c r="N48" s="69"/>
    </row>
    <row r="49" spans="1:14" s="2" customFormat="1" ht="27" customHeight="1">
      <c r="A49" s="112"/>
      <c r="B49" s="112"/>
      <c r="C49" s="112"/>
      <c r="D49" s="112"/>
      <c r="E49" s="112"/>
      <c r="F49" s="69"/>
      <c r="G49" s="29" t="s">
        <v>136</v>
      </c>
      <c r="H49" s="69"/>
      <c r="I49" s="69" t="s">
        <v>138</v>
      </c>
      <c r="J49" s="69"/>
      <c r="K49" s="29" t="s">
        <v>136</v>
      </c>
      <c r="L49" s="69"/>
      <c r="M49" s="69" t="s">
        <v>138</v>
      </c>
      <c r="N49" s="69"/>
    </row>
    <row r="50" spans="1:14" s="2" customFormat="1" ht="27" customHeight="1">
      <c r="A50" s="112"/>
      <c r="B50" s="112"/>
      <c r="C50" s="112"/>
      <c r="D50" s="112"/>
      <c r="E50" s="112"/>
      <c r="F50" s="69"/>
      <c r="G50" s="29" t="s">
        <v>137</v>
      </c>
      <c r="H50" s="69"/>
      <c r="I50" s="69"/>
      <c r="J50" s="69"/>
      <c r="K50" s="29" t="s">
        <v>137</v>
      </c>
      <c r="L50" s="69"/>
      <c r="M50" s="69"/>
      <c r="N50" s="69"/>
    </row>
    <row r="51" spans="1:14" ht="27" customHeight="1">
      <c r="A51" s="3" t="s">
        <v>33</v>
      </c>
    </row>
    <row r="52" spans="1:14" ht="27" customHeight="1">
      <c r="B52" s="1" t="s">
        <v>34</v>
      </c>
      <c r="F52" s="32" t="s">
        <v>6</v>
      </c>
      <c r="G52" s="4">
        <v>51747668.649999991</v>
      </c>
      <c r="H52" s="5"/>
      <c r="I52" s="4">
        <v>55836526.559999995</v>
      </c>
      <c r="J52" s="5"/>
      <c r="K52" s="4">
        <v>51706501.649999991</v>
      </c>
      <c r="L52" s="5"/>
      <c r="M52" s="4">
        <v>55756526.559999995</v>
      </c>
      <c r="N52" s="26"/>
    </row>
    <row r="53" spans="1:14" ht="27" customHeight="1">
      <c r="B53" s="1" t="s">
        <v>35</v>
      </c>
      <c r="F53" s="33"/>
      <c r="G53" s="4">
        <v>7097837.6399999997</v>
      </c>
      <c r="H53" s="5"/>
      <c r="I53" s="4">
        <v>4505047.0900000008</v>
      </c>
      <c r="J53" s="5"/>
      <c r="K53" s="4">
        <v>7097837.6399999997</v>
      </c>
      <c r="L53" s="5"/>
      <c r="M53" s="4">
        <v>4505047.0900000008</v>
      </c>
      <c r="N53" s="26"/>
    </row>
    <row r="54" spans="1:14" ht="27" customHeight="1">
      <c r="A54" s="3"/>
      <c r="B54" s="1" t="s">
        <v>36</v>
      </c>
      <c r="F54" s="32" t="s">
        <v>10</v>
      </c>
      <c r="G54" s="4">
        <v>480999999.93000001</v>
      </c>
      <c r="H54" s="5"/>
      <c r="I54" s="4">
        <v>466247260.19999999</v>
      </c>
      <c r="J54" s="5"/>
      <c r="K54" s="4">
        <v>480999999.93000001</v>
      </c>
      <c r="L54" s="5"/>
      <c r="M54" s="4">
        <v>466247260.19999999</v>
      </c>
      <c r="N54" s="26"/>
    </row>
    <row r="55" spans="1:14" ht="27" customHeight="1">
      <c r="B55" s="1" t="s">
        <v>37</v>
      </c>
      <c r="F55" s="33"/>
      <c r="G55" s="4"/>
      <c r="H55" s="5"/>
      <c r="I55" s="4"/>
      <c r="J55" s="5"/>
      <c r="K55" s="4"/>
      <c r="L55" s="5"/>
      <c r="M55" s="4"/>
      <c r="N55" s="26"/>
    </row>
    <row r="56" spans="1:14" ht="27" customHeight="1">
      <c r="C56" s="1" t="s">
        <v>100</v>
      </c>
      <c r="F56" s="33" t="s">
        <v>7</v>
      </c>
      <c r="G56" s="4">
        <v>0</v>
      </c>
      <c r="H56" s="5"/>
      <c r="I56" s="4">
        <v>23173797.620000001</v>
      </c>
      <c r="J56" s="5"/>
      <c r="K56" s="4">
        <v>0</v>
      </c>
      <c r="L56" s="5"/>
      <c r="M56" s="4">
        <v>23173797.620000001</v>
      </c>
      <c r="N56" s="26"/>
    </row>
    <row r="57" spans="1:14" ht="27" customHeight="1">
      <c r="C57" s="1" t="s">
        <v>117</v>
      </c>
      <c r="F57" s="33" t="s">
        <v>89</v>
      </c>
      <c r="G57" s="4">
        <v>2813597.89</v>
      </c>
      <c r="H57" s="5"/>
      <c r="I57" s="4">
        <v>6546123.9900000002</v>
      </c>
      <c r="J57" s="5"/>
      <c r="K57" s="4">
        <v>2813597.89</v>
      </c>
      <c r="L57" s="5"/>
      <c r="M57" s="4">
        <v>6546123.9900000002</v>
      </c>
      <c r="N57" s="26"/>
    </row>
    <row r="58" spans="1:14" ht="27" customHeight="1">
      <c r="B58" s="1" t="s">
        <v>134</v>
      </c>
      <c r="F58" s="33" t="s">
        <v>148</v>
      </c>
      <c r="G58" s="4">
        <v>0</v>
      </c>
      <c r="H58" s="5"/>
      <c r="I58" s="4">
        <v>5000000</v>
      </c>
      <c r="J58" s="5"/>
      <c r="K58" s="4">
        <v>0</v>
      </c>
      <c r="L58" s="5"/>
      <c r="M58" s="4">
        <v>5000000</v>
      </c>
      <c r="N58" s="26"/>
    </row>
    <row r="59" spans="1:14" ht="27" customHeight="1">
      <c r="B59" s="1" t="s">
        <v>96</v>
      </c>
      <c r="F59" s="33" t="s">
        <v>148</v>
      </c>
      <c r="G59" s="4">
        <v>0</v>
      </c>
      <c r="H59" s="5"/>
      <c r="I59" s="4">
        <v>0</v>
      </c>
      <c r="J59" s="5"/>
      <c r="K59" s="4">
        <v>92813753.879999995</v>
      </c>
      <c r="L59" s="5"/>
      <c r="M59" s="4">
        <v>93686619.900000006</v>
      </c>
      <c r="N59" s="26"/>
    </row>
    <row r="60" spans="1:14" ht="27" customHeight="1">
      <c r="B60" s="1" t="s">
        <v>86</v>
      </c>
      <c r="F60" s="33" t="s">
        <v>90</v>
      </c>
      <c r="G60" s="4">
        <v>23270191.030000001</v>
      </c>
      <c r="H60" s="5"/>
      <c r="I60" s="4">
        <v>27600186.629999995</v>
      </c>
      <c r="J60" s="5"/>
      <c r="K60" s="4">
        <v>23270191.030000001</v>
      </c>
      <c r="L60" s="5"/>
      <c r="M60" s="4">
        <v>27600186.629999995</v>
      </c>
      <c r="N60" s="26"/>
    </row>
    <row r="61" spans="1:14" ht="27" customHeight="1">
      <c r="B61" s="1" t="s">
        <v>38</v>
      </c>
      <c r="F61" s="33"/>
      <c r="G61" s="4">
        <v>15884.42</v>
      </c>
      <c r="H61" s="5"/>
      <c r="I61" s="4">
        <v>199948.60999999969</v>
      </c>
      <c r="J61" s="5"/>
      <c r="K61" s="4">
        <v>0</v>
      </c>
      <c r="L61" s="5"/>
      <c r="M61" s="4">
        <v>0</v>
      </c>
      <c r="N61" s="26"/>
    </row>
    <row r="62" spans="1:14" ht="27" customHeight="1">
      <c r="B62" s="1" t="s">
        <v>39</v>
      </c>
      <c r="F62" s="33"/>
      <c r="G62" s="4">
        <v>26705582.959999997</v>
      </c>
      <c r="H62" s="5"/>
      <c r="I62" s="4">
        <v>25671630.209999997</v>
      </c>
      <c r="J62" s="5"/>
      <c r="K62" s="4">
        <v>26705582.959999997</v>
      </c>
      <c r="L62" s="5"/>
      <c r="M62" s="4">
        <v>25670430.210000001</v>
      </c>
      <c r="N62" s="26"/>
    </row>
    <row r="63" spans="1:14" s="3" customFormat="1" ht="27" customHeight="1">
      <c r="D63" s="3" t="s">
        <v>40</v>
      </c>
      <c r="F63" s="29"/>
      <c r="G63" s="63">
        <f>SUM(G52:G62)</f>
        <v>592650762.51999998</v>
      </c>
      <c r="H63" s="7"/>
      <c r="I63" s="63">
        <f>SUM(I52:I62)</f>
        <v>614780520.90999997</v>
      </c>
      <c r="J63" s="7"/>
      <c r="K63" s="63">
        <f>SUM(K52:K62)</f>
        <v>685407464.98000002</v>
      </c>
      <c r="L63" s="7"/>
      <c r="M63" s="63">
        <f>SUM(M52:M62)</f>
        <v>708185992.19999993</v>
      </c>
      <c r="N63" s="8"/>
    </row>
    <row r="64" spans="1:14" ht="27" customHeight="1">
      <c r="A64" s="3" t="s">
        <v>41</v>
      </c>
      <c r="F64" s="32"/>
      <c r="G64" s="26"/>
      <c r="H64" s="26"/>
      <c r="I64" s="26"/>
      <c r="J64" s="26"/>
      <c r="K64" s="26"/>
      <c r="L64" s="26"/>
      <c r="M64" s="26"/>
      <c r="N64" s="26"/>
    </row>
    <row r="65" spans="1:14" ht="27" customHeight="1">
      <c r="B65" s="1" t="s">
        <v>115</v>
      </c>
      <c r="F65" s="32" t="s">
        <v>89</v>
      </c>
      <c r="G65" s="4">
        <v>763566.15</v>
      </c>
      <c r="H65" s="5"/>
      <c r="I65" s="4">
        <v>4423212.6599999992</v>
      </c>
      <c r="J65" s="5"/>
      <c r="K65" s="4">
        <v>763566.15</v>
      </c>
      <c r="L65" s="5"/>
      <c r="M65" s="4">
        <v>4423212.6599999992</v>
      </c>
      <c r="N65" s="26"/>
    </row>
    <row r="66" spans="1:14" ht="27" customHeight="1">
      <c r="B66" s="1" t="s">
        <v>42</v>
      </c>
      <c r="F66" s="32" t="s">
        <v>101</v>
      </c>
      <c r="G66" s="4">
        <v>6934078.5499999998</v>
      </c>
      <c r="H66" s="5"/>
      <c r="I66" s="4">
        <v>9662573</v>
      </c>
      <c r="J66" s="5"/>
      <c r="K66" s="4">
        <v>6934078.5499999998</v>
      </c>
      <c r="L66" s="5"/>
      <c r="M66" s="4">
        <v>9662573</v>
      </c>
      <c r="N66" s="26"/>
    </row>
    <row r="67" spans="1:14" ht="27" customHeight="1">
      <c r="B67" s="1" t="s">
        <v>97</v>
      </c>
      <c r="F67" s="32"/>
      <c r="G67" s="4">
        <v>9683491.5600000005</v>
      </c>
      <c r="H67" s="5"/>
      <c r="I67" s="4">
        <v>11207889.49</v>
      </c>
      <c r="J67" s="5"/>
      <c r="K67" s="4">
        <v>9683491.5600000005</v>
      </c>
      <c r="L67" s="5"/>
      <c r="M67" s="4">
        <v>11207889.49</v>
      </c>
      <c r="N67" s="26"/>
    </row>
    <row r="68" spans="1:14" s="3" customFormat="1" ht="27" customHeight="1">
      <c r="D68" s="3" t="s">
        <v>43</v>
      </c>
      <c r="F68" s="29"/>
      <c r="G68" s="63">
        <f>SUM(G65:G67)</f>
        <v>17381136.260000002</v>
      </c>
      <c r="H68" s="7"/>
      <c r="I68" s="63">
        <f>SUM(I65:I67)</f>
        <v>25293675.149999999</v>
      </c>
      <c r="J68" s="7"/>
      <c r="K68" s="63">
        <f>SUM(K65:K67)</f>
        <v>17381136.260000002</v>
      </c>
      <c r="L68" s="7"/>
      <c r="M68" s="63">
        <f>SUM(M65:M67)</f>
        <v>25293675.149999999</v>
      </c>
      <c r="N68" s="8"/>
    </row>
    <row r="69" spans="1:14" s="3" customFormat="1" ht="27" customHeight="1">
      <c r="D69" s="3" t="s">
        <v>44</v>
      </c>
      <c r="F69" s="6"/>
      <c r="G69" s="63">
        <f>+G63+G68</f>
        <v>610031898.77999997</v>
      </c>
      <c r="H69" s="7"/>
      <c r="I69" s="63">
        <f>+I63+I68</f>
        <v>640074196.05999994</v>
      </c>
      <c r="J69" s="5"/>
      <c r="K69" s="63">
        <f>+K63+K68</f>
        <v>702788601.24000001</v>
      </c>
      <c r="L69" s="5"/>
      <c r="M69" s="63">
        <f>+M63+M68</f>
        <v>733479667.3499999</v>
      </c>
      <c r="N69" s="8"/>
    </row>
    <row r="70" spans="1:14" s="3" customFormat="1" ht="27" customHeight="1">
      <c r="F70" s="6"/>
      <c r="G70" s="8"/>
      <c r="H70" s="8"/>
      <c r="I70" s="8"/>
      <c r="J70" s="8"/>
      <c r="K70" s="8"/>
      <c r="L70" s="8"/>
      <c r="M70" s="8"/>
      <c r="N70" s="8"/>
    </row>
    <row r="71" spans="1:14" s="3" customFormat="1" ht="27" customHeight="1">
      <c r="F71" s="6"/>
      <c r="G71" s="8"/>
      <c r="H71" s="8"/>
      <c r="I71" s="8"/>
      <c r="J71" s="8"/>
      <c r="K71" s="8"/>
      <c r="L71" s="8"/>
      <c r="M71" s="8"/>
      <c r="N71" s="8"/>
    </row>
    <row r="72" spans="1:14" s="3" customFormat="1" ht="27" customHeight="1">
      <c r="F72" s="6"/>
      <c r="H72" s="2"/>
      <c r="J72" s="2"/>
      <c r="L72" s="2"/>
      <c r="N72" s="2"/>
    </row>
    <row r="73" spans="1:14" s="3" customFormat="1" ht="27" customHeight="1">
      <c r="A73" s="9" t="s">
        <v>30</v>
      </c>
      <c r="F73" s="6"/>
      <c r="G73" s="8"/>
      <c r="H73" s="23"/>
      <c r="I73" s="21"/>
      <c r="J73" s="23"/>
      <c r="K73" s="21"/>
      <c r="L73" s="23"/>
      <c r="M73" s="21"/>
      <c r="N73" s="23"/>
    </row>
    <row r="74" spans="1:14" s="3" customFormat="1" ht="25.5" customHeight="1">
      <c r="F74" s="6"/>
      <c r="G74" s="8"/>
      <c r="H74" s="23"/>
      <c r="I74" s="21"/>
      <c r="J74" s="23"/>
      <c r="K74" s="21"/>
      <c r="L74" s="23"/>
      <c r="M74" s="21"/>
      <c r="N74" s="23"/>
    </row>
    <row r="75" spans="1:14" s="3" customFormat="1" ht="25.5" customHeight="1">
      <c r="F75" s="6"/>
      <c r="G75" s="8"/>
      <c r="H75" s="23"/>
      <c r="I75" s="21"/>
      <c r="J75" s="23"/>
      <c r="K75" s="21"/>
      <c r="L75" s="23"/>
      <c r="M75" s="21"/>
      <c r="N75" s="23"/>
    </row>
    <row r="76" spans="1:14" s="3" customFormat="1" ht="25.5" customHeight="1">
      <c r="F76" s="6"/>
      <c r="G76" s="8"/>
      <c r="H76" s="23"/>
      <c r="I76" s="21"/>
      <c r="J76" s="23"/>
      <c r="K76" s="21"/>
      <c r="L76" s="23"/>
      <c r="M76" s="21"/>
      <c r="N76" s="23"/>
    </row>
    <row r="77" spans="1:14" s="3" customFormat="1" ht="25.5" customHeight="1">
      <c r="F77" s="6"/>
      <c r="G77" s="8"/>
      <c r="H77" s="23"/>
      <c r="I77" s="21"/>
      <c r="J77" s="23"/>
      <c r="K77" s="21"/>
      <c r="L77" s="23"/>
      <c r="M77" s="21"/>
      <c r="N77" s="23"/>
    </row>
    <row r="78" spans="1:14" ht="25.5" customHeight="1">
      <c r="A78" s="3"/>
      <c r="B78" s="10"/>
      <c r="C78" s="10"/>
      <c r="D78" s="9"/>
      <c r="E78" s="9"/>
      <c r="F78" s="9"/>
      <c r="G78" s="2"/>
      <c r="I78" s="10"/>
      <c r="J78" s="11"/>
      <c r="K78" s="11"/>
      <c r="L78" s="11"/>
      <c r="M78" s="11"/>
    </row>
    <row r="79" spans="1:14" ht="25.5" customHeight="1">
      <c r="A79" s="3"/>
      <c r="B79" s="12"/>
      <c r="C79" s="12"/>
      <c r="D79" s="13"/>
      <c r="E79" s="13"/>
      <c r="F79" s="13"/>
      <c r="G79" s="2"/>
      <c r="I79" s="14"/>
      <c r="J79" s="14"/>
      <c r="K79" s="14"/>
      <c r="L79" s="14"/>
      <c r="M79" s="14"/>
    </row>
    <row r="80" spans="1:14" s="3" customFormat="1" ht="27" customHeight="1">
      <c r="A80" s="117" t="s">
        <v>94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65"/>
    </row>
    <row r="81" spans="1:14" s="3" customFormat="1" ht="27" customHeight="1">
      <c r="A81" s="113"/>
      <c r="B81" s="112"/>
      <c r="C81" s="112"/>
      <c r="D81" s="112"/>
      <c r="E81" s="112"/>
      <c r="F81" s="112"/>
      <c r="G81" s="112"/>
      <c r="H81" s="65"/>
      <c r="I81" s="112"/>
      <c r="J81" s="65"/>
      <c r="K81" s="112"/>
      <c r="L81" s="65"/>
      <c r="M81" s="112"/>
      <c r="N81" s="65"/>
    </row>
    <row r="82" spans="1:14" ht="27" customHeight="1">
      <c r="A82" s="116" t="s">
        <v>87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65"/>
    </row>
    <row r="83" spans="1:14" ht="27" customHeight="1">
      <c r="A83" s="116" t="s">
        <v>31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65"/>
    </row>
    <row r="84" spans="1:14" ht="27" customHeight="1">
      <c r="A84" s="116" t="s">
        <v>172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65"/>
    </row>
    <row r="85" spans="1:14" ht="27" customHeight="1">
      <c r="A85" s="112"/>
      <c r="B85" s="112"/>
      <c r="C85" s="112"/>
      <c r="D85" s="112"/>
      <c r="E85" s="112"/>
      <c r="F85" s="29"/>
      <c r="G85" s="112"/>
      <c r="H85" s="65"/>
      <c r="I85" s="112"/>
      <c r="J85" s="65"/>
      <c r="K85" s="112"/>
      <c r="L85" s="65"/>
      <c r="M85" s="66" t="s">
        <v>156</v>
      </c>
      <c r="N85" s="65"/>
    </row>
    <row r="86" spans="1:14" s="2" customFormat="1" ht="27" customHeight="1">
      <c r="F86" s="67"/>
      <c r="G86" s="115" t="s">
        <v>157</v>
      </c>
      <c r="H86" s="115"/>
      <c r="I86" s="115"/>
      <c r="J86" s="68"/>
      <c r="K86" s="115" t="s">
        <v>158</v>
      </c>
      <c r="L86" s="115"/>
      <c r="M86" s="115"/>
      <c r="N86" s="68"/>
    </row>
    <row r="87" spans="1:14" s="2" customFormat="1" ht="27" customHeight="1">
      <c r="A87" s="116" t="s">
        <v>153</v>
      </c>
      <c r="B87" s="116"/>
      <c r="C87" s="116"/>
      <c r="D87" s="116"/>
      <c r="E87" s="116"/>
      <c r="F87" s="69" t="s">
        <v>13</v>
      </c>
      <c r="G87" s="29" t="s">
        <v>174</v>
      </c>
      <c r="H87" s="69"/>
      <c r="I87" s="69" t="s">
        <v>127</v>
      </c>
      <c r="J87" s="69"/>
      <c r="K87" s="29" t="s">
        <v>174</v>
      </c>
      <c r="L87" s="69"/>
      <c r="M87" s="69" t="s">
        <v>127</v>
      </c>
      <c r="N87" s="69"/>
    </row>
    <row r="88" spans="1:14" s="2" customFormat="1" ht="27" customHeight="1">
      <c r="A88" s="112"/>
      <c r="B88" s="112"/>
      <c r="C88" s="112"/>
      <c r="D88" s="112"/>
      <c r="E88" s="112"/>
      <c r="F88" s="69"/>
      <c r="G88" s="29" t="s">
        <v>136</v>
      </c>
      <c r="H88" s="69"/>
      <c r="I88" s="69" t="s">
        <v>138</v>
      </c>
      <c r="J88" s="69"/>
      <c r="K88" s="29" t="s">
        <v>136</v>
      </c>
      <c r="L88" s="69"/>
      <c r="M88" s="69" t="s">
        <v>138</v>
      </c>
      <c r="N88" s="69"/>
    </row>
    <row r="89" spans="1:14" s="2" customFormat="1" ht="27" customHeight="1">
      <c r="A89" s="112"/>
      <c r="B89" s="112"/>
      <c r="C89" s="112"/>
      <c r="D89" s="112"/>
      <c r="E89" s="112"/>
      <c r="F89" s="69"/>
      <c r="G89" s="29" t="s">
        <v>137</v>
      </c>
      <c r="H89" s="69"/>
      <c r="I89" s="69"/>
      <c r="J89" s="69"/>
      <c r="K89" s="29" t="s">
        <v>137</v>
      </c>
      <c r="L89" s="69"/>
      <c r="M89" s="69"/>
      <c r="N89" s="69"/>
    </row>
    <row r="90" spans="1:14" ht="27" customHeight="1">
      <c r="A90" s="3" t="s">
        <v>45</v>
      </c>
    </row>
    <row r="91" spans="1:14" ht="27" customHeight="1">
      <c r="B91" s="1" t="s">
        <v>46</v>
      </c>
      <c r="F91" s="32" t="s">
        <v>114</v>
      </c>
      <c r="H91" s="26"/>
      <c r="J91" s="26"/>
      <c r="L91" s="26"/>
      <c r="N91" s="26"/>
    </row>
    <row r="92" spans="1:14" ht="27" customHeight="1">
      <c r="B92" s="1" t="s">
        <v>47</v>
      </c>
      <c r="F92" s="32"/>
      <c r="G92" s="15"/>
      <c r="H92" s="26"/>
      <c r="J92" s="26"/>
      <c r="L92" s="26"/>
      <c r="N92" s="26"/>
    </row>
    <row r="93" spans="1:14" ht="27" customHeight="1">
      <c r="C93" s="1" t="s">
        <v>132</v>
      </c>
      <c r="E93" s="73"/>
      <c r="G93" s="74">
        <v>2300000000</v>
      </c>
      <c r="H93" s="5"/>
      <c r="I93" s="74">
        <v>2300000000</v>
      </c>
      <c r="J93" s="5"/>
      <c r="K93" s="74">
        <v>2300000000</v>
      </c>
      <c r="L93" s="5"/>
      <c r="M93" s="74">
        <v>2300000000</v>
      </c>
      <c r="N93" s="26"/>
    </row>
    <row r="94" spans="1:14" ht="27" customHeight="1">
      <c r="B94" s="1" t="s">
        <v>126</v>
      </c>
      <c r="F94" s="32"/>
      <c r="G94" s="5"/>
      <c r="H94" s="7"/>
      <c r="I94" s="5"/>
      <c r="J94" s="7"/>
      <c r="K94" s="5"/>
      <c r="L94" s="7"/>
      <c r="M94" s="5"/>
      <c r="N94" s="8"/>
    </row>
    <row r="95" spans="1:14" ht="27" customHeight="1">
      <c r="C95" s="1" t="s">
        <v>165</v>
      </c>
      <c r="F95" s="32"/>
      <c r="G95" s="5">
        <v>1457004839</v>
      </c>
      <c r="H95" s="7"/>
      <c r="I95" s="5"/>
      <c r="J95" s="7"/>
      <c r="K95" s="5">
        <v>1457004839</v>
      </c>
      <c r="L95" s="7"/>
      <c r="M95" s="5"/>
      <c r="N95" s="8"/>
    </row>
    <row r="96" spans="1:14" ht="27" customHeight="1">
      <c r="C96" s="1" t="s">
        <v>166</v>
      </c>
      <c r="E96" s="73"/>
      <c r="F96" s="32"/>
      <c r="H96" s="5"/>
      <c r="I96" s="5">
        <v>875000000</v>
      </c>
      <c r="J96" s="5"/>
      <c r="L96" s="5"/>
      <c r="M96" s="5">
        <v>875000000</v>
      </c>
      <c r="N96" s="26"/>
    </row>
    <row r="97" spans="1:14" ht="27" customHeight="1">
      <c r="B97" s="1" t="s">
        <v>167</v>
      </c>
      <c r="F97" s="32" t="s">
        <v>114</v>
      </c>
      <c r="G97" s="75">
        <v>-423785075.10000002</v>
      </c>
      <c r="H97" s="5"/>
      <c r="I97" s="5">
        <v>95019280</v>
      </c>
      <c r="J97" s="5"/>
      <c r="K97" s="75">
        <v>-423785075.10000002</v>
      </c>
      <c r="L97" s="5"/>
      <c r="M97" s="5">
        <v>95019280</v>
      </c>
      <c r="N97" s="26"/>
    </row>
    <row r="98" spans="1:14" ht="27" customHeight="1">
      <c r="B98" s="1" t="s">
        <v>48</v>
      </c>
      <c r="F98" s="32"/>
      <c r="G98" s="5"/>
      <c r="H98" s="5"/>
      <c r="I98" s="5"/>
      <c r="J98" s="5"/>
      <c r="K98" s="5"/>
      <c r="L98" s="5"/>
      <c r="M98" s="5"/>
      <c r="N98" s="26"/>
    </row>
    <row r="99" spans="1:14" ht="27" customHeight="1">
      <c r="C99" s="1" t="s">
        <v>49</v>
      </c>
      <c r="F99" s="32" t="s">
        <v>113</v>
      </c>
      <c r="G99" s="5">
        <v>102294491.98</v>
      </c>
      <c r="H99" s="5"/>
      <c r="I99" s="5">
        <v>102294491.98</v>
      </c>
      <c r="J99" s="5"/>
      <c r="K99" s="5">
        <v>102294491.98</v>
      </c>
      <c r="L99" s="5"/>
      <c r="M99" s="5">
        <v>102294491.98</v>
      </c>
      <c r="N99" s="26"/>
    </row>
    <row r="100" spans="1:14" ht="27" customHeight="1">
      <c r="C100" s="1" t="s">
        <v>50</v>
      </c>
      <c r="F100" s="32"/>
      <c r="G100" s="75">
        <f>+CONSO!L27</f>
        <v>-905300175.84000003</v>
      </c>
      <c r="H100" s="5"/>
      <c r="I100" s="75">
        <v>-874306911.37</v>
      </c>
      <c r="J100" s="5"/>
      <c r="K100" s="75">
        <f>+COMPANY!L27</f>
        <v>-969156862.25</v>
      </c>
      <c r="L100" s="5"/>
      <c r="M100" s="75">
        <v>-938098057.79999995</v>
      </c>
      <c r="N100" s="26"/>
    </row>
    <row r="101" spans="1:14" s="3" customFormat="1" ht="27" customHeight="1">
      <c r="D101" s="3" t="s">
        <v>51</v>
      </c>
      <c r="F101" s="6"/>
      <c r="G101" s="63">
        <f>SUM(G95:G100)</f>
        <v>230214080.03999984</v>
      </c>
      <c r="H101" s="7">
        <v>0</v>
      </c>
      <c r="I101" s="63">
        <f>SUM(I96:I100)</f>
        <v>198006860.61000001</v>
      </c>
      <c r="J101" s="7">
        <v>0</v>
      </c>
      <c r="K101" s="63">
        <f>SUM(K95:K100)</f>
        <v>166357393.62999988</v>
      </c>
      <c r="L101" s="7">
        <v>0</v>
      </c>
      <c r="M101" s="63">
        <f>SUM(M96:M100)</f>
        <v>134215714.18000007</v>
      </c>
      <c r="N101" s="8">
        <v>0</v>
      </c>
    </row>
    <row r="102" spans="1:14" s="3" customFormat="1" ht="27" customHeight="1" thickBot="1">
      <c r="A102" s="3" t="s">
        <v>52</v>
      </c>
      <c r="F102" s="6"/>
      <c r="G102" s="72">
        <f>+G69+G101</f>
        <v>840245978.81999981</v>
      </c>
      <c r="H102" s="7">
        <v>0</v>
      </c>
      <c r="I102" s="72">
        <f>+I69+I101</f>
        <v>838081056.66999996</v>
      </c>
      <c r="J102" s="7">
        <v>0</v>
      </c>
      <c r="K102" s="72">
        <f>+K69+K101</f>
        <v>869145994.86999989</v>
      </c>
      <c r="L102" s="7">
        <v>0</v>
      </c>
      <c r="M102" s="72">
        <f>+M69+M101</f>
        <v>867695381.52999997</v>
      </c>
      <c r="N102" s="8"/>
    </row>
    <row r="103" spans="1:14" s="3" customFormat="1" ht="27" customHeight="1" thickTop="1">
      <c r="F103" s="6"/>
      <c r="G103" s="8"/>
      <c r="H103" s="8"/>
      <c r="I103" s="8"/>
      <c r="J103" s="8"/>
      <c r="K103" s="8"/>
      <c r="L103" s="8"/>
      <c r="M103" s="8"/>
      <c r="N103" s="8"/>
    </row>
    <row r="104" spans="1:14" s="3" customFormat="1" ht="27" customHeight="1">
      <c r="F104" s="6"/>
      <c r="G104" s="7"/>
      <c r="H104" s="8"/>
      <c r="I104" s="7"/>
      <c r="J104" s="8"/>
      <c r="K104" s="7"/>
      <c r="L104" s="8"/>
      <c r="M104" s="7"/>
      <c r="N104" s="7"/>
    </row>
    <row r="105" spans="1:14" s="3" customFormat="1" ht="27" customHeight="1">
      <c r="F105" s="6"/>
      <c r="G105" s="59"/>
      <c r="H105" s="59"/>
      <c r="I105" s="59"/>
      <c r="J105" s="59"/>
      <c r="K105" s="59"/>
      <c r="L105" s="59"/>
      <c r="M105" s="59"/>
      <c r="N105" s="2"/>
    </row>
    <row r="106" spans="1:14" s="3" customFormat="1" ht="27" customHeight="1">
      <c r="F106" s="6"/>
      <c r="G106" s="8"/>
      <c r="H106" s="23"/>
      <c r="I106" s="21"/>
      <c r="J106" s="23"/>
      <c r="K106" s="21"/>
      <c r="L106" s="23"/>
      <c r="M106" s="21"/>
      <c r="N106" s="23"/>
    </row>
    <row r="107" spans="1:14" s="3" customFormat="1" ht="27" customHeight="1">
      <c r="F107" s="6"/>
      <c r="G107" s="8"/>
      <c r="H107" s="23"/>
      <c r="I107" s="21"/>
      <c r="J107" s="23"/>
      <c r="K107" s="21"/>
      <c r="L107" s="23"/>
      <c r="M107" s="21"/>
      <c r="N107" s="23"/>
    </row>
    <row r="108" spans="1:14" s="3" customFormat="1" ht="27" customHeight="1">
      <c r="F108" s="6"/>
      <c r="G108" s="8"/>
      <c r="H108" s="23"/>
      <c r="I108" s="21"/>
      <c r="J108" s="23"/>
      <c r="K108" s="21"/>
      <c r="L108" s="23"/>
      <c r="M108" s="21"/>
      <c r="N108" s="23"/>
    </row>
    <row r="109" spans="1:14" s="3" customFormat="1" ht="27" customHeight="1">
      <c r="F109" s="6"/>
      <c r="G109" s="8"/>
      <c r="H109" s="23"/>
      <c r="I109" s="21"/>
      <c r="J109" s="23"/>
      <c r="K109" s="21"/>
      <c r="L109" s="23"/>
      <c r="M109" s="21"/>
      <c r="N109" s="23"/>
    </row>
    <row r="110" spans="1:14" s="3" customFormat="1" ht="27" customHeight="1">
      <c r="F110" s="6"/>
      <c r="G110" s="8"/>
      <c r="H110" s="23"/>
      <c r="I110" s="21"/>
      <c r="J110" s="23"/>
      <c r="K110" s="21"/>
      <c r="L110" s="23"/>
      <c r="M110" s="21"/>
      <c r="N110" s="23"/>
    </row>
    <row r="111" spans="1:14" s="3" customFormat="1" ht="27" customHeight="1">
      <c r="F111" s="6"/>
      <c r="G111" s="8"/>
      <c r="H111" s="23"/>
      <c r="I111" s="21"/>
      <c r="J111" s="23"/>
      <c r="K111" s="21"/>
      <c r="L111" s="23"/>
      <c r="M111" s="21"/>
      <c r="N111" s="23"/>
    </row>
    <row r="112" spans="1:14" s="3" customFormat="1" ht="27" customHeight="1">
      <c r="A112" s="9" t="s">
        <v>30</v>
      </c>
      <c r="B112" s="10"/>
      <c r="C112" s="10"/>
      <c r="D112" s="9"/>
      <c r="E112" s="9"/>
      <c r="F112" s="9"/>
      <c r="G112" s="2"/>
      <c r="H112" s="2"/>
      <c r="I112" s="10"/>
      <c r="J112" s="11"/>
      <c r="K112" s="11"/>
      <c r="L112" s="11"/>
      <c r="M112" s="21"/>
      <c r="N112" s="23"/>
    </row>
    <row r="113" spans="2:14" s="3" customFormat="1" ht="25.5" customHeight="1">
      <c r="B113" s="12"/>
      <c r="C113" s="12"/>
      <c r="D113" s="13"/>
      <c r="E113" s="13"/>
      <c r="F113" s="13"/>
      <c r="G113" s="2"/>
      <c r="H113" s="2"/>
      <c r="I113" s="14"/>
      <c r="J113" s="14"/>
      <c r="K113" s="14"/>
      <c r="L113" s="14"/>
      <c r="M113" s="21"/>
      <c r="N113" s="23"/>
    </row>
    <row r="114" spans="2:14" s="3" customFormat="1" ht="25.5" customHeight="1">
      <c r="F114" s="6"/>
      <c r="G114" s="8"/>
      <c r="H114" s="23"/>
      <c r="I114" s="21"/>
      <c r="J114" s="23"/>
      <c r="K114" s="21"/>
      <c r="L114" s="23"/>
      <c r="M114" s="21"/>
      <c r="N114" s="23"/>
    </row>
    <row r="115" spans="2:14" s="3" customFormat="1" ht="25.5" customHeight="1">
      <c r="F115" s="6"/>
      <c r="G115" s="8"/>
      <c r="H115" s="23"/>
      <c r="I115" s="21"/>
      <c r="J115" s="23"/>
      <c r="K115" s="21"/>
      <c r="L115" s="23"/>
      <c r="M115" s="21"/>
      <c r="N115" s="23"/>
    </row>
    <row r="116" spans="2:14" s="3" customFormat="1" ht="25.5" customHeight="1">
      <c r="F116" s="6"/>
      <c r="G116" s="8"/>
      <c r="H116" s="23"/>
      <c r="I116" s="21"/>
      <c r="J116" s="23"/>
      <c r="K116" s="21"/>
      <c r="L116" s="23"/>
      <c r="M116" s="21"/>
      <c r="N116" s="23"/>
    </row>
    <row r="117" spans="2:14" s="3" customFormat="1" ht="25.5" customHeight="1">
      <c r="F117" s="6"/>
      <c r="G117" s="8"/>
      <c r="H117" s="23"/>
      <c r="I117" s="21"/>
      <c r="J117" s="23"/>
      <c r="K117" s="21"/>
      <c r="L117" s="23"/>
      <c r="M117" s="21"/>
      <c r="N117" s="23"/>
    </row>
    <row r="118" spans="2:14" s="3" customFormat="1" ht="25.5" customHeight="1">
      <c r="F118" s="6"/>
      <c r="G118" s="8"/>
      <c r="H118" s="23"/>
      <c r="I118" s="21"/>
      <c r="J118" s="23"/>
      <c r="K118" s="21"/>
      <c r="L118" s="23"/>
      <c r="M118" s="21"/>
      <c r="N118" s="23"/>
    </row>
    <row r="119" spans="2:14" s="3" customFormat="1" ht="25.5" customHeight="1">
      <c r="F119" s="6"/>
      <c r="G119" s="8"/>
      <c r="H119" s="23"/>
      <c r="I119" s="21"/>
      <c r="J119" s="23"/>
      <c r="K119" s="21"/>
      <c r="L119" s="23"/>
      <c r="M119" s="21"/>
      <c r="N119" s="23"/>
    </row>
    <row r="120" spans="2:14" s="3" customFormat="1" ht="25.5" customHeight="1">
      <c r="F120" s="6"/>
      <c r="G120" s="8"/>
      <c r="H120" s="23"/>
      <c r="I120" s="21"/>
      <c r="J120" s="23"/>
      <c r="K120" s="21"/>
      <c r="L120" s="23"/>
      <c r="M120" s="21"/>
      <c r="N120" s="23"/>
    </row>
    <row r="121" spans="2:14" s="3" customFormat="1" ht="25.5" customHeight="1">
      <c r="F121" s="6"/>
      <c r="G121" s="8"/>
      <c r="H121" s="23"/>
      <c r="I121" s="21"/>
      <c r="J121" s="23"/>
      <c r="K121" s="21"/>
      <c r="L121" s="23"/>
      <c r="M121" s="21"/>
      <c r="N121" s="23"/>
    </row>
    <row r="122" spans="2:14" s="3" customFormat="1" ht="25.5" customHeight="1">
      <c r="F122" s="6"/>
      <c r="G122" s="8"/>
      <c r="H122" s="23"/>
      <c r="I122" s="21"/>
      <c r="J122" s="23"/>
      <c r="K122" s="21"/>
      <c r="L122" s="23"/>
      <c r="M122" s="21"/>
      <c r="N122" s="23"/>
    </row>
    <row r="123" spans="2:14" s="3" customFormat="1">
      <c r="F123" s="6"/>
      <c r="G123" s="8"/>
      <c r="H123" s="23"/>
      <c r="I123" s="21"/>
      <c r="J123" s="23"/>
      <c r="K123" s="21"/>
      <c r="L123" s="23"/>
      <c r="M123" s="21"/>
      <c r="N123" s="23"/>
    </row>
    <row r="124" spans="2:14" s="3" customFormat="1">
      <c r="F124" s="6"/>
      <c r="G124" s="8"/>
      <c r="H124" s="23"/>
      <c r="I124" s="21"/>
      <c r="J124" s="23"/>
      <c r="K124" s="21"/>
      <c r="L124" s="23"/>
      <c r="M124" s="21"/>
      <c r="N124" s="23"/>
    </row>
    <row r="125" spans="2:14" s="3" customFormat="1">
      <c r="F125" s="6"/>
      <c r="G125" s="8"/>
      <c r="H125" s="23"/>
      <c r="I125" s="21"/>
      <c r="J125" s="23"/>
      <c r="K125" s="21"/>
      <c r="L125" s="23"/>
      <c r="M125" s="21"/>
      <c r="N125" s="23"/>
    </row>
    <row r="126" spans="2:14" s="3" customFormat="1">
      <c r="F126" s="6"/>
      <c r="G126" s="8"/>
      <c r="H126" s="23"/>
      <c r="I126" s="21"/>
      <c r="J126" s="23"/>
      <c r="K126" s="21"/>
      <c r="L126" s="23"/>
      <c r="M126" s="21"/>
      <c r="N126" s="23"/>
    </row>
    <row r="127" spans="2:14" ht="24.6" customHeight="1">
      <c r="F127" s="1"/>
      <c r="M127" s="11"/>
    </row>
    <row r="128" spans="2:14" ht="24.6" customHeight="1">
      <c r="F128" s="1"/>
      <c r="M128" s="14"/>
    </row>
    <row r="129" spans="6:14" ht="25.5" customHeight="1">
      <c r="G129" s="15"/>
      <c r="H129" s="23"/>
      <c r="I129" s="15"/>
      <c r="J129" s="23"/>
      <c r="K129" s="15"/>
      <c r="L129" s="23"/>
      <c r="M129" s="15"/>
      <c r="N129" s="23"/>
    </row>
    <row r="130" spans="6:14" ht="25.5" customHeight="1">
      <c r="G130" s="24"/>
      <c r="H130" s="25"/>
      <c r="I130" s="24"/>
      <c r="J130" s="25"/>
      <c r="K130" s="24"/>
      <c r="L130" s="25"/>
      <c r="M130" s="24"/>
      <c r="N130" s="23"/>
    </row>
    <row r="131" spans="6:14" ht="25.5" customHeight="1">
      <c r="G131" s="24"/>
      <c r="H131" s="25"/>
      <c r="I131" s="24"/>
      <c r="J131" s="25"/>
      <c r="K131" s="24"/>
      <c r="L131" s="25"/>
      <c r="M131" s="24"/>
      <c r="N131" s="25"/>
    </row>
    <row r="132" spans="6:14" ht="25.5" customHeight="1">
      <c r="G132" s="24"/>
      <c r="H132" s="25"/>
      <c r="I132" s="24"/>
      <c r="J132" s="25"/>
      <c r="K132" s="24"/>
      <c r="L132" s="25"/>
      <c r="M132" s="24"/>
      <c r="N132" s="25"/>
    </row>
    <row r="133" spans="6:14" ht="25.5" customHeight="1">
      <c r="G133" s="24"/>
      <c r="H133" s="25"/>
      <c r="I133" s="24"/>
      <c r="J133" s="25"/>
      <c r="K133" s="24"/>
      <c r="L133" s="25"/>
      <c r="M133" s="24"/>
      <c r="N133" s="25"/>
    </row>
    <row r="134" spans="6:14" ht="25.5" customHeight="1">
      <c r="G134" s="24"/>
      <c r="H134" s="25"/>
      <c r="I134" s="24"/>
      <c r="J134" s="25"/>
      <c r="K134" s="24"/>
      <c r="L134" s="25"/>
      <c r="M134" s="24"/>
      <c r="N134" s="25"/>
    </row>
    <row r="135" spans="6:14" ht="25.5" customHeight="1">
      <c r="G135" s="24"/>
      <c r="H135" s="25"/>
      <c r="J135" s="25"/>
      <c r="K135" s="24"/>
      <c r="L135" s="25"/>
      <c r="M135" s="24"/>
      <c r="N135" s="25"/>
    </row>
    <row r="136" spans="6:14" ht="25.5" customHeight="1">
      <c r="G136" s="24"/>
      <c r="H136" s="25"/>
      <c r="I136" s="24"/>
      <c r="J136" s="25"/>
      <c r="K136" s="24"/>
      <c r="L136" s="25"/>
      <c r="M136" s="24"/>
      <c r="N136" s="25"/>
    </row>
    <row r="137" spans="6:14" ht="25.5" customHeight="1">
      <c r="G137" s="24"/>
      <c r="H137" s="25"/>
      <c r="I137" s="24"/>
      <c r="J137" s="25"/>
      <c r="K137" s="24"/>
      <c r="L137" s="25"/>
      <c r="M137" s="24"/>
      <c r="N137" s="25"/>
    </row>
    <row r="138" spans="6:14" ht="25.5" customHeight="1">
      <c r="G138" s="24"/>
      <c r="H138" s="25"/>
      <c r="I138" s="24"/>
      <c r="J138" s="25"/>
      <c r="K138" s="24"/>
      <c r="L138" s="25"/>
      <c r="M138" s="24"/>
      <c r="N138" s="25"/>
    </row>
    <row r="139" spans="6:14" ht="25.5" customHeight="1">
      <c r="G139" s="24"/>
      <c r="H139" s="25"/>
      <c r="I139" s="24"/>
      <c r="J139" s="25"/>
      <c r="K139" s="24"/>
      <c r="L139" s="25"/>
      <c r="M139" s="24"/>
      <c r="N139" s="25"/>
    </row>
    <row r="140" spans="6:14" ht="25.5" customHeight="1">
      <c r="G140" s="24"/>
      <c r="H140" s="25"/>
      <c r="I140" s="24"/>
      <c r="J140" s="25"/>
      <c r="K140" s="24"/>
      <c r="L140" s="25"/>
      <c r="M140" s="24"/>
      <c r="N140" s="25"/>
    </row>
    <row r="141" spans="6:14" ht="25.5" customHeight="1">
      <c r="F141" s="1"/>
      <c r="G141" s="24"/>
      <c r="H141" s="25"/>
      <c r="I141" s="24"/>
      <c r="J141" s="25"/>
      <c r="K141" s="24"/>
      <c r="L141" s="25"/>
      <c r="M141" s="24"/>
      <c r="N141" s="25"/>
    </row>
    <row r="142" spans="6:14" ht="25.5" customHeight="1">
      <c r="F142" s="1"/>
      <c r="G142" s="24"/>
      <c r="H142" s="25"/>
      <c r="I142" s="24"/>
      <c r="J142" s="25"/>
      <c r="K142" s="24"/>
      <c r="L142" s="25"/>
      <c r="M142" s="24"/>
      <c r="N142" s="25"/>
    </row>
    <row r="143" spans="6:14" ht="25.5" customHeight="1">
      <c r="F143" s="1"/>
      <c r="G143" s="24"/>
      <c r="H143" s="25"/>
      <c r="I143" s="24"/>
      <c r="J143" s="25"/>
      <c r="K143" s="24"/>
      <c r="L143" s="25"/>
      <c r="M143" s="24"/>
      <c r="N143" s="25"/>
    </row>
    <row r="144" spans="6:14" ht="25.5" customHeight="1">
      <c r="F144" s="1"/>
      <c r="G144" s="24"/>
      <c r="H144" s="25"/>
      <c r="I144" s="24"/>
      <c r="J144" s="25"/>
      <c r="K144" s="24"/>
      <c r="L144" s="25"/>
      <c r="M144" s="24"/>
      <c r="N144" s="25"/>
    </row>
    <row r="145" spans="6:14" ht="25.5" customHeight="1">
      <c r="F145" s="1"/>
      <c r="G145" s="24"/>
      <c r="H145" s="25"/>
      <c r="I145" s="24"/>
      <c r="J145" s="25"/>
      <c r="K145" s="24"/>
      <c r="L145" s="25"/>
      <c r="M145" s="24"/>
      <c r="N145" s="25"/>
    </row>
    <row r="146" spans="6:14" ht="25.5" customHeight="1">
      <c r="F146" s="1"/>
      <c r="G146" s="24"/>
      <c r="H146" s="25"/>
      <c r="I146" s="24"/>
      <c r="J146" s="25"/>
      <c r="K146" s="24"/>
      <c r="L146" s="25"/>
      <c r="M146" s="24"/>
      <c r="N146" s="25"/>
    </row>
    <row r="147" spans="6:14" ht="25.5" customHeight="1">
      <c r="F147" s="1"/>
      <c r="G147" s="24"/>
      <c r="H147" s="25"/>
      <c r="I147" s="24"/>
      <c r="J147" s="25"/>
      <c r="K147" s="24"/>
      <c r="L147" s="25"/>
      <c r="M147" s="24"/>
      <c r="N147" s="25"/>
    </row>
    <row r="148" spans="6:14" ht="25.5" customHeight="1">
      <c r="F148" s="1"/>
      <c r="G148" s="24"/>
      <c r="H148" s="25"/>
      <c r="I148" s="24"/>
      <c r="J148" s="25"/>
      <c r="K148" s="24"/>
      <c r="L148" s="25"/>
      <c r="M148" s="24"/>
      <c r="N148" s="25"/>
    </row>
    <row r="149" spans="6:14" ht="25.5" customHeight="1">
      <c r="F149" s="1"/>
      <c r="G149" s="24"/>
      <c r="H149" s="25"/>
      <c r="I149" s="24"/>
      <c r="J149" s="25"/>
      <c r="K149" s="24"/>
      <c r="L149" s="25"/>
      <c r="M149" s="24"/>
      <c r="N149" s="25"/>
    </row>
    <row r="150" spans="6:14" ht="25.5" customHeight="1">
      <c r="F150" s="1"/>
      <c r="G150" s="24"/>
      <c r="H150" s="25"/>
      <c r="I150" s="24"/>
      <c r="J150" s="25"/>
      <c r="K150" s="24"/>
      <c r="L150" s="25"/>
      <c r="M150" s="24"/>
      <c r="N150" s="25"/>
    </row>
    <row r="151" spans="6:14" ht="25.5" customHeight="1">
      <c r="F151" s="1"/>
      <c r="G151" s="24"/>
      <c r="H151" s="25"/>
      <c r="I151" s="24"/>
      <c r="J151" s="25"/>
      <c r="K151" s="24"/>
      <c r="L151" s="25"/>
      <c r="M151" s="24"/>
      <c r="N151" s="25"/>
    </row>
    <row r="152" spans="6:14" ht="25.5" customHeight="1">
      <c r="F152" s="1"/>
      <c r="G152" s="24"/>
      <c r="H152" s="25"/>
      <c r="I152" s="24"/>
      <c r="J152" s="25"/>
      <c r="K152" s="24"/>
      <c r="L152" s="25"/>
      <c r="M152" s="24"/>
      <c r="N152" s="25"/>
    </row>
    <row r="153" spans="6:14" ht="25.5" customHeight="1">
      <c r="F153" s="1"/>
      <c r="G153" s="24"/>
      <c r="H153" s="25"/>
      <c r="I153" s="24"/>
      <c r="J153" s="25"/>
      <c r="K153" s="24"/>
      <c r="L153" s="25"/>
      <c r="M153" s="24"/>
      <c r="N153" s="25"/>
    </row>
    <row r="154" spans="6:14" ht="25.5" customHeight="1">
      <c r="F154" s="1"/>
      <c r="G154" s="24"/>
      <c r="H154" s="25"/>
      <c r="I154" s="24"/>
      <c r="J154" s="25"/>
      <c r="K154" s="24"/>
      <c r="L154" s="25"/>
      <c r="M154" s="24"/>
      <c r="N154" s="25"/>
    </row>
    <row r="155" spans="6:14" ht="25.5" customHeight="1">
      <c r="F155" s="1"/>
      <c r="G155" s="24"/>
      <c r="H155" s="25"/>
      <c r="I155" s="24"/>
      <c r="J155" s="25"/>
      <c r="K155" s="24"/>
      <c r="L155" s="25"/>
      <c r="M155" s="24"/>
      <c r="N155" s="25"/>
    </row>
    <row r="156" spans="6:14" ht="25.5" customHeight="1">
      <c r="F156" s="1"/>
      <c r="G156" s="24"/>
      <c r="H156" s="25"/>
      <c r="I156" s="24"/>
      <c r="J156" s="25"/>
      <c r="K156" s="24"/>
      <c r="L156" s="25"/>
      <c r="M156" s="24"/>
      <c r="N156" s="25"/>
    </row>
    <row r="157" spans="6:14" ht="25.5" customHeight="1">
      <c r="F157" s="1"/>
      <c r="G157" s="24"/>
      <c r="H157" s="25"/>
      <c r="I157" s="24"/>
      <c r="J157" s="25"/>
      <c r="K157" s="24"/>
      <c r="L157" s="25"/>
      <c r="M157" s="24"/>
      <c r="N157" s="25"/>
    </row>
    <row r="158" spans="6:14" ht="25.5" customHeight="1">
      <c r="F158" s="1"/>
      <c r="G158" s="24"/>
      <c r="H158" s="25"/>
      <c r="I158" s="24"/>
      <c r="J158" s="25"/>
      <c r="K158" s="24"/>
      <c r="L158" s="25"/>
      <c r="M158" s="24"/>
      <c r="N158" s="25"/>
    </row>
    <row r="159" spans="6:14" ht="25.5" customHeight="1">
      <c r="F159" s="1"/>
      <c r="G159" s="24"/>
      <c r="H159" s="25"/>
      <c r="I159" s="24"/>
      <c r="J159" s="25"/>
      <c r="K159" s="24"/>
      <c r="L159" s="25"/>
      <c r="M159" s="24"/>
      <c r="N159" s="25"/>
    </row>
    <row r="160" spans="6:14" ht="25.5" customHeight="1">
      <c r="F160" s="1"/>
      <c r="G160" s="24"/>
      <c r="H160" s="25"/>
      <c r="I160" s="24"/>
      <c r="J160" s="25"/>
      <c r="K160" s="24"/>
      <c r="L160" s="25"/>
      <c r="M160" s="24"/>
      <c r="N160" s="25"/>
    </row>
    <row r="161" spans="6:14" ht="25.5" customHeight="1">
      <c r="F161" s="1"/>
      <c r="G161" s="24"/>
      <c r="H161" s="25"/>
      <c r="I161" s="24"/>
      <c r="J161" s="25"/>
      <c r="K161" s="24"/>
      <c r="L161" s="25"/>
      <c r="M161" s="24"/>
      <c r="N161" s="25"/>
    </row>
    <row r="162" spans="6:14" ht="25.5" customHeight="1">
      <c r="F162" s="1"/>
      <c r="G162" s="24"/>
      <c r="H162" s="25"/>
      <c r="I162" s="24"/>
      <c r="J162" s="25"/>
      <c r="K162" s="24"/>
      <c r="L162" s="25"/>
      <c r="M162" s="24"/>
      <c r="N162" s="25"/>
    </row>
    <row r="163" spans="6:14" ht="25.5" customHeight="1">
      <c r="F163" s="1"/>
      <c r="G163" s="24"/>
      <c r="H163" s="25"/>
      <c r="I163" s="24"/>
      <c r="J163" s="25"/>
      <c r="K163" s="24"/>
      <c r="L163" s="25"/>
      <c r="M163" s="24"/>
      <c r="N163" s="25"/>
    </row>
    <row r="164" spans="6:14" ht="25.5" customHeight="1">
      <c r="F164" s="1"/>
      <c r="G164" s="24"/>
      <c r="H164" s="25"/>
      <c r="I164" s="24"/>
      <c r="J164" s="25"/>
      <c r="K164" s="24"/>
      <c r="L164" s="25"/>
      <c r="M164" s="24"/>
      <c r="N164" s="25"/>
    </row>
  </sheetData>
  <mergeCells count="20">
    <mergeCell ref="A1:M1"/>
    <mergeCell ref="A2:M2"/>
    <mergeCell ref="A3:M3"/>
    <mergeCell ref="A41:M41"/>
    <mergeCell ref="A43:M43"/>
    <mergeCell ref="K47:M47"/>
    <mergeCell ref="A87:E87"/>
    <mergeCell ref="A48:E48"/>
    <mergeCell ref="K5:M5"/>
    <mergeCell ref="A6:E6"/>
    <mergeCell ref="A44:M44"/>
    <mergeCell ref="A45:M45"/>
    <mergeCell ref="A80:M80"/>
    <mergeCell ref="A82:M82"/>
    <mergeCell ref="A83:M83"/>
    <mergeCell ref="A84:M84"/>
    <mergeCell ref="K86:M86"/>
    <mergeCell ref="G86:I86"/>
    <mergeCell ref="G5:I5"/>
    <mergeCell ref="G47:I47"/>
  </mergeCells>
  <pageMargins left="0.65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99"/>
  </sheetPr>
  <dimension ref="A1:Q47"/>
  <sheetViews>
    <sheetView zoomScale="60" zoomScaleNormal="60" zoomScaleSheetLayoutView="90" workbookViewId="0">
      <selection activeCell="B32" sqref="B32"/>
    </sheetView>
  </sheetViews>
  <sheetFormatPr defaultColWidth="9.140625" defaultRowHeight="27.95" customHeight="1"/>
  <cols>
    <col min="1" max="2" width="5.7109375" style="1" customWidth="1"/>
    <col min="3" max="3" width="39.7109375" style="1" customWidth="1"/>
    <col min="4" max="4" width="8.2851562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12" width="2.28515625" style="1" customWidth="1"/>
    <col min="13" max="16384" width="9.140625" style="1"/>
  </cols>
  <sheetData>
    <row r="1" spans="1:12" ht="24" customHeight="1">
      <c r="A1" s="116" t="str">
        <f>[1]BS!A1:N1</f>
        <v>K.C. PROPERTY PUBLIC COMPANY LIMITED AND SUBSIDIARY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ht="24" customHeight="1">
      <c r="A2" s="116" t="s">
        <v>53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2" ht="24" customHeight="1">
      <c r="A3" s="116" t="s">
        <v>175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2" ht="24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2" ht="24" customHeight="1">
      <c r="A5" s="112"/>
      <c r="B5" s="112"/>
      <c r="C5" s="112"/>
      <c r="D5" s="112"/>
      <c r="E5" s="112"/>
      <c r="F5" s="65"/>
      <c r="G5" s="112"/>
      <c r="H5" s="65"/>
      <c r="I5" s="112"/>
      <c r="J5" s="65"/>
      <c r="K5" s="66" t="s">
        <v>156</v>
      </c>
    </row>
    <row r="6" spans="1:12" ht="24" customHeight="1">
      <c r="E6" s="115" t="s">
        <v>157</v>
      </c>
      <c r="F6" s="115"/>
      <c r="G6" s="115"/>
      <c r="H6" s="68"/>
      <c r="I6" s="115" t="s">
        <v>158</v>
      </c>
      <c r="J6" s="115"/>
      <c r="K6" s="115"/>
    </row>
    <row r="7" spans="1:12" ht="24" customHeight="1">
      <c r="D7" s="112" t="s">
        <v>13</v>
      </c>
      <c r="E7" s="76" t="s">
        <v>174</v>
      </c>
      <c r="F7" s="29"/>
      <c r="G7" s="76" t="s">
        <v>173</v>
      </c>
      <c r="H7" s="29"/>
      <c r="I7" s="76" t="s">
        <v>174</v>
      </c>
      <c r="J7" s="29"/>
      <c r="K7" s="76" t="s">
        <v>173</v>
      </c>
    </row>
    <row r="8" spans="1:12" s="3" customFormat="1" ht="24" customHeight="1">
      <c r="A8" s="1" t="s">
        <v>54</v>
      </c>
      <c r="B8" s="1"/>
      <c r="C8" s="1"/>
      <c r="D8" s="34"/>
      <c r="E8" s="4">
        <v>31606657.879999999</v>
      </c>
      <c r="F8" s="7"/>
      <c r="G8" s="4">
        <v>85677819.409999996</v>
      </c>
      <c r="H8" s="4"/>
      <c r="I8" s="4">
        <v>31606657.879999999</v>
      </c>
      <c r="J8" s="4"/>
      <c r="K8" s="4">
        <v>85677819.409999996</v>
      </c>
    </row>
    <row r="9" spans="1:12" ht="24" customHeight="1">
      <c r="A9" s="1" t="s">
        <v>55</v>
      </c>
      <c r="D9" s="35"/>
      <c r="E9" s="77">
        <v>-23180659.25</v>
      </c>
      <c r="F9" s="5"/>
      <c r="G9" s="77">
        <v>-64140225.700000003</v>
      </c>
      <c r="H9" s="5"/>
      <c r="I9" s="77">
        <v>-23180659.25</v>
      </c>
      <c r="J9" s="5"/>
      <c r="K9" s="77">
        <v>-64140225.700000003</v>
      </c>
    </row>
    <row r="10" spans="1:12" s="3" customFormat="1" ht="24" customHeight="1">
      <c r="A10" s="3" t="s">
        <v>91</v>
      </c>
      <c r="D10" s="36"/>
      <c r="E10" s="37">
        <f t="shared" ref="E10:K10" si="0">SUM(E8:E9)</f>
        <v>8425998.629999999</v>
      </c>
      <c r="F10" s="37">
        <f t="shared" si="0"/>
        <v>0</v>
      </c>
      <c r="G10" s="37">
        <f t="shared" si="0"/>
        <v>21537593.709999993</v>
      </c>
      <c r="H10" s="37">
        <f t="shared" si="0"/>
        <v>0</v>
      </c>
      <c r="I10" s="37">
        <f t="shared" si="0"/>
        <v>8425998.629999999</v>
      </c>
      <c r="J10" s="37">
        <f t="shared" si="0"/>
        <v>0</v>
      </c>
      <c r="K10" s="37">
        <f t="shared" si="0"/>
        <v>21537593.709999993</v>
      </c>
    </row>
    <row r="11" spans="1:12" s="3" customFormat="1" ht="24" customHeight="1">
      <c r="A11" s="1" t="s">
        <v>154</v>
      </c>
      <c r="D11" s="36"/>
      <c r="E11" s="37"/>
      <c r="F11" s="37"/>
      <c r="G11" s="37"/>
      <c r="H11" s="37"/>
      <c r="I11" s="37"/>
      <c r="J11" s="37"/>
      <c r="K11" s="37"/>
    </row>
    <row r="12" spans="1:12" s="3" customFormat="1" ht="24" customHeight="1">
      <c r="B12" s="1" t="s">
        <v>129</v>
      </c>
      <c r="D12" s="36"/>
      <c r="E12" s="4">
        <v>1307180.8899999999</v>
      </c>
      <c r="F12" s="4"/>
      <c r="G12" s="4">
        <v>0</v>
      </c>
      <c r="H12" s="4"/>
      <c r="I12" s="4">
        <v>1307180.8899999999</v>
      </c>
      <c r="J12" s="4"/>
      <c r="K12" s="4">
        <v>0</v>
      </c>
    </row>
    <row r="13" spans="1:12" s="3" customFormat="1" ht="24" customHeight="1">
      <c r="B13" s="1" t="s">
        <v>150</v>
      </c>
      <c r="D13" s="33" t="s">
        <v>7</v>
      </c>
      <c r="E13" s="4">
        <v>18173797.620000001</v>
      </c>
      <c r="F13" s="4"/>
      <c r="G13" s="4">
        <v>0</v>
      </c>
      <c r="H13" s="4"/>
      <c r="I13" s="4">
        <v>18173797.620000001</v>
      </c>
      <c r="J13" s="4"/>
      <c r="K13" s="4">
        <v>0</v>
      </c>
    </row>
    <row r="14" spans="1:12" s="3" customFormat="1" ht="24" customHeight="1">
      <c r="B14" s="1" t="s">
        <v>56</v>
      </c>
      <c r="D14" s="36"/>
      <c r="E14" s="5">
        <v>2751979.41</v>
      </c>
      <c r="F14" s="5"/>
      <c r="G14" s="5">
        <v>5057563.51</v>
      </c>
      <c r="H14" s="5"/>
      <c r="I14" s="5">
        <v>2748154.1499999985</v>
      </c>
      <c r="J14" s="5"/>
      <c r="K14" s="5">
        <v>4100126.53</v>
      </c>
    </row>
    <row r="15" spans="1:12" s="3" customFormat="1" ht="24" customHeight="1">
      <c r="B15" s="1" t="s">
        <v>130</v>
      </c>
      <c r="D15" s="36"/>
      <c r="E15" s="78">
        <f>SUM(E12:E14)</f>
        <v>22232957.920000002</v>
      </c>
      <c r="F15" s="5"/>
      <c r="G15" s="78">
        <f>SUM(G12:G14)</f>
        <v>5057563.51</v>
      </c>
      <c r="H15" s="5"/>
      <c r="I15" s="78">
        <f>SUM(I12:I14)</f>
        <v>22229132.66</v>
      </c>
      <c r="J15" s="5"/>
      <c r="K15" s="78">
        <f>SUM(K12:K14)</f>
        <v>4100126.53</v>
      </c>
    </row>
    <row r="16" spans="1:12" ht="24" customHeight="1">
      <c r="A16" s="1" t="s">
        <v>57</v>
      </c>
      <c r="D16" s="38"/>
      <c r="E16" s="60">
        <v>-4463024.83</v>
      </c>
      <c r="F16" s="5"/>
      <c r="G16" s="60">
        <v>-17786202.039999999</v>
      </c>
      <c r="H16" s="5"/>
      <c r="I16" s="60">
        <v>-4463024.8299999991</v>
      </c>
      <c r="J16" s="5"/>
      <c r="K16" s="60">
        <v>-17786202.039999999</v>
      </c>
      <c r="L16" s="15"/>
    </row>
    <row r="17" spans="1:15" ht="24" customHeight="1">
      <c r="A17" s="1" t="s">
        <v>58</v>
      </c>
      <c r="D17" s="39"/>
      <c r="E17" s="60">
        <v>-41257399.57</v>
      </c>
      <c r="F17" s="5"/>
      <c r="G17" s="60">
        <v>-43472950.479999997</v>
      </c>
      <c r="H17" s="5"/>
      <c r="I17" s="60">
        <v>-41162134.07</v>
      </c>
      <c r="J17" s="5"/>
      <c r="K17" s="60">
        <v>-43192796.649999999</v>
      </c>
      <c r="L17" s="15"/>
    </row>
    <row r="18" spans="1:15" ht="24" customHeight="1">
      <c r="A18" s="1" t="s">
        <v>59</v>
      </c>
      <c r="D18" s="39"/>
      <c r="E18" s="5"/>
      <c r="F18" s="5"/>
      <c r="G18" s="5"/>
      <c r="H18" s="5"/>
      <c r="I18" s="5"/>
      <c r="J18" s="5"/>
      <c r="K18" s="5"/>
      <c r="L18" s="15"/>
    </row>
    <row r="19" spans="1:15" ht="24" customHeight="1">
      <c r="B19" s="1" t="s">
        <v>162</v>
      </c>
      <c r="D19" s="32"/>
      <c r="E19" s="74">
        <v>0</v>
      </c>
      <c r="F19" s="5"/>
      <c r="G19" s="77">
        <v>798922.53</v>
      </c>
      <c r="H19" s="5"/>
      <c r="I19" s="74">
        <v>0</v>
      </c>
      <c r="J19" s="5"/>
      <c r="K19" s="77">
        <v>798922.53</v>
      </c>
      <c r="L19" s="15"/>
    </row>
    <row r="20" spans="1:15" s="3" customFormat="1" ht="24" customHeight="1">
      <c r="A20" s="3" t="s">
        <v>118</v>
      </c>
      <c r="D20" s="29"/>
      <c r="E20" s="40">
        <f>+E10+E15+E16+E17+E19</f>
        <v>-15061467.850000001</v>
      </c>
      <c r="F20" s="40"/>
      <c r="G20" s="40">
        <f>+G10+G15+G16+G17+G19</f>
        <v>-33865072.770000003</v>
      </c>
      <c r="H20" s="40"/>
      <c r="I20" s="40">
        <f>+I10+I15+I16+I17+I19</f>
        <v>-14970027.609999999</v>
      </c>
      <c r="J20" s="40"/>
      <c r="K20" s="40">
        <f>+K10+K15+K16+K17+K19</f>
        <v>-34542355.920000002</v>
      </c>
      <c r="L20" s="41"/>
    </row>
    <row r="21" spans="1:15" s="3" customFormat="1" ht="24" customHeight="1">
      <c r="A21" s="1" t="s">
        <v>60</v>
      </c>
      <c r="B21" s="1"/>
      <c r="C21" s="1"/>
      <c r="D21" s="34"/>
      <c r="E21" s="79">
        <v>-15781812.060000001</v>
      </c>
      <c r="F21" s="5"/>
      <c r="G21" s="79">
        <v>-16779205.809999999</v>
      </c>
      <c r="H21" s="5"/>
      <c r="I21" s="77">
        <v>-15955177.27</v>
      </c>
      <c r="J21" s="5"/>
      <c r="K21" s="79">
        <v>-17868163.32</v>
      </c>
      <c r="L21" s="37"/>
    </row>
    <row r="22" spans="1:15" s="3" customFormat="1" ht="24" customHeight="1">
      <c r="A22" s="3" t="s">
        <v>61</v>
      </c>
      <c r="E22" s="80">
        <f>SUM(E20:E21)</f>
        <v>-30843279.910000004</v>
      </c>
      <c r="F22" s="5"/>
      <c r="G22" s="80">
        <f>SUM(G20:G21)</f>
        <v>-50644278.579999998</v>
      </c>
      <c r="H22" s="5"/>
      <c r="I22" s="80">
        <f>SUM(I20:I21)</f>
        <v>-30925204.879999999</v>
      </c>
      <c r="J22" s="5"/>
      <c r="K22" s="80">
        <f>SUM(K20:K21)</f>
        <v>-52410519.240000002</v>
      </c>
      <c r="L22" s="37"/>
    </row>
    <row r="23" spans="1:15" s="3" customFormat="1" ht="24" customHeight="1">
      <c r="A23" s="1" t="s">
        <v>62</v>
      </c>
      <c r="B23" s="1"/>
      <c r="D23" s="32" t="s">
        <v>5</v>
      </c>
      <c r="E23" s="79">
        <v>-1639089.82</v>
      </c>
      <c r="F23" s="5"/>
      <c r="G23" s="79">
        <v>-867070.96</v>
      </c>
      <c r="H23" s="5"/>
      <c r="I23" s="79">
        <v>-1622704.83</v>
      </c>
      <c r="J23" s="5"/>
      <c r="K23" s="79">
        <v>-483398.86</v>
      </c>
      <c r="L23" s="37"/>
    </row>
    <row r="24" spans="1:15" s="3" customFormat="1" ht="24" customHeight="1">
      <c r="A24" s="3" t="s">
        <v>142</v>
      </c>
      <c r="C24" s="1"/>
      <c r="E24" s="80">
        <f>SUM(E22:E23)</f>
        <v>-32482369.730000004</v>
      </c>
      <c r="F24" s="5"/>
      <c r="G24" s="80">
        <f>SUM(G22:G23)</f>
        <v>-51511349.539999999</v>
      </c>
      <c r="H24" s="5"/>
      <c r="I24" s="80">
        <f>SUM(I22:I23)</f>
        <v>-32547909.710000001</v>
      </c>
      <c r="J24" s="5"/>
      <c r="K24" s="80">
        <f>SUM(K22:K23)</f>
        <v>-52893918.100000001</v>
      </c>
      <c r="L24" s="37"/>
    </row>
    <row r="25" spans="1:15" s="3" customFormat="1" ht="24" customHeight="1">
      <c r="A25" s="3" t="s">
        <v>112</v>
      </c>
      <c r="E25" s="42"/>
      <c r="F25" s="43"/>
      <c r="G25" s="42"/>
      <c r="H25" s="43"/>
      <c r="I25" s="42"/>
      <c r="J25" s="43"/>
      <c r="K25" s="42"/>
      <c r="M25" s="7"/>
      <c r="N25" s="37"/>
      <c r="O25" s="37"/>
    </row>
    <row r="26" spans="1:15" s="3" customFormat="1" ht="24" customHeight="1">
      <c r="B26" s="81" t="s">
        <v>170</v>
      </c>
      <c r="C26" s="81"/>
      <c r="D26" s="44"/>
      <c r="E26" s="42"/>
      <c r="F26" s="43"/>
      <c r="G26" s="42"/>
      <c r="H26" s="43"/>
      <c r="I26" s="42"/>
      <c r="J26" s="43"/>
      <c r="K26" s="42"/>
      <c r="M26" s="7"/>
      <c r="O26" s="37"/>
    </row>
    <row r="27" spans="1:15" s="3" customFormat="1" ht="24" customHeight="1">
      <c r="B27" s="81" t="s">
        <v>171</v>
      </c>
      <c r="C27" s="81"/>
      <c r="D27" s="44"/>
      <c r="E27" s="42"/>
      <c r="F27" s="43"/>
      <c r="G27" s="42"/>
      <c r="H27" s="43"/>
      <c r="I27" s="42"/>
      <c r="J27" s="43"/>
      <c r="K27" s="42"/>
      <c r="M27" s="7"/>
      <c r="O27" s="37"/>
    </row>
    <row r="28" spans="1:15" s="3" customFormat="1" ht="24" customHeight="1">
      <c r="B28" s="81" t="s">
        <v>164</v>
      </c>
      <c r="C28" s="81"/>
      <c r="D28" s="44"/>
      <c r="E28" s="5">
        <v>1489105.26</v>
      </c>
      <c r="F28" s="5"/>
      <c r="G28" s="60">
        <v>-300330</v>
      </c>
      <c r="H28" s="5"/>
      <c r="I28" s="5">
        <v>1489105.26</v>
      </c>
      <c r="J28" s="5"/>
      <c r="K28" s="60">
        <v>-300330</v>
      </c>
      <c r="M28" s="7"/>
      <c r="O28" s="37"/>
    </row>
    <row r="29" spans="1:15" s="3" customFormat="1" ht="24" customHeight="1">
      <c r="A29" s="82" t="s">
        <v>155</v>
      </c>
      <c r="B29" s="2"/>
      <c r="C29" s="2"/>
      <c r="D29" s="44"/>
      <c r="E29" s="78">
        <f>SUM(E28)</f>
        <v>1489105.26</v>
      </c>
      <c r="F29" s="5"/>
      <c r="G29" s="83">
        <f>SUM(G28)</f>
        <v>-300330</v>
      </c>
      <c r="H29" s="5"/>
      <c r="I29" s="78">
        <f>SUM(I28)</f>
        <v>1489105.26</v>
      </c>
      <c r="J29" s="5"/>
      <c r="K29" s="83">
        <f>SUM(K28)</f>
        <v>-300330</v>
      </c>
      <c r="L29" s="45">
        <f>SUM(L28)</f>
        <v>0</v>
      </c>
      <c r="M29" s="7"/>
      <c r="O29" s="37"/>
    </row>
    <row r="30" spans="1:15" s="3" customFormat="1" ht="24" customHeight="1" thickBot="1">
      <c r="A30" s="82" t="s">
        <v>139</v>
      </c>
      <c r="E30" s="61">
        <f>+E24+E29</f>
        <v>-30993264.470000003</v>
      </c>
      <c r="F30" s="5"/>
      <c r="G30" s="61">
        <f>+G24+G29</f>
        <v>-51811679.539999999</v>
      </c>
      <c r="H30" s="5"/>
      <c r="I30" s="61">
        <f>+I24+I29</f>
        <v>-31058804.449999999</v>
      </c>
      <c r="J30" s="5"/>
      <c r="K30" s="61">
        <f>+K24+K29</f>
        <v>-53194248.100000001</v>
      </c>
      <c r="L30" s="41"/>
    </row>
    <row r="31" spans="1:15" ht="24" customHeight="1" thickTop="1">
      <c r="A31" s="84" t="s">
        <v>98</v>
      </c>
      <c r="B31" s="85"/>
      <c r="D31" s="46"/>
      <c r="E31" s="42"/>
      <c r="F31" s="43"/>
      <c r="G31" s="42"/>
      <c r="H31" s="43"/>
      <c r="I31" s="42"/>
      <c r="J31" s="43"/>
      <c r="K31" s="42"/>
    </row>
    <row r="32" spans="1:15" ht="24" customHeight="1">
      <c r="A32" s="84"/>
      <c r="B32" s="84" t="s">
        <v>92</v>
      </c>
      <c r="C32" s="86"/>
      <c r="E32" s="60">
        <f>+E24</f>
        <v>-32482369.730000004</v>
      </c>
      <c r="F32" s="5"/>
      <c r="G32" s="60">
        <f>+G24</f>
        <v>-51511349.539999999</v>
      </c>
      <c r="H32" s="5"/>
      <c r="I32" s="60">
        <f>+I24</f>
        <v>-32547909.710000001</v>
      </c>
      <c r="J32" s="5"/>
      <c r="K32" s="60">
        <f>+K24</f>
        <v>-52893918.100000001</v>
      </c>
    </row>
    <row r="33" spans="1:17" ht="24" customHeight="1">
      <c r="A33" s="86"/>
      <c r="B33" s="84" t="s">
        <v>93</v>
      </c>
      <c r="C33" s="86"/>
      <c r="E33" s="5">
        <v>0</v>
      </c>
      <c r="F33" s="5"/>
      <c r="G33" s="5">
        <v>0</v>
      </c>
      <c r="H33" s="5"/>
      <c r="I33" s="5">
        <v>0</v>
      </c>
      <c r="J33" s="5"/>
      <c r="K33" s="5">
        <v>0</v>
      </c>
    </row>
    <row r="34" spans="1:17" ht="24" customHeight="1" thickBot="1">
      <c r="A34" s="87"/>
      <c r="B34" s="87"/>
      <c r="C34" s="86"/>
      <c r="E34" s="61">
        <f>SUM(E32:E33)</f>
        <v>-32482369.730000004</v>
      </c>
      <c r="F34" s="5"/>
      <c r="G34" s="61">
        <f>SUM(G32:G33)</f>
        <v>-51511349.539999999</v>
      </c>
      <c r="H34" s="5"/>
      <c r="I34" s="61">
        <f>SUM(I32:I33)</f>
        <v>-32547909.710000001</v>
      </c>
      <c r="J34" s="5"/>
      <c r="K34" s="61">
        <f>SUM(K32:K33)</f>
        <v>-52893918.100000001</v>
      </c>
    </row>
    <row r="35" spans="1:17" ht="24" customHeight="1" thickTop="1">
      <c r="A35" s="84" t="s">
        <v>99</v>
      </c>
      <c r="B35" s="85"/>
      <c r="C35" s="87"/>
      <c r="E35" s="5"/>
      <c r="F35" s="5"/>
      <c r="G35" s="5"/>
      <c r="H35" s="5"/>
      <c r="I35" s="5"/>
      <c r="J35" s="5"/>
      <c r="K35" s="5"/>
    </row>
    <row r="36" spans="1:17" ht="24" customHeight="1">
      <c r="A36" s="84"/>
      <c r="B36" s="84" t="s">
        <v>92</v>
      </c>
      <c r="C36" s="86"/>
      <c r="E36" s="60">
        <f>+E30</f>
        <v>-30993264.470000003</v>
      </c>
      <c r="F36" s="5">
        <f t="shared" ref="F36:K36" si="1">+F30</f>
        <v>0</v>
      </c>
      <c r="G36" s="60">
        <f t="shared" si="1"/>
        <v>-51811679.539999999</v>
      </c>
      <c r="H36" s="5">
        <f t="shared" si="1"/>
        <v>0</v>
      </c>
      <c r="I36" s="60">
        <f t="shared" si="1"/>
        <v>-31058804.449999999</v>
      </c>
      <c r="J36" s="5">
        <f t="shared" si="1"/>
        <v>0</v>
      </c>
      <c r="K36" s="60">
        <f t="shared" si="1"/>
        <v>-53194248.100000001</v>
      </c>
    </row>
    <row r="37" spans="1:17" ht="24" customHeight="1">
      <c r="A37" s="86"/>
      <c r="B37" s="84" t="s">
        <v>93</v>
      </c>
      <c r="C37" s="86"/>
      <c r="E37" s="5">
        <v>0</v>
      </c>
      <c r="F37" s="5"/>
      <c r="G37" s="5">
        <v>0</v>
      </c>
      <c r="H37" s="5"/>
      <c r="I37" s="5">
        <v>0</v>
      </c>
      <c r="J37" s="5"/>
      <c r="K37" s="5">
        <v>0</v>
      </c>
    </row>
    <row r="38" spans="1:17" ht="24" customHeight="1" thickBot="1">
      <c r="C38" s="86"/>
      <c r="E38" s="61">
        <f>SUM(E36:E37)</f>
        <v>-30993264.470000003</v>
      </c>
      <c r="F38" s="5"/>
      <c r="G38" s="61">
        <f>SUM(G36:G37)</f>
        <v>-51811679.539999999</v>
      </c>
      <c r="H38" s="5"/>
      <c r="I38" s="61">
        <f>SUM(I36:I37)</f>
        <v>-31058804.449999999</v>
      </c>
      <c r="J38" s="5"/>
      <c r="K38" s="61">
        <f>SUM(K36:K37)</f>
        <v>-53194248.100000001</v>
      </c>
    </row>
    <row r="39" spans="1:17" ht="24" customHeight="1" thickTop="1"/>
    <row r="40" spans="1:17" ht="24" customHeight="1">
      <c r="A40" s="88" t="s">
        <v>161</v>
      </c>
      <c r="B40" s="88"/>
      <c r="E40" s="42">
        <f>+E24/1457004839</f>
        <v>-2.2293934007998173E-2</v>
      </c>
      <c r="F40" s="42">
        <f t="shared" ref="F40:J40" si="2">+F24/875000000</f>
        <v>0</v>
      </c>
      <c r="G40" s="42">
        <f t="shared" si="2"/>
        <v>-5.8870113760000002E-2</v>
      </c>
      <c r="H40" s="42">
        <f t="shared" si="2"/>
        <v>0</v>
      </c>
      <c r="I40" s="42">
        <f>+I24/1457004839</f>
        <v>-2.2338916686329553E-2</v>
      </c>
      <c r="J40" s="42">
        <f t="shared" si="2"/>
        <v>0</v>
      </c>
      <c r="K40" s="42">
        <f>+K24/875000000</f>
        <v>-6.0450192114285713E-2</v>
      </c>
    </row>
    <row r="41" spans="1:17" ht="24" customHeight="1"/>
    <row r="42" spans="1:17" s="3" customFormat="1" ht="24" customHeight="1">
      <c r="F42" s="6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s="3" customFormat="1" ht="24" customHeight="1">
      <c r="A43" s="1" t="s">
        <v>30</v>
      </c>
      <c r="F43" s="6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s="3" customFormat="1" ht="24" customHeight="1">
      <c r="A44" s="1"/>
      <c r="F44" s="6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s="3" customFormat="1" ht="27.95" customHeight="1">
      <c r="A45" s="1"/>
      <c r="F45" s="6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s="3" customFormat="1" ht="27.95" customHeight="1">
      <c r="B46" s="10"/>
      <c r="C46" s="10"/>
      <c r="D46" s="9"/>
      <c r="E46" s="9"/>
      <c r="F46" s="10"/>
      <c r="G46" s="10"/>
      <c r="H46" s="10"/>
      <c r="I46" s="10"/>
      <c r="J46" s="10"/>
      <c r="K46" s="10"/>
      <c r="L46" s="16"/>
      <c r="M46" s="16"/>
      <c r="N46" s="8"/>
    </row>
    <row r="47" spans="1:17" s="3" customFormat="1" ht="27.95" customHeight="1">
      <c r="B47" s="12"/>
      <c r="C47" s="12"/>
      <c r="D47" s="13"/>
      <c r="E47" s="13"/>
      <c r="F47" s="10"/>
      <c r="G47" s="14"/>
      <c r="H47" s="14"/>
      <c r="I47" s="14"/>
      <c r="J47" s="14"/>
      <c r="K47" s="14"/>
      <c r="L47" s="17"/>
      <c r="M47" s="17"/>
      <c r="N47" s="8"/>
    </row>
  </sheetData>
  <mergeCells count="5">
    <mergeCell ref="A1:K1"/>
    <mergeCell ref="A2:K2"/>
    <mergeCell ref="A3:K3"/>
    <mergeCell ref="E6:G6"/>
    <mergeCell ref="I6:K6"/>
  </mergeCells>
  <pageMargins left="0.63" right="0.19685039370078741" top="0.59055118110236227" bottom="0.39370078740157483" header="0.31496062992125984" footer="0.31496062992125984"/>
  <pageSetup paperSize="9" scale="75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99"/>
  </sheetPr>
  <dimension ref="A1:Q47"/>
  <sheetViews>
    <sheetView zoomScale="60" zoomScaleNormal="60" zoomScaleSheetLayoutView="90" workbookViewId="0">
      <selection activeCell="G32" sqref="G32"/>
    </sheetView>
  </sheetViews>
  <sheetFormatPr defaultColWidth="9.140625" defaultRowHeight="27.95" customHeight="1"/>
  <cols>
    <col min="1" max="2" width="5.7109375" style="1" customWidth="1"/>
    <col min="3" max="3" width="39.7109375" style="1" customWidth="1"/>
    <col min="4" max="4" width="8.2851562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12" width="2.28515625" style="1" customWidth="1"/>
    <col min="13" max="16384" width="9.140625" style="1"/>
  </cols>
  <sheetData>
    <row r="1" spans="1:12" ht="24" customHeight="1">
      <c r="A1" s="116" t="str">
        <f>[1]BS!A1:N1</f>
        <v>K.C. PROPERTY PUBLIC COMPANY LIMITED AND SUBSIDIARY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ht="24" customHeight="1">
      <c r="A2" s="116" t="s">
        <v>53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2" ht="24" customHeight="1">
      <c r="A3" s="116" t="s">
        <v>176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2" ht="24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2" ht="24" customHeight="1">
      <c r="A5" s="112"/>
      <c r="B5" s="112"/>
      <c r="C5" s="112"/>
      <c r="D5" s="112"/>
      <c r="E5" s="112"/>
      <c r="F5" s="65"/>
      <c r="G5" s="112"/>
      <c r="H5" s="65"/>
      <c r="I5" s="112"/>
      <c r="J5" s="65"/>
      <c r="K5" s="66" t="s">
        <v>156</v>
      </c>
    </row>
    <row r="6" spans="1:12" ht="24" customHeight="1">
      <c r="E6" s="115" t="s">
        <v>157</v>
      </c>
      <c r="F6" s="115"/>
      <c r="G6" s="115"/>
      <c r="H6" s="68"/>
      <c r="I6" s="115" t="s">
        <v>158</v>
      </c>
      <c r="J6" s="115"/>
      <c r="K6" s="115"/>
    </row>
    <row r="7" spans="1:12" ht="24" customHeight="1">
      <c r="D7" s="112" t="s">
        <v>13</v>
      </c>
      <c r="E7" s="76" t="s">
        <v>174</v>
      </c>
      <c r="F7" s="29"/>
      <c r="G7" s="76" t="s">
        <v>173</v>
      </c>
      <c r="H7" s="29"/>
      <c r="I7" s="76" t="s">
        <v>174</v>
      </c>
      <c r="J7" s="29"/>
      <c r="K7" s="76" t="s">
        <v>173</v>
      </c>
    </row>
    <row r="8" spans="1:12" s="3" customFormat="1" ht="24" customHeight="1">
      <c r="A8" s="1" t="s">
        <v>54</v>
      </c>
      <c r="B8" s="1"/>
      <c r="C8" s="1"/>
      <c r="D8" s="34"/>
      <c r="E8" s="4">
        <v>20051023.379999999</v>
      </c>
      <c r="F8" s="7"/>
      <c r="G8" s="4">
        <v>40213576.869999997</v>
      </c>
      <c r="H8" s="4"/>
      <c r="I8" s="4">
        <v>20051023.379999999</v>
      </c>
      <c r="J8" s="4"/>
      <c r="K8" s="4">
        <v>40213576.869999997</v>
      </c>
    </row>
    <row r="9" spans="1:12" ht="24" customHeight="1">
      <c r="A9" s="1" t="s">
        <v>55</v>
      </c>
      <c r="D9" s="35"/>
      <c r="E9" s="77">
        <v>-14594541</v>
      </c>
      <c r="F9" s="5"/>
      <c r="G9" s="77">
        <v>-29253475.550000004</v>
      </c>
      <c r="H9" s="5"/>
      <c r="I9" s="77">
        <v>-14594541</v>
      </c>
      <c r="J9" s="5"/>
      <c r="K9" s="77">
        <v>-29253475.550000004</v>
      </c>
    </row>
    <row r="10" spans="1:12" s="3" customFormat="1" ht="24" customHeight="1">
      <c r="A10" s="3" t="s">
        <v>91</v>
      </c>
      <c r="D10" s="36"/>
      <c r="E10" s="37">
        <f t="shared" ref="E10:K10" si="0">SUM(E8:E9)</f>
        <v>5456482.379999999</v>
      </c>
      <c r="F10" s="37">
        <f t="shared" si="0"/>
        <v>0</v>
      </c>
      <c r="G10" s="37">
        <f t="shared" si="0"/>
        <v>10960101.319999993</v>
      </c>
      <c r="H10" s="37">
        <f t="shared" si="0"/>
        <v>0</v>
      </c>
      <c r="I10" s="37">
        <f t="shared" si="0"/>
        <v>5456482.379999999</v>
      </c>
      <c r="J10" s="37">
        <f t="shared" si="0"/>
        <v>0</v>
      </c>
      <c r="K10" s="37">
        <f t="shared" si="0"/>
        <v>10960101.319999993</v>
      </c>
    </row>
    <row r="11" spans="1:12" s="3" customFormat="1" ht="24" customHeight="1">
      <c r="A11" s="1" t="s">
        <v>154</v>
      </c>
      <c r="D11" s="36"/>
      <c r="E11" s="37"/>
      <c r="F11" s="37"/>
      <c r="G11" s="37"/>
      <c r="H11" s="37"/>
      <c r="I11" s="37"/>
      <c r="J11" s="37"/>
      <c r="K11" s="37"/>
    </row>
    <row r="12" spans="1:12" s="3" customFormat="1" ht="24" customHeight="1">
      <c r="B12" s="1" t="s">
        <v>129</v>
      </c>
      <c r="D12" s="36"/>
      <c r="E12" s="4">
        <v>0</v>
      </c>
      <c r="F12" s="4"/>
      <c r="G12" s="4">
        <v>0</v>
      </c>
      <c r="H12" s="4"/>
      <c r="I12" s="4">
        <v>0</v>
      </c>
      <c r="J12" s="4"/>
      <c r="K12" s="4">
        <v>0</v>
      </c>
    </row>
    <row r="13" spans="1:12" s="3" customFormat="1" ht="24" customHeight="1">
      <c r="B13" s="1" t="s">
        <v>150</v>
      </c>
      <c r="D13" s="33" t="s">
        <v>7</v>
      </c>
      <c r="E13" s="4">
        <v>0</v>
      </c>
      <c r="F13" s="4"/>
      <c r="G13" s="4">
        <v>0</v>
      </c>
      <c r="H13" s="4"/>
      <c r="I13" s="4">
        <v>0</v>
      </c>
      <c r="J13" s="4"/>
      <c r="K13" s="4">
        <v>0</v>
      </c>
    </row>
    <row r="14" spans="1:12" s="3" customFormat="1" ht="24" customHeight="1">
      <c r="B14" s="1" t="s">
        <v>56</v>
      </c>
      <c r="D14" s="36"/>
      <c r="E14" s="5">
        <v>1263750.5900000001</v>
      </c>
      <c r="F14" s="5"/>
      <c r="G14" s="5">
        <v>2040397.77</v>
      </c>
      <c r="H14" s="5"/>
      <c r="I14" s="5">
        <v>1259925.3299999984</v>
      </c>
      <c r="J14" s="5"/>
      <c r="K14" s="5">
        <v>2034061.1699999997</v>
      </c>
    </row>
    <row r="15" spans="1:12" s="3" customFormat="1" ht="24" customHeight="1">
      <c r="B15" s="1" t="s">
        <v>130</v>
      </c>
      <c r="D15" s="36"/>
      <c r="E15" s="78">
        <f>SUM(E12:E14)</f>
        <v>1263750.5900000001</v>
      </c>
      <c r="F15" s="5"/>
      <c r="G15" s="78">
        <f>SUM(G12:G14)</f>
        <v>2040397.77</v>
      </c>
      <c r="H15" s="5"/>
      <c r="I15" s="78">
        <f>SUM(I12:I14)</f>
        <v>1259925.3299999984</v>
      </c>
      <c r="J15" s="5"/>
      <c r="K15" s="78">
        <f>SUM(K12:K14)</f>
        <v>2034061.1699999997</v>
      </c>
    </row>
    <row r="16" spans="1:12" ht="24" customHeight="1">
      <c r="A16" s="1" t="s">
        <v>57</v>
      </c>
      <c r="D16" s="38"/>
      <c r="E16" s="60">
        <v>-2411778.08</v>
      </c>
      <c r="F16" s="5"/>
      <c r="G16" s="60">
        <v>-6185059.7299999986</v>
      </c>
      <c r="H16" s="5"/>
      <c r="I16" s="60">
        <v>-2411778.0799999991</v>
      </c>
      <c r="J16" s="5"/>
      <c r="K16" s="60">
        <v>-6185059.7299999986</v>
      </c>
      <c r="L16" s="15"/>
    </row>
    <row r="17" spans="1:15" ht="24" customHeight="1">
      <c r="A17" s="1" t="s">
        <v>58</v>
      </c>
      <c r="D17" s="39"/>
      <c r="E17" s="60">
        <v>-16058985.490000002</v>
      </c>
      <c r="F17" s="5"/>
      <c r="G17" s="60">
        <v>-18536668.169999998</v>
      </c>
      <c r="H17" s="5"/>
      <c r="I17" s="60">
        <v>-16005511.990000002</v>
      </c>
      <c r="J17" s="5"/>
      <c r="K17" s="60">
        <v>-18491990.660000004</v>
      </c>
      <c r="L17" s="15"/>
    </row>
    <row r="18" spans="1:15" ht="24" customHeight="1">
      <c r="A18" s="1" t="s">
        <v>59</v>
      </c>
      <c r="D18" s="39"/>
      <c r="E18" s="5"/>
      <c r="F18" s="5"/>
      <c r="G18" s="5"/>
      <c r="H18" s="5"/>
      <c r="I18" s="5"/>
      <c r="J18" s="5"/>
      <c r="K18" s="5"/>
      <c r="L18" s="15"/>
    </row>
    <row r="19" spans="1:15" ht="24" customHeight="1">
      <c r="B19" s="1" t="s">
        <v>162</v>
      </c>
      <c r="D19" s="32"/>
      <c r="E19" s="74">
        <v>0</v>
      </c>
      <c r="F19" s="5"/>
      <c r="G19" s="77">
        <v>-59810.530000000028</v>
      </c>
      <c r="H19" s="5"/>
      <c r="I19" s="74">
        <v>0</v>
      </c>
      <c r="J19" s="5"/>
      <c r="K19" s="77">
        <v>-59810.530000000028</v>
      </c>
      <c r="L19" s="15"/>
    </row>
    <row r="20" spans="1:15" s="3" customFormat="1" ht="24" customHeight="1">
      <c r="A20" s="3" t="s">
        <v>118</v>
      </c>
      <c r="D20" s="29"/>
      <c r="E20" s="40">
        <f>+E10+E15+E16+E17+E19</f>
        <v>-11750530.600000003</v>
      </c>
      <c r="F20" s="40"/>
      <c r="G20" s="40">
        <f>+G10+G15+G16+G17+G19</f>
        <v>-11781039.340000004</v>
      </c>
      <c r="H20" s="40"/>
      <c r="I20" s="40">
        <f>+I10+I15+I16+I17+I19</f>
        <v>-11700882.360000003</v>
      </c>
      <c r="J20" s="40"/>
      <c r="K20" s="40">
        <f>+K10+K15+K16+K17+K19</f>
        <v>-11742698.430000009</v>
      </c>
      <c r="L20" s="41"/>
    </row>
    <row r="21" spans="1:15" s="3" customFormat="1" ht="24" customHeight="1">
      <c r="A21" s="1" t="s">
        <v>60</v>
      </c>
      <c r="B21" s="1"/>
      <c r="C21" s="1"/>
      <c r="D21" s="34"/>
      <c r="E21" s="79">
        <v>-7862377.4600000009</v>
      </c>
      <c r="F21" s="5"/>
      <c r="G21" s="79">
        <v>-8302348.6199999992</v>
      </c>
      <c r="H21" s="5"/>
      <c r="I21" s="77">
        <v>-7955027.3300000001</v>
      </c>
      <c r="J21" s="5"/>
      <c r="K21" s="79">
        <v>-8852679.4199999999</v>
      </c>
      <c r="L21" s="37"/>
    </row>
    <row r="22" spans="1:15" s="3" customFormat="1" ht="24" customHeight="1">
      <c r="A22" s="3" t="s">
        <v>61</v>
      </c>
      <c r="E22" s="80">
        <f>SUM(E20:E21)</f>
        <v>-19612908.060000002</v>
      </c>
      <c r="F22" s="5"/>
      <c r="G22" s="80">
        <f>SUM(G20:G21)</f>
        <v>-20083387.960000001</v>
      </c>
      <c r="H22" s="5"/>
      <c r="I22" s="80">
        <f>SUM(I20:I21)</f>
        <v>-19655909.690000005</v>
      </c>
      <c r="J22" s="5"/>
      <c r="K22" s="80">
        <f>SUM(K20:K21)</f>
        <v>-20595377.850000009</v>
      </c>
      <c r="L22" s="37"/>
    </row>
    <row r="23" spans="1:15" s="3" customFormat="1" ht="24" customHeight="1">
      <c r="A23" s="1" t="s">
        <v>62</v>
      </c>
      <c r="B23" s="1"/>
      <c r="D23" s="32" t="s">
        <v>5</v>
      </c>
      <c r="E23" s="79">
        <v>-1631305.1500000001</v>
      </c>
      <c r="F23" s="5"/>
      <c r="G23" s="79">
        <v>-102397.97999999998</v>
      </c>
      <c r="H23" s="5"/>
      <c r="I23" s="79">
        <v>-1622704.83</v>
      </c>
      <c r="J23" s="5"/>
      <c r="K23" s="4">
        <v>0</v>
      </c>
      <c r="L23" s="37"/>
    </row>
    <row r="24" spans="1:15" s="3" customFormat="1" ht="24" customHeight="1">
      <c r="A24" s="3" t="s">
        <v>142</v>
      </c>
      <c r="C24" s="1"/>
      <c r="E24" s="80">
        <f>SUM(E22:E23)</f>
        <v>-21244213.210000001</v>
      </c>
      <c r="F24" s="5"/>
      <c r="G24" s="80">
        <f>SUM(G22:G23)</f>
        <v>-20185785.940000001</v>
      </c>
      <c r="H24" s="5"/>
      <c r="I24" s="80">
        <f>SUM(I22:I23)</f>
        <v>-21278614.520000003</v>
      </c>
      <c r="J24" s="5"/>
      <c r="K24" s="80">
        <f>SUM(K22:K23)</f>
        <v>-20595377.850000009</v>
      </c>
      <c r="L24" s="37"/>
    </row>
    <row r="25" spans="1:15" s="3" customFormat="1" ht="24" customHeight="1">
      <c r="A25" s="3" t="s">
        <v>112</v>
      </c>
      <c r="E25" s="42"/>
      <c r="F25" s="43"/>
      <c r="G25" s="42"/>
      <c r="H25" s="43"/>
      <c r="I25" s="42"/>
      <c r="J25" s="43"/>
      <c r="K25" s="42"/>
      <c r="M25" s="7"/>
      <c r="N25" s="37"/>
      <c r="O25" s="37"/>
    </row>
    <row r="26" spans="1:15" s="3" customFormat="1" ht="24" customHeight="1">
      <c r="B26" s="81" t="s">
        <v>170</v>
      </c>
      <c r="C26" s="81"/>
      <c r="D26" s="44"/>
      <c r="E26" s="42"/>
      <c r="F26" s="43"/>
      <c r="G26" s="42"/>
      <c r="H26" s="43"/>
      <c r="I26" s="42"/>
      <c r="J26" s="43"/>
      <c r="K26" s="42"/>
      <c r="M26" s="7"/>
      <c r="O26" s="37"/>
    </row>
    <row r="27" spans="1:15" s="3" customFormat="1" ht="24" customHeight="1">
      <c r="B27" s="81" t="s">
        <v>171</v>
      </c>
      <c r="C27" s="81"/>
      <c r="D27" s="44"/>
      <c r="E27" s="42"/>
      <c r="F27" s="43"/>
      <c r="G27" s="42"/>
      <c r="H27" s="43"/>
      <c r="I27" s="42"/>
      <c r="J27" s="43"/>
      <c r="K27" s="42"/>
      <c r="M27" s="7"/>
      <c r="O27" s="37"/>
    </row>
    <row r="28" spans="1:15" s="3" customFormat="1" ht="24" customHeight="1">
      <c r="B28" s="81" t="s">
        <v>164</v>
      </c>
      <c r="C28" s="81"/>
      <c r="D28" s="44"/>
      <c r="E28" s="5">
        <v>0</v>
      </c>
      <c r="F28" s="5"/>
      <c r="G28" s="5">
        <v>0</v>
      </c>
      <c r="H28" s="5"/>
      <c r="I28" s="5">
        <v>0</v>
      </c>
      <c r="J28" s="5"/>
      <c r="K28" s="5">
        <v>0</v>
      </c>
      <c r="L28" s="44"/>
      <c r="M28" s="7"/>
      <c r="O28" s="37"/>
    </row>
    <row r="29" spans="1:15" s="3" customFormat="1" ht="24" customHeight="1">
      <c r="A29" s="82" t="s">
        <v>155</v>
      </c>
      <c r="B29" s="2"/>
      <c r="C29" s="2"/>
      <c r="D29" s="44"/>
      <c r="E29" s="78">
        <f>SUM(E28)</f>
        <v>0</v>
      </c>
      <c r="F29" s="5"/>
      <c r="G29" s="78">
        <f>SUM(G28)</f>
        <v>0</v>
      </c>
      <c r="H29" s="5"/>
      <c r="I29" s="78">
        <f>SUM(I28)</f>
        <v>0</v>
      </c>
      <c r="J29" s="5"/>
      <c r="K29" s="78">
        <f>SUM(K28)</f>
        <v>0</v>
      </c>
      <c r="L29" s="43">
        <f>SUM(L28)</f>
        <v>0</v>
      </c>
      <c r="M29" s="7"/>
      <c r="O29" s="37"/>
    </row>
    <row r="30" spans="1:15" s="3" customFormat="1" ht="24" customHeight="1" thickBot="1">
      <c r="A30" s="82" t="s">
        <v>139</v>
      </c>
      <c r="E30" s="61">
        <f>+E24+E29</f>
        <v>-21244213.210000001</v>
      </c>
      <c r="F30" s="5"/>
      <c r="G30" s="61">
        <f>+G24+G29</f>
        <v>-20185785.940000001</v>
      </c>
      <c r="H30" s="5"/>
      <c r="I30" s="61">
        <f>+I24+I29</f>
        <v>-21278614.520000003</v>
      </c>
      <c r="J30" s="5"/>
      <c r="K30" s="61">
        <f>+K24+K29</f>
        <v>-20595377.850000009</v>
      </c>
      <c r="L30" s="41"/>
    </row>
    <row r="31" spans="1:15" ht="24" customHeight="1" thickTop="1">
      <c r="A31" s="84" t="s">
        <v>98</v>
      </c>
      <c r="B31" s="85"/>
      <c r="D31" s="46"/>
      <c r="E31" s="42"/>
      <c r="F31" s="43"/>
      <c r="G31" s="42"/>
      <c r="H31" s="43"/>
      <c r="I31" s="42"/>
      <c r="J31" s="43"/>
      <c r="K31" s="42"/>
    </row>
    <row r="32" spans="1:15" ht="24" customHeight="1">
      <c r="A32" s="84"/>
      <c r="B32" s="84" t="s">
        <v>92</v>
      </c>
      <c r="C32" s="86"/>
      <c r="E32" s="60">
        <f>+E24</f>
        <v>-21244213.210000001</v>
      </c>
      <c r="F32" s="5"/>
      <c r="G32" s="60">
        <f>+G24</f>
        <v>-20185785.940000001</v>
      </c>
      <c r="H32" s="5"/>
      <c r="I32" s="60">
        <f>+I24</f>
        <v>-21278614.520000003</v>
      </c>
      <c r="J32" s="5"/>
      <c r="K32" s="60">
        <f>+K24</f>
        <v>-20595377.850000009</v>
      </c>
    </row>
    <row r="33" spans="1:17" ht="24" customHeight="1">
      <c r="A33" s="86"/>
      <c r="B33" s="84" t="s">
        <v>93</v>
      </c>
      <c r="C33" s="86"/>
      <c r="E33" s="5">
        <v>0</v>
      </c>
      <c r="F33" s="5"/>
      <c r="G33" s="5">
        <v>0</v>
      </c>
      <c r="H33" s="5"/>
      <c r="I33" s="5">
        <v>0</v>
      </c>
      <c r="J33" s="5"/>
      <c r="K33" s="5">
        <v>0</v>
      </c>
    </row>
    <row r="34" spans="1:17" ht="24" customHeight="1" thickBot="1">
      <c r="A34" s="87"/>
      <c r="B34" s="87"/>
      <c r="C34" s="86"/>
      <c r="E34" s="61">
        <f>SUM(E32:E33)</f>
        <v>-21244213.210000001</v>
      </c>
      <c r="F34" s="5"/>
      <c r="G34" s="61">
        <f>SUM(G32:G33)</f>
        <v>-20185785.940000001</v>
      </c>
      <c r="H34" s="5"/>
      <c r="I34" s="61">
        <f>SUM(I32:I33)</f>
        <v>-21278614.520000003</v>
      </c>
      <c r="J34" s="5"/>
      <c r="K34" s="61">
        <f>SUM(K32:K33)</f>
        <v>-20595377.850000009</v>
      </c>
    </row>
    <row r="35" spans="1:17" ht="24" customHeight="1" thickTop="1">
      <c r="A35" s="84" t="s">
        <v>99</v>
      </c>
      <c r="B35" s="85"/>
      <c r="C35" s="87"/>
      <c r="E35" s="5"/>
      <c r="F35" s="5"/>
      <c r="G35" s="5"/>
      <c r="H35" s="5"/>
      <c r="I35" s="5"/>
      <c r="J35" s="5"/>
      <c r="K35" s="5"/>
    </row>
    <row r="36" spans="1:17" ht="24" customHeight="1">
      <c r="A36" s="84"/>
      <c r="B36" s="84" t="s">
        <v>92</v>
      </c>
      <c r="C36" s="86"/>
      <c r="E36" s="60">
        <f>+E30</f>
        <v>-21244213.210000001</v>
      </c>
      <c r="F36" s="5">
        <f t="shared" ref="F36:J36" si="1">+F30</f>
        <v>0</v>
      </c>
      <c r="G36" s="60">
        <f>+G30</f>
        <v>-20185785.940000001</v>
      </c>
      <c r="H36" s="5">
        <f t="shared" si="1"/>
        <v>0</v>
      </c>
      <c r="I36" s="60">
        <f>+I30</f>
        <v>-21278614.520000003</v>
      </c>
      <c r="J36" s="5">
        <f t="shared" si="1"/>
        <v>0</v>
      </c>
      <c r="K36" s="60">
        <f>+K30</f>
        <v>-20595377.850000009</v>
      </c>
    </row>
    <row r="37" spans="1:17" ht="24" customHeight="1">
      <c r="A37" s="86"/>
      <c r="B37" s="84" t="s">
        <v>93</v>
      </c>
      <c r="C37" s="86"/>
      <c r="E37" s="5">
        <v>0</v>
      </c>
      <c r="F37" s="5"/>
      <c r="G37" s="5">
        <v>0</v>
      </c>
      <c r="H37" s="5"/>
      <c r="I37" s="5">
        <v>0</v>
      </c>
      <c r="J37" s="5"/>
      <c r="K37" s="5">
        <v>0</v>
      </c>
    </row>
    <row r="38" spans="1:17" ht="24" customHeight="1" thickBot="1">
      <c r="C38" s="86"/>
      <c r="E38" s="61">
        <f>SUM(E36:E37)</f>
        <v>-21244213.210000001</v>
      </c>
      <c r="F38" s="5"/>
      <c r="G38" s="61">
        <f>SUM(G36:G37)</f>
        <v>-20185785.940000001</v>
      </c>
      <c r="H38" s="5"/>
      <c r="I38" s="61">
        <f>SUM(I36:I37)</f>
        <v>-21278614.520000003</v>
      </c>
      <c r="J38" s="5"/>
      <c r="K38" s="61">
        <f>SUM(K36:K37)</f>
        <v>-20595377.850000009</v>
      </c>
    </row>
    <row r="39" spans="1:17" ht="24" customHeight="1" thickTop="1"/>
    <row r="40" spans="1:17" ht="24" customHeight="1">
      <c r="A40" s="88" t="s">
        <v>161</v>
      </c>
      <c r="B40" s="88"/>
      <c r="E40" s="42">
        <f>+E24/1457004839</f>
        <v>-1.458074307054515E-2</v>
      </c>
      <c r="F40" s="42">
        <f t="shared" ref="F40:K40" si="2">+F24/875000000</f>
        <v>0</v>
      </c>
      <c r="G40" s="42">
        <f t="shared" si="2"/>
        <v>-2.3069469645714286E-2</v>
      </c>
      <c r="H40" s="42">
        <f t="shared" si="2"/>
        <v>0</v>
      </c>
      <c r="I40" s="42">
        <f>+I24/1457004839</f>
        <v>-1.460435404909455E-2</v>
      </c>
      <c r="J40" s="42">
        <f t="shared" si="2"/>
        <v>0</v>
      </c>
      <c r="K40" s="42">
        <f t="shared" si="2"/>
        <v>-2.3537574685714296E-2</v>
      </c>
    </row>
    <row r="41" spans="1:17" ht="24" customHeight="1"/>
    <row r="42" spans="1:17" s="3" customFormat="1" ht="24" customHeight="1">
      <c r="F42" s="6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s="3" customFormat="1" ht="24" customHeight="1">
      <c r="A43" s="1" t="s">
        <v>30</v>
      </c>
      <c r="F43" s="6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s="3" customFormat="1" ht="24" customHeight="1">
      <c r="A44" s="1"/>
      <c r="F44" s="6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s="3" customFormat="1" ht="27.95" customHeight="1">
      <c r="A45" s="1"/>
      <c r="F45" s="6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s="3" customFormat="1" ht="27.95" customHeight="1">
      <c r="B46" s="10"/>
      <c r="C46" s="10"/>
      <c r="D46" s="9"/>
      <c r="E46" s="9"/>
      <c r="F46" s="10"/>
      <c r="G46" s="10"/>
      <c r="H46" s="10"/>
      <c r="I46" s="10"/>
      <c r="J46" s="10"/>
      <c r="K46" s="10"/>
      <c r="L46" s="16"/>
      <c r="M46" s="16"/>
      <c r="N46" s="8"/>
    </row>
    <row r="47" spans="1:17" s="3" customFormat="1" ht="27.95" customHeight="1">
      <c r="B47" s="12"/>
      <c r="C47" s="12"/>
      <c r="D47" s="13"/>
      <c r="E47" s="13"/>
      <c r="F47" s="10"/>
      <c r="G47" s="14"/>
      <c r="H47" s="14"/>
      <c r="I47" s="14"/>
      <c r="J47" s="14"/>
      <c r="K47" s="14"/>
      <c r="L47" s="17"/>
      <c r="M47" s="17"/>
      <c r="N47" s="8"/>
    </row>
  </sheetData>
  <mergeCells count="5">
    <mergeCell ref="A1:K1"/>
    <mergeCell ref="A2:K2"/>
    <mergeCell ref="A3:K3"/>
    <mergeCell ref="E6:G6"/>
    <mergeCell ref="I6:K6"/>
  </mergeCells>
  <pageMargins left="0.59055118110236227" right="0.19685039370078741" top="0.59055118110236227" bottom="0.39370078740157483" header="0.31496062992125984" footer="0.31496062992125984"/>
  <pageSetup paperSize="9" scale="75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99"/>
  </sheetPr>
  <dimension ref="A1:N44"/>
  <sheetViews>
    <sheetView topLeftCell="A6" zoomScale="60" zoomScaleNormal="60" zoomScaleSheetLayoutView="87" workbookViewId="0">
      <selection activeCell="D29" sqref="D29"/>
    </sheetView>
  </sheetViews>
  <sheetFormatPr defaultColWidth="9.140625" defaultRowHeight="23.25"/>
  <cols>
    <col min="1" max="1" width="3.28515625" style="1" customWidth="1"/>
    <col min="2" max="2" width="2.7109375" style="1" customWidth="1"/>
    <col min="3" max="3" width="5" style="1" customWidth="1"/>
    <col min="4" max="4" width="37.5703125" style="1" customWidth="1"/>
    <col min="5" max="5" width="5" style="18" bestFit="1" customWidth="1"/>
    <col min="6" max="6" width="17.85546875" style="4" bestFit="1" customWidth="1"/>
    <col min="7" max="7" width="1" style="4" customWidth="1"/>
    <col min="8" max="8" width="16.7109375" style="4" bestFit="1" customWidth="1"/>
    <col min="9" max="9" width="1" style="4" customWidth="1"/>
    <col min="10" max="10" width="16.28515625" style="20" bestFit="1" customWidth="1"/>
    <col min="11" max="11" width="1" style="20" customWidth="1"/>
    <col min="12" max="12" width="17" style="20" bestFit="1" customWidth="1"/>
    <col min="13" max="13" width="0.85546875" style="1" customWidth="1"/>
    <col min="14" max="14" width="16.28515625" style="1" bestFit="1" customWidth="1"/>
    <col min="15" max="15" width="0.85546875" style="1" customWidth="1"/>
    <col min="16" max="16384" width="9.140625" style="1"/>
  </cols>
  <sheetData>
    <row r="1" spans="1:14" ht="27.95" customHeight="1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27.95" customHeight="1">
      <c r="A2" s="116" t="s">
        <v>88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7.95" customHeight="1">
      <c r="A3" s="116" t="s">
        <v>175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ht="27.9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7.95" customHeight="1"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66" t="s">
        <v>156</v>
      </c>
    </row>
    <row r="6" spans="1:14" ht="27.95" customHeight="1">
      <c r="D6" s="112"/>
      <c r="E6" s="112"/>
      <c r="F6" s="115" t="s">
        <v>157</v>
      </c>
      <c r="G6" s="115"/>
      <c r="H6" s="115"/>
      <c r="I6" s="115"/>
      <c r="J6" s="115"/>
      <c r="K6" s="115"/>
      <c r="L6" s="115"/>
      <c r="M6" s="115"/>
      <c r="N6" s="115"/>
    </row>
    <row r="7" spans="1:14" ht="27.95" customHeight="1">
      <c r="D7" s="3"/>
      <c r="E7" s="112" t="s">
        <v>13</v>
      </c>
      <c r="F7" s="112" t="s">
        <v>103</v>
      </c>
      <c r="G7" s="1"/>
      <c r="H7" s="112" t="s">
        <v>104</v>
      </c>
      <c r="I7" s="1"/>
      <c r="J7" s="118" t="s">
        <v>64</v>
      </c>
      <c r="K7" s="118"/>
      <c r="L7" s="118"/>
      <c r="N7" s="112" t="s">
        <v>67</v>
      </c>
    </row>
    <row r="8" spans="1:14" ht="27.95" customHeight="1">
      <c r="D8" s="3"/>
      <c r="E8" s="112"/>
      <c r="F8" s="112" t="s">
        <v>105</v>
      </c>
      <c r="G8" s="112"/>
      <c r="H8" s="112" t="s">
        <v>168</v>
      </c>
      <c r="I8" s="112"/>
      <c r="J8" s="112" t="s">
        <v>65</v>
      </c>
      <c r="K8" s="112"/>
      <c r="L8" s="112" t="s">
        <v>50</v>
      </c>
      <c r="N8" s="112" t="s">
        <v>106</v>
      </c>
    </row>
    <row r="9" spans="1:14" ht="27.95" customHeight="1">
      <c r="D9" s="3"/>
      <c r="E9" s="112"/>
      <c r="F9" s="111" t="s">
        <v>63</v>
      </c>
      <c r="G9" s="65"/>
      <c r="H9" s="89" t="s">
        <v>169</v>
      </c>
      <c r="I9" s="65"/>
      <c r="J9" s="111" t="s">
        <v>66</v>
      </c>
      <c r="K9" s="65"/>
      <c r="L9" s="111"/>
      <c r="M9" s="2"/>
      <c r="N9" s="111" t="s">
        <v>107</v>
      </c>
    </row>
    <row r="10" spans="1:14" ht="26.25" customHeight="1">
      <c r="A10" s="3" t="s">
        <v>108</v>
      </c>
      <c r="B10" s="3"/>
      <c r="E10" s="1"/>
      <c r="F10" s="7">
        <v>875000000</v>
      </c>
      <c r="G10" s="7">
        <v>0</v>
      </c>
      <c r="H10" s="7">
        <v>95019280</v>
      </c>
      <c r="I10" s="7">
        <v>0</v>
      </c>
      <c r="J10" s="7">
        <v>102294491.98</v>
      </c>
      <c r="K10" s="7">
        <v>0</v>
      </c>
      <c r="L10" s="90">
        <v>-770901217.22000003</v>
      </c>
      <c r="M10" s="37">
        <v>0</v>
      </c>
      <c r="N10" s="7">
        <f>SUM(F10:M10)</f>
        <v>301412554.75999999</v>
      </c>
    </row>
    <row r="11" spans="1:14" s="3" customFormat="1" ht="26.25" customHeight="1">
      <c r="A11" s="3" t="s">
        <v>139</v>
      </c>
      <c r="D11" s="1"/>
      <c r="F11" s="7"/>
      <c r="G11" s="7"/>
      <c r="H11" s="7"/>
      <c r="I11" s="7"/>
      <c r="J11" s="7"/>
      <c r="K11" s="7"/>
      <c r="L11" s="7"/>
      <c r="M11" s="7"/>
      <c r="N11" s="7"/>
    </row>
    <row r="12" spans="1:14" ht="26.25" customHeight="1">
      <c r="B12" s="1" t="s">
        <v>178</v>
      </c>
      <c r="E12" s="47"/>
      <c r="F12" s="4">
        <v>0</v>
      </c>
      <c r="H12" s="4">
        <v>0</v>
      </c>
      <c r="J12" s="4">
        <v>0</v>
      </c>
      <c r="K12" s="4"/>
      <c r="L12" s="60">
        <v>-51511349.539999999</v>
      </c>
      <c r="M12" s="60"/>
      <c r="N12" s="60">
        <f>SUM(F12:L12)</f>
        <v>-51511349.539999999</v>
      </c>
    </row>
    <row r="13" spans="1:14" ht="26.25" customHeight="1">
      <c r="B13" s="91" t="s">
        <v>140</v>
      </c>
      <c r="E13" s="1"/>
      <c r="F13" s="4">
        <v>0</v>
      </c>
      <c r="H13" s="4">
        <v>0</v>
      </c>
      <c r="J13" s="4">
        <v>0</v>
      </c>
      <c r="K13" s="4"/>
      <c r="L13" s="60">
        <v>-300330</v>
      </c>
      <c r="M13" s="60"/>
      <c r="N13" s="60">
        <f>SUM(F13:L13)</f>
        <v>-300330</v>
      </c>
    </row>
    <row r="14" spans="1:14" ht="26.25" customHeight="1">
      <c r="B14" s="92" t="s">
        <v>139</v>
      </c>
      <c r="E14" s="1"/>
      <c r="F14" s="63">
        <f>SUM(F12:F13)</f>
        <v>0</v>
      </c>
      <c r="H14" s="63">
        <f>SUM(H12:H13)</f>
        <v>0</v>
      </c>
      <c r="J14" s="63">
        <f>SUM(J12:J13)</f>
        <v>0</v>
      </c>
      <c r="K14" s="4"/>
      <c r="L14" s="64">
        <f>SUM(L12:L13)</f>
        <v>-51811679.539999999</v>
      </c>
      <c r="M14" s="64"/>
      <c r="N14" s="64">
        <f>SUM(N12:N13)</f>
        <v>-51811679.539999999</v>
      </c>
    </row>
    <row r="15" spans="1:14" s="3" customFormat="1" ht="26.25" customHeight="1">
      <c r="A15" s="3" t="s">
        <v>177</v>
      </c>
      <c r="E15" s="112"/>
      <c r="F15" s="93">
        <f>+F10+F14</f>
        <v>875000000</v>
      </c>
      <c r="G15" s="4"/>
      <c r="H15" s="93">
        <f>+H10+H14</f>
        <v>95019280</v>
      </c>
      <c r="I15" s="4"/>
      <c r="J15" s="93">
        <f>+J10+J14</f>
        <v>102294491.98</v>
      </c>
      <c r="K15" s="4"/>
      <c r="L15" s="90">
        <f>+L10+L14</f>
        <v>-822712896.75999999</v>
      </c>
      <c r="M15" s="4"/>
      <c r="N15" s="90">
        <f>+N10+N14</f>
        <v>249600875.22</v>
      </c>
    </row>
    <row r="16" spans="1:14" s="3" customFormat="1" ht="26.25" customHeight="1">
      <c r="A16" s="94"/>
      <c r="B16" s="1" t="s">
        <v>178</v>
      </c>
      <c r="E16" s="112"/>
      <c r="F16" s="4">
        <v>0</v>
      </c>
      <c r="G16" s="4"/>
      <c r="H16" s="4">
        <v>0</v>
      </c>
      <c r="I16" s="5"/>
      <c r="J16" s="4">
        <v>0</v>
      </c>
      <c r="K16" s="5"/>
      <c r="L16" s="60">
        <v>-51594014.610000007</v>
      </c>
      <c r="M16" s="4"/>
      <c r="N16" s="60">
        <f>SUM(F16:L16)</f>
        <v>-51594014.610000007</v>
      </c>
    </row>
    <row r="17" spans="1:14" s="3" customFormat="1" ht="26.25" customHeight="1">
      <c r="A17" s="94"/>
      <c r="B17" s="91" t="s">
        <v>140</v>
      </c>
      <c r="E17" s="112"/>
      <c r="F17" s="4">
        <v>0</v>
      </c>
      <c r="G17" s="5"/>
      <c r="H17" s="4">
        <v>0</v>
      </c>
      <c r="I17" s="4"/>
      <c r="J17" s="4">
        <v>0</v>
      </c>
      <c r="K17" s="4"/>
      <c r="L17" s="5">
        <v>0</v>
      </c>
      <c r="M17" s="4"/>
      <c r="N17" s="5">
        <f>SUM(F17:L17)</f>
        <v>0</v>
      </c>
    </row>
    <row r="18" spans="1:14" s="3" customFormat="1" ht="26.25" customHeight="1">
      <c r="A18" s="94"/>
      <c r="B18" s="92" t="s">
        <v>139</v>
      </c>
      <c r="E18" s="112"/>
      <c r="F18" s="63">
        <f>SUM(F16:F17)</f>
        <v>0</v>
      </c>
      <c r="G18" s="4"/>
      <c r="H18" s="63">
        <f>SUM(H16:H17)</f>
        <v>0</v>
      </c>
      <c r="I18" s="4"/>
      <c r="J18" s="63">
        <f>SUM(J16:J17)</f>
        <v>0</v>
      </c>
      <c r="K18" s="4"/>
      <c r="L18" s="64">
        <f>SUM(L16:L17)</f>
        <v>-51594014.610000007</v>
      </c>
      <c r="M18" s="4"/>
      <c r="N18" s="64">
        <f>SUM(N16:N17)</f>
        <v>-51594014.610000007</v>
      </c>
    </row>
    <row r="19" spans="1:14" s="3" customFormat="1" ht="26.25" customHeight="1">
      <c r="A19" s="95" t="s">
        <v>128</v>
      </c>
      <c r="E19" s="112"/>
      <c r="F19" s="63">
        <f>+F15+F18</f>
        <v>875000000</v>
      </c>
      <c r="G19" s="4"/>
      <c r="H19" s="63">
        <f>+H15+H18</f>
        <v>95019280</v>
      </c>
      <c r="I19" s="4"/>
      <c r="J19" s="63">
        <f>+J15+J18</f>
        <v>102294491.98</v>
      </c>
      <c r="K19" s="4"/>
      <c r="L19" s="64">
        <f>+L15+L18</f>
        <v>-874306911.37</v>
      </c>
      <c r="M19" s="4"/>
      <c r="N19" s="63">
        <f>+N15+N18</f>
        <v>198006860.60999998</v>
      </c>
    </row>
    <row r="20" spans="1:14" s="3" customFormat="1" ht="26.25" customHeight="1">
      <c r="E20" s="112"/>
      <c r="F20" s="48"/>
      <c r="G20" s="49"/>
      <c r="H20" s="48"/>
      <c r="I20" s="48"/>
      <c r="J20" s="48"/>
      <c r="K20" s="48"/>
      <c r="L20" s="43"/>
      <c r="M20" s="50"/>
      <c r="N20" s="48"/>
    </row>
    <row r="21" spans="1:14" ht="26.25" customHeight="1">
      <c r="A21" s="3" t="s">
        <v>141</v>
      </c>
      <c r="B21" s="3"/>
      <c r="C21" s="95"/>
      <c r="D21" s="3"/>
      <c r="F21" s="7">
        <f>+F19</f>
        <v>875000000</v>
      </c>
      <c r="G21" s="7">
        <f t="shared" ref="G21:M21" si="0">+G19</f>
        <v>0</v>
      </c>
      <c r="H21" s="7">
        <f>+H19</f>
        <v>95019280</v>
      </c>
      <c r="I21" s="7">
        <f t="shared" si="0"/>
        <v>0</v>
      </c>
      <c r="J21" s="7">
        <f>+J19</f>
        <v>102294491.98</v>
      </c>
      <c r="K21" s="7">
        <f t="shared" si="0"/>
        <v>0</v>
      </c>
      <c r="L21" s="90">
        <f>+L19</f>
        <v>-874306911.37</v>
      </c>
      <c r="M21" s="7">
        <f t="shared" si="0"/>
        <v>0</v>
      </c>
      <c r="N21" s="7">
        <f>+N19</f>
        <v>198006860.60999998</v>
      </c>
    </row>
    <row r="22" spans="1:14" ht="26.25" customHeight="1">
      <c r="A22" s="3"/>
      <c r="B22" s="1" t="s">
        <v>152</v>
      </c>
      <c r="C22" s="3"/>
      <c r="D22" s="3"/>
      <c r="E22" s="18">
        <v>25</v>
      </c>
      <c r="F22" s="5">
        <v>582004839</v>
      </c>
      <c r="G22" s="48"/>
      <c r="H22" s="75">
        <v>-518804355.10000002</v>
      </c>
      <c r="I22" s="48"/>
      <c r="J22" s="48">
        <v>0</v>
      </c>
      <c r="K22" s="48"/>
      <c r="L22" s="43">
        <v>0</v>
      </c>
      <c r="M22" s="48"/>
      <c r="N22" s="5">
        <f>SUM(F22:L22)</f>
        <v>63200483.899999976</v>
      </c>
    </row>
    <row r="23" spans="1:14" s="3" customFormat="1" ht="26.25" customHeight="1">
      <c r="A23" s="3" t="s">
        <v>139</v>
      </c>
      <c r="E23" s="112"/>
      <c r="F23" s="48"/>
      <c r="G23" s="48"/>
      <c r="H23" s="48"/>
      <c r="I23" s="48"/>
      <c r="J23" s="48"/>
      <c r="K23" s="48"/>
      <c r="L23" s="43"/>
      <c r="M23" s="50"/>
      <c r="N23" s="48"/>
    </row>
    <row r="24" spans="1:14" s="3" customFormat="1" ht="26.25" customHeight="1">
      <c r="B24" s="1" t="s">
        <v>178</v>
      </c>
      <c r="D24" s="1"/>
      <c r="E24" s="112"/>
      <c r="F24" s="50">
        <v>0</v>
      </c>
      <c r="G24" s="48"/>
      <c r="H24" s="50">
        <v>0</v>
      </c>
      <c r="I24" s="48"/>
      <c r="J24" s="50">
        <v>0</v>
      </c>
      <c r="K24" s="62"/>
      <c r="L24" s="60">
        <f>+'PL 6 M'!E24</f>
        <v>-32482369.730000004</v>
      </c>
      <c r="M24" s="60"/>
      <c r="N24" s="60">
        <f>SUM(F24:L24)</f>
        <v>-32482369.730000004</v>
      </c>
    </row>
    <row r="25" spans="1:14" ht="26.25" customHeight="1">
      <c r="B25" s="91" t="s">
        <v>140</v>
      </c>
      <c r="E25" s="1"/>
      <c r="F25" s="49">
        <v>0</v>
      </c>
      <c r="G25" s="48"/>
      <c r="H25" s="49">
        <v>0</v>
      </c>
      <c r="I25" s="48"/>
      <c r="J25" s="49">
        <v>0</v>
      </c>
      <c r="K25" s="48"/>
      <c r="L25" s="60">
        <f>+'PL 6 M'!E28</f>
        <v>1489105.26</v>
      </c>
      <c r="M25" s="60"/>
      <c r="N25" s="60">
        <f>SUM(F25:L25)</f>
        <v>1489105.26</v>
      </c>
    </row>
    <row r="26" spans="1:14" ht="26.25" customHeight="1">
      <c r="B26" s="92" t="s">
        <v>139</v>
      </c>
      <c r="E26" s="1"/>
      <c r="F26" s="63">
        <f>SUM(F24:F25)</f>
        <v>0</v>
      </c>
      <c r="G26" s="7">
        <f t="shared" ref="G26:M26" si="1">SUM(G24:G25)</f>
        <v>0</v>
      </c>
      <c r="H26" s="63">
        <f>SUM(H24:H25)</f>
        <v>0</v>
      </c>
      <c r="I26" s="7">
        <f t="shared" si="1"/>
        <v>0</v>
      </c>
      <c r="J26" s="63">
        <f>SUM(J24:J25)</f>
        <v>0</v>
      </c>
      <c r="K26" s="7">
        <f t="shared" si="1"/>
        <v>0</v>
      </c>
      <c r="L26" s="64">
        <f>SUM(L24:L25)</f>
        <v>-30993264.470000003</v>
      </c>
      <c r="M26" s="7">
        <f t="shared" si="1"/>
        <v>0</v>
      </c>
      <c r="N26" s="64">
        <f>SUM(N24:N25)</f>
        <v>-30993264.470000003</v>
      </c>
    </row>
    <row r="27" spans="1:14" ht="26.25" customHeight="1" thickBot="1">
      <c r="A27" s="3" t="s">
        <v>179</v>
      </c>
      <c r="B27" s="21"/>
      <c r="C27" s="96"/>
      <c r="D27" s="96"/>
      <c r="F27" s="72">
        <f>+F21+F26+F22</f>
        <v>1457004839</v>
      </c>
      <c r="G27" s="7">
        <f>+G21+G26</f>
        <v>0</v>
      </c>
      <c r="H27" s="61">
        <f>+H21+H26+H22</f>
        <v>-423785075.10000002</v>
      </c>
      <c r="I27" s="7">
        <f>+I21+I26</f>
        <v>0</v>
      </c>
      <c r="J27" s="72">
        <f>+J21+J26+J22</f>
        <v>102294491.98</v>
      </c>
      <c r="K27" s="7">
        <f>+K21+K26+K22</f>
        <v>0</v>
      </c>
      <c r="L27" s="61">
        <f>+L21+L26+L22</f>
        <v>-905300175.84000003</v>
      </c>
      <c r="M27" s="7">
        <f>+M21+M26+M22</f>
        <v>0</v>
      </c>
      <c r="N27" s="61">
        <f>+N21+N26+N22</f>
        <v>230214080.03999996</v>
      </c>
    </row>
    <row r="28" spans="1:14" ht="26.25" customHeight="1" thickTop="1">
      <c r="G28" s="5"/>
      <c r="I28" s="5"/>
      <c r="K28" s="19"/>
    </row>
    <row r="29" spans="1:14" ht="27.95" customHeight="1">
      <c r="G29" s="5"/>
      <c r="I29" s="5"/>
      <c r="K29" s="19"/>
    </row>
    <row r="30" spans="1:14" ht="27.95" customHeight="1">
      <c r="G30" s="5"/>
      <c r="I30" s="5"/>
      <c r="K30" s="19"/>
    </row>
    <row r="31" spans="1:14" ht="27.95" customHeight="1">
      <c r="G31" s="5"/>
      <c r="I31" s="5"/>
      <c r="K31" s="19"/>
    </row>
    <row r="32" spans="1:14" ht="27.95" customHeight="1">
      <c r="G32" s="5"/>
      <c r="I32" s="5"/>
      <c r="K32" s="19"/>
    </row>
    <row r="33" spans="1:12" ht="27.95" customHeight="1">
      <c r="A33" s="1" t="s">
        <v>30</v>
      </c>
      <c r="G33" s="5"/>
      <c r="I33" s="5"/>
      <c r="K33" s="19"/>
    </row>
    <row r="34" spans="1:12" ht="26.25" customHeight="1">
      <c r="G34" s="5"/>
      <c r="I34" s="5"/>
      <c r="K34" s="19"/>
    </row>
    <row r="35" spans="1:12" ht="26.25" customHeight="1">
      <c r="G35" s="5"/>
      <c r="I35" s="5"/>
      <c r="K35" s="19"/>
    </row>
    <row r="36" spans="1:12" ht="26.25" customHeight="1">
      <c r="I36" s="5"/>
      <c r="K36" s="19"/>
    </row>
    <row r="39" spans="1:12">
      <c r="C39" s="10"/>
      <c r="D39" s="10"/>
      <c r="E39" s="9"/>
      <c r="F39" s="9"/>
      <c r="G39" s="9"/>
      <c r="H39" s="2"/>
      <c r="I39" s="1"/>
      <c r="J39" s="10"/>
      <c r="K39" s="11"/>
      <c r="L39" s="11"/>
    </row>
    <row r="40" spans="1:12" ht="26.25" customHeight="1">
      <c r="C40" s="12"/>
      <c r="D40" s="12"/>
      <c r="E40" s="13"/>
      <c r="F40" s="13"/>
      <c r="G40" s="13"/>
      <c r="H40" s="2"/>
      <c r="I40" s="1"/>
      <c r="J40" s="14"/>
      <c r="K40" s="14"/>
      <c r="L40" s="14"/>
    </row>
    <row r="41" spans="1:12" ht="26.25" customHeight="1">
      <c r="E41" s="1"/>
      <c r="F41" s="1"/>
      <c r="G41" s="1"/>
      <c r="H41" s="1"/>
      <c r="I41" s="1"/>
      <c r="J41" s="1"/>
      <c r="K41" s="1"/>
      <c r="L41" s="1"/>
    </row>
    <row r="42" spans="1:12" ht="26.25" customHeight="1">
      <c r="E42" s="1"/>
      <c r="F42" s="1"/>
      <c r="G42" s="1"/>
      <c r="H42" s="1"/>
      <c r="I42" s="1"/>
      <c r="J42" s="1"/>
      <c r="K42" s="1"/>
      <c r="L42" s="1"/>
    </row>
    <row r="43" spans="1:12" ht="26.25" customHeight="1">
      <c r="E43" s="1"/>
      <c r="F43" s="1"/>
      <c r="G43" s="1"/>
      <c r="H43" s="1"/>
      <c r="I43" s="1"/>
      <c r="J43" s="1"/>
      <c r="K43" s="1"/>
      <c r="L43" s="1"/>
    </row>
    <row r="44" spans="1:12" ht="26.25" customHeight="1">
      <c r="E44" s="1"/>
      <c r="F44" s="1"/>
      <c r="G44" s="1"/>
      <c r="H44" s="1"/>
      <c r="I44" s="1"/>
      <c r="J44" s="1"/>
      <c r="K44" s="1"/>
      <c r="L44" s="1"/>
    </row>
  </sheetData>
  <mergeCells count="5">
    <mergeCell ref="A1:N1"/>
    <mergeCell ref="A2:N2"/>
    <mergeCell ref="A3:N3"/>
    <mergeCell ref="F6:N6"/>
    <mergeCell ref="J7:L7"/>
  </mergeCells>
  <pageMargins left="0.6692913385826772" right="0.39370078740157483" top="0.70866141732283472" bottom="0.74803149606299213" header="0.31496062992125984" footer="0.31496062992125984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99"/>
  </sheetPr>
  <dimension ref="A1:Q45"/>
  <sheetViews>
    <sheetView topLeftCell="A13" zoomScale="60" zoomScaleNormal="60" zoomScaleSheetLayoutView="77" workbookViewId="0">
      <selection activeCell="F24" sqref="F24"/>
    </sheetView>
  </sheetViews>
  <sheetFormatPr defaultColWidth="9.140625" defaultRowHeight="27" customHeight="1"/>
  <cols>
    <col min="1" max="1" width="3.28515625" style="1" customWidth="1"/>
    <col min="2" max="2" width="2.7109375" style="1" customWidth="1"/>
    <col min="3" max="3" width="5" style="1" customWidth="1"/>
    <col min="4" max="4" width="38.7109375" style="1" customWidth="1"/>
    <col min="5" max="5" width="7.28515625" style="18" customWidth="1"/>
    <col min="6" max="6" width="17.85546875" style="4" bestFit="1" customWidth="1"/>
    <col min="7" max="7" width="1" style="4" customWidth="1"/>
    <col min="8" max="8" width="16.7109375" style="4" bestFit="1" customWidth="1"/>
    <col min="9" max="9" width="1" style="4" customWidth="1"/>
    <col min="10" max="10" width="16.28515625" style="20" bestFit="1" customWidth="1"/>
    <col min="11" max="11" width="1" style="20" customWidth="1"/>
    <col min="12" max="12" width="17" style="20" bestFit="1" customWidth="1"/>
    <col min="13" max="13" width="0.85546875" style="1" customWidth="1"/>
    <col min="14" max="14" width="16.28515625" style="1" bestFit="1" customWidth="1"/>
    <col min="15" max="15" width="1.5703125" style="1" customWidth="1"/>
    <col min="16" max="16" width="9.140625" style="1"/>
    <col min="17" max="17" width="13.140625" style="1" bestFit="1" customWidth="1"/>
    <col min="18" max="16384" width="9.140625" style="1"/>
  </cols>
  <sheetData>
    <row r="1" spans="1:17" ht="27.95" customHeight="1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7" ht="27.95" customHeight="1">
      <c r="A2" s="116" t="s">
        <v>88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7" ht="27.95" customHeight="1">
      <c r="A3" s="116" t="s">
        <v>175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7" ht="27.9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7" ht="27.95" customHeight="1"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66" t="s">
        <v>156</v>
      </c>
    </row>
    <row r="6" spans="1:17" ht="27.95" customHeight="1">
      <c r="D6" s="112"/>
      <c r="E6" s="112"/>
      <c r="F6" s="115" t="s">
        <v>158</v>
      </c>
      <c r="G6" s="115"/>
      <c r="H6" s="115"/>
      <c r="I6" s="115"/>
      <c r="J6" s="115"/>
      <c r="K6" s="115"/>
      <c r="L6" s="115"/>
      <c r="M6" s="115"/>
      <c r="N6" s="115"/>
    </row>
    <row r="7" spans="1:17" ht="27.95" customHeight="1">
      <c r="D7" s="3"/>
      <c r="E7" s="112" t="s">
        <v>13</v>
      </c>
      <c r="F7" s="112" t="s">
        <v>103</v>
      </c>
      <c r="G7" s="1"/>
      <c r="H7" s="112" t="s">
        <v>104</v>
      </c>
      <c r="I7" s="1"/>
      <c r="J7" s="118" t="s">
        <v>64</v>
      </c>
      <c r="K7" s="118"/>
      <c r="L7" s="118"/>
      <c r="N7" s="112" t="s">
        <v>67</v>
      </c>
    </row>
    <row r="8" spans="1:17" ht="27.95" customHeight="1">
      <c r="D8" s="3"/>
      <c r="E8" s="112"/>
      <c r="F8" s="112" t="s">
        <v>105</v>
      </c>
      <c r="G8" s="112"/>
      <c r="H8" s="112" t="s">
        <v>168</v>
      </c>
      <c r="I8" s="112"/>
      <c r="J8" s="112" t="s">
        <v>65</v>
      </c>
      <c r="K8" s="112"/>
      <c r="L8" s="112" t="s">
        <v>50</v>
      </c>
      <c r="N8" s="112" t="s">
        <v>106</v>
      </c>
    </row>
    <row r="9" spans="1:17" ht="27.95" customHeight="1">
      <c r="D9" s="3"/>
      <c r="E9" s="112"/>
      <c r="F9" s="111" t="s">
        <v>63</v>
      </c>
      <c r="G9" s="65"/>
      <c r="H9" s="89" t="s">
        <v>169</v>
      </c>
      <c r="I9" s="65"/>
      <c r="J9" s="111" t="s">
        <v>66</v>
      </c>
      <c r="K9" s="65"/>
      <c r="L9" s="111"/>
      <c r="M9" s="2"/>
      <c r="N9" s="111" t="s">
        <v>107</v>
      </c>
    </row>
    <row r="10" spans="1:17" s="37" customFormat="1" ht="25.5" customHeight="1">
      <c r="A10" s="3" t="s">
        <v>108</v>
      </c>
      <c r="F10" s="7">
        <v>875000000</v>
      </c>
      <c r="G10" s="7">
        <v>0</v>
      </c>
      <c r="H10" s="7">
        <v>95019280</v>
      </c>
      <c r="I10" s="7">
        <v>0</v>
      </c>
      <c r="J10" s="7">
        <v>102294491.98</v>
      </c>
      <c r="K10" s="7">
        <v>0</v>
      </c>
      <c r="L10" s="90">
        <v>-833299058.26999998</v>
      </c>
      <c r="M10" s="37">
        <v>0</v>
      </c>
      <c r="N10" s="7">
        <f>SUM(F10:M10)</f>
        <v>239014713.71000004</v>
      </c>
    </row>
    <row r="11" spans="1:17" s="3" customFormat="1" ht="25.5" customHeight="1">
      <c r="A11" s="3" t="s">
        <v>139</v>
      </c>
      <c r="D11" s="1"/>
      <c r="F11" s="7"/>
      <c r="G11" s="7"/>
      <c r="H11" s="7"/>
      <c r="I11" s="7"/>
      <c r="J11" s="7"/>
      <c r="K11" s="7"/>
      <c r="L11" s="7"/>
      <c r="M11" s="7"/>
      <c r="N11" s="7"/>
    </row>
    <row r="12" spans="1:17" ht="25.5" customHeight="1">
      <c r="B12" s="1" t="s">
        <v>178</v>
      </c>
      <c r="E12" s="47"/>
      <c r="F12" s="4">
        <v>0</v>
      </c>
      <c r="H12" s="4">
        <v>0</v>
      </c>
      <c r="J12" s="4">
        <v>0</v>
      </c>
      <c r="K12" s="4"/>
      <c r="L12" s="60">
        <v>-52893918.100000001</v>
      </c>
      <c r="M12" s="60"/>
      <c r="N12" s="60">
        <f>SUM(F12:L12)</f>
        <v>-52893918.100000001</v>
      </c>
    </row>
    <row r="13" spans="1:17" ht="25.5" customHeight="1">
      <c r="B13" s="91" t="s">
        <v>140</v>
      </c>
      <c r="E13" s="1"/>
      <c r="F13" s="4">
        <v>0</v>
      </c>
      <c r="H13" s="4">
        <v>0</v>
      </c>
      <c r="J13" s="4">
        <v>0</v>
      </c>
      <c r="K13" s="4"/>
      <c r="L13" s="60">
        <v>-300330</v>
      </c>
      <c r="M13" s="60"/>
      <c r="N13" s="60">
        <f>SUM(F13:L13)</f>
        <v>-300330</v>
      </c>
    </row>
    <row r="14" spans="1:17" s="3" customFormat="1" ht="25.5" customHeight="1">
      <c r="B14" s="92" t="s">
        <v>139</v>
      </c>
      <c r="F14" s="63">
        <f>SUM(F12:F13)</f>
        <v>0</v>
      </c>
      <c r="G14" s="4">
        <f t="shared" ref="G14:M14" si="0">SUM(G12:G13)</f>
        <v>0</v>
      </c>
      <c r="H14" s="63">
        <f t="shared" si="0"/>
        <v>0</v>
      </c>
      <c r="I14" s="4">
        <f t="shared" si="0"/>
        <v>0</v>
      </c>
      <c r="J14" s="63">
        <f t="shared" si="0"/>
        <v>0</v>
      </c>
      <c r="K14" s="4">
        <f t="shared" si="0"/>
        <v>0</v>
      </c>
      <c r="L14" s="64">
        <f t="shared" si="0"/>
        <v>-53194248.100000001</v>
      </c>
      <c r="M14" s="64">
        <f t="shared" si="0"/>
        <v>0</v>
      </c>
      <c r="N14" s="64">
        <f>SUM(N12:N13)</f>
        <v>-53194248.100000001</v>
      </c>
    </row>
    <row r="15" spans="1:17" s="3" customFormat="1" ht="25.5" customHeight="1">
      <c r="A15" s="3" t="s">
        <v>177</v>
      </c>
      <c r="E15" s="112"/>
      <c r="F15" s="93">
        <f>+F10+F14</f>
        <v>875000000</v>
      </c>
      <c r="G15" s="4">
        <f t="shared" ref="G15:M15" si="1">+G10+G14</f>
        <v>0</v>
      </c>
      <c r="H15" s="93">
        <f>+H10+H14</f>
        <v>95019280</v>
      </c>
      <c r="I15" s="4">
        <f t="shared" si="1"/>
        <v>0</v>
      </c>
      <c r="J15" s="93">
        <f>+J10+J14</f>
        <v>102294491.98</v>
      </c>
      <c r="K15" s="4">
        <f t="shared" si="1"/>
        <v>0</v>
      </c>
      <c r="L15" s="90">
        <f>+L10+L14</f>
        <v>-886493306.37</v>
      </c>
      <c r="M15" s="4">
        <f t="shared" si="1"/>
        <v>0</v>
      </c>
      <c r="N15" s="90">
        <f>+N10+N14</f>
        <v>185820465.61000004</v>
      </c>
    </row>
    <row r="16" spans="1:17" s="3" customFormat="1" ht="25.5" customHeight="1">
      <c r="A16" s="94"/>
      <c r="B16" s="1" t="s">
        <v>178</v>
      </c>
      <c r="E16" s="112"/>
      <c r="F16" s="4">
        <v>0</v>
      </c>
      <c r="G16" s="4"/>
      <c r="H16" s="4">
        <v>0</v>
      </c>
      <c r="I16" s="5"/>
      <c r="J16" s="4">
        <v>0</v>
      </c>
      <c r="K16" s="5"/>
      <c r="L16" s="60">
        <v>-51604751.43</v>
      </c>
      <c r="M16" s="4"/>
      <c r="N16" s="60">
        <f>SUM(F16:L16)</f>
        <v>-51604751.43</v>
      </c>
      <c r="Q16" s="37"/>
    </row>
    <row r="17" spans="1:15" s="3" customFormat="1" ht="25.5" customHeight="1">
      <c r="A17" s="94"/>
      <c r="B17" s="91" t="s">
        <v>140</v>
      </c>
      <c r="E17" s="112"/>
      <c r="F17" s="4">
        <v>0</v>
      </c>
      <c r="G17" s="5"/>
      <c r="H17" s="4">
        <v>0</v>
      </c>
      <c r="I17" s="4"/>
      <c r="J17" s="4">
        <v>0</v>
      </c>
      <c r="K17" s="4"/>
      <c r="L17" s="5">
        <v>0</v>
      </c>
      <c r="M17" s="4"/>
      <c r="N17" s="5">
        <f>SUM(F17:L17)</f>
        <v>0</v>
      </c>
    </row>
    <row r="18" spans="1:15" s="3" customFormat="1" ht="25.5" customHeight="1">
      <c r="A18" s="94"/>
      <c r="B18" s="92" t="s">
        <v>139</v>
      </c>
      <c r="E18" s="112"/>
      <c r="F18" s="63">
        <f>SUM(F16:F17)</f>
        <v>0</v>
      </c>
      <c r="G18" s="4">
        <f t="shared" ref="G18:M18" si="2">SUM(G16:G17)</f>
        <v>0</v>
      </c>
      <c r="H18" s="63">
        <f t="shared" si="2"/>
        <v>0</v>
      </c>
      <c r="I18" s="4">
        <f t="shared" si="2"/>
        <v>0</v>
      </c>
      <c r="J18" s="63">
        <f t="shared" si="2"/>
        <v>0</v>
      </c>
      <c r="K18" s="4">
        <f t="shared" si="2"/>
        <v>0</v>
      </c>
      <c r="L18" s="64">
        <f t="shared" si="2"/>
        <v>-51604751.43</v>
      </c>
      <c r="M18" s="4">
        <f t="shared" si="2"/>
        <v>0</v>
      </c>
      <c r="N18" s="64">
        <f>SUM(N16:N17)</f>
        <v>-51604751.43</v>
      </c>
    </row>
    <row r="19" spans="1:15" s="3" customFormat="1" ht="25.5" customHeight="1">
      <c r="A19" s="95" t="s">
        <v>128</v>
      </c>
      <c r="E19" s="112"/>
      <c r="F19" s="63">
        <f>+F15+F18</f>
        <v>875000000</v>
      </c>
      <c r="G19" s="4">
        <f t="shared" ref="G19:K19" si="3">+G15+G18</f>
        <v>0</v>
      </c>
      <c r="H19" s="63">
        <f t="shared" si="3"/>
        <v>95019280</v>
      </c>
      <c r="I19" s="4">
        <f t="shared" si="3"/>
        <v>0</v>
      </c>
      <c r="J19" s="63">
        <f t="shared" si="3"/>
        <v>102294491.98</v>
      </c>
      <c r="K19" s="4">
        <f t="shared" si="3"/>
        <v>0</v>
      </c>
      <c r="L19" s="64">
        <f>+L15+L18</f>
        <v>-938098057.79999995</v>
      </c>
      <c r="M19" s="4">
        <f>+M15+M18</f>
        <v>0</v>
      </c>
      <c r="N19" s="63">
        <f>+N15+N18</f>
        <v>134215714.18000004</v>
      </c>
      <c r="O19" s="51"/>
    </row>
    <row r="20" spans="1:15" s="3" customFormat="1" ht="25.5" customHeight="1">
      <c r="E20" s="112"/>
      <c r="F20" s="48"/>
      <c r="G20" s="48"/>
      <c r="H20" s="48"/>
      <c r="I20" s="48"/>
      <c r="J20" s="48"/>
      <c r="K20" s="48"/>
      <c r="L20" s="43"/>
      <c r="M20" s="48"/>
      <c r="N20" s="48"/>
    </row>
    <row r="21" spans="1:15" ht="25.5" customHeight="1">
      <c r="A21" s="3" t="s">
        <v>141</v>
      </c>
      <c r="B21" s="3"/>
      <c r="C21" s="3"/>
      <c r="D21" s="3"/>
      <c r="F21" s="7">
        <f>+F19</f>
        <v>875000000</v>
      </c>
      <c r="G21" s="7">
        <f t="shared" ref="G21:M21" si="4">+G19</f>
        <v>0</v>
      </c>
      <c r="H21" s="7">
        <f>+H19</f>
        <v>95019280</v>
      </c>
      <c r="I21" s="7">
        <f t="shared" si="4"/>
        <v>0</v>
      </c>
      <c r="J21" s="7">
        <f>+J19</f>
        <v>102294491.98</v>
      </c>
      <c r="K21" s="7">
        <f t="shared" si="4"/>
        <v>0</v>
      </c>
      <c r="L21" s="90">
        <f>+L19</f>
        <v>-938098057.79999995</v>
      </c>
      <c r="M21" s="7">
        <f t="shared" si="4"/>
        <v>0</v>
      </c>
      <c r="N21" s="7">
        <f>+N19</f>
        <v>134215714.18000004</v>
      </c>
    </row>
    <row r="22" spans="1:15" ht="25.5" customHeight="1">
      <c r="A22" s="3"/>
      <c r="B22" s="1" t="s">
        <v>152</v>
      </c>
      <c r="C22" s="3"/>
      <c r="D22" s="3"/>
      <c r="E22" s="18">
        <v>25</v>
      </c>
      <c r="F22" s="5">
        <v>582004839</v>
      </c>
      <c r="G22" s="48"/>
      <c r="H22" s="60">
        <v>-518804355.10000002</v>
      </c>
      <c r="I22" s="48"/>
      <c r="J22" s="48">
        <v>0</v>
      </c>
      <c r="K22" s="48"/>
      <c r="L22" s="43">
        <v>0</v>
      </c>
      <c r="M22" s="48"/>
      <c r="N22" s="5">
        <f>SUM(F22:L22)</f>
        <v>63200483.899999976</v>
      </c>
    </row>
    <row r="23" spans="1:15" s="3" customFormat="1" ht="25.5" customHeight="1">
      <c r="A23" s="3" t="s">
        <v>139</v>
      </c>
      <c r="E23" s="112"/>
      <c r="F23" s="48"/>
      <c r="G23" s="48"/>
      <c r="H23" s="48"/>
      <c r="I23" s="48"/>
      <c r="J23" s="48"/>
      <c r="K23" s="48"/>
      <c r="L23" s="43"/>
      <c r="M23" s="50"/>
      <c r="N23" s="48"/>
    </row>
    <row r="24" spans="1:15" s="3" customFormat="1" ht="25.5" customHeight="1">
      <c r="B24" s="1" t="s">
        <v>178</v>
      </c>
      <c r="D24" s="1"/>
      <c r="E24" s="112"/>
      <c r="F24" s="50">
        <v>0</v>
      </c>
      <c r="G24" s="48"/>
      <c r="H24" s="50">
        <v>0</v>
      </c>
      <c r="I24" s="48"/>
      <c r="J24" s="50">
        <v>0</v>
      </c>
      <c r="K24" s="62"/>
      <c r="L24" s="60">
        <f>+'PL 6 M'!I24</f>
        <v>-32547909.710000001</v>
      </c>
      <c r="M24" s="60"/>
      <c r="N24" s="60">
        <f>SUM(F24:L24)</f>
        <v>-32547909.710000001</v>
      </c>
    </row>
    <row r="25" spans="1:15" ht="25.5" customHeight="1">
      <c r="B25" s="91" t="s">
        <v>140</v>
      </c>
      <c r="E25" s="1"/>
      <c r="F25" s="49">
        <v>0</v>
      </c>
      <c r="G25" s="48"/>
      <c r="H25" s="49">
        <v>0</v>
      </c>
      <c r="I25" s="48"/>
      <c r="J25" s="49">
        <v>0</v>
      </c>
      <c r="K25" s="48"/>
      <c r="L25" s="60">
        <f>+'PL 6 M'!I28</f>
        <v>1489105.26</v>
      </c>
      <c r="M25" s="60"/>
      <c r="N25" s="60">
        <f>SUM(F25:L25)</f>
        <v>1489105.26</v>
      </c>
    </row>
    <row r="26" spans="1:15" ht="25.5" customHeight="1">
      <c r="B26" s="92" t="s">
        <v>139</v>
      </c>
      <c r="E26" s="1"/>
      <c r="F26" s="63">
        <f t="shared" ref="F26:M26" si="5">SUM(F24:F25)</f>
        <v>0</v>
      </c>
      <c r="G26" s="7">
        <f t="shared" si="5"/>
        <v>0</v>
      </c>
      <c r="H26" s="63">
        <f t="shared" si="5"/>
        <v>0</v>
      </c>
      <c r="I26" s="7">
        <f t="shared" si="5"/>
        <v>0</v>
      </c>
      <c r="J26" s="63">
        <f t="shared" si="5"/>
        <v>0</v>
      </c>
      <c r="K26" s="7">
        <f t="shared" si="5"/>
        <v>0</v>
      </c>
      <c r="L26" s="64">
        <f>SUM(L24:L25)</f>
        <v>-31058804.449999999</v>
      </c>
      <c r="M26" s="7">
        <f t="shared" si="5"/>
        <v>0</v>
      </c>
      <c r="N26" s="64">
        <f>SUM(N24:N25)</f>
        <v>-31058804.449999999</v>
      </c>
    </row>
    <row r="27" spans="1:15" ht="25.5" customHeight="1" thickBot="1">
      <c r="A27" s="3" t="s">
        <v>179</v>
      </c>
      <c r="B27" s="21"/>
      <c r="C27" s="96"/>
      <c r="D27" s="96"/>
      <c r="F27" s="72">
        <f>+F21+F26+F22</f>
        <v>1457004839</v>
      </c>
      <c r="G27" s="7">
        <f>+G21+G26</f>
        <v>0</v>
      </c>
      <c r="H27" s="61">
        <f>+H21+H26+H22</f>
        <v>-423785075.10000002</v>
      </c>
      <c r="I27" s="7">
        <f>+I21+I26</f>
        <v>0</v>
      </c>
      <c r="J27" s="72">
        <f>+J21+J26+J22</f>
        <v>102294491.98</v>
      </c>
      <c r="K27" s="7">
        <f>+K21+K26</f>
        <v>0</v>
      </c>
      <c r="L27" s="61">
        <f>+L21+L26+L22</f>
        <v>-969156862.25</v>
      </c>
      <c r="M27" s="7">
        <f>+M21+M26</f>
        <v>0</v>
      </c>
      <c r="N27" s="61">
        <f>+N21+N26+N22</f>
        <v>166357393.63</v>
      </c>
      <c r="O27" s="26"/>
    </row>
    <row r="28" spans="1:15" ht="27.95" customHeight="1" thickTop="1">
      <c r="G28" s="5"/>
      <c r="I28" s="5"/>
      <c r="K28" s="5"/>
      <c r="M28" s="5"/>
    </row>
    <row r="29" spans="1:15" ht="27.95" customHeight="1">
      <c r="G29" s="5"/>
      <c r="I29" s="5"/>
      <c r="K29" s="5"/>
      <c r="M29" s="5"/>
    </row>
    <row r="30" spans="1:15" ht="27.95" customHeight="1">
      <c r="G30" s="5"/>
      <c r="I30" s="5"/>
      <c r="K30" s="5"/>
      <c r="M30" s="5"/>
    </row>
    <row r="31" spans="1:15" ht="27.95" customHeight="1">
      <c r="G31" s="5"/>
      <c r="I31" s="5"/>
      <c r="K31" s="5"/>
      <c r="M31" s="5"/>
    </row>
    <row r="32" spans="1:15" ht="27.95" customHeight="1">
      <c r="A32" s="1" t="s">
        <v>30</v>
      </c>
      <c r="G32" s="5"/>
      <c r="I32" s="5"/>
      <c r="K32" s="5"/>
      <c r="M32" s="5"/>
    </row>
    <row r="33" spans="2:13" ht="27.95" customHeight="1">
      <c r="G33" s="5"/>
      <c r="I33" s="5"/>
      <c r="K33" s="5"/>
      <c r="M33" s="5"/>
    </row>
    <row r="34" spans="2:13" ht="27" customHeight="1">
      <c r="G34" s="5"/>
      <c r="I34" s="5"/>
      <c r="K34" s="5"/>
      <c r="M34" s="5"/>
    </row>
    <row r="35" spans="2:13" ht="27" customHeight="1">
      <c r="K35" s="4"/>
      <c r="M35" s="4"/>
    </row>
    <row r="39" spans="2:13" ht="27" customHeight="1">
      <c r="B39" s="10"/>
      <c r="C39" s="10"/>
      <c r="D39" s="9"/>
      <c r="E39" s="9"/>
      <c r="F39" s="9"/>
      <c r="G39" s="2"/>
      <c r="H39" s="1"/>
      <c r="I39" s="10"/>
      <c r="J39" s="11"/>
      <c r="K39" s="11"/>
    </row>
    <row r="40" spans="2:13" ht="27" customHeight="1">
      <c r="B40" s="12"/>
      <c r="C40" s="12"/>
      <c r="D40" s="13"/>
      <c r="E40" s="13"/>
      <c r="F40" s="13"/>
      <c r="G40" s="2"/>
      <c r="H40" s="1"/>
      <c r="I40" s="14"/>
      <c r="J40" s="14"/>
      <c r="K40" s="14"/>
    </row>
    <row r="41" spans="2:13" ht="27" customHeight="1">
      <c r="E41" s="1"/>
      <c r="F41" s="1"/>
      <c r="G41" s="1"/>
      <c r="H41" s="1"/>
      <c r="I41" s="1"/>
      <c r="J41" s="1"/>
      <c r="K41" s="1"/>
      <c r="L41" s="1"/>
    </row>
    <row r="42" spans="2:13" ht="27" customHeight="1">
      <c r="E42" s="1"/>
      <c r="F42" s="1"/>
      <c r="G42" s="1"/>
      <c r="H42" s="1"/>
      <c r="I42" s="1"/>
      <c r="J42" s="1"/>
      <c r="K42" s="1"/>
      <c r="L42" s="1"/>
    </row>
    <row r="43" spans="2:13" ht="27" customHeight="1">
      <c r="E43" s="1"/>
      <c r="F43" s="1"/>
      <c r="G43" s="1"/>
      <c r="H43" s="1"/>
      <c r="I43" s="1"/>
      <c r="J43" s="1"/>
      <c r="K43" s="1"/>
      <c r="L43" s="1"/>
    </row>
    <row r="44" spans="2:13" ht="27" customHeight="1">
      <c r="E44" s="1"/>
      <c r="F44" s="1"/>
      <c r="G44" s="1"/>
      <c r="H44" s="1"/>
      <c r="I44" s="1"/>
      <c r="J44" s="1"/>
      <c r="K44" s="1"/>
      <c r="L44" s="1"/>
    </row>
    <row r="45" spans="2:13" ht="27" customHeight="1">
      <c r="E45" s="1"/>
      <c r="F45" s="1"/>
      <c r="G45" s="1"/>
      <c r="H45" s="1"/>
      <c r="I45" s="1"/>
      <c r="J45" s="1"/>
      <c r="K45" s="1"/>
      <c r="L45" s="1"/>
    </row>
  </sheetData>
  <mergeCells count="5">
    <mergeCell ref="A1:N1"/>
    <mergeCell ref="A2:N2"/>
    <mergeCell ref="A3:N3"/>
    <mergeCell ref="F6:N6"/>
    <mergeCell ref="J7:L7"/>
  </mergeCells>
  <pageMargins left="0.6692913385826772" right="0.23622047244094491" top="0.70866141732283472" bottom="0.74803149606299213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6699"/>
  </sheetPr>
  <dimension ref="A1:M75"/>
  <sheetViews>
    <sheetView view="pageBreakPreview" zoomScale="80" zoomScaleNormal="70" zoomScaleSheetLayoutView="80" workbookViewId="0">
      <selection activeCell="R13" sqref="R13"/>
    </sheetView>
  </sheetViews>
  <sheetFormatPr defaultColWidth="9.140625" defaultRowHeight="27" customHeight="1"/>
  <cols>
    <col min="1" max="1" width="2.85546875" style="9" customWidth="1"/>
    <col min="2" max="2" width="3.140625" style="9" customWidth="1"/>
    <col min="3" max="3" width="3.5703125" style="9" customWidth="1"/>
    <col min="4" max="4" width="43.85546875" style="9" customWidth="1"/>
    <col min="5" max="5" width="8.7109375" style="9" customWidth="1"/>
    <col min="6" max="6" width="17.140625" style="9" customWidth="1"/>
    <col min="7" max="7" width="1.7109375" style="9" customWidth="1"/>
    <col min="8" max="8" width="17.140625" style="9" customWidth="1"/>
    <col min="9" max="9" width="1.7109375" style="9" customWidth="1"/>
    <col min="10" max="10" width="17.140625" style="9" customWidth="1"/>
    <col min="11" max="11" width="1.7109375" style="9" customWidth="1"/>
    <col min="12" max="12" width="17.140625" style="9" customWidth="1"/>
    <col min="13" max="13" width="0.85546875" style="9" customWidth="1"/>
    <col min="14" max="16384" width="9.140625" style="9"/>
  </cols>
  <sheetData>
    <row r="1" spans="1:12" ht="27.95" customHeight="1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27.95" customHeight="1">
      <c r="A2" s="116" t="s">
        <v>68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27.95" customHeight="1">
      <c r="A3" s="116" t="s">
        <v>175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27.9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</row>
    <row r="5" spans="1:12" ht="27.9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66" t="s">
        <v>156</v>
      </c>
    </row>
    <row r="6" spans="1:12" ht="27.95" customHeight="1">
      <c r="F6" s="97"/>
      <c r="G6" s="111" t="s">
        <v>157</v>
      </c>
      <c r="H6" s="97"/>
      <c r="I6" s="112"/>
      <c r="J6" s="115" t="s">
        <v>158</v>
      </c>
      <c r="K6" s="115"/>
      <c r="L6" s="115"/>
    </row>
    <row r="7" spans="1:12" ht="27.95" customHeight="1">
      <c r="E7" s="29"/>
      <c r="F7" s="76" t="s">
        <v>174</v>
      </c>
      <c r="G7" s="29"/>
      <c r="H7" s="76" t="s">
        <v>173</v>
      </c>
      <c r="I7" s="29"/>
      <c r="J7" s="76" t="s">
        <v>174</v>
      </c>
      <c r="K7" s="29"/>
      <c r="L7" s="76" t="s">
        <v>173</v>
      </c>
    </row>
    <row r="8" spans="1:12" ht="27.95" customHeight="1">
      <c r="A8" s="98" t="s">
        <v>69</v>
      </c>
      <c r="B8" s="98"/>
      <c r="C8" s="98"/>
      <c r="D8" s="98"/>
      <c r="E8" s="98"/>
      <c r="F8" s="27"/>
      <c r="H8" s="52"/>
      <c r="L8" s="112"/>
    </row>
    <row r="9" spans="1:12" ht="27.95" customHeight="1">
      <c r="A9" s="53"/>
      <c r="B9" s="99" t="s">
        <v>142</v>
      </c>
      <c r="C9" s="99"/>
      <c r="D9" s="53"/>
      <c r="E9" s="53"/>
      <c r="F9" s="54">
        <f>'PL 6 M'!E24</f>
        <v>-32482369.730000004</v>
      </c>
      <c r="G9" s="54"/>
      <c r="H9" s="54">
        <f>'PL 6 M'!G24</f>
        <v>-51511349.539999999</v>
      </c>
      <c r="I9" s="54"/>
      <c r="J9" s="54">
        <f>'PL 6 M'!I24</f>
        <v>-32547909.710000001</v>
      </c>
      <c r="K9" s="54"/>
      <c r="L9" s="54">
        <f>'PL 6 M'!K24</f>
        <v>-52893918.100000001</v>
      </c>
    </row>
    <row r="10" spans="1:12" ht="27.95" customHeight="1">
      <c r="A10" s="53"/>
      <c r="B10" s="99" t="s">
        <v>120</v>
      </c>
      <c r="C10" s="99"/>
      <c r="D10" s="53"/>
      <c r="E10" s="53"/>
      <c r="F10" s="27"/>
      <c r="G10" s="27"/>
      <c r="H10" s="27"/>
      <c r="I10" s="27"/>
      <c r="J10" s="27"/>
      <c r="K10" s="27"/>
      <c r="L10" s="27"/>
    </row>
    <row r="11" spans="1:12" ht="27.95" customHeight="1">
      <c r="A11" s="53"/>
      <c r="B11" s="53"/>
      <c r="C11" s="99" t="s">
        <v>119</v>
      </c>
      <c r="D11" s="53"/>
      <c r="E11" s="53"/>
      <c r="F11" s="27">
        <v>1639089.82</v>
      </c>
      <c r="G11" s="27"/>
      <c r="H11" s="27">
        <v>867070.96</v>
      </c>
      <c r="I11" s="27"/>
      <c r="J11" s="27">
        <v>1622704.83</v>
      </c>
      <c r="K11" s="27"/>
      <c r="L11" s="27">
        <v>483398.86</v>
      </c>
    </row>
    <row r="12" spans="1:12" ht="27.95" customHeight="1">
      <c r="A12" s="53"/>
      <c r="B12" s="53"/>
      <c r="C12" s="99" t="s">
        <v>70</v>
      </c>
      <c r="D12" s="53"/>
      <c r="E12" s="53"/>
      <c r="F12" s="27">
        <v>3613273.1799999997</v>
      </c>
      <c r="G12" s="27"/>
      <c r="H12" s="27">
        <v>4019648.51</v>
      </c>
      <c r="I12" s="27"/>
      <c r="J12" s="53">
        <v>3613273.1799999997</v>
      </c>
      <c r="K12" s="27"/>
      <c r="L12" s="27">
        <v>4004008.69</v>
      </c>
    </row>
    <row r="13" spans="1:12" ht="27.95" customHeight="1">
      <c r="A13" s="53"/>
      <c r="B13" s="53"/>
      <c r="C13" s="99" t="s">
        <v>162</v>
      </c>
      <c r="D13" s="53"/>
      <c r="E13" s="53"/>
      <c r="F13" s="27">
        <v>0</v>
      </c>
      <c r="G13" s="27"/>
      <c r="H13" s="54">
        <v>-798922.53</v>
      </c>
      <c r="I13" s="27"/>
      <c r="J13" s="53">
        <v>0</v>
      </c>
      <c r="K13" s="27"/>
      <c r="L13" s="54">
        <v>-798922.53</v>
      </c>
    </row>
    <row r="14" spans="1:12" ht="27.95" customHeight="1">
      <c r="A14" s="53"/>
      <c r="B14" s="53"/>
      <c r="C14" s="99" t="s">
        <v>123</v>
      </c>
      <c r="D14" s="53"/>
      <c r="E14" s="53"/>
      <c r="F14" s="54">
        <v>-4021.19</v>
      </c>
      <c r="G14" s="27"/>
      <c r="H14" s="54">
        <v>-1591461.13</v>
      </c>
      <c r="I14" s="27"/>
      <c r="J14" s="100">
        <v>-4021.19</v>
      </c>
      <c r="K14" s="27"/>
      <c r="L14" s="54">
        <v>-1591461.13</v>
      </c>
    </row>
    <row r="15" spans="1:12" ht="27.95" customHeight="1">
      <c r="A15" s="53"/>
      <c r="B15" s="53"/>
      <c r="C15" s="99" t="s">
        <v>181</v>
      </c>
      <c r="D15" s="53"/>
      <c r="E15" s="53"/>
      <c r="F15" s="27">
        <v>108283.83</v>
      </c>
      <c r="G15" s="27"/>
      <c r="H15" s="54">
        <v>-42064.800000000003</v>
      </c>
      <c r="I15" s="27"/>
      <c r="J15" s="53">
        <v>108283.83</v>
      </c>
      <c r="K15" s="27"/>
      <c r="L15" s="27">
        <v>0</v>
      </c>
    </row>
    <row r="16" spans="1:12" ht="27.95" customHeight="1">
      <c r="A16" s="53"/>
      <c r="B16" s="53"/>
      <c r="C16" s="99" t="s">
        <v>129</v>
      </c>
      <c r="D16" s="53"/>
      <c r="E16" s="53"/>
      <c r="F16" s="27">
        <v>0</v>
      </c>
      <c r="G16" s="27"/>
      <c r="H16" s="54">
        <v>-901933</v>
      </c>
      <c r="I16" s="27"/>
      <c r="J16" s="53">
        <v>0</v>
      </c>
      <c r="K16" s="27"/>
      <c r="L16" s="27">
        <v>0</v>
      </c>
    </row>
    <row r="17" spans="1:12" ht="27.95" customHeight="1">
      <c r="A17" s="53"/>
      <c r="B17" s="53"/>
      <c r="C17" s="1" t="s">
        <v>129</v>
      </c>
      <c r="D17" s="53"/>
      <c r="E17" s="53"/>
      <c r="F17" s="54">
        <v>-1307180.8899999999</v>
      </c>
      <c r="G17" s="27"/>
      <c r="H17" s="27">
        <v>0</v>
      </c>
      <c r="I17" s="27"/>
      <c r="J17" s="100">
        <v>-1307180.8899999997</v>
      </c>
      <c r="K17" s="27"/>
      <c r="L17" s="27">
        <v>0</v>
      </c>
    </row>
    <row r="18" spans="1:12" ht="27.95" customHeight="1">
      <c r="A18" s="53"/>
      <c r="B18" s="53"/>
      <c r="C18" s="99" t="s">
        <v>182</v>
      </c>
      <c r="D18" s="99"/>
      <c r="E18" s="53"/>
      <c r="F18" s="54">
        <v>1681849.57</v>
      </c>
      <c r="G18" s="27"/>
      <c r="H18" s="27">
        <v>0</v>
      </c>
      <c r="I18" s="27"/>
      <c r="J18" s="54">
        <v>1681849.57</v>
      </c>
      <c r="K18" s="27"/>
      <c r="L18" s="27">
        <v>0</v>
      </c>
    </row>
    <row r="19" spans="1:12" ht="27.95" customHeight="1">
      <c r="A19" s="53"/>
      <c r="B19" s="53"/>
      <c r="C19" s="99" t="s">
        <v>71</v>
      </c>
      <c r="D19" s="53"/>
      <c r="E19" s="53"/>
      <c r="F19" s="27">
        <v>1799683.55</v>
      </c>
      <c r="G19" s="27"/>
      <c r="H19" s="27">
        <v>1200510</v>
      </c>
      <c r="I19" s="27"/>
      <c r="J19" s="53">
        <v>1799683.55</v>
      </c>
      <c r="K19" s="27"/>
      <c r="L19" s="27">
        <v>1200510</v>
      </c>
    </row>
    <row r="20" spans="1:12" ht="27.95" customHeight="1">
      <c r="A20" s="53"/>
      <c r="B20" s="53"/>
      <c r="C20" s="99" t="s">
        <v>121</v>
      </c>
      <c r="D20" s="53"/>
      <c r="E20" s="53"/>
      <c r="F20" s="54">
        <v>-3056000</v>
      </c>
      <c r="G20" s="27"/>
      <c r="H20" s="54">
        <v>-2812802.86</v>
      </c>
      <c r="I20" s="27"/>
      <c r="J20" s="100">
        <v>-3056000</v>
      </c>
      <c r="K20" s="27"/>
      <c r="L20" s="54">
        <v>-2812802.86</v>
      </c>
    </row>
    <row r="21" spans="1:12" ht="27.95" customHeight="1">
      <c r="A21" s="53"/>
      <c r="B21" s="53"/>
      <c r="C21" s="99" t="s">
        <v>150</v>
      </c>
      <c r="D21" s="53"/>
      <c r="E21" s="53"/>
      <c r="F21" s="54">
        <v>-18173797.620000001</v>
      </c>
      <c r="G21" s="27"/>
      <c r="H21" s="27">
        <v>0</v>
      </c>
      <c r="I21" s="27"/>
      <c r="J21" s="100">
        <v>-18173797.620000001</v>
      </c>
      <c r="K21" s="27"/>
      <c r="L21" s="27">
        <v>0</v>
      </c>
    </row>
    <row r="22" spans="1:12" ht="27.95" customHeight="1">
      <c r="A22" s="53"/>
      <c r="B22" s="53"/>
      <c r="C22" s="99" t="s">
        <v>72</v>
      </c>
      <c r="D22" s="53"/>
      <c r="E22" s="53"/>
      <c r="F22" s="27">
        <v>15781812.059999999</v>
      </c>
      <c r="G22" s="27"/>
      <c r="H22" s="27">
        <v>16779205.809999999</v>
      </c>
      <c r="I22" s="27"/>
      <c r="J22" s="53">
        <v>15955177.27</v>
      </c>
      <c r="K22" s="27"/>
      <c r="L22" s="27">
        <v>17868163.32</v>
      </c>
    </row>
    <row r="23" spans="1:12" ht="27.95" customHeight="1">
      <c r="A23" s="99" t="s">
        <v>160</v>
      </c>
      <c r="B23" s="53"/>
      <c r="C23" s="53"/>
      <c r="D23" s="53"/>
      <c r="E23" s="53"/>
      <c r="F23" s="101">
        <f>SUM(F9:F22)</f>
        <v>-30399377.420000006</v>
      </c>
      <c r="G23" s="27">
        <f t="shared" ref="G23:K23" si="0">SUM(G9:G22)</f>
        <v>0</v>
      </c>
      <c r="H23" s="101">
        <f t="shared" si="0"/>
        <v>-34792098.579999998</v>
      </c>
      <c r="I23" s="27">
        <f t="shared" si="0"/>
        <v>0</v>
      </c>
      <c r="J23" s="101">
        <f t="shared" si="0"/>
        <v>-30307937.180000003</v>
      </c>
      <c r="K23" s="27">
        <f t="shared" si="0"/>
        <v>0</v>
      </c>
      <c r="L23" s="101">
        <f>SUM(L9:L22)</f>
        <v>-34541023.750000007</v>
      </c>
    </row>
    <row r="24" spans="1:12" ht="27.95" customHeight="1">
      <c r="A24" s="99" t="s">
        <v>73</v>
      </c>
      <c r="B24" s="53"/>
      <c r="C24" s="53"/>
      <c r="D24" s="53"/>
      <c r="E24" s="53"/>
      <c r="F24" s="27"/>
      <c r="G24" s="27">
        <v>5</v>
      </c>
      <c r="H24" s="27"/>
      <c r="I24" s="27">
        <v>5</v>
      </c>
      <c r="J24" s="27"/>
      <c r="K24" s="27">
        <v>5</v>
      </c>
      <c r="L24" s="27"/>
    </row>
    <row r="25" spans="1:12" ht="27.95" customHeight="1">
      <c r="A25" s="53"/>
      <c r="B25" s="53"/>
      <c r="C25" s="99" t="s">
        <v>16</v>
      </c>
      <c r="D25" s="99"/>
      <c r="E25" s="53"/>
      <c r="F25" s="54">
        <v>-26773689.93</v>
      </c>
      <c r="G25" s="27"/>
      <c r="H25" s="53">
        <v>38659781.899999999</v>
      </c>
      <c r="I25" s="27"/>
      <c r="J25" s="54">
        <v>-26773689.93</v>
      </c>
      <c r="K25" s="27"/>
      <c r="L25" s="53">
        <v>38659781.899999999</v>
      </c>
    </row>
    <row r="26" spans="1:12" ht="27.95" customHeight="1">
      <c r="A26" s="53"/>
      <c r="B26" s="53"/>
      <c r="C26" s="99" t="s">
        <v>17</v>
      </c>
      <c r="D26" s="99"/>
      <c r="E26" s="53"/>
      <c r="F26" s="54">
        <v>1407245.0800000005</v>
      </c>
      <c r="G26" s="27"/>
      <c r="H26" s="54">
        <v>1718565.2</v>
      </c>
      <c r="I26" s="27"/>
      <c r="J26" s="54">
        <v>1407245.08</v>
      </c>
      <c r="K26" s="27"/>
      <c r="L26" s="54">
        <v>1707920.14</v>
      </c>
    </row>
    <row r="27" spans="1:12" ht="27.95" customHeight="1">
      <c r="A27" s="53"/>
      <c r="B27" s="53"/>
      <c r="C27" s="99" t="s">
        <v>27</v>
      </c>
      <c r="D27" s="99"/>
      <c r="E27" s="53"/>
      <c r="F27" s="54">
        <v>-201600</v>
      </c>
      <c r="G27" s="27"/>
      <c r="H27" s="54">
        <v>-47500</v>
      </c>
      <c r="I27" s="27"/>
      <c r="J27" s="54">
        <v>-201600</v>
      </c>
      <c r="K27" s="27"/>
      <c r="L27" s="54">
        <v>-47500</v>
      </c>
    </row>
    <row r="28" spans="1:12" ht="27.95" customHeight="1">
      <c r="A28" s="99" t="s">
        <v>74</v>
      </c>
      <c r="B28" s="53"/>
      <c r="C28" s="53"/>
      <c r="D28" s="53"/>
      <c r="E28" s="53"/>
      <c r="F28" s="27"/>
      <c r="G28" s="27"/>
      <c r="H28" s="27"/>
      <c r="I28" s="27"/>
      <c r="J28" s="27"/>
      <c r="K28" s="27"/>
      <c r="L28" s="27"/>
    </row>
    <row r="29" spans="1:12" ht="27.95" customHeight="1">
      <c r="A29" s="53"/>
      <c r="B29" s="53"/>
      <c r="C29" s="99" t="s">
        <v>34</v>
      </c>
      <c r="D29" s="99"/>
      <c r="E29" s="53"/>
      <c r="F29" s="54">
        <v>-1032857.9100000039</v>
      </c>
      <c r="G29" s="27"/>
      <c r="H29" s="54">
        <v>2966886.5</v>
      </c>
      <c r="I29" s="27"/>
      <c r="J29" s="54">
        <v>-994024.91000000387</v>
      </c>
      <c r="K29" s="27"/>
      <c r="L29" s="100">
        <v>2446347.7999999998</v>
      </c>
    </row>
    <row r="30" spans="1:12" ht="27.95" customHeight="1">
      <c r="A30" s="53"/>
      <c r="B30" s="53"/>
      <c r="C30" s="99" t="s">
        <v>35</v>
      </c>
      <c r="D30" s="99"/>
      <c r="E30" s="53"/>
      <c r="F30" s="54">
        <v>2592790.5499999989</v>
      </c>
      <c r="G30" s="27"/>
      <c r="H30" s="54">
        <v>-2740172.59</v>
      </c>
      <c r="I30" s="27"/>
      <c r="J30" s="54">
        <v>2592790.5499999989</v>
      </c>
      <c r="K30" s="27"/>
      <c r="L30" s="54">
        <v>-2740172.59</v>
      </c>
    </row>
    <row r="31" spans="1:12" ht="27.95" customHeight="1">
      <c r="A31" s="53"/>
      <c r="B31" s="53"/>
      <c r="C31" s="99" t="s">
        <v>39</v>
      </c>
      <c r="D31" s="99"/>
      <c r="E31" s="55"/>
      <c r="F31" s="54">
        <v>351100.28000000009</v>
      </c>
      <c r="G31" s="27"/>
      <c r="H31" s="54">
        <v>331573.27</v>
      </c>
      <c r="I31" s="27"/>
      <c r="J31" s="54">
        <v>352300.2799999963</v>
      </c>
      <c r="K31" s="27"/>
      <c r="L31" s="54">
        <v>331573.27</v>
      </c>
    </row>
    <row r="32" spans="1:12" ht="27.95" customHeight="1">
      <c r="A32" s="53"/>
      <c r="B32" s="53"/>
      <c r="C32" s="99" t="s">
        <v>42</v>
      </c>
      <c r="D32" s="99"/>
      <c r="E32" s="55"/>
      <c r="F32" s="54">
        <v>-3071915</v>
      </c>
      <c r="G32" s="27"/>
      <c r="H32" s="27">
        <v>0</v>
      </c>
      <c r="I32" s="27"/>
      <c r="J32" s="54">
        <v>-3071915</v>
      </c>
      <c r="K32" s="27"/>
      <c r="L32" s="53">
        <v>0</v>
      </c>
    </row>
    <row r="33" spans="1:13" ht="27.95" customHeight="1">
      <c r="A33" s="53"/>
      <c r="B33" s="53"/>
      <c r="C33" s="99" t="s">
        <v>97</v>
      </c>
      <c r="D33" s="99"/>
      <c r="E33" s="55"/>
      <c r="F33" s="54">
        <v>-1524397.9299999997</v>
      </c>
      <c r="G33" s="27"/>
      <c r="H33" s="27">
        <v>143474.22</v>
      </c>
      <c r="I33" s="27"/>
      <c r="J33" s="54">
        <v>-1524397.9299999997</v>
      </c>
      <c r="K33" s="27"/>
      <c r="L33" s="53">
        <v>143474.22</v>
      </c>
    </row>
    <row r="34" spans="1:13" ht="27.95" customHeight="1">
      <c r="A34" s="53"/>
      <c r="B34" s="53"/>
      <c r="C34" s="99" t="s">
        <v>75</v>
      </c>
      <c r="D34" s="99"/>
      <c r="E34" s="55"/>
      <c r="F34" s="101">
        <f>SUM(F23:F33)</f>
        <v>-58652702.280000016</v>
      </c>
      <c r="G34" s="27">
        <f t="shared" ref="G34:K34" si="1">SUM(G23:G33)</f>
        <v>5</v>
      </c>
      <c r="H34" s="101">
        <f>SUM(H23:H33)</f>
        <v>6240509.919999999</v>
      </c>
      <c r="I34" s="27">
        <f t="shared" si="1"/>
        <v>5</v>
      </c>
      <c r="J34" s="101">
        <f>SUM(J23:J33)</f>
        <v>-58521229.040000014</v>
      </c>
      <c r="K34" s="27">
        <f t="shared" si="1"/>
        <v>5</v>
      </c>
      <c r="L34" s="101">
        <f>SUM(L23:L33)</f>
        <v>5960400.98999999</v>
      </c>
      <c r="M34" s="56"/>
    </row>
    <row r="35" spans="1:13" ht="27.95" customHeight="1">
      <c r="A35" s="53"/>
      <c r="B35" s="53"/>
      <c r="C35" s="99"/>
      <c r="D35" s="99" t="s">
        <v>109</v>
      </c>
      <c r="E35" s="55"/>
      <c r="F35" s="27">
        <v>0</v>
      </c>
      <c r="G35" s="27"/>
      <c r="H35" s="54">
        <v>-46153.19</v>
      </c>
      <c r="I35" s="27"/>
      <c r="J35" s="27">
        <v>0</v>
      </c>
      <c r="K35" s="27"/>
      <c r="L35" s="54">
        <v>-46153.19</v>
      </c>
    </row>
    <row r="36" spans="1:13" ht="27.95" customHeight="1">
      <c r="A36" s="53"/>
      <c r="B36" s="53"/>
      <c r="C36" s="99"/>
      <c r="D36" s="99" t="s">
        <v>110</v>
      </c>
      <c r="E36" s="55"/>
      <c r="F36" s="54">
        <v>-630314.15999999992</v>
      </c>
      <c r="G36" s="27"/>
      <c r="H36" s="54">
        <v>-1984864.26</v>
      </c>
      <c r="I36" s="27"/>
      <c r="J36" s="54">
        <v>-429864.98</v>
      </c>
      <c r="K36" s="27"/>
      <c r="L36" s="54">
        <v>-877616.71</v>
      </c>
    </row>
    <row r="37" spans="1:13" ht="27.95" customHeight="1">
      <c r="A37" s="98" t="s">
        <v>76</v>
      </c>
      <c r="B37" s="55"/>
      <c r="C37" s="53"/>
      <c r="D37" s="53"/>
      <c r="E37" s="55"/>
      <c r="F37" s="102">
        <f>SUM(F34:F36)</f>
        <v>-59283016.440000013</v>
      </c>
      <c r="G37" s="28">
        <f t="shared" ref="G37:K37" si="2">SUM(G34:G36)</f>
        <v>5</v>
      </c>
      <c r="H37" s="102">
        <f>SUM(H34:H36)</f>
        <v>4209492.4699999988</v>
      </c>
      <c r="I37" s="28">
        <f t="shared" si="2"/>
        <v>5</v>
      </c>
      <c r="J37" s="102">
        <f>SUM(J34:J36)</f>
        <v>-58951094.020000011</v>
      </c>
      <c r="K37" s="28">
        <f t="shared" si="2"/>
        <v>5</v>
      </c>
      <c r="L37" s="102">
        <f>SUM(L34:L36)</f>
        <v>5036631.0899999896</v>
      </c>
    </row>
    <row r="38" spans="1:13" ht="27.95" customHeight="1">
      <c r="A38" s="55"/>
      <c r="B38" s="55"/>
      <c r="C38" s="53"/>
      <c r="D38" s="53"/>
      <c r="E38" s="55"/>
      <c r="F38" s="27"/>
      <c r="G38" s="27"/>
      <c r="H38" s="27"/>
      <c r="I38" s="27"/>
      <c r="J38" s="27"/>
      <c r="K38" s="27"/>
      <c r="L38" s="27"/>
    </row>
    <row r="39" spans="1:13" ht="27.95" customHeight="1">
      <c r="A39" s="99" t="s">
        <v>30</v>
      </c>
      <c r="B39" s="55"/>
      <c r="C39" s="53"/>
      <c r="D39" s="53"/>
      <c r="E39" s="55"/>
      <c r="F39" s="27"/>
      <c r="G39" s="27"/>
      <c r="H39" s="27"/>
      <c r="I39" s="27"/>
      <c r="J39" s="27"/>
      <c r="K39" s="27"/>
      <c r="L39" s="27"/>
    </row>
    <row r="40" spans="1:13" ht="27.95" customHeight="1">
      <c r="B40" s="55"/>
      <c r="C40" s="53"/>
      <c r="D40" s="53"/>
      <c r="E40" s="55"/>
      <c r="F40" s="27"/>
      <c r="G40" s="27"/>
      <c r="H40" s="27"/>
      <c r="I40" s="27"/>
      <c r="J40" s="27"/>
      <c r="K40" s="27"/>
      <c r="L40" s="27"/>
    </row>
    <row r="41" spans="1:13" ht="27" customHeight="1">
      <c r="A41" s="120" t="s">
        <v>11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</row>
    <row r="42" spans="1:13" ht="27" customHeight="1">
      <c r="A42" s="119" t="s">
        <v>87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</row>
    <row r="43" spans="1:13" ht="27" customHeight="1">
      <c r="A43" s="119" t="s">
        <v>77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</row>
    <row r="44" spans="1:13" ht="27" customHeight="1">
      <c r="A44" s="116" t="s">
        <v>175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</row>
    <row r="45" spans="1:13" ht="27" customHeight="1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</row>
    <row r="46" spans="1:13" ht="27" customHeight="1">
      <c r="A46" s="114"/>
      <c r="B46" s="114"/>
      <c r="C46" s="114"/>
      <c r="D46" s="114"/>
      <c r="E46" s="114"/>
      <c r="F46" s="112"/>
      <c r="G46" s="112"/>
      <c r="H46" s="112"/>
      <c r="I46" s="112"/>
      <c r="J46" s="112"/>
      <c r="K46" s="112"/>
      <c r="L46" s="66" t="s">
        <v>156</v>
      </c>
    </row>
    <row r="47" spans="1:13" ht="27" customHeight="1">
      <c r="A47" s="53"/>
      <c r="B47" s="53"/>
      <c r="C47" s="53"/>
      <c r="D47" s="53"/>
      <c r="E47" s="53"/>
      <c r="F47" s="97"/>
      <c r="G47" s="111" t="s">
        <v>157</v>
      </c>
      <c r="H47" s="97"/>
      <c r="I47" s="112"/>
      <c r="J47" s="115" t="s">
        <v>158</v>
      </c>
      <c r="K47" s="115"/>
      <c r="L47" s="115"/>
    </row>
    <row r="48" spans="1:13" ht="27" customHeight="1">
      <c r="A48" s="53"/>
      <c r="B48" s="53"/>
      <c r="C48" s="53"/>
      <c r="D48" s="53"/>
      <c r="E48" s="114"/>
      <c r="F48" s="103" t="s">
        <v>174</v>
      </c>
      <c r="G48" s="114"/>
      <c r="H48" s="103" t="s">
        <v>173</v>
      </c>
      <c r="I48" s="114"/>
      <c r="J48" s="103" t="s">
        <v>174</v>
      </c>
      <c r="K48" s="114"/>
      <c r="L48" s="103" t="s">
        <v>173</v>
      </c>
    </row>
    <row r="49" spans="1:12" ht="27" customHeight="1">
      <c r="A49" s="98" t="s">
        <v>78</v>
      </c>
      <c r="B49" s="114"/>
      <c r="C49" s="114"/>
      <c r="D49" s="53"/>
      <c r="E49" s="114"/>
      <c r="F49" s="114"/>
      <c r="G49" s="114"/>
      <c r="H49" s="114"/>
      <c r="I49" s="114"/>
      <c r="J49" s="114"/>
      <c r="K49" s="114"/>
      <c r="L49" s="57"/>
    </row>
    <row r="50" spans="1:12" ht="27" customHeight="1">
      <c r="A50" s="53"/>
      <c r="B50" s="53"/>
      <c r="C50" s="99" t="s">
        <v>111</v>
      </c>
      <c r="D50" s="114"/>
      <c r="E50" s="53"/>
      <c r="F50" s="54">
        <v>3380895.3500000015</v>
      </c>
      <c r="G50" s="27"/>
      <c r="H50" s="100">
        <v>2120795.42</v>
      </c>
      <c r="I50" s="27"/>
      <c r="J50" s="54">
        <v>3380895.3500000015</v>
      </c>
      <c r="K50" s="27"/>
      <c r="L50" s="100">
        <v>2120795.42</v>
      </c>
    </row>
    <row r="51" spans="1:12" ht="27" customHeight="1">
      <c r="A51" s="53"/>
      <c r="B51" s="53"/>
      <c r="C51" s="99" t="s">
        <v>131</v>
      </c>
      <c r="D51" s="114"/>
      <c r="E51" s="53"/>
      <c r="F51" s="27">
        <v>6512986</v>
      </c>
      <c r="G51" s="27"/>
      <c r="H51" s="53">
        <v>0</v>
      </c>
      <c r="I51" s="27"/>
      <c r="J51" s="27">
        <v>6512986</v>
      </c>
      <c r="K51" s="27"/>
      <c r="L51" s="53">
        <v>0</v>
      </c>
    </row>
    <row r="52" spans="1:12" ht="27" customHeight="1">
      <c r="A52" s="53"/>
      <c r="B52" s="53"/>
      <c r="C52" s="99" t="s">
        <v>80</v>
      </c>
      <c r="D52" s="114"/>
      <c r="E52" s="53"/>
      <c r="F52" s="27">
        <v>0</v>
      </c>
      <c r="G52" s="27"/>
      <c r="H52" s="100">
        <v>1217555.01</v>
      </c>
      <c r="I52" s="27"/>
      <c r="J52" s="27">
        <v>0</v>
      </c>
      <c r="K52" s="27"/>
      <c r="L52" s="53">
        <v>0</v>
      </c>
    </row>
    <row r="53" spans="1:12" ht="27" customHeight="1">
      <c r="A53" s="53"/>
      <c r="B53" s="53"/>
      <c r="C53" s="99" t="s">
        <v>79</v>
      </c>
      <c r="D53" s="104"/>
      <c r="E53" s="53"/>
      <c r="F53" s="100">
        <v>-1096955.6299999999</v>
      </c>
      <c r="G53" s="53"/>
      <c r="H53" s="100">
        <v>-132404.4</v>
      </c>
      <c r="I53" s="53"/>
      <c r="J53" s="100">
        <v>-1096955.6299999999</v>
      </c>
      <c r="K53" s="53"/>
      <c r="L53" s="100">
        <v>-132404.4</v>
      </c>
    </row>
    <row r="54" spans="1:12" ht="27" customHeight="1">
      <c r="A54" s="53"/>
      <c r="B54" s="53"/>
      <c r="C54" s="99" t="s">
        <v>180</v>
      </c>
      <c r="D54" s="104"/>
      <c r="E54" s="53"/>
      <c r="F54" s="100">
        <v>-140170.00000000006</v>
      </c>
      <c r="G54" s="53"/>
      <c r="H54" s="53">
        <v>0</v>
      </c>
      <c r="I54" s="53"/>
      <c r="J54" s="100">
        <v>-140170.00000000006</v>
      </c>
      <c r="K54" s="53"/>
      <c r="L54" s="53">
        <v>0</v>
      </c>
    </row>
    <row r="55" spans="1:12" ht="27" customHeight="1">
      <c r="A55" s="98" t="s">
        <v>81</v>
      </c>
      <c r="B55" s="53"/>
      <c r="C55" s="53"/>
      <c r="D55" s="53"/>
      <c r="E55" s="53"/>
      <c r="F55" s="105">
        <f>SUM(F50:F54)</f>
        <v>8656755.7200000025</v>
      </c>
      <c r="G55" s="27"/>
      <c r="H55" s="105">
        <f>SUM(H50:H54)</f>
        <v>3205946.03</v>
      </c>
      <c r="I55" s="27"/>
      <c r="J55" s="105">
        <f>SUM(J50:J54)</f>
        <v>8656755.7200000025</v>
      </c>
      <c r="K55" s="27"/>
      <c r="L55" s="105">
        <f>SUM(L50:L54)</f>
        <v>1988391.02</v>
      </c>
    </row>
    <row r="56" spans="1:12" ht="27" customHeight="1">
      <c r="A56" s="98" t="s">
        <v>82</v>
      </c>
      <c r="B56" s="53"/>
      <c r="C56" s="53"/>
      <c r="D56" s="53"/>
      <c r="E56" s="53"/>
      <c r="F56" s="27"/>
      <c r="G56" s="27"/>
      <c r="H56" s="27"/>
      <c r="I56" s="27"/>
      <c r="J56" s="27"/>
      <c r="K56" s="27"/>
      <c r="L56" s="27"/>
    </row>
    <row r="57" spans="1:12" ht="27" customHeight="1">
      <c r="A57" s="98"/>
      <c r="B57" s="53"/>
      <c r="C57" s="99" t="s">
        <v>151</v>
      </c>
      <c r="D57" s="53"/>
      <c r="E57" s="53"/>
      <c r="F57" s="27">
        <v>63200483.899999999</v>
      </c>
      <c r="G57" s="27"/>
      <c r="H57" s="27">
        <v>0</v>
      </c>
      <c r="I57" s="27"/>
      <c r="J57" s="27">
        <v>63200483.899999976</v>
      </c>
      <c r="K57" s="27"/>
      <c r="L57" s="27">
        <v>0</v>
      </c>
    </row>
    <row r="58" spans="1:12" ht="27" customHeight="1">
      <c r="A58" s="53"/>
      <c r="B58" s="55"/>
      <c r="C58" s="99" t="s">
        <v>135</v>
      </c>
      <c r="D58" s="53"/>
      <c r="E58" s="55"/>
      <c r="F58" s="27">
        <v>0</v>
      </c>
      <c r="G58" s="27"/>
      <c r="H58" s="106">
        <v>-1273551.23</v>
      </c>
      <c r="I58" s="27"/>
      <c r="J58" s="27">
        <v>0</v>
      </c>
      <c r="K58" s="27"/>
      <c r="L58" s="106">
        <v>-1273551.23</v>
      </c>
    </row>
    <row r="59" spans="1:12" ht="27" customHeight="1">
      <c r="A59" s="53"/>
      <c r="B59" s="53"/>
      <c r="C59" s="99" t="s">
        <v>159</v>
      </c>
      <c r="D59" s="53"/>
      <c r="E59" s="53"/>
      <c r="F59" s="54">
        <v>-5000000</v>
      </c>
      <c r="G59" s="27"/>
      <c r="H59" s="27">
        <v>0</v>
      </c>
      <c r="I59" s="27"/>
      <c r="J59" s="54">
        <v>-5000000</v>
      </c>
      <c r="K59" s="27"/>
      <c r="L59" s="27">
        <v>0</v>
      </c>
    </row>
    <row r="60" spans="1:12" ht="27" customHeight="1">
      <c r="A60" s="58"/>
      <c r="B60" s="53"/>
      <c r="C60" s="99" t="s">
        <v>116</v>
      </c>
      <c r="D60" s="53"/>
      <c r="E60" s="53"/>
      <c r="F60" s="27">
        <v>0</v>
      </c>
      <c r="G60" s="27"/>
      <c r="H60" s="27">
        <v>0</v>
      </c>
      <c r="I60" s="27"/>
      <c r="J60" s="27">
        <v>41000000</v>
      </c>
      <c r="K60" s="27"/>
      <c r="L60" s="27">
        <v>6000000</v>
      </c>
    </row>
    <row r="61" spans="1:12" ht="27" customHeight="1">
      <c r="A61" s="53"/>
      <c r="B61" s="55"/>
      <c r="C61" s="99" t="s">
        <v>83</v>
      </c>
      <c r="D61" s="53"/>
      <c r="E61" s="55"/>
      <c r="F61" s="27">
        <v>0</v>
      </c>
      <c r="G61" s="27"/>
      <c r="H61" s="27">
        <v>0</v>
      </c>
      <c r="I61" s="27"/>
      <c r="J61" s="54">
        <v>-42000000</v>
      </c>
      <c r="K61" s="27"/>
      <c r="L61" s="54">
        <v>-700000</v>
      </c>
    </row>
    <row r="62" spans="1:12" ht="27" customHeight="1">
      <c r="A62" s="53"/>
      <c r="B62" s="55"/>
      <c r="C62" s="99" t="s">
        <v>124</v>
      </c>
      <c r="D62" s="53"/>
      <c r="E62" s="55"/>
      <c r="F62" s="54">
        <v>-4367037.8499999978</v>
      </c>
      <c r="G62" s="27"/>
      <c r="H62" s="54">
        <v>-3304276.93</v>
      </c>
      <c r="I62" s="27"/>
      <c r="J62" s="54">
        <v>-4367037.8499999978</v>
      </c>
      <c r="K62" s="27"/>
      <c r="L62" s="54">
        <v>-3304276.93</v>
      </c>
    </row>
    <row r="63" spans="1:12" ht="27" customHeight="1">
      <c r="A63" s="53"/>
      <c r="B63" s="53"/>
      <c r="C63" s="99" t="s">
        <v>125</v>
      </c>
      <c r="D63" s="53"/>
      <c r="E63" s="53"/>
      <c r="F63" s="54">
        <v>-2376713.02</v>
      </c>
      <c r="G63" s="27"/>
      <c r="H63" s="54">
        <v>-2759167.15</v>
      </c>
      <c r="I63" s="27"/>
      <c r="J63" s="54">
        <v>-2376713.0200000005</v>
      </c>
      <c r="K63" s="27"/>
      <c r="L63" s="54">
        <v>-2694555.15</v>
      </c>
    </row>
    <row r="64" spans="1:12" ht="27" customHeight="1">
      <c r="A64" s="53"/>
      <c r="B64" s="53"/>
      <c r="C64" s="99" t="s">
        <v>109</v>
      </c>
      <c r="D64" s="53"/>
      <c r="E64" s="53"/>
      <c r="F64" s="54">
        <v>-5992030.0800000001</v>
      </c>
      <c r="G64" s="27"/>
      <c r="H64" s="54">
        <v>-1699217.86</v>
      </c>
      <c r="I64" s="54"/>
      <c r="J64" s="54">
        <v>-6038261.3100000042</v>
      </c>
      <c r="K64" s="54"/>
      <c r="L64" s="54">
        <v>-1699217.86</v>
      </c>
    </row>
    <row r="65" spans="1:12" ht="27" customHeight="1">
      <c r="A65" s="98" t="s">
        <v>84</v>
      </c>
      <c r="B65" s="53"/>
      <c r="C65" s="53"/>
      <c r="D65" s="53"/>
      <c r="E65" s="53"/>
      <c r="F65" s="102">
        <f>SUM(F57:F64)</f>
        <v>45464702.949999996</v>
      </c>
      <c r="G65" s="27"/>
      <c r="H65" s="102">
        <f>SUM(H57:H64)</f>
        <v>-9036213.1699999999</v>
      </c>
      <c r="I65" s="27"/>
      <c r="J65" s="102">
        <f>SUM(J57:J64)</f>
        <v>44418471.719999976</v>
      </c>
      <c r="K65" s="27"/>
      <c r="L65" s="102">
        <f>SUM(L57:L64)</f>
        <v>-3671601.1700000009</v>
      </c>
    </row>
    <row r="66" spans="1:12" ht="27" customHeight="1">
      <c r="A66" s="98" t="s">
        <v>85</v>
      </c>
      <c r="B66" s="53"/>
      <c r="C66" s="53"/>
      <c r="D66" s="53"/>
      <c r="E66" s="53"/>
      <c r="F66" s="106">
        <f>F37+F55+F65</f>
        <v>-5161557.7700000182</v>
      </c>
      <c r="G66" s="27"/>
      <c r="H66" s="106">
        <f>H37+H55+H65</f>
        <v>-1620774.6700000018</v>
      </c>
      <c r="I66" s="27"/>
      <c r="J66" s="106">
        <f>J37+J55+J65</f>
        <v>-5875866.5800000355</v>
      </c>
      <c r="K66" s="27"/>
      <c r="L66" s="106">
        <f>L37+L55+L65</f>
        <v>3353420.9399999892</v>
      </c>
    </row>
    <row r="67" spans="1:12" ht="27" customHeight="1">
      <c r="A67" s="98" t="s">
        <v>143</v>
      </c>
      <c r="B67" s="53"/>
      <c r="C67" s="53"/>
      <c r="D67" s="53"/>
      <c r="E67" s="53"/>
      <c r="F67" s="27">
        <v>19344334.57</v>
      </c>
      <c r="G67" s="27">
        <v>9</v>
      </c>
      <c r="H67" s="107">
        <v>27393919.829999998</v>
      </c>
      <c r="I67" s="27"/>
      <c r="J67" s="27">
        <v>18958659.43</v>
      </c>
      <c r="K67" s="27"/>
      <c r="L67" s="27">
        <v>17447431.609999999</v>
      </c>
    </row>
    <row r="68" spans="1:12" ht="27" customHeight="1" thickBot="1">
      <c r="A68" s="98" t="s">
        <v>144</v>
      </c>
      <c r="B68" s="55"/>
      <c r="C68" s="55"/>
      <c r="D68" s="55"/>
      <c r="E68" s="20"/>
      <c r="F68" s="108">
        <f>SUM(F66:F67)</f>
        <v>14182776.799999982</v>
      </c>
      <c r="G68" s="27"/>
      <c r="H68" s="108">
        <f>SUM(H66:H67)</f>
        <v>25773145.159999996</v>
      </c>
      <c r="I68" s="27"/>
      <c r="J68" s="108">
        <f>SUM(J66:J67)</f>
        <v>13082792.849999964</v>
      </c>
      <c r="K68" s="27"/>
      <c r="L68" s="108">
        <f>SUM(L66:L67)</f>
        <v>20800852.54999999</v>
      </c>
    </row>
    <row r="69" spans="1:12" ht="27" customHeight="1" thickTop="1">
      <c r="A69" s="58"/>
      <c r="B69" s="55"/>
      <c r="C69" s="55"/>
      <c r="D69" s="55"/>
      <c r="E69" s="55"/>
      <c r="F69" s="28"/>
      <c r="G69" s="27"/>
      <c r="H69" s="28"/>
      <c r="I69" s="27"/>
      <c r="J69" s="28"/>
      <c r="K69" s="27"/>
      <c r="L69" s="28"/>
    </row>
    <row r="70" spans="1:12" ht="27" customHeight="1">
      <c r="B70" s="53"/>
      <c r="C70" s="53"/>
      <c r="D70" s="53"/>
      <c r="E70" s="53"/>
      <c r="F70" s="53"/>
      <c r="G70" s="27">
        <f>SUM(G60:G69)</f>
        <v>9</v>
      </c>
      <c r="H70" s="53"/>
      <c r="I70" s="27">
        <f>SUM(I60:I69)</f>
        <v>0</v>
      </c>
      <c r="J70" s="53"/>
      <c r="K70" s="27">
        <f>SUM(K60:K69)</f>
        <v>0</v>
      </c>
      <c r="L70" s="53"/>
    </row>
    <row r="71" spans="1:12" ht="27" customHeight="1">
      <c r="A71" s="110" t="s">
        <v>149</v>
      </c>
    </row>
    <row r="74" spans="1:12" ht="27" customHeight="1">
      <c r="A74" s="9" t="s">
        <v>30</v>
      </c>
      <c r="B74" s="10"/>
      <c r="C74" s="10"/>
      <c r="G74" s="109"/>
      <c r="H74" s="10"/>
      <c r="I74" s="11"/>
      <c r="K74" s="11"/>
    </row>
    <row r="75" spans="1:12" ht="27" customHeight="1">
      <c r="B75" s="12"/>
      <c r="C75" s="12"/>
      <c r="D75" s="13"/>
      <c r="E75" s="13"/>
      <c r="F75" s="13"/>
      <c r="G75" s="109"/>
      <c r="H75" s="14"/>
      <c r="I75" s="14"/>
      <c r="K75" s="14"/>
    </row>
  </sheetData>
  <mergeCells count="9">
    <mergeCell ref="A43:L43"/>
    <mergeCell ref="A44:L44"/>
    <mergeCell ref="J47:L47"/>
    <mergeCell ref="A1:L1"/>
    <mergeCell ref="A2:L2"/>
    <mergeCell ref="A3:L3"/>
    <mergeCell ref="J6:L6"/>
    <mergeCell ref="A41:L41"/>
    <mergeCell ref="A42:L42"/>
  </mergeCells>
  <pageMargins left="0.70866141732283472" right="0.35433070866141736" top="0.6" bottom="0.5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 6 M</vt:lpstr>
      <vt:lpstr>PL 3 M</vt:lpstr>
      <vt:lpstr>CONSO</vt:lpstr>
      <vt:lpstr>COMPANY</vt:lpstr>
      <vt:lpstr>Cash flow</vt:lpstr>
      <vt:lpstr>COMPANY!Print_Area</vt:lpstr>
      <vt:lpstr>CONSO!Print_Area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KC</cp:lastModifiedBy>
  <cp:revision/>
  <cp:lastPrinted>2021-08-13T07:26:31Z</cp:lastPrinted>
  <dcterms:created xsi:type="dcterms:W3CDTF">2000-11-23T02:48:11Z</dcterms:created>
  <dcterms:modified xsi:type="dcterms:W3CDTF">2021-08-13T12:27:41Z</dcterms:modified>
</cp:coreProperties>
</file>